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os\Documents\Papers in progress\ESSD\"/>
    </mc:Choice>
  </mc:AlternateContent>
  <xr:revisionPtr revIDLastSave="0" documentId="13_ncr:1_{758663C2-850F-4E67-9D1B-1178B790057F}" xr6:coauthVersionLast="47" xr6:coauthVersionMax="47" xr10:uidLastSave="{00000000-0000-0000-0000-000000000000}"/>
  <bookViews>
    <workbookView xWindow="-110" yWindow="-110" windowWidth="19420" windowHeight="10420" activeTab="3" xr2:uid="{8746CF82-6DC6-46CC-AD95-BBB0D20656E6}"/>
  </bookViews>
  <sheets>
    <sheet name="Read me" sheetId="1" r:id="rId1"/>
    <sheet name="Data formulas" sheetId="2" r:id="rId2"/>
    <sheet name="Data values" sheetId="3" r:id="rId3"/>
    <sheet name="Values no -999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P3517" i="4" l="1"/>
  <c r="O3517" i="4"/>
  <c r="P3516" i="4"/>
  <c r="O3516" i="4"/>
  <c r="P3515" i="4"/>
  <c r="O3515" i="4"/>
  <c r="N3515" i="4"/>
  <c r="Z515" i="4"/>
  <c r="Y515" i="4"/>
  <c r="X515" i="4"/>
  <c r="W515" i="4"/>
  <c r="V515" i="4"/>
  <c r="U515" i="4"/>
  <c r="Z514" i="4"/>
  <c r="Y514" i="4"/>
  <c r="X514" i="4"/>
  <c r="W514" i="4"/>
  <c r="V514" i="4"/>
  <c r="U514" i="4"/>
  <c r="Z513" i="4"/>
  <c r="Y513" i="4"/>
  <c r="X513" i="4"/>
  <c r="W513" i="4"/>
  <c r="V513" i="4"/>
  <c r="U513" i="4"/>
  <c r="Z512" i="4"/>
  <c r="Y512" i="4"/>
  <c r="X512" i="4"/>
  <c r="W512" i="4"/>
  <c r="V512" i="4"/>
  <c r="U512" i="4"/>
  <c r="Z511" i="4"/>
  <c r="Y511" i="4"/>
  <c r="X511" i="4"/>
  <c r="W511" i="4"/>
  <c r="V511" i="4"/>
  <c r="U511" i="4"/>
  <c r="Z510" i="4"/>
  <c r="Y510" i="4"/>
  <c r="X510" i="4"/>
  <c r="W510" i="4"/>
  <c r="V510" i="4"/>
  <c r="U510" i="4"/>
  <c r="Z509" i="4"/>
  <c r="Y509" i="4"/>
  <c r="X509" i="4"/>
  <c r="W509" i="4"/>
  <c r="V509" i="4"/>
  <c r="U509" i="4"/>
  <c r="Z508" i="4"/>
  <c r="Y508" i="4"/>
  <c r="X508" i="4"/>
  <c r="W508" i="4"/>
  <c r="V508" i="4"/>
  <c r="U508" i="4"/>
  <c r="Z507" i="4"/>
  <c r="Y507" i="4"/>
  <c r="X507" i="4"/>
  <c r="W507" i="4"/>
  <c r="V507" i="4"/>
  <c r="U507" i="4"/>
  <c r="Z506" i="4"/>
  <c r="Y506" i="4"/>
  <c r="X506" i="4"/>
  <c r="W506" i="4"/>
  <c r="V506" i="4"/>
  <c r="U506" i="4"/>
  <c r="Z505" i="4"/>
  <c r="Y505" i="4"/>
  <c r="X505" i="4"/>
  <c r="W505" i="4"/>
  <c r="V505" i="4"/>
  <c r="U505" i="4"/>
  <c r="Z504" i="4"/>
  <c r="Y504" i="4"/>
  <c r="X504" i="4"/>
  <c r="W504" i="4"/>
  <c r="V504" i="4"/>
  <c r="U504" i="4"/>
  <c r="Z503" i="4"/>
  <c r="Y503" i="4"/>
  <c r="X503" i="4"/>
  <c r="W503" i="4"/>
  <c r="V503" i="4"/>
  <c r="U503" i="4"/>
  <c r="Z502" i="4"/>
  <c r="Y502" i="4"/>
  <c r="X502" i="4"/>
  <c r="W502" i="4"/>
  <c r="V502" i="4"/>
  <c r="U502" i="4"/>
  <c r="Z501" i="4"/>
  <c r="Y501" i="4"/>
  <c r="X501" i="4"/>
  <c r="W501" i="4"/>
  <c r="V501" i="4"/>
  <c r="U501" i="4"/>
  <c r="Z500" i="4"/>
  <c r="Y500" i="4"/>
  <c r="X500" i="4"/>
  <c r="W500" i="4"/>
  <c r="V500" i="4"/>
  <c r="U500" i="4"/>
  <c r="Z499" i="4"/>
  <c r="Y499" i="4"/>
  <c r="X499" i="4"/>
  <c r="W499" i="4"/>
  <c r="V499" i="4"/>
  <c r="U499" i="4"/>
  <c r="Z498" i="4"/>
  <c r="Y498" i="4"/>
  <c r="X498" i="4"/>
  <c r="W498" i="4"/>
  <c r="V498" i="4"/>
  <c r="U498" i="4"/>
  <c r="Z497" i="4"/>
  <c r="Y497" i="4"/>
  <c r="X497" i="4"/>
  <c r="W497" i="4"/>
  <c r="V497" i="4"/>
  <c r="U497" i="4"/>
  <c r="Z496" i="4"/>
  <c r="Y496" i="4"/>
  <c r="X496" i="4"/>
  <c r="W496" i="4"/>
  <c r="V496" i="4"/>
  <c r="U496" i="4"/>
  <c r="Z495" i="4"/>
  <c r="Y495" i="4"/>
  <c r="X495" i="4"/>
  <c r="W495" i="4"/>
  <c r="V495" i="4"/>
  <c r="U495" i="4"/>
  <c r="Z494" i="4"/>
  <c r="Y494" i="4"/>
  <c r="X494" i="4"/>
  <c r="W494" i="4"/>
  <c r="V494" i="4"/>
  <c r="U494" i="4"/>
  <c r="Z493" i="4"/>
  <c r="Y493" i="4"/>
  <c r="X493" i="4"/>
  <c r="W493" i="4"/>
  <c r="V493" i="4"/>
  <c r="U493" i="4"/>
  <c r="AB492" i="4"/>
  <c r="Z492" i="4"/>
  <c r="Y492" i="4"/>
  <c r="X492" i="4"/>
  <c r="W492" i="4"/>
  <c r="V492" i="4"/>
  <c r="U492" i="4"/>
  <c r="AB491" i="4"/>
  <c r="Z491" i="4"/>
  <c r="Y491" i="4"/>
  <c r="X491" i="4"/>
  <c r="W491" i="4"/>
  <c r="V491" i="4"/>
  <c r="U491" i="4"/>
  <c r="AC490" i="4"/>
  <c r="AB490" i="4"/>
  <c r="Z490" i="4"/>
  <c r="Y490" i="4"/>
  <c r="X490" i="4"/>
  <c r="W490" i="4"/>
  <c r="V490" i="4"/>
  <c r="U490" i="4"/>
  <c r="AC489" i="4"/>
  <c r="AB489" i="4"/>
  <c r="Z489" i="4"/>
  <c r="Y489" i="4"/>
  <c r="X489" i="4"/>
  <c r="W489" i="4"/>
  <c r="V489" i="4"/>
  <c r="U489" i="4"/>
  <c r="AC488" i="4"/>
  <c r="AB488" i="4"/>
  <c r="Z488" i="4"/>
  <c r="Y488" i="4"/>
  <c r="X488" i="4"/>
  <c r="W488" i="4"/>
  <c r="V488" i="4"/>
  <c r="U488" i="4"/>
  <c r="X478" i="4"/>
  <c r="X476" i="4"/>
  <c r="X429" i="4"/>
  <c r="X408" i="4"/>
  <c r="X404" i="4"/>
  <c r="X398" i="4"/>
  <c r="X397" i="4"/>
  <c r="X392" i="4"/>
  <c r="X391" i="4"/>
  <c r="X390" i="4"/>
  <c r="X389" i="4"/>
  <c r="X388" i="4"/>
  <c r="X387" i="4"/>
  <c r="X386" i="4"/>
  <c r="X385" i="4"/>
  <c r="X384" i="4"/>
  <c r="X383" i="4"/>
  <c r="X382" i="4"/>
  <c r="X381" i="4"/>
  <c r="X380" i="4"/>
  <c r="X379" i="4"/>
  <c r="X378" i="4"/>
  <c r="X377" i="4"/>
  <c r="X376" i="4"/>
  <c r="X375" i="4"/>
  <c r="X374" i="4"/>
  <c r="X373" i="4"/>
  <c r="X372" i="4"/>
  <c r="X371" i="4"/>
  <c r="X370" i="4"/>
  <c r="X369" i="4"/>
  <c r="X368" i="4"/>
  <c r="X367" i="4"/>
  <c r="X366" i="4"/>
  <c r="X365" i="4"/>
  <c r="X364" i="4"/>
  <c r="X363" i="4"/>
  <c r="X362" i="4"/>
  <c r="X361" i="4"/>
  <c r="X360" i="4"/>
  <c r="X359" i="4"/>
  <c r="X357" i="4"/>
  <c r="X356" i="4"/>
  <c r="X355" i="4"/>
  <c r="X354" i="4"/>
  <c r="X353" i="4"/>
  <c r="X352" i="4"/>
  <c r="X351" i="4"/>
  <c r="X350" i="4"/>
  <c r="X349" i="4"/>
  <c r="X348" i="4"/>
  <c r="X347" i="4"/>
  <c r="X346" i="4"/>
  <c r="X345" i="4"/>
  <c r="X344" i="4"/>
  <c r="X343" i="4"/>
  <c r="X339" i="4"/>
  <c r="X338" i="4"/>
  <c r="X337" i="4"/>
  <c r="X336" i="4"/>
  <c r="X335" i="4"/>
  <c r="X334" i="4"/>
  <c r="X333" i="4"/>
  <c r="X332" i="4"/>
  <c r="X331" i="4"/>
  <c r="X330" i="4"/>
  <c r="X329" i="4"/>
  <c r="X328" i="4"/>
  <c r="X327" i="4"/>
  <c r="X326" i="4"/>
  <c r="X325" i="4"/>
  <c r="X324" i="4"/>
  <c r="X323" i="4"/>
  <c r="X322" i="4"/>
  <c r="X321" i="4"/>
  <c r="X320" i="4"/>
  <c r="X319" i="4"/>
  <c r="X318" i="4"/>
  <c r="X317" i="4"/>
  <c r="X316" i="4"/>
  <c r="X315" i="4"/>
  <c r="X310" i="4"/>
  <c r="X309" i="4"/>
  <c r="X308" i="4"/>
  <c r="X307" i="4"/>
  <c r="X306" i="4"/>
  <c r="X305" i="4"/>
  <c r="X304" i="4"/>
  <c r="X303" i="4"/>
  <c r="X302" i="4"/>
  <c r="X301" i="4"/>
  <c r="X300" i="4"/>
  <c r="X299" i="4"/>
  <c r="X298" i="4"/>
  <c r="X297" i="4"/>
  <c r="X296" i="4"/>
  <c r="X295" i="4"/>
  <c r="X294" i="4"/>
  <c r="X293" i="4"/>
  <c r="X292" i="4"/>
  <c r="X291" i="4"/>
  <c r="X290" i="4"/>
  <c r="X289" i="4"/>
  <c r="X288" i="4"/>
  <c r="X287" i="4"/>
  <c r="X256" i="4"/>
  <c r="X255" i="4"/>
  <c r="X254" i="4"/>
  <c r="X253" i="4"/>
  <c r="X250" i="4"/>
  <c r="X249" i="4"/>
  <c r="X248" i="4"/>
  <c r="X247" i="4"/>
  <c r="X246" i="4"/>
  <c r="X242" i="4"/>
  <c r="X241" i="4"/>
  <c r="X240" i="4"/>
  <c r="X239" i="4"/>
  <c r="X238" i="4"/>
  <c r="X237" i="4"/>
  <c r="X236" i="4"/>
  <c r="X235" i="4"/>
  <c r="X234" i="4"/>
  <c r="X228" i="4"/>
  <c r="X227" i="4"/>
  <c r="X226" i="4"/>
  <c r="X225" i="4"/>
  <c r="Q3513" i="2"/>
  <c r="T3513" i="2"/>
  <c r="I3513" i="2"/>
  <c r="Q3512" i="2"/>
  <c r="T3512" i="2" s="1"/>
  <c r="I3512" i="2"/>
  <c r="Q3511" i="2"/>
  <c r="T3511" i="2" s="1"/>
  <c r="I3511" i="2"/>
  <c r="Q3510" i="2"/>
  <c r="I3510" i="2"/>
  <c r="Q3509" i="2"/>
  <c r="T3509" i="2"/>
  <c r="I3509" i="2"/>
  <c r="Q3508" i="2"/>
  <c r="T3508" i="2"/>
  <c r="I3508" i="2"/>
  <c r="W3507" i="2"/>
  <c r="Q3507" i="2"/>
  <c r="T3507" i="2"/>
  <c r="I3507" i="2"/>
  <c r="Q3506" i="2"/>
  <c r="T3506" i="2"/>
  <c r="I3506" i="2"/>
  <c r="Q3505" i="2"/>
  <c r="T3505" i="2" s="1"/>
  <c r="I3505" i="2"/>
  <c r="Q3504" i="2"/>
  <c r="T3504" i="2" s="1"/>
  <c r="I3504" i="2"/>
  <c r="Q3503" i="2"/>
  <c r="T3503" i="2"/>
  <c r="I3503" i="2"/>
  <c r="Q3502" i="2"/>
  <c r="T3502" i="2"/>
  <c r="I3502" i="2"/>
  <c r="Q3501" i="2"/>
  <c r="T3501" i="2" s="1"/>
  <c r="I3501" i="2"/>
  <c r="W3500" i="2"/>
  <c r="Q3500" i="2"/>
  <c r="I3500" i="2"/>
  <c r="Q3499" i="2"/>
  <c r="T3499" i="2" s="1"/>
  <c r="I3499" i="2"/>
  <c r="Q3498" i="2"/>
  <c r="T3498" i="2" s="1"/>
  <c r="I3498" i="2"/>
  <c r="Q3497" i="2"/>
  <c r="T3497" i="2"/>
  <c r="I3497" i="2"/>
  <c r="Q3496" i="2"/>
  <c r="T3496" i="2"/>
  <c r="I3496" i="2"/>
  <c r="Q3495" i="2"/>
  <c r="T3495" i="2" s="1"/>
  <c r="I3495" i="2"/>
  <c r="Q3494" i="2"/>
  <c r="T3494" i="2" s="1"/>
  <c r="I3494" i="2"/>
  <c r="W3493" i="2"/>
  <c r="Q3493" i="2"/>
  <c r="I3493" i="2"/>
  <c r="Q3492" i="2"/>
  <c r="T3492" i="2" s="1"/>
  <c r="I3492" i="2"/>
  <c r="Q3491" i="2"/>
  <c r="T3491" i="2"/>
  <c r="I3491" i="2"/>
  <c r="Q3490" i="2"/>
  <c r="T3490" i="2"/>
  <c r="I3490" i="2"/>
  <c r="Q3489" i="2"/>
  <c r="T3489" i="2" s="1"/>
  <c r="I3489" i="2"/>
  <c r="Q3488" i="2"/>
  <c r="I3488" i="2"/>
  <c r="Q3487" i="2"/>
  <c r="T3487" i="2"/>
  <c r="I3487" i="2"/>
  <c r="W3486" i="2"/>
  <c r="Q3486" i="2"/>
  <c r="T3486" i="2"/>
  <c r="I3486" i="2"/>
  <c r="Q3485" i="2"/>
  <c r="T3485" i="2"/>
  <c r="I3485" i="2"/>
  <c r="Q3484" i="2"/>
  <c r="T3484" i="2"/>
  <c r="I3484" i="2"/>
  <c r="Q3483" i="2"/>
  <c r="T3483" i="2" s="1"/>
  <c r="I3483" i="2"/>
  <c r="Q3482" i="2"/>
  <c r="I3482" i="2"/>
  <c r="Q3481" i="2"/>
  <c r="T3481" i="2"/>
  <c r="I3481" i="2"/>
  <c r="Q3480" i="2"/>
  <c r="T3480" i="2"/>
  <c r="I3480" i="2"/>
  <c r="W3479" i="2"/>
  <c r="Q3479" i="2"/>
  <c r="T3479" i="2"/>
  <c r="I3479" i="2"/>
  <c r="Q3478" i="2"/>
  <c r="T3478" i="2"/>
  <c r="I3478" i="2"/>
  <c r="Q3477" i="2"/>
  <c r="T3477" i="2" s="1"/>
  <c r="I3477" i="2"/>
  <c r="Q3476" i="2"/>
  <c r="T3476" i="2" s="1"/>
  <c r="I3476" i="2"/>
  <c r="Q3475" i="2"/>
  <c r="T3475" i="2"/>
  <c r="I3475" i="2"/>
  <c r="Q3474" i="2"/>
  <c r="T3474" i="2"/>
  <c r="I3474" i="2"/>
  <c r="Q3473" i="2"/>
  <c r="T3473" i="2" s="1"/>
  <c r="I3473" i="2"/>
  <c r="W3472" i="2"/>
  <c r="Q3472" i="2"/>
  <c r="V3472" i="2" s="1"/>
  <c r="I3472" i="2"/>
  <c r="Q3471" i="2"/>
  <c r="T3471" i="2" s="1"/>
  <c r="I3471" i="2"/>
  <c r="Q3470" i="2"/>
  <c r="T3470" i="2" s="1"/>
  <c r="I3470" i="2"/>
  <c r="Q3469" i="2"/>
  <c r="T3469" i="2"/>
  <c r="I3469" i="2"/>
  <c r="Q3468" i="2"/>
  <c r="T3468" i="2" s="1"/>
  <c r="I3468" i="2"/>
  <c r="Q3467" i="2"/>
  <c r="T3467" i="2" s="1"/>
  <c r="I3467" i="2"/>
  <c r="Q3466" i="2"/>
  <c r="T3466" i="2" s="1"/>
  <c r="I3466" i="2"/>
  <c r="W3465" i="2"/>
  <c r="Q3465" i="2"/>
  <c r="I3465" i="2"/>
  <c r="Q3464" i="2"/>
  <c r="T3464" i="2" s="1"/>
  <c r="I3464" i="2"/>
  <c r="Q3463" i="2"/>
  <c r="T3463" i="2"/>
  <c r="I3463" i="2"/>
  <c r="Q3462" i="2"/>
  <c r="T3462" i="2"/>
  <c r="I3462" i="2"/>
  <c r="Q3461" i="2"/>
  <c r="T3461" i="2" s="1"/>
  <c r="I3461" i="2"/>
  <c r="Q3460" i="2"/>
  <c r="T3460" i="2" s="1"/>
  <c r="I3460" i="2"/>
  <c r="Q3459" i="2"/>
  <c r="T3459" i="2"/>
  <c r="I3459" i="2"/>
  <c r="W3458" i="2"/>
  <c r="Q3458" i="2"/>
  <c r="V3458" i="2"/>
  <c r="T3458" i="2"/>
  <c r="I3458" i="2"/>
  <c r="Q3457" i="2"/>
  <c r="T3457" i="2"/>
  <c r="I3457" i="2"/>
  <c r="Q3456" i="2"/>
  <c r="T3456" i="2" s="1"/>
  <c r="I3456" i="2"/>
  <c r="Q3455" i="2"/>
  <c r="T3455" i="2" s="1"/>
  <c r="I3455" i="2"/>
  <c r="Q3454" i="2"/>
  <c r="T3454" i="2" s="1"/>
  <c r="I3454" i="2"/>
  <c r="Q3453" i="2"/>
  <c r="T3453" i="2"/>
  <c r="I3453" i="2"/>
  <c r="Q3452" i="2"/>
  <c r="T3452" i="2" s="1"/>
  <c r="I3452" i="2"/>
  <c r="W3451" i="2"/>
  <c r="Q3451" i="2"/>
  <c r="V3451" i="2" s="1"/>
  <c r="T3451" i="2"/>
  <c r="I3451" i="2"/>
  <c r="Q3450" i="2"/>
  <c r="T3450" i="2" s="1"/>
  <c r="I3450" i="2"/>
  <c r="Q3449" i="2"/>
  <c r="T3449" i="2" s="1"/>
  <c r="I3449" i="2"/>
  <c r="Q3448" i="2"/>
  <c r="T3448" i="2" s="1"/>
  <c r="I3448" i="2"/>
  <c r="Q3447" i="2"/>
  <c r="T3447" i="2"/>
  <c r="I3447" i="2"/>
  <c r="Q3446" i="2"/>
  <c r="T3446" i="2" s="1"/>
  <c r="I3446" i="2"/>
  <c r="Q3445" i="2"/>
  <c r="T3445" i="2" s="1"/>
  <c r="I3445" i="2"/>
  <c r="W3444" i="2"/>
  <c r="Q3444" i="2"/>
  <c r="V3444" i="2" s="1"/>
  <c r="I3444" i="2"/>
  <c r="Q3443" i="2"/>
  <c r="T3443" i="2" s="1"/>
  <c r="I3443" i="2"/>
  <c r="Q3442" i="2"/>
  <c r="T3442" i="2" s="1"/>
  <c r="I3442" i="2"/>
  <c r="Q3441" i="2"/>
  <c r="T3441" i="2"/>
  <c r="I3441" i="2"/>
  <c r="Q3440" i="2"/>
  <c r="T3440" i="2" s="1"/>
  <c r="I3440" i="2"/>
  <c r="Q3439" i="2"/>
  <c r="T3439" i="2" s="1"/>
  <c r="I3439" i="2"/>
  <c r="Q3438" i="2"/>
  <c r="T3438" i="2" s="1"/>
  <c r="I3438" i="2"/>
  <c r="W3437" i="2"/>
  <c r="Q3437" i="2"/>
  <c r="I3437" i="2"/>
  <c r="Q3436" i="2"/>
  <c r="I3436" i="2"/>
  <c r="Q3435" i="2"/>
  <c r="T3435" i="2"/>
  <c r="S3435" i="2"/>
  <c r="I3435" i="2"/>
  <c r="Q3434" i="2"/>
  <c r="T3434" i="2"/>
  <c r="S3434" i="2"/>
  <c r="I3434" i="2"/>
  <c r="Q3433" i="2"/>
  <c r="T3433" i="2"/>
  <c r="S3433" i="2"/>
  <c r="I3433" i="2"/>
  <c r="Q3432" i="2"/>
  <c r="T3432" i="2"/>
  <c r="I3432" i="2"/>
  <c r="Q3431" i="2"/>
  <c r="T3431" i="2"/>
  <c r="I3431" i="2"/>
  <c r="W3430" i="2"/>
  <c r="Q3430" i="2"/>
  <c r="T3430" i="2"/>
  <c r="I3430" i="2"/>
  <c r="Q3429" i="2"/>
  <c r="T3429" i="2"/>
  <c r="I3429" i="2"/>
  <c r="Q3428" i="2"/>
  <c r="T3428" i="2" s="1"/>
  <c r="I3428" i="2"/>
  <c r="Q3427" i="2"/>
  <c r="T3427" i="2" s="1"/>
  <c r="I3427" i="2"/>
  <c r="Q3426" i="2"/>
  <c r="T3426" i="2"/>
  <c r="I3426" i="2"/>
  <c r="Q3425" i="2"/>
  <c r="T3425" i="2"/>
  <c r="I3425" i="2"/>
  <c r="Q3424" i="2"/>
  <c r="T3424" i="2" s="1"/>
  <c r="I3424" i="2"/>
  <c r="W3423" i="2"/>
  <c r="Q3423" i="2"/>
  <c r="I3423" i="2"/>
  <c r="Q3422" i="2"/>
  <c r="T3422" i="2" s="1"/>
  <c r="I3422" i="2"/>
  <c r="Q3421" i="2"/>
  <c r="T3421" i="2" s="1"/>
  <c r="I3421" i="2"/>
  <c r="Q3420" i="2"/>
  <c r="T3420" i="2"/>
  <c r="I3420" i="2"/>
  <c r="Q3419" i="2"/>
  <c r="T3419" i="2"/>
  <c r="I3419" i="2"/>
  <c r="Q3418" i="2"/>
  <c r="T3418" i="2" s="1"/>
  <c r="I3418" i="2"/>
  <c r="Q3417" i="2"/>
  <c r="T3417" i="2" s="1"/>
  <c r="I3417" i="2"/>
  <c r="W3416" i="2"/>
  <c r="Q3416" i="2"/>
  <c r="I3416" i="2"/>
  <c r="Q3415" i="2"/>
  <c r="T3415" i="2" s="1"/>
  <c r="I3415" i="2"/>
  <c r="Q3414" i="2"/>
  <c r="T3414" i="2"/>
  <c r="I3414" i="2"/>
  <c r="Q3413" i="2"/>
  <c r="T3413" i="2"/>
  <c r="I3413" i="2"/>
  <c r="Q3412" i="2"/>
  <c r="T3412" i="2" s="1"/>
  <c r="I3412" i="2"/>
  <c r="Q3411" i="2"/>
  <c r="T3411" i="2" s="1"/>
  <c r="I3411" i="2"/>
  <c r="Q3410" i="2"/>
  <c r="T3410" i="2"/>
  <c r="I3410" i="2"/>
  <c r="W3409" i="2"/>
  <c r="Q3409" i="2"/>
  <c r="T3409" i="2"/>
  <c r="I3409" i="2"/>
  <c r="Q3408" i="2"/>
  <c r="T3408" i="2"/>
  <c r="I3408" i="2"/>
  <c r="Q3407" i="2"/>
  <c r="T3407" i="2"/>
  <c r="I3407" i="2"/>
  <c r="Q3406" i="2"/>
  <c r="T3406" i="2" s="1"/>
  <c r="I3406" i="2"/>
  <c r="Q3405" i="2"/>
  <c r="I3405" i="2"/>
  <c r="Q3404" i="2"/>
  <c r="T3404" i="2"/>
  <c r="I3404" i="2"/>
  <c r="Q3403" i="2"/>
  <c r="T3403" i="2"/>
  <c r="I3403" i="2"/>
  <c r="W3402" i="2"/>
  <c r="Q3402" i="2"/>
  <c r="T3402" i="2"/>
  <c r="I3402" i="2"/>
  <c r="Q3401" i="2"/>
  <c r="T3401" i="2"/>
  <c r="I3401" i="2"/>
  <c r="Q3400" i="2"/>
  <c r="T3400" i="2" s="1"/>
  <c r="I3400" i="2"/>
  <c r="Q3399" i="2"/>
  <c r="T3399" i="2" s="1"/>
  <c r="I3399" i="2"/>
  <c r="Q3398" i="2"/>
  <c r="T3398" i="2"/>
  <c r="I3398" i="2"/>
  <c r="Q3397" i="2"/>
  <c r="T3397" i="2"/>
  <c r="I3397" i="2"/>
  <c r="Q3396" i="2"/>
  <c r="T3396" i="2" s="1"/>
  <c r="I3396" i="2"/>
  <c r="W3395" i="2"/>
  <c r="Q3395" i="2"/>
  <c r="V3395" i="2" s="1"/>
  <c r="I3395" i="2"/>
  <c r="Q3394" i="2"/>
  <c r="T3394" i="2" s="1"/>
  <c r="I3394" i="2"/>
  <c r="Q3393" i="2"/>
  <c r="T3393" i="2" s="1"/>
  <c r="I3393" i="2"/>
  <c r="Q3392" i="2"/>
  <c r="T3392" i="2"/>
  <c r="I3392" i="2"/>
  <c r="Q3391" i="2"/>
  <c r="T3391" i="2"/>
  <c r="I3391" i="2"/>
  <c r="Q3390" i="2"/>
  <c r="T3390" i="2" s="1"/>
  <c r="I3390" i="2"/>
  <c r="Q3389" i="2"/>
  <c r="T3389" i="2" s="1"/>
  <c r="I3389" i="2"/>
  <c r="W3388" i="2"/>
  <c r="Q3388" i="2"/>
  <c r="I3388" i="2"/>
  <c r="Q3387" i="2"/>
  <c r="T3387" i="2" s="1"/>
  <c r="I3387" i="2"/>
  <c r="Q3386" i="2"/>
  <c r="T3386" i="2"/>
  <c r="I3386" i="2"/>
  <c r="Q3385" i="2"/>
  <c r="T3385" i="2"/>
  <c r="I3385" i="2"/>
  <c r="Q3384" i="2"/>
  <c r="T3384" i="2" s="1"/>
  <c r="I3384" i="2"/>
  <c r="Q3383" i="2"/>
  <c r="T3383" i="2" s="1"/>
  <c r="I3383" i="2"/>
  <c r="Q3382" i="2"/>
  <c r="T3382" i="2"/>
  <c r="I3382" i="2"/>
  <c r="W3381" i="2"/>
  <c r="Q3381" i="2"/>
  <c r="V3381" i="2"/>
  <c r="T3381" i="2"/>
  <c r="I3381" i="2"/>
  <c r="Q3380" i="2"/>
  <c r="T3380" i="2"/>
  <c r="I3380" i="2"/>
  <c r="Q3379" i="2"/>
  <c r="T3379" i="2"/>
  <c r="I3379" i="2"/>
  <c r="Q3378" i="2"/>
  <c r="T3378" i="2" s="1"/>
  <c r="I3378" i="2"/>
  <c r="Q3377" i="2"/>
  <c r="I3377" i="2"/>
  <c r="Q3376" i="2"/>
  <c r="T3376" i="2"/>
  <c r="I3376" i="2"/>
  <c r="Q3375" i="2"/>
  <c r="T3375" i="2"/>
  <c r="I3375" i="2"/>
  <c r="W3374" i="2"/>
  <c r="Q3374" i="2"/>
  <c r="T3374" i="2"/>
  <c r="I3374" i="2"/>
  <c r="Q3373" i="2"/>
  <c r="T3373" i="2"/>
  <c r="I3373" i="2"/>
  <c r="Q3372" i="2"/>
  <c r="T3372" i="2" s="1"/>
  <c r="I3372" i="2"/>
  <c r="Q3371" i="2"/>
  <c r="I3371" i="2"/>
  <c r="Q3370" i="2"/>
  <c r="I3370" i="2"/>
  <c r="Q3369" i="2"/>
  <c r="T3369" i="2" s="1"/>
  <c r="I3369" i="2"/>
  <c r="Q3368" i="2"/>
  <c r="I3368" i="2"/>
  <c r="W3367" i="2"/>
  <c r="Q3367" i="2"/>
  <c r="T3367" i="2"/>
  <c r="I3367" i="2"/>
  <c r="Q3366" i="2"/>
  <c r="T3366" i="2"/>
  <c r="I3366" i="2"/>
  <c r="Q3365" i="2"/>
  <c r="T3365" i="2" s="1"/>
  <c r="I3365" i="2"/>
  <c r="Q3364" i="2"/>
  <c r="T3364" i="2" s="1"/>
  <c r="I3364" i="2"/>
  <c r="Q3363" i="2"/>
  <c r="T3363" i="2" s="1"/>
  <c r="I3363" i="2"/>
  <c r="Q3362" i="2"/>
  <c r="T3362" i="2"/>
  <c r="I3362" i="2"/>
  <c r="Q3361" i="2"/>
  <c r="T3361" i="2" s="1"/>
  <c r="I3361" i="2"/>
  <c r="W3360" i="2"/>
  <c r="Q3360" i="2"/>
  <c r="V3360" i="2" s="1"/>
  <c r="T3360" i="2"/>
  <c r="I3360" i="2"/>
  <c r="Q3359" i="2"/>
  <c r="T3359" i="2" s="1"/>
  <c r="I3359" i="2"/>
  <c r="Q3358" i="2"/>
  <c r="T3358" i="2" s="1"/>
  <c r="I3358" i="2"/>
  <c r="Q3357" i="2"/>
  <c r="T3357" i="2" s="1"/>
  <c r="I3357" i="2"/>
  <c r="Q3356" i="2"/>
  <c r="T3356" i="2"/>
  <c r="I3356" i="2"/>
  <c r="Q3355" i="2"/>
  <c r="T3355" i="2" s="1"/>
  <c r="I3355" i="2"/>
  <c r="Q3354" i="2"/>
  <c r="T3354" i="2" s="1"/>
  <c r="I3354" i="2"/>
  <c r="W3353" i="2"/>
  <c r="Q3353" i="2"/>
  <c r="I3353" i="2"/>
  <c r="Q3352" i="2"/>
  <c r="T3352" i="2" s="1"/>
  <c r="I3352" i="2"/>
  <c r="Q3351" i="2"/>
  <c r="T3351" i="2" s="1"/>
  <c r="I3351" i="2"/>
  <c r="Q3350" i="2"/>
  <c r="T3350" i="2"/>
  <c r="I3350" i="2"/>
  <c r="Q3349" i="2"/>
  <c r="T3349" i="2" s="1"/>
  <c r="I3349" i="2"/>
  <c r="Q3348" i="2"/>
  <c r="T3348" i="2" s="1"/>
  <c r="I3348" i="2"/>
  <c r="Q3347" i="2"/>
  <c r="T3347" i="2" s="1"/>
  <c r="I3347" i="2"/>
  <c r="W3346" i="2"/>
  <c r="Q3346" i="2"/>
  <c r="I3346" i="2"/>
  <c r="Q3345" i="2"/>
  <c r="T3345" i="2" s="1"/>
  <c r="I3345" i="2"/>
  <c r="Q3344" i="2"/>
  <c r="T3344" i="2"/>
  <c r="I3344" i="2"/>
  <c r="Q3343" i="2"/>
  <c r="T3343" i="2"/>
  <c r="I3343" i="2"/>
  <c r="Q3342" i="2"/>
  <c r="I3342" i="2"/>
  <c r="Q3341" i="2"/>
  <c r="T3341" i="2"/>
  <c r="I3341" i="2"/>
  <c r="Q3340" i="2"/>
  <c r="T3340" i="2"/>
  <c r="I3340" i="2"/>
  <c r="W3339" i="2"/>
  <c r="Q3339" i="2"/>
  <c r="T3339" i="2"/>
  <c r="I3339" i="2"/>
  <c r="Q3338" i="2"/>
  <c r="T3338" i="2"/>
  <c r="I3338" i="2"/>
  <c r="Q3337" i="2"/>
  <c r="T3337" i="2" s="1"/>
  <c r="I3337" i="2"/>
  <c r="Q3336" i="2"/>
  <c r="T3336" i="2" s="1"/>
  <c r="I3336" i="2"/>
  <c r="Q3335" i="2"/>
  <c r="T3335" i="2"/>
  <c r="I3335" i="2"/>
  <c r="Q3334" i="2"/>
  <c r="T3334" i="2"/>
  <c r="I3334" i="2"/>
  <c r="Q3333" i="2"/>
  <c r="T3333" i="2" s="1"/>
  <c r="I3333" i="2"/>
  <c r="W3332" i="2"/>
  <c r="Q3332" i="2"/>
  <c r="V3332" i="2" s="1"/>
  <c r="T3332" i="2"/>
  <c r="I3332" i="2"/>
  <c r="Q3331" i="2"/>
  <c r="T3331" i="2" s="1"/>
  <c r="I3331" i="2"/>
  <c r="Q3330" i="2"/>
  <c r="T3330" i="2" s="1"/>
  <c r="I3330" i="2"/>
  <c r="Q3329" i="2"/>
  <c r="T3329" i="2"/>
  <c r="I3329" i="2"/>
  <c r="Q3328" i="2"/>
  <c r="T3328" i="2"/>
  <c r="I3328" i="2"/>
  <c r="Q3327" i="2"/>
  <c r="T3327" i="2" s="1"/>
  <c r="I3327" i="2"/>
  <c r="Q3326" i="2"/>
  <c r="T3326" i="2" s="1"/>
  <c r="I3326" i="2"/>
  <c r="W3325" i="2"/>
  <c r="Q3325" i="2"/>
  <c r="I3325" i="2"/>
  <c r="Q3324" i="2"/>
  <c r="T3324" i="2" s="1"/>
  <c r="I3324" i="2"/>
  <c r="Q3323" i="2"/>
  <c r="T3323" i="2"/>
  <c r="I3323" i="2"/>
  <c r="Q3322" i="2"/>
  <c r="T3322" i="2"/>
  <c r="I3322" i="2"/>
  <c r="Q3321" i="2"/>
  <c r="T3321" i="2" s="1"/>
  <c r="I3321" i="2"/>
  <c r="Q3320" i="2"/>
  <c r="T3320" i="2" s="1"/>
  <c r="I3320" i="2"/>
  <c r="Q3319" i="2"/>
  <c r="T3319" i="2" s="1"/>
  <c r="I3319" i="2"/>
  <c r="W3318" i="2"/>
  <c r="Q3318" i="2"/>
  <c r="I3318" i="2"/>
  <c r="Q3317" i="2"/>
  <c r="T3317" i="2"/>
  <c r="I3317" i="2"/>
  <c r="Q3316" i="2"/>
  <c r="T3316" i="2"/>
  <c r="I3316" i="2"/>
  <c r="Q3315" i="2"/>
  <c r="T3315" i="2"/>
  <c r="I3315" i="2"/>
  <c r="Q3314" i="2"/>
  <c r="I3314" i="2"/>
  <c r="Q3313" i="2"/>
  <c r="T3313" i="2"/>
  <c r="I3313" i="2"/>
  <c r="Q3312" i="2"/>
  <c r="T3312" i="2"/>
  <c r="I3312" i="2"/>
  <c r="W3311" i="2"/>
  <c r="Q3311" i="2"/>
  <c r="T3311" i="2"/>
  <c r="I3311" i="2"/>
  <c r="Q3310" i="2"/>
  <c r="T3310" i="2"/>
  <c r="I3310" i="2"/>
  <c r="Q3309" i="2"/>
  <c r="T3309" i="2" s="1"/>
  <c r="I3309" i="2"/>
  <c r="Q3308" i="2"/>
  <c r="T3308" i="2" s="1"/>
  <c r="I3308" i="2"/>
  <c r="Q3307" i="2"/>
  <c r="T3307" i="2" s="1"/>
  <c r="I3307" i="2"/>
  <c r="Q3306" i="2"/>
  <c r="T3306" i="2"/>
  <c r="I3306" i="2"/>
  <c r="Q3305" i="2"/>
  <c r="T3305" i="2" s="1"/>
  <c r="I3305" i="2"/>
  <c r="W3304" i="2"/>
  <c r="Q3304" i="2"/>
  <c r="T3304" i="2"/>
  <c r="I3304" i="2"/>
  <c r="Q3303" i="2"/>
  <c r="T3303" i="2" s="1"/>
  <c r="I3303" i="2"/>
  <c r="Q3302" i="2"/>
  <c r="T3302" i="2" s="1"/>
  <c r="I3302" i="2"/>
  <c r="Q3301" i="2"/>
  <c r="T3301" i="2" s="1"/>
  <c r="I3301" i="2"/>
  <c r="Q3300" i="2"/>
  <c r="T3300" i="2"/>
  <c r="I3300" i="2"/>
  <c r="Q3299" i="2"/>
  <c r="T3299" i="2" s="1"/>
  <c r="I3299" i="2"/>
  <c r="Q3298" i="2"/>
  <c r="T3298" i="2" s="1"/>
  <c r="I3298" i="2"/>
  <c r="W3297" i="2"/>
  <c r="Q3297" i="2"/>
  <c r="I3297" i="2"/>
  <c r="Q3296" i="2"/>
  <c r="T3296" i="2" s="1"/>
  <c r="I3296" i="2"/>
  <c r="Q3295" i="2"/>
  <c r="T3295" i="2"/>
  <c r="I3295" i="2"/>
  <c r="Q3294" i="2"/>
  <c r="T3294" i="2"/>
  <c r="I3294" i="2"/>
  <c r="Q3293" i="2"/>
  <c r="T3293" i="2" s="1"/>
  <c r="I3293" i="2"/>
  <c r="Q3292" i="2"/>
  <c r="I3292" i="2"/>
  <c r="Q3291" i="2"/>
  <c r="T3291" i="2"/>
  <c r="I3291" i="2"/>
  <c r="W3290" i="2"/>
  <c r="Q3290" i="2"/>
  <c r="T3290" i="2" s="1"/>
  <c r="I3290" i="2"/>
  <c r="Q3289" i="2"/>
  <c r="T3289" i="2" s="1"/>
  <c r="I3289" i="2"/>
  <c r="Q3288" i="2"/>
  <c r="T3288" i="2"/>
  <c r="I3288" i="2"/>
  <c r="Q3287" i="2"/>
  <c r="T3287" i="2"/>
  <c r="I3287" i="2"/>
  <c r="Q3286" i="2"/>
  <c r="T3286" i="2" s="1"/>
  <c r="I3286" i="2"/>
  <c r="Q3285" i="2"/>
  <c r="I3285" i="2"/>
  <c r="Q3284" i="2"/>
  <c r="T3284" i="2"/>
  <c r="I3284" i="2"/>
  <c r="W3283" i="2"/>
  <c r="Q3283" i="2"/>
  <c r="T3283" i="2"/>
  <c r="I3283" i="2"/>
  <c r="Q3282" i="2"/>
  <c r="T3282" i="2"/>
  <c r="I3282" i="2"/>
  <c r="Q3281" i="2"/>
  <c r="T3281" i="2" s="1"/>
  <c r="I3281" i="2"/>
  <c r="Q3280" i="2"/>
  <c r="T3280" i="2" s="1"/>
  <c r="I3280" i="2"/>
  <c r="Q3279" i="2"/>
  <c r="T3279" i="2"/>
  <c r="I3279" i="2"/>
  <c r="Q3278" i="2"/>
  <c r="T3278" i="2"/>
  <c r="I3278" i="2"/>
  <c r="Q3277" i="2"/>
  <c r="T3277" i="2" s="1"/>
  <c r="I3277" i="2"/>
  <c r="W3276" i="2"/>
  <c r="Q3276" i="2"/>
  <c r="T3276" i="2"/>
  <c r="I3276" i="2"/>
  <c r="Q3275" i="2"/>
  <c r="T3275" i="2" s="1"/>
  <c r="I3275" i="2"/>
  <c r="Q3274" i="2"/>
  <c r="T3274" i="2" s="1"/>
  <c r="I3274" i="2"/>
  <c r="Q3273" i="2"/>
  <c r="T3273" i="2"/>
  <c r="I3273" i="2"/>
  <c r="Q3272" i="2"/>
  <c r="T3272" i="2"/>
  <c r="I3272" i="2"/>
  <c r="Q3271" i="2"/>
  <c r="T3271" i="2" s="1"/>
  <c r="I3271" i="2"/>
  <c r="Q3270" i="2"/>
  <c r="T3270" i="2" s="1"/>
  <c r="I3270" i="2"/>
  <c r="W3269" i="2"/>
  <c r="Q3269" i="2"/>
  <c r="I3269" i="2"/>
  <c r="Q3268" i="2"/>
  <c r="T3268" i="2" s="1"/>
  <c r="I3268" i="2"/>
  <c r="Q3267" i="2"/>
  <c r="T3267" i="2" s="1"/>
  <c r="I3267" i="2"/>
  <c r="Q3266" i="2"/>
  <c r="T3266" i="2"/>
  <c r="I3266" i="2"/>
  <c r="Q3265" i="2"/>
  <c r="T3265" i="2" s="1"/>
  <c r="I3265" i="2"/>
  <c r="Q3264" i="2"/>
  <c r="I3264" i="2"/>
  <c r="Q3263" i="2"/>
  <c r="T3263" i="2"/>
  <c r="I3263" i="2"/>
  <c r="W3262" i="2"/>
  <c r="Q3262" i="2"/>
  <c r="T3262" i="2" s="1"/>
  <c r="I3262" i="2"/>
  <c r="Q3261" i="2"/>
  <c r="T3261" i="2"/>
  <c r="I3261" i="2"/>
  <c r="Q3260" i="2"/>
  <c r="T3260" i="2"/>
  <c r="I3260" i="2"/>
  <c r="Q3259" i="2"/>
  <c r="T3259" i="2"/>
  <c r="I3259" i="2"/>
  <c r="Q3258" i="2"/>
  <c r="T3258" i="2" s="1"/>
  <c r="I3258" i="2"/>
  <c r="Q3257" i="2"/>
  <c r="I3257" i="2"/>
  <c r="Q3256" i="2"/>
  <c r="T3256" i="2"/>
  <c r="I3256" i="2"/>
  <c r="W3255" i="2"/>
  <c r="Q3255" i="2"/>
  <c r="T3255" i="2"/>
  <c r="I3255" i="2"/>
  <c r="Q3254" i="2"/>
  <c r="T3254" i="2"/>
  <c r="I3254" i="2"/>
  <c r="Q3253" i="2"/>
  <c r="T3253" i="2"/>
  <c r="I3253" i="2"/>
  <c r="Q3252" i="2"/>
  <c r="T3252" i="2" s="1"/>
  <c r="I3252" i="2"/>
  <c r="Q3251" i="2"/>
  <c r="T3251" i="2"/>
  <c r="I3251" i="2"/>
  <c r="Q3250" i="2"/>
  <c r="T3250" i="2"/>
  <c r="I3250" i="2"/>
  <c r="Q3249" i="2"/>
  <c r="T3249" i="2"/>
  <c r="I3249" i="2"/>
  <c r="W3248" i="2"/>
  <c r="Q3248" i="2"/>
  <c r="T3248" i="2"/>
  <c r="I3248" i="2"/>
  <c r="Q3247" i="2"/>
  <c r="T3247" i="2" s="1"/>
  <c r="I3247" i="2"/>
  <c r="Q3246" i="2"/>
  <c r="T3246" i="2" s="1"/>
  <c r="I3246" i="2"/>
  <c r="Q3245" i="2"/>
  <c r="T3245" i="2" s="1"/>
  <c r="I3245" i="2"/>
  <c r="Q3244" i="2"/>
  <c r="T3244" i="2"/>
  <c r="I3244" i="2"/>
  <c r="Q3243" i="2"/>
  <c r="T3243" i="2"/>
  <c r="I3243" i="2"/>
  <c r="Q3242" i="2"/>
  <c r="T3242" i="2" s="1"/>
  <c r="I3242" i="2"/>
  <c r="W3241" i="2"/>
  <c r="Q3241" i="2"/>
  <c r="I3241" i="2"/>
  <c r="Q3240" i="2"/>
  <c r="T3240" i="2" s="1"/>
  <c r="I3240" i="2"/>
  <c r="Q3239" i="2"/>
  <c r="T3239" i="2" s="1"/>
  <c r="I3239" i="2"/>
  <c r="Q3238" i="2"/>
  <c r="T3238" i="2"/>
  <c r="I3238" i="2"/>
  <c r="Q3237" i="2"/>
  <c r="T3237" i="2" s="1"/>
  <c r="I3237" i="2"/>
  <c r="Q3236" i="2"/>
  <c r="T3236" i="2" s="1"/>
  <c r="I3236" i="2"/>
  <c r="Q3235" i="2"/>
  <c r="T3235" i="2"/>
  <c r="I3235" i="2"/>
  <c r="W3234" i="2"/>
  <c r="Q3234" i="2"/>
  <c r="T3234" i="2" s="1"/>
  <c r="V3234" i="2"/>
  <c r="I3234" i="2"/>
  <c r="Q3233" i="2"/>
  <c r="T3233" i="2" s="1"/>
  <c r="I3233" i="2"/>
  <c r="Q3232" i="2"/>
  <c r="T3232" i="2"/>
  <c r="I3232" i="2"/>
  <c r="Q3231" i="2"/>
  <c r="T3231" i="2"/>
  <c r="I3231" i="2"/>
  <c r="Q3230" i="2"/>
  <c r="T3230" i="2" s="1"/>
  <c r="I3230" i="2"/>
  <c r="Q3229" i="2"/>
  <c r="I3229" i="2"/>
  <c r="Q3228" i="2"/>
  <c r="T3228" i="2"/>
  <c r="I3228" i="2"/>
  <c r="W3227" i="2"/>
  <c r="Q3227" i="2"/>
  <c r="T3227" i="2"/>
  <c r="I3227" i="2"/>
  <c r="Q3226" i="2"/>
  <c r="T3226" i="2"/>
  <c r="I3226" i="2"/>
  <c r="Q3225" i="2"/>
  <c r="T3225" i="2" s="1"/>
  <c r="I3225" i="2"/>
  <c r="Q3224" i="2"/>
  <c r="T3224" i="2" s="1"/>
  <c r="I3224" i="2"/>
  <c r="Q3223" i="2"/>
  <c r="T3223" i="2"/>
  <c r="I3223" i="2"/>
  <c r="Q3222" i="2"/>
  <c r="T3222" i="2"/>
  <c r="I3222" i="2"/>
  <c r="Q3221" i="2"/>
  <c r="T3221" i="2" s="1"/>
  <c r="I3221" i="2"/>
  <c r="W3220" i="2"/>
  <c r="Q3220" i="2"/>
  <c r="T3220" i="2"/>
  <c r="I3220" i="2"/>
  <c r="Q3219" i="2"/>
  <c r="T3219" i="2" s="1"/>
  <c r="I3219" i="2"/>
  <c r="Q3218" i="2"/>
  <c r="T3218" i="2" s="1"/>
  <c r="I3218" i="2"/>
  <c r="Q3217" i="2"/>
  <c r="T3217" i="2"/>
  <c r="I3217" i="2"/>
  <c r="Q3216" i="2"/>
  <c r="T3216" i="2"/>
  <c r="I3216" i="2"/>
  <c r="Q3215" i="2"/>
  <c r="T3215" i="2" s="1"/>
  <c r="I3215" i="2"/>
  <c r="Q3214" i="2"/>
  <c r="T3214" i="2" s="1"/>
  <c r="I3214" i="2"/>
  <c r="W3213" i="2"/>
  <c r="Q3213" i="2"/>
  <c r="I3213" i="2"/>
  <c r="Q3212" i="2"/>
  <c r="T3212" i="2"/>
  <c r="I3212" i="2"/>
  <c r="Q3211" i="2"/>
  <c r="T3211" i="2"/>
  <c r="I3211" i="2"/>
  <c r="Q3210" i="2"/>
  <c r="T3210" i="2"/>
  <c r="I3210" i="2"/>
  <c r="Q3209" i="2"/>
  <c r="T3209" i="2" s="1"/>
  <c r="I3209" i="2"/>
  <c r="Q3208" i="2"/>
  <c r="T3208" i="2"/>
  <c r="I3208" i="2"/>
  <c r="Q3207" i="2"/>
  <c r="T3207" i="2"/>
  <c r="I3207" i="2"/>
  <c r="W3206" i="2"/>
  <c r="Q3206" i="2"/>
  <c r="T3206" i="2"/>
  <c r="I3206" i="2"/>
  <c r="Q3205" i="2"/>
  <c r="T3205" i="2"/>
  <c r="I3205" i="2"/>
  <c r="Q3204" i="2"/>
  <c r="T3204" i="2"/>
  <c r="I3204" i="2"/>
  <c r="Q3203" i="2"/>
  <c r="T3203" i="2" s="1"/>
  <c r="I3203" i="2"/>
  <c r="Q3202" i="2"/>
  <c r="I3202" i="2"/>
  <c r="Q3201" i="2"/>
  <c r="T3201" i="2"/>
  <c r="I3201" i="2"/>
  <c r="Q3200" i="2"/>
  <c r="T3200" i="2"/>
  <c r="I3200" i="2"/>
  <c r="W3199" i="2"/>
  <c r="Q3199" i="2"/>
  <c r="T3199" i="2"/>
  <c r="I3199" i="2"/>
  <c r="Q3198" i="2"/>
  <c r="T3198" i="2"/>
  <c r="I3198" i="2"/>
  <c r="Q3197" i="2"/>
  <c r="T3197" i="2" s="1"/>
  <c r="I3197" i="2"/>
  <c r="Q3196" i="2"/>
  <c r="T3196" i="2"/>
  <c r="I3196" i="2"/>
  <c r="Q3195" i="2"/>
  <c r="T3195" i="2"/>
  <c r="I3195" i="2"/>
  <c r="Q3194" i="2"/>
  <c r="T3194" i="2"/>
  <c r="I3194" i="2"/>
  <c r="Q3193" i="2"/>
  <c r="T3193" i="2" s="1"/>
  <c r="I3193" i="2"/>
  <c r="W3192" i="2"/>
  <c r="Q3192" i="2"/>
  <c r="I3192" i="2"/>
  <c r="Q3191" i="2"/>
  <c r="T3191" i="2" s="1"/>
  <c r="I3191" i="2"/>
  <c r="Q3190" i="2"/>
  <c r="T3190" i="2"/>
  <c r="I3190" i="2"/>
  <c r="Q3189" i="2"/>
  <c r="T3189" i="2"/>
  <c r="I3189" i="2"/>
  <c r="Q3188" i="2"/>
  <c r="T3188" i="2"/>
  <c r="I3188" i="2"/>
  <c r="Q3187" i="2"/>
  <c r="T3187" i="2" s="1"/>
  <c r="I3187" i="2"/>
  <c r="Q3186" i="2"/>
  <c r="T3186" i="2"/>
  <c r="I3186" i="2"/>
  <c r="W3185" i="2"/>
  <c r="Q3185" i="2"/>
  <c r="T3185" i="2" s="1"/>
  <c r="I3185" i="2"/>
  <c r="Q3184" i="2"/>
  <c r="I3184" i="2"/>
  <c r="Q3183" i="2"/>
  <c r="T3183" i="2"/>
  <c r="I3183" i="2"/>
  <c r="Q3182" i="2"/>
  <c r="T3182" i="2"/>
  <c r="I3182" i="2"/>
  <c r="Q3181" i="2"/>
  <c r="T3181" i="2" s="1"/>
  <c r="I3181" i="2"/>
  <c r="Q3180" i="2"/>
  <c r="T3180" i="2"/>
  <c r="I3180" i="2"/>
  <c r="Q3179" i="2"/>
  <c r="T3179" i="2"/>
  <c r="I3179" i="2"/>
  <c r="W3178" i="2"/>
  <c r="Q3178" i="2"/>
  <c r="T3178" i="2"/>
  <c r="I3178" i="2"/>
  <c r="Q3177" i="2"/>
  <c r="T3177" i="2"/>
  <c r="I3177" i="2"/>
  <c r="Q3176" i="2"/>
  <c r="T3176" i="2"/>
  <c r="I3176" i="2"/>
  <c r="Q3175" i="2"/>
  <c r="T3175" i="2" s="1"/>
  <c r="I3175" i="2"/>
  <c r="Q3174" i="2"/>
  <c r="T3174" i="2"/>
  <c r="I3174" i="2"/>
  <c r="Q3173" i="2"/>
  <c r="T3173" i="2"/>
  <c r="I3173" i="2"/>
  <c r="Q3172" i="2"/>
  <c r="T3172" i="2"/>
  <c r="I3172" i="2"/>
  <c r="W3171" i="2"/>
  <c r="Q3171" i="2"/>
  <c r="T3171" i="2"/>
  <c r="I3171" i="2"/>
  <c r="Q3170" i="2"/>
  <c r="T3170" i="2"/>
  <c r="I3170" i="2"/>
  <c r="Q3169" i="2"/>
  <c r="T3169" i="2" s="1"/>
  <c r="I3169" i="2"/>
  <c r="Q3168" i="2"/>
  <c r="T3168" i="2" s="1"/>
  <c r="I3168" i="2"/>
  <c r="Q3167" i="2"/>
  <c r="T3167" i="2"/>
  <c r="I3167" i="2"/>
  <c r="Q3166" i="2"/>
  <c r="T3166" i="2"/>
  <c r="I3166" i="2"/>
  <c r="Q3165" i="2"/>
  <c r="T3165" i="2" s="1"/>
  <c r="I3165" i="2"/>
  <c r="W3164" i="2"/>
  <c r="Q3164" i="2"/>
  <c r="I3164" i="2"/>
  <c r="Q3163" i="2"/>
  <c r="T3163" i="2" s="1"/>
  <c r="I3163" i="2"/>
  <c r="Q3162" i="2"/>
  <c r="T3162" i="2" s="1"/>
  <c r="I3162" i="2"/>
  <c r="Q3161" i="2"/>
  <c r="T3161" i="2"/>
  <c r="I3161" i="2"/>
  <c r="Q3160" i="2"/>
  <c r="T3160" i="2"/>
  <c r="I3160" i="2"/>
  <c r="Q3159" i="2"/>
  <c r="T3159" i="2" s="1"/>
  <c r="I3159" i="2"/>
  <c r="Q3158" i="2"/>
  <c r="T3158" i="2"/>
  <c r="I3158" i="2"/>
  <c r="W3157" i="2"/>
  <c r="Q3157" i="2"/>
  <c r="T3157" i="2" s="1"/>
  <c r="V3157" i="2"/>
  <c r="I3157" i="2"/>
  <c r="Q3156" i="2"/>
  <c r="T3156" i="2"/>
  <c r="I3156" i="2"/>
  <c r="Q3155" i="2"/>
  <c r="T3155" i="2"/>
  <c r="I3155" i="2"/>
  <c r="Q3154" i="2"/>
  <c r="T3154" i="2"/>
  <c r="I3154" i="2"/>
  <c r="Q3153" i="2"/>
  <c r="T3153" i="2" s="1"/>
  <c r="I3153" i="2"/>
  <c r="Q3152" i="2"/>
  <c r="T3152" i="2"/>
  <c r="I3152" i="2"/>
  <c r="Q3151" i="2"/>
  <c r="T3151" i="2"/>
  <c r="I3151" i="2"/>
  <c r="W3150" i="2"/>
  <c r="Q3150" i="2"/>
  <c r="T3150" i="2"/>
  <c r="I3150" i="2"/>
  <c r="Q3149" i="2"/>
  <c r="T3149" i="2"/>
  <c r="I3149" i="2"/>
  <c r="Q3148" i="2"/>
  <c r="T3148" i="2"/>
  <c r="I3148" i="2"/>
  <c r="Q3147" i="2"/>
  <c r="T3147" i="2" s="1"/>
  <c r="I3147" i="2"/>
  <c r="Q3146" i="2"/>
  <c r="I3146" i="2"/>
  <c r="Q3145" i="2"/>
  <c r="T3145" i="2"/>
  <c r="I3145" i="2"/>
  <c r="Q3144" i="2"/>
  <c r="T3144" i="2"/>
  <c r="I3144" i="2"/>
  <c r="W3143" i="2"/>
  <c r="Q3143" i="2"/>
  <c r="T3143" i="2"/>
  <c r="I3143" i="2"/>
  <c r="Q3142" i="2"/>
  <c r="T3142" i="2"/>
  <c r="I3142" i="2"/>
  <c r="Q3141" i="2"/>
  <c r="T3141" i="2" s="1"/>
  <c r="I3141" i="2"/>
  <c r="Q3140" i="2"/>
  <c r="T3140" i="2"/>
  <c r="I3140" i="2"/>
  <c r="Q3139" i="2"/>
  <c r="T3139" i="2"/>
  <c r="I3139" i="2"/>
  <c r="Q3138" i="2"/>
  <c r="T3138" i="2"/>
  <c r="I3138" i="2"/>
  <c r="Q3137" i="2"/>
  <c r="T3137" i="2" s="1"/>
  <c r="I3137" i="2"/>
  <c r="W3136" i="2"/>
  <c r="Q3136" i="2"/>
  <c r="I3136" i="2"/>
  <c r="Q3135" i="2"/>
  <c r="T3135" i="2" s="1"/>
  <c r="I3135" i="2"/>
  <c r="Q3134" i="2"/>
  <c r="T3134" i="2"/>
  <c r="I3134" i="2"/>
  <c r="Q3133" i="2"/>
  <c r="T3133" i="2"/>
  <c r="I3133" i="2"/>
  <c r="Q3132" i="2"/>
  <c r="T3132" i="2"/>
  <c r="I3132" i="2"/>
  <c r="Q3131" i="2"/>
  <c r="T3131" i="2" s="1"/>
  <c r="I3131" i="2"/>
  <c r="Q3130" i="2"/>
  <c r="T3130" i="2"/>
  <c r="I3130" i="2"/>
  <c r="W3129" i="2"/>
  <c r="Q3129" i="2"/>
  <c r="T3129" i="2" s="1"/>
  <c r="I3129" i="2"/>
  <c r="Q3128" i="2"/>
  <c r="T3128" i="2" s="1"/>
  <c r="I3128" i="2"/>
  <c r="E3128" i="2"/>
  <c r="Q3127" i="2"/>
  <c r="T3127" i="2" s="1"/>
  <c r="I3127" i="2"/>
  <c r="E3127" i="2"/>
  <c r="Q3126" i="2"/>
  <c r="T3126" i="2" s="1"/>
  <c r="I3126" i="2"/>
  <c r="E3126" i="2"/>
  <c r="Q3125" i="2"/>
  <c r="T3125" i="2" s="1"/>
  <c r="I3125" i="2"/>
  <c r="E3125" i="2"/>
  <c r="Q3124" i="2"/>
  <c r="T3124" i="2" s="1"/>
  <c r="I3124" i="2"/>
  <c r="E3124" i="2"/>
  <c r="Q3123" i="2"/>
  <c r="T3123" i="2" s="1"/>
  <c r="I3123" i="2"/>
  <c r="E3123" i="2"/>
  <c r="W3122" i="2"/>
  <c r="Q3122" i="2"/>
  <c r="I3122" i="2"/>
  <c r="E3122" i="2"/>
  <c r="Q3121" i="2"/>
  <c r="T3121" i="2"/>
  <c r="I3121" i="2"/>
  <c r="Q3120" i="2"/>
  <c r="T3120" i="2" s="1"/>
  <c r="I3120" i="2"/>
  <c r="Q3119" i="2"/>
  <c r="T3119" i="2"/>
  <c r="I3119" i="2"/>
  <c r="Q3118" i="2"/>
  <c r="T3118" i="2"/>
  <c r="I3118" i="2"/>
  <c r="Q3117" i="2"/>
  <c r="T3117" i="2"/>
  <c r="I3117" i="2"/>
  <c r="Q3116" i="2"/>
  <c r="T3116" i="2" s="1"/>
  <c r="I3116" i="2"/>
  <c r="W3115" i="2"/>
  <c r="Q3115" i="2"/>
  <c r="I3115" i="2"/>
  <c r="Q3114" i="2"/>
  <c r="T3114" i="2" s="1"/>
  <c r="I3114" i="2"/>
  <c r="Q3113" i="2"/>
  <c r="T3113" i="2"/>
  <c r="I3113" i="2"/>
  <c r="Q3112" i="2"/>
  <c r="T3112" i="2"/>
  <c r="I3112" i="2"/>
  <c r="Q3111" i="2"/>
  <c r="T3111" i="2"/>
  <c r="I3111" i="2"/>
  <c r="Q3110" i="2"/>
  <c r="T3110" i="2" s="1"/>
  <c r="I3110" i="2"/>
  <c r="Q3109" i="2"/>
  <c r="T3109" i="2" s="1"/>
  <c r="I3109" i="2"/>
  <c r="W3108" i="2"/>
  <c r="Q3108" i="2"/>
  <c r="I3108" i="2"/>
  <c r="Q3107" i="2"/>
  <c r="T3107" i="2"/>
  <c r="I3107" i="2"/>
  <c r="Q3106" i="2"/>
  <c r="T3106" i="2"/>
  <c r="I3106" i="2"/>
  <c r="Q3105" i="2"/>
  <c r="T3105" i="2"/>
  <c r="I3105" i="2"/>
  <c r="Q3104" i="2"/>
  <c r="I3104" i="2"/>
  <c r="Q3103" i="2"/>
  <c r="T3103" i="2"/>
  <c r="I3103" i="2"/>
  <c r="Q3102" i="2"/>
  <c r="T3102" i="2"/>
  <c r="I3102" i="2"/>
  <c r="W3101" i="2"/>
  <c r="Q3101" i="2"/>
  <c r="T3101" i="2"/>
  <c r="I3101" i="2"/>
  <c r="Q3100" i="2"/>
  <c r="T3100" i="2"/>
  <c r="I3100" i="2"/>
  <c r="Q3099" i="2"/>
  <c r="T3099" i="2"/>
  <c r="I3099" i="2"/>
  <c r="Q3098" i="2"/>
  <c r="T3098" i="2" s="1"/>
  <c r="I3098" i="2"/>
  <c r="Q3097" i="2"/>
  <c r="T3097" i="2"/>
  <c r="I3097" i="2"/>
  <c r="Q3096" i="2"/>
  <c r="T3096" i="2"/>
  <c r="I3096" i="2"/>
  <c r="Q3095" i="2"/>
  <c r="T3095" i="2"/>
  <c r="I3095" i="2"/>
  <c r="W3094" i="2"/>
  <c r="Q3094" i="2"/>
  <c r="T3094" i="2"/>
  <c r="I3094" i="2"/>
  <c r="Q3093" i="2"/>
  <c r="T3093" i="2"/>
  <c r="I3093" i="2"/>
  <c r="Q3092" i="2"/>
  <c r="T3092" i="2" s="1"/>
  <c r="I3092" i="2"/>
  <c r="Q3091" i="2"/>
  <c r="T3091" i="2"/>
  <c r="I3091" i="2"/>
  <c r="Q3090" i="2"/>
  <c r="T3090" i="2"/>
  <c r="I3090" i="2"/>
  <c r="Q3089" i="2"/>
  <c r="T3089" i="2"/>
  <c r="I3089" i="2"/>
  <c r="Q3088" i="2"/>
  <c r="T3088" i="2" s="1"/>
  <c r="I3088" i="2"/>
  <c r="W3087" i="2"/>
  <c r="Q3087" i="2"/>
  <c r="I3087" i="2"/>
  <c r="Q3086" i="2"/>
  <c r="T3086" i="2" s="1"/>
  <c r="I3086" i="2"/>
  <c r="Q3085" i="2"/>
  <c r="T3085" i="2"/>
  <c r="I3085" i="2"/>
  <c r="Q3084" i="2"/>
  <c r="T3084" i="2"/>
  <c r="I3084" i="2"/>
  <c r="Q3083" i="2"/>
  <c r="T3083" i="2"/>
  <c r="I3083" i="2"/>
  <c r="Q3082" i="2"/>
  <c r="I3082" i="2"/>
  <c r="Q3081" i="2"/>
  <c r="T3081" i="2"/>
  <c r="I3081" i="2"/>
  <c r="W3080" i="2"/>
  <c r="Q3080" i="2"/>
  <c r="T3080" i="2" s="1"/>
  <c r="I3080" i="2"/>
  <c r="Q3079" i="2"/>
  <c r="T3079" i="2"/>
  <c r="I3079" i="2"/>
  <c r="Q3078" i="2"/>
  <c r="T3078" i="2"/>
  <c r="I3078" i="2"/>
  <c r="Q3077" i="2"/>
  <c r="T3077" i="2"/>
  <c r="I3077" i="2"/>
  <c r="Q3076" i="2"/>
  <c r="T3076" i="2" s="1"/>
  <c r="I3076" i="2"/>
  <c r="Q3075" i="2"/>
  <c r="I3075" i="2"/>
  <c r="Q3074" i="2"/>
  <c r="T3074" i="2"/>
  <c r="I3074" i="2"/>
  <c r="W3073" i="2"/>
  <c r="Q3073" i="2"/>
  <c r="T3073" i="2"/>
  <c r="I3073" i="2"/>
  <c r="Q3072" i="2"/>
  <c r="T3072" i="2"/>
  <c r="I3072" i="2"/>
  <c r="Q3071" i="2"/>
  <c r="T3071" i="2"/>
  <c r="I3071" i="2"/>
  <c r="Q3070" i="2"/>
  <c r="T3070" i="2" s="1"/>
  <c r="I3070" i="2"/>
  <c r="Q3069" i="2"/>
  <c r="V3066" i="2" s="1"/>
  <c r="T3069" i="2"/>
  <c r="I3069" i="2"/>
  <c r="Q3068" i="2"/>
  <c r="T3068" i="2"/>
  <c r="I3068" i="2"/>
  <c r="Q3067" i="2"/>
  <c r="T3067" i="2"/>
  <c r="I3067" i="2"/>
  <c r="W3066" i="2"/>
  <c r="Q3066" i="2"/>
  <c r="T3066" i="2"/>
  <c r="I3066" i="2"/>
  <c r="Q3065" i="2"/>
  <c r="T3065" i="2"/>
  <c r="I3065" i="2"/>
  <c r="Q3064" i="2"/>
  <c r="T3064" i="2" s="1"/>
  <c r="I3064" i="2"/>
  <c r="Q3063" i="2"/>
  <c r="T3063" i="2"/>
  <c r="I3063" i="2"/>
  <c r="Q3062" i="2"/>
  <c r="T3062" i="2"/>
  <c r="I3062" i="2"/>
  <c r="Q3061" i="2"/>
  <c r="T3061" i="2"/>
  <c r="I3061" i="2"/>
  <c r="Q3060" i="2"/>
  <c r="T3060" i="2" s="1"/>
  <c r="I3060" i="2"/>
  <c r="W3059" i="2"/>
  <c r="Q3059" i="2"/>
  <c r="I3059" i="2"/>
  <c r="Q3058" i="2"/>
  <c r="T3058" i="2" s="1"/>
  <c r="I3058" i="2"/>
  <c r="Q3057" i="2"/>
  <c r="T3057" i="2"/>
  <c r="I3057" i="2"/>
  <c r="Q3056" i="2"/>
  <c r="T3056" i="2"/>
  <c r="I3056" i="2"/>
  <c r="Q3055" i="2"/>
  <c r="T3055" i="2"/>
  <c r="I3055" i="2"/>
  <c r="Q3054" i="2"/>
  <c r="T3054" i="2" s="1"/>
  <c r="I3054" i="2"/>
  <c r="Q3053" i="2"/>
  <c r="T3053" i="2" s="1"/>
  <c r="I3053" i="2"/>
  <c r="W3052" i="2"/>
  <c r="Q3052" i="2"/>
  <c r="I3052" i="2"/>
  <c r="Q3051" i="2"/>
  <c r="T3051" i="2"/>
  <c r="I3051" i="2"/>
  <c r="D3051" i="2"/>
  <c r="Q3050" i="2"/>
  <c r="T3050" i="2"/>
  <c r="I3050" i="2"/>
  <c r="D3050" i="2"/>
  <c r="Q3049" i="2"/>
  <c r="T3049" i="2"/>
  <c r="I3049" i="2"/>
  <c r="D3049" i="2"/>
  <c r="Q3048" i="2"/>
  <c r="T3048" i="2"/>
  <c r="I3048" i="2"/>
  <c r="D3048" i="2"/>
  <c r="Q3047" i="2"/>
  <c r="T3047" i="2"/>
  <c r="I3047" i="2"/>
  <c r="D3047" i="2"/>
  <c r="Q3046" i="2"/>
  <c r="T3046" i="2"/>
  <c r="I3046" i="2"/>
  <c r="D3046" i="2"/>
  <c r="W3045" i="2"/>
  <c r="Q3045" i="2"/>
  <c r="I3045" i="2"/>
  <c r="D3045" i="2"/>
  <c r="Q3044" i="2"/>
  <c r="T3044" i="2"/>
  <c r="I3044" i="2"/>
  <c r="Q3043" i="2"/>
  <c r="T3043" i="2" s="1"/>
  <c r="I3043" i="2"/>
  <c r="Q3042" i="2"/>
  <c r="T3042" i="2" s="1"/>
  <c r="I3042" i="2"/>
  <c r="Q3041" i="2"/>
  <c r="T3041" i="2"/>
  <c r="I3041" i="2"/>
  <c r="Q3040" i="2"/>
  <c r="T3040" i="2"/>
  <c r="I3040" i="2"/>
  <c r="Q3039" i="2"/>
  <c r="T3039" i="2" s="1"/>
  <c r="I3039" i="2"/>
  <c r="W3038" i="2"/>
  <c r="Q3038" i="2"/>
  <c r="I3038" i="2"/>
  <c r="Q3037" i="2"/>
  <c r="T3037" i="2" s="1"/>
  <c r="I3037" i="2"/>
  <c r="Q3036" i="2"/>
  <c r="I3036" i="2"/>
  <c r="Q3035" i="2"/>
  <c r="T3035" i="2"/>
  <c r="I3035" i="2"/>
  <c r="Q3034" i="2"/>
  <c r="T3034" i="2"/>
  <c r="I3034" i="2"/>
  <c r="Q3033" i="2"/>
  <c r="T3033" i="2" s="1"/>
  <c r="I3033" i="2"/>
  <c r="Q3032" i="2"/>
  <c r="T3032" i="2"/>
  <c r="I3032" i="2"/>
  <c r="W3031" i="2"/>
  <c r="Q3031" i="2"/>
  <c r="T3031" i="2" s="1"/>
  <c r="I3031" i="2"/>
  <c r="Q3030" i="2"/>
  <c r="T3030" i="2"/>
  <c r="I3030" i="2"/>
  <c r="Q3029" i="2"/>
  <c r="T3029" i="2"/>
  <c r="I3029" i="2"/>
  <c r="Q3028" i="2"/>
  <c r="T3028" i="2"/>
  <c r="I3028" i="2"/>
  <c r="Q3027" i="2"/>
  <c r="T3027" i="2" s="1"/>
  <c r="I3027" i="2"/>
  <c r="Q3026" i="2"/>
  <c r="T3026" i="2"/>
  <c r="I3026" i="2"/>
  <c r="Q3025" i="2"/>
  <c r="T3025" i="2"/>
  <c r="I3025" i="2"/>
  <c r="W3024" i="2"/>
  <c r="Q3024" i="2"/>
  <c r="T3024" i="2"/>
  <c r="I3024" i="2"/>
  <c r="Q3023" i="2"/>
  <c r="T3023" i="2"/>
  <c r="I3023" i="2"/>
  <c r="Q3022" i="2"/>
  <c r="T3022" i="2"/>
  <c r="I3022" i="2"/>
  <c r="Q3021" i="2"/>
  <c r="T3021" i="2" s="1"/>
  <c r="I3021" i="2"/>
  <c r="Q3020" i="2"/>
  <c r="I3020" i="2"/>
  <c r="Q3019" i="2"/>
  <c r="T3019" i="2"/>
  <c r="I3019" i="2"/>
  <c r="Q3018" i="2"/>
  <c r="T3018" i="2"/>
  <c r="I3018" i="2"/>
  <c r="W3017" i="2"/>
  <c r="Q3017" i="2"/>
  <c r="T3017" i="2"/>
  <c r="I3017" i="2"/>
  <c r="Q3016" i="2"/>
  <c r="T3016" i="2"/>
  <c r="I3016" i="2"/>
  <c r="Q3015" i="2"/>
  <c r="T3015" i="2" s="1"/>
  <c r="I3015" i="2"/>
  <c r="Q3014" i="2"/>
  <c r="T3014" i="2"/>
  <c r="I3014" i="2"/>
  <c r="Q3013" i="2"/>
  <c r="T3013" i="2"/>
  <c r="I3013" i="2"/>
  <c r="Q3012" i="2"/>
  <c r="T3012" i="2"/>
  <c r="I3012" i="2"/>
  <c r="Q3011" i="2"/>
  <c r="T3011" i="2" s="1"/>
  <c r="I3011" i="2"/>
  <c r="W3010" i="2"/>
  <c r="Q3010" i="2"/>
  <c r="T3010" i="2"/>
  <c r="I3010" i="2"/>
  <c r="Q3009" i="2"/>
  <c r="T3009" i="2" s="1"/>
  <c r="I3009" i="2"/>
  <c r="Q3008" i="2"/>
  <c r="T3008" i="2"/>
  <c r="I3008" i="2"/>
  <c r="Q3007" i="2"/>
  <c r="T3007" i="2"/>
  <c r="I3007" i="2"/>
  <c r="Q3006" i="2"/>
  <c r="T3006" i="2"/>
  <c r="I3006" i="2"/>
  <c r="Q3005" i="2"/>
  <c r="I3005" i="2"/>
  <c r="Q3004" i="2"/>
  <c r="T3004" i="2"/>
  <c r="I3004" i="2"/>
  <c r="W3003" i="2"/>
  <c r="Q3003" i="2"/>
  <c r="T3003" i="2" s="1"/>
  <c r="I3003" i="2"/>
  <c r="Q3002" i="2"/>
  <c r="T3002" i="2"/>
  <c r="I3002" i="2"/>
  <c r="Q3001" i="2"/>
  <c r="T3001" i="2" s="1"/>
  <c r="I3001" i="2"/>
  <c r="Q3000" i="2"/>
  <c r="T3000" i="2"/>
  <c r="I3000" i="2"/>
  <c r="Q2999" i="2"/>
  <c r="T2999" i="2" s="1"/>
  <c r="I2999" i="2"/>
  <c r="Q2998" i="2"/>
  <c r="T2998" i="2" s="1"/>
  <c r="I2998" i="2"/>
  <c r="Q2997" i="2"/>
  <c r="T2997" i="2"/>
  <c r="I2997" i="2"/>
  <c r="W2996" i="2"/>
  <c r="Q2996" i="2"/>
  <c r="T2996" i="2" s="1"/>
  <c r="I2996" i="2"/>
  <c r="Q2995" i="2"/>
  <c r="T2995" i="2"/>
  <c r="I2995" i="2"/>
  <c r="Q2994" i="2"/>
  <c r="T2994" i="2"/>
  <c r="I2994" i="2"/>
  <c r="Q2993" i="2"/>
  <c r="T2993" i="2" s="1"/>
  <c r="I2993" i="2"/>
  <c r="Q2992" i="2"/>
  <c r="V2989" i="2" s="1"/>
  <c r="T2992" i="2"/>
  <c r="I2992" i="2"/>
  <c r="Q2991" i="2"/>
  <c r="T2991" i="2"/>
  <c r="I2991" i="2"/>
  <c r="Q2990" i="2"/>
  <c r="T2990" i="2"/>
  <c r="I2990" i="2"/>
  <c r="W2989" i="2"/>
  <c r="Q2989" i="2"/>
  <c r="T2989" i="2"/>
  <c r="I2989" i="2"/>
  <c r="Q2988" i="2"/>
  <c r="T2988" i="2"/>
  <c r="I2988" i="2"/>
  <c r="Q2987" i="2"/>
  <c r="T2987" i="2" s="1"/>
  <c r="I2987" i="2"/>
  <c r="Q2986" i="2"/>
  <c r="T2986" i="2"/>
  <c r="I2986" i="2"/>
  <c r="Q2985" i="2"/>
  <c r="T2985" i="2"/>
  <c r="I2985" i="2"/>
  <c r="Q2984" i="2"/>
  <c r="T2984" i="2"/>
  <c r="I2984" i="2"/>
  <c r="Q2983" i="2"/>
  <c r="T2983" i="2" s="1"/>
  <c r="I2983" i="2"/>
  <c r="W2982" i="2"/>
  <c r="Q2982" i="2"/>
  <c r="T2982" i="2"/>
  <c r="I2982" i="2"/>
  <c r="Q2981" i="2"/>
  <c r="T2981" i="2"/>
  <c r="I2981" i="2"/>
  <c r="Q2980" i="2"/>
  <c r="T2980" i="2" s="1"/>
  <c r="I2980" i="2"/>
  <c r="Q2979" i="2"/>
  <c r="T2979" i="2"/>
  <c r="I2979" i="2"/>
  <c r="Q2978" i="2"/>
  <c r="T2978" i="2"/>
  <c r="I2978" i="2"/>
  <c r="Q2977" i="2"/>
  <c r="T2977" i="2"/>
  <c r="I2977" i="2"/>
  <c r="Q2976" i="2"/>
  <c r="T2976" i="2" s="1"/>
  <c r="I2976" i="2"/>
  <c r="W2975" i="2"/>
  <c r="Q2975" i="2"/>
  <c r="I2975" i="2"/>
  <c r="Q2974" i="2"/>
  <c r="T2974" i="2" s="1"/>
  <c r="I2974" i="2"/>
  <c r="Q2973" i="2"/>
  <c r="T2973" i="2"/>
  <c r="I2973" i="2"/>
  <c r="Q2972" i="2"/>
  <c r="T2972" i="2"/>
  <c r="I2972" i="2"/>
  <c r="Q2971" i="2"/>
  <c r="T2971" i="2"/>
  <c r="I2971" i="2"/>
  <c r="Q2970" i="2"/>
  <c r="T2970" i="2" s="1"/>
  <c r="I2970" i="2"/>
  <c r="Q2969" i="2"/>
  <c r="T2969" i="2"/>
  <c r="I2969" i="2"/>
  <c r="W2968" i="2"/>
  <c r="Q2968" i="2"/>
  <c r="T2968" i="2" s="1"/>
  <c r="I2968" i="2"/>
  <c r="Q2967" i="2"/>
  <c r="T2967" i="2"/>
  <c r="I2967" i="2"/>
  <c r="Q2966" i="2"/>
  <c r="T2966" i="2"/>
  <c r="I2966" i="2"/>
  <c r="Q2965" i="2"/>
  <c r="T2965" i="2"/>
  <c r="I2965" i="2"/>
  <c r="Q2964" i="2"/>
  <c r="I2964" i="2"/>
  <c r="Q2963" i="2"/>
  <c r="T2963" i="2"/>
  <c r="I2963" i="2"/>
  <c r="Q2962" i="2"/>
  <c r="T2962" i="2"/>
  <c r="I2962" i="2"/>
  <c r="W2961" i="2"/>
  <c r="Q2961" i="2"/>
  <c r="T2961" i="2"/>
  <c r="I2961" i="2"/>
  <c r="Q2960" i="2"/>
  <c r="T2960" i="2"/>
  <c r="I2960" i="2"/>
  <c r="Q2959" i="2"/>
  <c r="T2959" i="2"/>
  <c r="I2959" i="2"/>
  <c r="Q2958" i="2"/>
  <c r="T2958" i="2" s="1"/>
  <c r="I2958" i="2"/>
  <c r="Q2957" i="2"/>
  <c r="V2954" i="2" s="1"/>
  <c r="T2957" i="2"/>
  <c r="I2957" i="2"/>
  <c r="Q2956" i="2"/>
  <c r="T2956" i="2"/>
  <c r="I2956" i="2"/>
  <c r="Q2955" i="2"/>
  <c r="T2955" i="2"/>
  <c r="I2955" i="2"/>
  <c r="W2954" i="2"/>
  <c r="Q2954" i="2"/>
  <c r="T2954" i="2"/>
  <c r="I2954" i="2"/>
  <c r="Q2953" i="2"/>
  <c r="T2953" i="2"/>
  <c r="I2953" i="2"/>
  <c r="Q2952" i="2"/>
  <c r="T2952" i="2" s="1"/>
  <c r="I2952" i="2"/>
  <c r="Q2951" i="2"/>
  <c r="T2951" i="2"/>
  <c r="I2951" i="2"/>
  <c r="Q2950" i="2"/>
  <c r="T2950" i="2"/>
  <c r="I2950" i="2"/>
  <c r="Q2949" i="2"/>
  <c r="T2949" i="2"/>
  <c r="I2949" i="2"/>
  <c r="Q2948" i="2"/>
  <c r="T2948" i="2" s="1"/>
  <c r="I2948" i="2"/>
  <c r="W2947" i="2"/>
  <c r="Q2947" i="2"/>
  <c r="I2947" i="2"/>
  <c r="Q2946" i="2"/>
  <c r="T2946" i="2" s="1"/>
  <c r="I2946" i="2"/>
  <c r="Q2945" i="2"/>
  <c r="T2945" i="2"/>
  <c r="I2945" i="2"/>
  <c r="Q2944" i="2"/>
  <c r="T2944" i="2"/>
  <c r="I2944" i="2"/>
  <c r="Q2943" i="2"/>
  <c r="T2943" i="2"/>
  <c r="I2943" i="2"/>
  <c r="Q2942" i="2"/>
  <c r="I2942" i="2"/>
  <c r="Q2941" i="2"/>
  <c r="T2941" i="2"/>
  <c r="I2941" i="2"/>
  <c r="W2940" i="2"/>
  <c r="Q2940" i="2"/>
  <c r="T2940" i="2" s="1"/>
  <c r="I2940" i="2"/>
  <c r="Q2939" i="2"/>
  <c r="T2939" i="2"/>
  <c r="I2939" i="2"/>
  <c r="Q2938" i="2"/>
  <c r="T2938" i="2"/>
  <c r="I2938" i="2"/>
  <c r="Q2937" i="2"/>
  <c r="T2937" i="2"/>
  <c r="I2937" i="2"/>
  <c r="Q2936" i="2"/>
  <c r="I2936" i="2"/>
  <c r="Q2935" i="2"/>
  <c r="T2935" i="2"/>
  <c r="I2935" i="2"/>
  <c r="Q2934" i="2"/>
  <c r="T2934" i="2"/>
  <c r="I2934" i="2"/>
  <c r="W2933" i="2"/>
  <c r="Q2933" i="2"/>
  <c r="T2933" i="2"/>
  <c r="I2933" i="2"/>
  <c r="I2932" i="2"/>
  <c r="T2931" i="2"/>
  <c r="I2931" i="2"/>
  <c r="T2930" i="2"/>
  <c r="I2930" i="2"/>
  <c r="T2929" i="2"/>
  <c r="I2929" i="2"/>
  <c r="T2928" i="2"/>
  <c r="I2928" i="2"/>
  <c r="T2927" i="2"/>
  <c r="I2927" i="2"/>
  <c r="W2926" i="2"/>
  <c r="V2926" i="2"/>
  <c r="T2926" i="2"/>
  <c r="I2926" i="2"/>
  <c r="T2925" i="2"/>
  <c r="I2925" i="2"/>
  <c r="T2924" i="2"/>
  <c r="I2924" i="2"/>
  <c r="T2923" i="2"/>
  <c r="I2923" i="2"/>
  <c r="T2922" i="2"/>
  <c r="I2922" i="2"/>
  <c r="T2921" i="2"/>
  <c r="I2921" i="2"/>
  <c r="T2920" i="2"/>
  <c r="I2920" i="2"/>
  <c r="W2919" i="2"/>
  <c r="V2919" i="2"/>
  <c r="T2919" i="2"/>
  <c r="I2919" i="2"/>
  <c r="T2918" i="2"/>
  <c r="I2918" i="2"/>
  <c r="T2917" i="2"/>
  <c r="I2917" i="2"/>
  <c r="T2916" i="2"/>
  <c r="I2916" i="2"/>
  <c r="T2915" i="2"/>
  <c r="I2915" i="2"/>
  <c r="T2914" i="2"/>
  <c r="I2914" i="2"/>
  <c r="T2913" i="2"/>
  <c r="I2913" i="2"/>
  <c r="W2912" i="2"/>
  <c r="V2912" i="2"/>
  <c r="T2912" i="2"/>
  <c r="I2912" i="2"/>
  <c r="T2911" i="2"/>
  <c r="I2911" i="2"/>
  <c r="T2910" i="2"/>
  <c r="I2910" i="2"/>
  <c r="T2909" i="2"/>
  <c r="I2909" i="2"/>
  <c r="T2908" i="2"/>
  <c r="I2908" i="2"/>
  <c r="T2907" i="2"/>
  <c r="I2907" i="2"/>
  <c r="T2906" i="2"/>
  <c r="I2906" i="2"/>
  <c r="W2905" i="2"/>
  <c r="V2905" i="2"/>
  <c r="T2905" i="2"/>
  <c r="I2905" i="2"/>
  <c r="T2904" i="2"/>
  <c r="I2904" i="2"/>
  <c r="T2903" i="2"/>
  <c r="I2903" i="2"/>
  <c r="T2902" i="2"/>
  <c r="I2902" i="2"/>
  <c r="T2901" i="2"/>
  <c r="I2901" i="2"/>
  <c r="T2900" i="2"/>
  <c r="I2900" i="2"/>
  <c r="T2899" i="2"/>
  <c r="I2899" i="2"/>
  <c r="W2898" i="2"/>
  <c r="V2898" i="2"/>
  <c r="T2898" i="2"/>
  <c r="I2898" i="2"/>
  <c r="T2897" i="2"/>
  <c r="I2897" i="2"/>
  <c r="T2896" i="2"/>
  <c r="I2896" i="2"/>
  <c r="T2895" i="2"/>
  <c r="I2895" i="2"/>
  <c r="T2894" i="2"/>
  <c r="I2894" i="2"/>
  <c r="T2893" i="2"/>
  <c r="I2893" i="2"/>
  <c r="T2892" i="2"/>
  <c r="I2892" i="2"/>
  <c r="W2891" i="2"/>
  <c r="V2891" i="2"/>
  <c r="T2891" i="2"/>
  <c r="I2891" i="2"/>
  <c r="T2890" i="2"/>
  <c r="I2890" i="2"/>
  <c r="T2889" i="2"/>
  <c r="I2889" i="2"/>
  <c r="T2888" i="2"/>
  <c r="I2888" i="2"/>
  <c r="T2887" i="2"/>
  <c r="I2887" i="2"/>
  <c r="T2886" i="2"/>
  <c r="I2886" i="2"/>
  <c r="T2885" i="2"/>
  <c r="I2885" i="2"/>
  <c r="W2884" i="2"/>
  <c r="V2884" i="2"/>
  <c r="T2884" i="2"/>
  <c r="I2884" i="2"/>
  <c r="T2883" i="2"/>
  <c r="I2883" i="2"/>
  <c r="T2882" i="2"/>
  <c r="I2882" i="2"/>
  <c r="T2881" i="2"/>
  <c r="I2881" i="2"/>
  <c r="T2880" i="2"/>
  <c r="I2880" i="2"/>
  <c r="T2879" i="2"/>
  <c r="I2879" i="2"/>
  <c r="T2878" i="2"/>
  <c r="I2878" i="2"/>
  <c r="W2877" i="2"/>
  <c r="V2877" i="2"/>
  <c r="T2877" i="2"/>
  <c r="I2877" i="2"/>
  <c r="T2876" i="2"/>
  <c r="I2876" i="2"/>
  <c r="T2875" i="2"/>
  <c r="I2875" i="2"/>
  <c r="T2874" i="2"/>
  <c r="I2874" i="2"/>
  <c r="T2873" i="2"/>
  <c r="I2873" i="2"/>
  <c r="T2872" i="2"/>
  <c r="I2872" i="2"/>
  <c r="T2871" i="2"/>
  <c r="I2871" i="2"/>
  <c r="W2870" i="2"/>
  <c r="V2870" i="2"/>
  <c r="T2870" i="2"/>
  <c r="I2870" i="2"/>
  <c r="Q2869" i="2"/>
  <c r="T2869" i="2"/>
  <c r="I2869" i="2"/>
  <c r="Q2868" i="2"/>
  <c r="T2868" i="2" s="1"/>
  <c r="I2868" i="2"/>
  <c r="Q2867" i="2"/>
  <c r="T2867" i="2"/>
  <c r="I2867" i="2"/>
  <c r="Q2866" i="2"/>
  <c r="T2866" i="2"/>
  <c r="I2866" i="2"/>
  <c r="Q2865" i="2"/>
  <c r="T2865" i="2"/>
  <c r="I2865" i="2"/>
  <c r="Q2864" i="2"/>
  <c r="T2864" i="2" s="1"/>
  <c r="I2864" i="2"/>
  <c r="W2863" i="2"/>
  <c r="Q2863" i="2"/>
  <c r="I2863" i="2"/>
  <c r="Q2862" i="2"/>
  <c r="T2862" i="2" s="1"/>
  <c r="I2862" i="2"/>
  <c r="Q2861" i="2"/>
  <c r="T2861" i="2"/>
  <c r="I2861" i="2"/>
  <c r="Q2860" i="2"/>
  <c r="T2860" i="2"/>
  <c r="I2860" i="2"/>
  <c r="Q2859" i="2"/>
  <c r="T2859" i="2"/>
  <c r="I2859" i="2"/>
  <c r="Q2858" i="2"/>
  <c r="T2858" i="2" s="1"/>
  <c r="I2858" i="2"/>
  <c r="Q2857" i="2"/>
  <c r="T2857" i="2"/>
  <c r="I2857" i="2"/>
  <c r="W2856" i="2"/>
  <c r="Q2856" i="2"/>
  <c r="T2856" i="2" s="1"/>
  <c r="I2856" i="2"/>
  <c r="Q2855" i="2"/>
  <c r="T2855" i="2"/>
  <c r="I2855" i="2"/>
  <c r="Q2854" i="2"/>
  <c r="T2854" i="2"/>
  <c r="I2854" i="2"/>
  <c r="Q2853" i="2"/>
  <c r="T2853" i="2"/>
  <c r="I2853" i="2"/>
  <c r="Q2852" i="2"/>
  <c r="I2852" i="2"/>
  <c r="Q2851" i="2"/>
  <c r="T2851" i="2"/>
  <c r="I2851" i="2"/>
  <c r="Q2850" i="2"/>
  <c r="T2850" i="2"/>
  <c r="I2850" i="2"/>
  <c r="W2849" i="2"/>
  <c r="Q2849" i="2"/>
  <c r="T2849" i="2"/>
  <c r="I2849" i="2"/>
  <c r="Q2848" i="2"/>
  <c r="T2848" i="2"/>
  <c r="I2848" i="2"/>
  <c r="Q2847" i="2"/>
  <c r="T2847" i="2"/>
  <c r="I2847" i="2"/>
  <c r="Q2846" i="2"/>
  <c r="T2846" i="2" s="1"/>
  <c r="I2846" i="2"/>
  <c r="Q2845" i="2"/>
  <c r="V2842" i="2" s="1"/>
  <c r="T2845" i="2"/>
  <c r="I2845" i="2"/>
  <c r="Q2844" i="2"/>
  <c r="T2844" i="2"/>
  <c r="I2844" i="2"/>
  <c r="Q2843" i="2"/>
  <c r="T2843" i="2"/>
  <c r="I2843" i="2"/>
  <c r="W2842" i="2"/>
  <c r="Q2842" i="2"/>
  <c r="T2842" i="2"/>
  <c r="I2842" i="2"/>
  <c r="Q2841" i="2"/>
  <c r="T2841" i="2"/>
  <c r="I2841" i="2"/>
  <c r="Q2840" i="2"/>
  <c r="T2840" i="2" s="1"/>
  <c r="I2840" i="2"/>
  <c r="Q2839" i="2"/>
  <c r="T2839" i="2"/>
  <c r="I2839" i="2"/>
  <c r="Q2838" i="2"/>
  <c r="T2838" i="2"/>
  <c r="I2838" i="2"/>
  <c r="Q2837" i="2"/>
  <c r="T2837" i="2"/>
  <c r="I2837" i="2"/>
  <c r="Q2836" i="2"/>
  <c r="T2836" i="2" s="1"/>
  <c r="I2836" i="2"/>
  <c r="W2835" i="2"/>
  <c r="Q2835" i="2"/>
  <c r="I2835" i="2"/>
  <c r="Q2834" i="2"/>
  <c r="T2834" i="2" s="1"/>
  <c r="I2834" i="2"/>
  <c r="Q2833" i="2"/>
  <c r="T2833" i="2"/>
  <c r="I2833" i="2"/>
  <c r="Q2832" i="2"/>
  <c r="T2832" i="2"/>
  <c r="I2832" i="2"/>
  <c r="Q2831" i="2"/>
  <c r="T2831" i="2"/>
  <c r="I2831" i="2"/>
  <c r="Q2830" i="2"/>
  <c r="I2830" i="2"/>
  <c r="Q2829" i="2"/>
  <c r="T2829" i="2"/>
  <c r="I2829" i="2"/>
  <c r="W2828" i="2"/>
  <c r="Q2828" i="2"/>
  <c r="T2828" i="2" s="1"/>
  <c r="I2828" i="2"/>
  <c r="Q2827" i="2"/>
  <c r="T2827" i="2"/>
  <c r="I2827" i="2"/>
  <c r="Q2826" i="2"/>
  <c r="T2826" i="2"/>
  <c r="I2826" i="2"/>
  <c r="Q2825" i="2"/>
  <c r="T2825" i="2"/>
  <c r="I2825" i="2"/>
  <c r="Q2824" i="2"/>
  <c r="I2824" i="2"/>
  <c r="Q2823" i="2"/>
  <c r="T2823" i="2"/>
  <c r="I2823" i="2"/>
  <c r="Q2822" i="2"/>
  <c r="T2822" i="2"/>
  <c r="I2822" i="2"/>
  <c r="W2821" i="2"/>
  <c r="Q2821" i="2"/>
  <c r="T2821" i="2"/>
  <c r="I2821" i="2"/>
  <c r="Q2820" i="2"/>
  <c r="T2820" i="2"/>
  <c r="I2820" i="2"/>
  <c r="Q2819" i="2"/>
  <c r="T2819" i="2"/>
  <c r="I2819" i="2"/>
  <c r="Q2818" i="2"/>
  <c r="T2818" i="2" s="1"/>
  <c r="I2818" i="2"/>
  <c r="Q2817" i="2"/>
  <c r="T2817" i="2"/>
  <c r="I2817" i="2"/>
  <c r="Q2816" i="2"/>
  <c r="T2816" i="2"/>
  <c r="I2816" i="2"/>
  <c r="Q2815" i="2"/>
  <c r="T2815" i="2"/>
  <c r="I2815" i="2"/>
  <c r="W2814" i="2"/>
  <c r="Q2814" i="2"/>
  <c r="T2814" i="2"/>
  <c r="I2814" i="2"/>
  <c r="Q2813" i="2"/>
  <c r="T2813" i="2"/>
  <c r="I2813" i="2"/>
  <c r="Q2812" i="2"/>
  <c r="T2812" i="2" s="1"/>
  <c r="I2812" i="2"/>
  <c r="Q2811" i="2"/>
  <c r="T2811" i="2"/>
  <c r="I2811" i="2"/>
  <c r="Q2810" i="2"/>
  <c r="T2810" i="2"/>
  <c r="I2810" i="2"/>
  <c r="Q2809" i="2"/>
  <c r="T2809" i="2"/>
  <c r="I2809" i="2"/>
  <c r="Q2808" i="2"/>
  <c r="T2808" i="2" s="1"/>
  <c r="I2808" i="2"/>
  <c r="W2807" i="2"/>
  <c r="Q2807" i="2"/>
  <c r="I2807" i="2"/>
  <c r="Q2806" i="2"/>
  <c r="T2806" i="2" s="1"/>
  <c r="I2806" i="2"/>
  <c r="Q2805" i="2"/>
  <c r="T2805" i="2"/>
  <c r="I2805" i="2"/>
  <c r="Q2804" i="2"/>
  <c r="T2804" i="2"/>
  <c r="I2804" i="2"/>
  <c r="Q2803" i="2"/>
  <c r="T2803" i="2"/>
  <c r="I2803" i="2"/>
  <c r="Q2802" i="2"/>
  <c r="T2802" i="2" s="1"/>
  <c r="I2802" i="2"/>
  <c r="Q2801" i="2"/>
  <c r="T2801" i="2"/>
  <c r="I2801" i="2"/>
  <c r="W2800" i="2"/>
  <c r="Q2800" i="2"/>
  <c r="T2800" i="2" s="1"/>
  <c r="V2800" i="2"/>
  <c r="I2800" i="2"/>
  <c r="Q2799" i="2"/>
  <c r="T2799" i="2"/>
  <c r="I2799" i="2"/>
  <c r="Q2798" i="2"/>
  <c r="T2798" i="2"/>
  <c r="I2798" i="2"/>
  <c r="Q2797" i="2"/>
  <c r="T2797" i="2"/>
  <c r="I2797" i="2"/>
  <c r="Q2796" i="2"/>
  <c r="I2796" i="2"/>
  <c r="Q2795" i="2"/>
  <c r="T2795" i="2"/>
  <c r="I2795" i="2"/>
  <c r="Q2794" i="2"/>
  <c r="T2794" i="2"/>
  <c r="I2794" i="2"/>
  <c r="W2793" i="2"/>
  <c r="Q2793" i="2"/>
  <c r="T2793" i="2"/>
  <c r="I2793" i="2"/>
  <c r="Q2792" i="2"/>
  <c r="T2792" i="2"/>
  <c r="I2792" i="2"/>
  <c r="Q2791" i="2"/>
  <c r="T2791" i="2"/>
  <c r="I2791" i="2"/>
  <c r="Q2790" i="2"/>
  <c r="T2790" i="2" s="1"/>
  <c r="I2790" i="2"/>
  <c r="Q2789" i="2"/>
  <c r="T2789" i="2"/>
  <c r="I2789" i="2"/>
  <c r="Q2788" i="2"/>
  <c r="T2788" i="2"/>
  <c r="I2788" i="2"/>
  <c r="Q2787" i="2"/>
  <c r="T2787" i="2"/>
  <c r="I2787" i="2"/>
  <c r="W2786" i="2"/>
  <c r="Q2786" i="2"/>
  <c r="T2786" i="2"/>
  <c r="I2786" i="2"/>
  <c r="Q2785" i="2"/>
  <c r="T2785" i="2"/>
  <c r="I2785" i="2"/>
  <c r="Q2784" i="2"/>
  <c r="T2784" i="2" s="1"/>
  <c r="I2784" i="2"/>
  <c r="Q2783" i="2"/>
  <c r="T2783" i="2"/>
  <c r="I2783" i="2"/>
  <c r="Q2782" i="2"/>
  <c r="T2782" i="2"/>
  <c r="I2782" i="2"/>
  <c r="Q2781" i="2"/>
  <c r="T2781" i="2"/>
  <c r="I2781" i="2"/>
  <c r="Q2780" i="2"/>
  <c r="T2780" i="2" s="1"/>
  <c r="I2780" i="2"/>
  <c r="W2779" i="2"/>
  <c r="Q2779" i="2"/>
  <c r="I2779" i="2"/>
  <c r="Q2778" i="2"/>
  <c r="T2778" i="2" s="1"/>
  <c r="I2778" i="2"/>
  <c r="Q2777" i="2"/>
  <c r="T2777" i="2"/>
  <c r="I2777" i="2"/>
  <c r="Q2776" i="2"/>
  <c r="T2776" i="2"/>
  <c r="I2776" i="2"/>
  <c r="Q2775" i="2"/>
  <c r="T2775" i="2"/>
  <c r="I2775" i="2"/>
  <c r="Q2774" i="2"/>
  <c r="T2774" i="2" s="1"/>
  <c r="I2774" i="2"/>
  <c r="Q2773" i="2"/>
  <c r="T2773" i="2"/>
  <c r="I2773" i="2"/>
  <c r="W2772" i="2"/>
  <c r="Q2772" i="2"/>
  <c r="I2772" i="2"/>
  <c r="Q2771" i="2"/>
  <c r="T2771" i="2"/>
  <c r="I2771" i="2"/>
  <c r="Q2770" i="2"/>
  <c r="T2770" i="2"/>
  <c r="I2770" i="2"/>
  <c r="Q2769" i="2"/>
  <c r="T2769" i="2"/>
  <c r="I2769" i="2"/>
  <c r="Q2768" i="2"/>
  <c r="I2768" i="2"/>
  <c r="Q2767" i="2"/>
  <c r="T2767" i="2"/>
  <c r="I2767" i="2"/>
  <c r="Q2766" i="2"/>
  <c r="T2766" i="2"/>
  <c r="I2766" i="2"/>
  <c r="W2765" i="2"/>
  <c r="Q2765" i="2"/>
  <c r="T2765" i="2"/>
  <c r="I2765" i="2"/>
  <c r="Q2764" i="2"/>
  <c r="T2764" i="2"/>
  <c r="I2764" i="2"/>
  <c r="Q2763" i="2"/>
  <c r="T2763" i="2"/>
  <c r="I2763" i="2"/>
  <c r="Q2762" i="2"/>
  <c r="T2762" i="2" s="1"/>
  <c r="I2762" i="2"/>
  <c r="Q2761" i="2"/>
  <c r="V2758" i="2" s="1"/>
  <c r="I2761" i="2"/>
  <c r="Q2760" i="2"/>
  <c r="T2760" i="2"/>
  <c r="I2760" i="2"/>
  <c r="Q2759" i="2"/>
  <c r="T2759" i="2"/>
  <c r="I2759" i="2"/>
  <c r="W2758" i="2"/>
  <c r="Q2758" i="2"/>
  <c r="T2758" i="2"/>
  <c r="I2758" i="2"/>
  <c r="Q2757" i="2"/>
  <c r="T2757" i="2"/>
  <c r="I2757" i="2"/>
  <c r="Q2756" i="2"/>
  <c r="T2756" i="2" s="1"/>
  <c r="I2756" i="2"/>
  <c r="Q2755" i="2"/>
  <c r="T2755" i="2"/>
  <c r="I2755" i="2"/>
  <c r="Q2754" i="2"/>
  <c r="T2754" i="2"/>
  <c r="I2754" i="2"/>
  <c r="Q2753" i="2"/>
  <c r="T2753" i="2"/>
  <c r="I2753" i="2"/>
  <c r="Q2752" i="2"/>
  <c r="T2752" i="2" s="1"/>
  <c r="I2752" i="2"/>
  <c r="W2751" i="2"/>
  <c r="Q2751" i="2"/>
  <c r="I2751" i="2"/>
  <c r="Q2750" i="2"/>
  <c r="T2750" i="2" s="1"/>
  <c r="I2750" i="2"/>
  <c r="Q2749" i="2"/>
  <c r="T2749" i="2"/>
  <c r="I2749" i="2"/>
  <c r="Q2748" i="2"/>
  <c r="T2748" i="2"/>
  <c r="I2748" i="2"/>
  <c r="Q2747" i="2"/>
  <c r="T2747" i="2"/>
  <c r="I2747" i="2"/>
  <c r="Q2746" i="2"/>
  <c r="I2746" i="2"/>
  <c r="Q2745" i="2"/>
  <c r="T2745" i="2"/>
  <c r="I2745" i="2"/>
  <c r="W2744" i="2"/>
  <c r="Q2744" i="2"/>
  <c r="T2744" i="2" s="1"/>
  <c r="I2744" i="2"/>
  <c r="Q2743" i="2"/>
  <c r="T2743" i="2" s="1"/>
  <c r="I2743" i="2"/>
  <c r="Q2742" i="2"/>
  <c r="T2742" i="2"/>
  <c r="I2742" i="2"/>
  <c r="Q2741" i="2"/>
  <c r="T2741" i="2"/>
  <c r="I2741" i="2"/>
  <c r="Q2740" i="2"/>
  <c r="T2740" i="2" s="1"/>
  <c r="I2740" i="2"/>
  <c r="I2739" i="2"/>
  <c r="Q2738" i="2"/>
  <c r="T2738" i="2" s="1"/>
  <c r="I2738" i="2"/>
  <c r="W2737" i="2"/>
  <c r="Q2737" i="2"/>
  <c r="I2737" i="2"/>
  <c r="I2736" i="2"/>
  <c r="Q2735" i="2"/>
  <c r="T2735" i="2"/>
  <c r="I2735" i="2"/>
  <c r="Q2734" i="2"/>
  <c r="T2734" i="2" s="1"/>
  <c r="I2734" i="2"/>
  <c r="Q2733" i="2"/>
  <c r="T2733" i="2" s="1"/>
  <c r="I2733" i="2"/>
  <c r="Q2732" i="2"/>
  <c r="T2732" i="2"/>
  <c r="I2732" i="2"/>
  <c r="Q2731" i="2"/>
  <c r="T2731" i="2"/>
  <c r="I2731" i="2"/>
  <c r="Q2730" i="2"/>
  <c r="T2730" i="2" s="1"/>
  <c r="I2730" i="2"/>
  <c r="W2729" i="2"/>
  <c r="Q2729" i="2"/>
  <c r="T2729" i="2" s="1"/>
  <c r="I2729" i="2"/>
  <c r="I2728" i="2"/>
  <c r="Q2727" i="2"/>
  <c r="T2727" i="2" s="1"/>
  <c r="I2727" i="2"/>
  <c r="Q2726" i="2"/>
  <c r="T2726" i="2" s="1"/>
  <c r="I2726" i="2"/>
  <c r="Q2725" i="2"/>
  <c r="T2725" i="2"/>
  <c r="I2725" i="2"/>
  <c r="Q2724" i="2"/>
  <c r="T2724" i="2"/>
  <c r="I2724" i="2"/>
  <c r="Q2723" i="2"/>
  <c r="T2723" i="2" s="1"/>
  <c r="I2723" i="2"/>
  <c r="Q2722" i="2"/>
  <c r="T2722" i="2" s="1"/>
  <c r="I2722" i="2"/>
  <c r="W2721" i="2"/>
  <c r="Q2721" i="2"/>
  <c r="T2721" i="2" s="1"/>
  <c r="I2721" i="2"/>
  <c r="I2720" i="2"/>
  <c r="Q2719" i="2"/>
  <c r="T2719" i="2" s="1"/>
  <c r="I2719" i="2"/>
  <c r="Q2718" i="2"/>
  <c r="T2718" i="2"/>
  <c r="I2718" i="2"/>
  <c r="Q2717" i="2"/>
  <c r="T2717" i="2"/>
  <c r="I2717" i="2"/>
  <c r="Q2716" i="2"/>
  <c r="T2716" i="2" s="1"/>
  <c r="I2716" i="2"/>
  <c r="Q2715" i="2"/>
  <c r="T2715" i="2"/>
  <c r="I2715" i="2"/>
  <c r="Q2714" i="2"/>
  <c r="T2714" i="2"/>
  <c r="I2714" i="2"/>
  <c r="W2713" i="2"/>
  <c r="Q2713" i="2"/>
  <c r="T2713" i="2"/>
  <c r="I2713" i="2"/>
  <c r="I2712" i="2"/>
  <c r="Q2711" i="2"/>
  <c r="T2711" i="2"/>
  <c r="I2711" i="2"/>
  <c r="Q2710" i="2"/>
  <c r="T2710" i="2"/>
  <c r="I2710" i="2"/>
  <c r="Q2709" i="2"/>
  <c r="T2709" i="2" s="1"/>
  <c r="I2709" i="2"/>
  <c r="Q2708" i="2"/>
  <c r="T2708" i="2"/>
  <c r="I2708" i="2"/>
  <c r="Q2707" i="2"/>
  <c r="T2707" i="2"/>
  <c r="I2707" i="2"/>
  <c r="Q2706" i="2"/>
  <c r="T2706" i="2"/>
  <c r="I2706" i="2"/>
  <c r="W2705" i="2"/>
  <c r="Q2705" i="2"/>
  <c r="T2705" i="2"/>
  <c r="I2705" i="2"/>
  <c r="I2704" i="2"/>
  <c r="Q2703" i="2"/>
  <c r="T2703" i="2"/>
  <c r="I2703" i="2"/>
  <c r="Q2702" i="2"/>
  <c r="T2702" i="2" s="1"/>
  <c r="I2702" i="2"/>
  <c r="Q2701" i="2"/>
  <c r="T2701" i="2" s="1"/>
  <c r="I2701" i="2"/>
  <c r="Q2700" i="2"/>
  <c r="T2700" i="2"/>
  <c r="I2700" i="2"/>
  <c r="Q2699" i="2"/>
  <c r="T2699" i="2"/>
  <c r="I2699" i="2"/>
  <c r="Q2698" i="2"/>
  <c r="T2698" i="2" s="1"/>
  <c r="I2698" i="2"/>
  <c r="W2697" i="2"/>
  <c r="Q2697" i="2"/>
  <c r="T2697" i="2" s="1"/>
  <c r="I2697" i="2"/>
  <c r="I2696" i="2"/>
  <c r="Q2695" i="2"/>
  <c r="T2695" i="2" s="1"/>
  <c r="I2695" i="2"/>
  <c r="Q2694" i="2"/>
  <c r="T2694" i="2"/>
  <c r="I2694" i="2"/>
  <c r="Q2693" i="2"/>
  <c r="T2693" i="2"/>
  <c r="I2693" i="2"/>
  <c r="Q2692" i="2"/>
  <c r="T2692" i="2"/>
  <c r="I2692" i="2"/>
  <c r="Q2691" i="2"/>
  <c r="T2691" i="2" s="1"/>
  <c r="I2691" i="2"/>
  <c r="Q2690" i="2"/>
  <c r="T2690" i="2" s="1"/>
  <c r="I2690" i="2"/>
  <c r="W2689" i="2"/>
  <c r="Q2689" i="2"/>
  <c r="T2689" i="2" s="1"/>
  <c r="I2689" i="2"/>
  <c r="I2688" i="2"/>
  <c r="Q2687" i="2"/>
  <c r="T2687" i="2" s="1"/>
  <c r="I2687" i="2"/>
  <c r="Q2686" i="2"/>
  <c r="T2686" i="2"/>
  <c r="I2686" i="2"/>
  <c r="Q2685" i="2"/>
  <c r="T2685" i="2"/>
  <c r="I2685" i="2"/>
  <c r="Q2684" i="2"/>
  <c r="T2684" i="2" s="1"/>
  <c r="I2684" i="2"/>
  <c r="Q2683" i="2"/>
  <c r="T2683" i="2" s="1"/>
  <c r="I2683" i="2"/>
  <c r="Q2682" i="2"/>
  <c r="T2682" i="2"/>
  <c r="I2682" i="2"/>
  <c r="W2681" i="2"/>
  <c r="Q2681" i="2"/>
  <c r="T2681" i="2"/>
  <c r="I2681" i="2"/>
  <c r="I2680" i="2"/>
  <c r="Q2679" i="2"/>
  <c r="T2679" i="2"/>
  <c r="I2679" i="2"/>
  <c r="Q2678" i="2"/>
  <c r="T2678" i="2"/>
  <c r="I2678" i="2"/>
  <c r="Q2677" i="2"/>
  <c r="T2677" i="2" s="1"/>
  <c r="I2677" i="2"/>
  <c r="Q2676" i="2"/>
  <c r="T2676" i="2"/>
  <c r="I2676" i="2"/>
  <c r="Q2675" i="2"/>
  <c r="T2675" i="2"/>
  <c r="I2675" i="2"/>
  <c r="Q2674" i="2"/>
  <c r="T2674" i="2"/>
  <c r="I2674" i="2"/>
  <c r="W2673" i="2"/>
  <c r="Q2673" i="2"/>
  <c r="T2673" i="2"/>
  <c r="I2673" i="2"/>
  <c r="I2672" i="2"/>
  <c r="Q2671" i="2"/>
  <c r="T2671" i="2"/>
  <c r="I2671" i="2"/>
  <c r="Q2670" i="2"/>
  <c r="T2670" i="2" s="1"/>
  <c r="I2670" i="2"/>
  <c r="Q2669" i="2"/>
  <c r="T2669" i="2"/>
  <c r="I2669" i="2"/>
  <c r="Q2668" i="2"/>
  <c r="T2668" i="2"/>
  <c r="I2668" i="2"/>
  <c r="Q2667" i="2"/>
  <c r="T2667" i="2"/>
  <c r="I2667" i="2"/>
  <c r="Q2666" i="2"/>
  <c r="T2666" i="2" s="1"/>
  <c r="I2666" i="2"/>
  <c r="W2665" i="2"/>
  <c r="Q2665" i="2"/>
  <c r="T2665" i="2" s="1"/>
  <c r="I2665" i="2"/>
  <c r="I2664" i="2"/>
  <c r="Q2663" i="2"/>
  <c r="T2663" i="2" s="1"/>
  <c r="I2663" i="2"/>
  <c r="Q2662" i="2"/>
  <c r="T2662" i="2"/>
  <c r="I2662" i="2"/>
  <c r="Q2661" i="2"/>
  <c r="T2661" i="2"/>
  <c r="I2661" i="2"/>
  <c r="Q2660" i="2"/>
  <c r="T2660" i="2"/>
  <c r="I2660" i="2"/>
  <c r="Q2659" i="2"/>
  <c r="T2659" i="2" s="1"/>
  <c r="I2659" i="2"/>
  <c r="Q2658" i="2"/>
  <c r="T2658" i="2"/>
  <c r="I2658" i="2"/>
  <c r="W2657" i="2"/>
  <c r="Q2657" i="2"/>
  <c r="T2657" i="2"/>
  <c r="I2657" i="2"/>
  <c r="I2656" i="2"/>
  <c r="Q2655" i="2"/>
  <c r="T2655" i="2"/>
  <c r="I2655" i="2"/>
  <c r="Q2654" i="2"/>
  <c r="T2654" i="2"/>
  <c r="I2654" i="2"/>
  <c r="Q2653" i="2"/>
  <c r="T2653" i="2"/>
  <c r="I2653" i="2"/>
  <c r="Q2652" i="2"/>
  <c r="T2652" i="2" s="1"/>
  <c r="I2652" i="2"/>
  <c r="Q2651" i="2"/>
  <c r="T2651" i="2" s="1"/>
  <c r="I2651" i="2"/>
  <c r="Q2650" i="2"/>
  <c r="T2650" i="2"/>
  <c r="I2650" i="2"/>
  <c r="W2649" i="2"/>
  <c r="Q2649" i="2"/>
  <c r="T2649" i="2"/>
  <c r="I2649" i="2"/>
  <c r="I2648" i="2"/>
  <c r="Q2647" i="2"/>
  <c r="T2647" i="2"/>
  <c r="I2647" i="2"/>
  <c r="Q2646" i="2"/>
  <c r="T2646" i="2"/>
  <c r="I2646" i="2"/>
  <c r="Q2645" i="2"/>
  <c r="T2645" i="2" s="1"/>
  <c r="I2645" i="2"/>
  <c r="Q2644" i="2"/>
  <c r="T2644" i="2" s="1"/>
  <c r="I2644" i="2"/>
  <c r="Q2643" i="2"/>
  <c r="T2643" i="2"/>
  <c r="I2643" i="2"/>
  <c r="Q2642" i="2"/>
  <c r="T2642" i="2"/>
  <c r="I2642" i="2"/>
  <c r="W2641" i="2"/>
  <c r="Q2641" i="2"/>
  <c r="T2641" i="2"/>
  <c r="I2641" i="2"/>
  <c r="I2640" i="2"/>
  <c r="Q2639" i="2"/>
  <c r="T2639" i="2"/>
  <c r="I2639" i="2"/>
  <c r="Q2638" i="2"/>
  <c r="T2638" i="2" s="1"/>
  <c r="I2638" i="2"/>
  <c r="Q2637" i="2"/>
  <c r="T2637" i="2"/>
  <c r="I2637" i="2"/>
  <c r="Q2636" i="2"/>
  <c r="T2636" i="2"/>
  <c r="I2636" i="2"/>
  <c r="Q2635" i="2"/>
  <c r="T2635" i="2"/>
  <c r="I2635" i="2"/>
  <c r="Q2634" i="2"/>
  <c r="T2634" i="2" s="1"/>
  <c r="I2634" i="2"/>
  <c r="W2633" i="2"/>
  <c r="Q2633" i="2"/>
  <c r="T2633" i="2" s="1"/>
  <c r="I2633" i="2"/>
  <c r="I2632" i="2"/>
  <c r="Q2631" i="2"/>
  <c r="T2631" i="2" s="1"/>
  <c r="I2631" i="2"/>
  <c r="Q2630" i="2"/>
  <c r="T2630" i="2" s="1"/>
  <c r="I2630" i="2"/>
  <c r="Q2629" i="2"/>
  <c r="T2629" i="2"/>
  <c r="I2629" i="2"/>
  <c r="Q2628" i="2"/>
  <c r="T2628" i="2"/>
  <c r="I2628" i="2"/>
  <c r="Q2627" i="2"/>
  <c r="T2627" i="2" s="1"/>
  <c r="I2627" i="2"/>
  <c r="Q2626" i="2"/>
  <c r="T2626" i="2"/>
  <c r="I2626" i="2"/>
  <c r="W2625" i="2"/>
  <c r="Q2625" i="2"/>
  <c r="T2625" i="2"/>
  <c r="I2625" i="2"/>
  <c r="I2624" i="2"/>
  <c r="Q2623" i="2"/>
  <c r="T2623" i="2"/>
  <c r="I2623" i="2"/>
  <c r="Q2622" i="2"/>
  <c r="T2622" i="2"/>
  <c r="I2622" i="2"/>
  <c r="Q2621" i="2"/>
  <c r="T2621" i="2"/>
  <c r="I2621" i="2"/>
  <c r="Q2620" i="2"/>
  <c r="T2620" i="2" s="1"/>
  <c r="I2620" i="2"/>
  <c r="Q2619" i="2"/>
  <c r="T2619" i="2"/>
  <c r="I2619" i="2"/>
  <c r="Q2618" i="2"/>
  <c r="T2618" i="2"/>
  <c r="I2618" i="2"/>
  <c r="W2617" i="2"/>
  <c r="Q2617" i="2"/>
  <c r="T2617" i="2"/>
  <c r="I2617" i="2"/>
  <c r="I2616" i="2"/>
  <c r="Q2615" i="2"/>
  <c r="T2615" i="2"/>
  <c r="I2615" i="2"/>
  <c r="Q2614" i="2"/>
  <c r="T2614" i="2"/>
  <c r="I2614" i="2"/>
  <c r="Q2613" i="2"/>
  <c r="T2613" i="2" s="1"/>
  <c r="I2613" i="2"/>
  <c r="Q2612" i="2"/>
  <c r="T2612" i="2" s="1"/>
  <c r="I2612" i="2"/>
  <c r="Q2611" i="2"/>
  <c r="T2611" i="2"/>
  <c r="I2611" i="2"/>
  <c r="Q2610" i="2"/>
  <c r="T2610" i="2"/>
  <c r="I2610" i="2"/>
  <c r="W2609" i="2"/>
  <c r="Q2609" i="2"/>
  <c r="T2609" i="2"/>
  <c r="I2609" i="2"/>
  <c r="I2608" i="2"/>
  <c r="Q2607" i="2"/>
  <c r="T2607" i="2"/>
  <c r="I2607" i="2"/>
  <c r="Q2606" i="2"/>
  <c r="T2606" i="2" s="1"/>
  <c r="I2606" i="2"/>
  <c r="Q2605" i="2"/>
  <c r="T2605" i="2" s="1"/>
  <c r="I2605" i="2"/>
  <c r="Q2604" i="2"/>
  <c r="T2604" i="2"/>
  <c r="I2604" i="2"/>
  <c r="Q2603" i="2"/>
  <c r="T2603" i="2"/>
  <c r="I2603" i="2"/>
  <c r="Q2602" i="2"/>
  <c r="T2602" i="2" s="1"/>
  <c r="I2602" i="2"/>
  <c r="W2601" i="2"/>
  <c r="Q2601" i="2"/>
  <c r="T2601" i="2" s="1"/>
  <c r="I2601" i="2"/>
  <c r="I2600" i="2"/>
  <c r="Q2599" i="2"/>
  <c r="T2599" i="2" s="1"/>
  <c r="I2599" i="2"/>
  <c r="Q2598" i="2"/>
  <c r="T2598" i="2" s="1"/>
  <c r="I2598" i="2"/>
  <c r="Q2597" i="2"/>
  <c r="T2597" i="2"/>
  <c r="I2597" i="2"/>
  <c r="Q2596" i="2"/>
  <c r="T2596" i="2"/>
  <c r="I2596" i="2"/>
  <c r="Q2595" i="2"/>
  <c r="T2595" i="2" s="1"/>
  <c r="I2595" i="2"/>
  <c r="Q2594" i="2"/>
  <c r="T2594" i="2" s="1"/>
  <c r="I2594" i="2"/>
  <c r="W2593" i="2"/>
  <c r="Q2593" i="2"/>
  <c r="T2593" i="2" s="1"/>
  <c r="I2593" i="2"/>
  <c r="I2592" i="2"/>
  <c r="Q2591" i="2"/>
  <c r="T2591" i="2" s="1"/>
  <c r="I2591" i="2"/>
  <c r="Q2590" i="2"/>
  <c r="T2590" i="2"/>
  <c r="I2590" i="2"/>
  <c r="Q2589" i="2"/>
  <c r="T2589" i="2"/>
  <c r="I2589" i="2"/>
  <c r="Q2588" i="2"/>
  <c r="T2588" i="2" s="1"/>
  <c r="I2588" i="2"/>
  <c r="Q2587" i="2"/>
  <c r="T2587" i="2"/>
  <c r="I2587" i="2"/>
  <c r="Q2586" i="2"/>
  <c r="T2586" i="2"/>
  <c r="I2586" i="2"/>
  <c r="W2585" i="2"/>
  <c r="Q2585" i="2"/>
  <c r="T2585" i="2"/>
  <c r="I2585" i="2"/>
  <c r="I2584" i="2"/>
  <c r="Q2583" i="2"/>
  <c r="T2583" i="2"/>
  <c r="I2583" i="2"/>
  <c r="Q2582" i="2"/>
  <c r="T2582" i="2"/>
  <c r="I2582" i="2"/>
  <c r="Q2581" i="2"/>
  <c r="T2581" i="2" s="1"/>
  <c r="I2581" i="2"/>
  <c r="Q2580" i="2"/>
  <c r="T2580" i="2"/>
  <c r="I2580" i="2"/>
  <c r="Q2579" i="2"/>
  <c r="T2579" i="2"/>
  <c r="I2579" i="2"/>
  <c r="Q2578" i="2"/>
  <c r="T2578" i="2"/>
  <c r="I2578" i="2"/>
  <c r="W2577" i="2"/>
  <c r="Q2577" i="2"/>
  <c r="T2577" i="2"/>
  <c r="I2577" i="2"/>
  <c r="I2576" i="2"/>
  <c r="Q2575" i="2"/>
  <c r="T2575" i="2"/>
  <c r="I2575" i="2"/>
  <c r="Q2574" i="2"/>
  <c r="T2574" i="2" s="1"/>
  <c r="I2574" i="2"/>
  <c r="Q2573" i="2"/>
  <c r="T2573" i="2" s="1"/>
  <c r="I2573" i="2"/>
  <c r="Q2572" i="2"/>
  <c r="T2572" i="2"/>
  <c r="I2572" i="2"/>
  <c r="Q2571" i="2"/>
  <c r="T2571" i="2"/>
  <c r="I2571" i="2"/>
  <c r="Q2570" i="2"/>
  <c r="T2570" i="2" s="1"/>
  <c r="I2570" i="2"/>
  <c r="W2569" i="2"/>
  <c r="Q2569" i="2"/>
  <c r="T2569" i="2" s="1"/>
  <c r="I2569" i="2"/>
  <c r="I2568" i="2"/>
  <c r="Q2567" i="2"/>
  <c r="T2567" i="2" s="1"/>
  <c r="I2567" i="2"/>
  <c r="Q2566" i="2"/>
  <c r="T2566" i="2"/>
  <c r="I2566" i="2"/>
  <c r="Q2565" i="2"/>
  <c r="T2565" i="2"/>
  <c r="I2565" i="2"/>
  <c r="Q2564" i="2"/>
  <c r="T2564" i="2"/>
  <c r="I2564" i="2"/>
  <c r="Q2563" i="2"/>
  <c r="T2563" i="2" s="1"/>
  <c r="I2563" i="2"/>
  <c r="Q2562" i="2"/>
  <c r="T2562" i="2" s="1"/>
  <c r="I2562" i="2"/>
  <c r="W2561" i="2"/>
  <c r="Q2561" i="2"/>
  <c r="T2561" i="2" s="1"/>
  <c r="I2561" i="2"/>
  <c r="I2560" i="2"/>
  <c r="Q2559" i="2"/>
  <c r="T2559" i="2" s="1"/>
  <c r="I2559" i="2"/>
  <c r="Q2558" i="2"/>
  <c r="T2558" i="2"/>
  <c r="I2558" i="2"/>
  <c r="Q2557" i="2"/>
  <c r="T2557" i="2"/>
  <c r="I2557" i="2"/>
  <c r="Q2556" i="2"/>
  <c r="T2556" i="2" s="1"/>
  <c r="I2556" i="2"/>
  <c r="Q2555" i="2"/>
  <c r="T2555" i="2" s="1"/>
  <c r="I2555" i="2"/>
  <c r="Q2554" i="2"/>
  <c r="T2554" i="2"/>
  <c r="I2554" i="2"/>
  <c r="W2553" i="2"/>
  <c r="Q2553" i="2"/>
  <c r="T2553" i="2"/>
  <c r="I2553" i="2"/>
  <c r="I2552" i="2"/>
  <c r="Q2551" i="2"/>
  <c r="T2551" i="2"/>
  <c r="I2551" i="2"/>
  <c r="Q2550" i="2"/>
  <c r="T2550" i="2"/>
  <c r="I2550" i="2"/>
  <c r="Q2549" i="2"/>
  <c r="T2549" i="2" s="1"/>
  <c r="I2549" i="2"/>
  <c r="Q2548" i="2"/>
  <c r="T2548" i="2"/>
  <c r="I2548" i="2"/>
  <c r="Q2547" i="2"/>
  <c r="T2547" i="2"/>
  <c r="I2547" i="2"/>
  <c r="Q2546" i="2"/>
  <c r="T2546" i="2"/>
  <c r="I2546" i="2"/>
  <c r="W2545" i="2"/>
  <c r="Q2545" i="2"/>
  <c r="T2545" i="2"/>
  <c r="I2545" i="2"/>
  <c r="I2544" i="2"/>
  <c r="Q2543" i="2"/>
  <c r="T2543" i="2"/>
  <c r="I2543" i="2"/>
  <c r="Q2542" i="2"/>
  <c r="T2542" i="2" s="1"/>
  <c r="I2542" i="2"/>
  <c r="Q2541" i="2"/>
  <c r="T2541" i="2"/>
  <c r="I2541" i="2"/>
  <c r="Q2540" i="2"/>
  <c r="T2540" i="2"/>
  <c r="I2540" i="2"/>
  <c r="Q2539" i="2"/>
  <c r="T2539" i="2"/>
  <c r="I2539" i="2"/>
  <c r="Q2538" i="2"/>
  <c r="T2538" i="2" s="1"/>
  <c r="I2538" i="2"/>
  <c r="W2537" i="2"/>
  <c r="Q2537" i="2"/>
  <c r="T2537" i="2" s="1"/>
  <c r="I2537" i="2"/>
  <c r="I2536" i="2"/>
  <c r="Q2535" i="2"/>
  <c r="T2535" i="2" s="1"/>
  <c r="I2535" i="2"/>
  <c r="Q2534" i="2"/>
  <c r="T2534" i="2"/>
  <c r="I2534" i="2"/>
  <c r="Q2533" i="2"/>
  <c r="T2533" i="2"/>
  <c r="I2533" i="2"/>
  <c r="Q2532" i="2"/>
  <c r="T2532" i="2"/>
  <c r="I2532" i="2"/>
  <c r="Q2531" i="2"/>
  <c r="T2531" i="2" s="1"/>
  <c r="I2531" i="2"/>
  <c r="Q2530" i="2"/>
  <c r="T2530" i="2"/>
  <c r="I2530" i="2"/>
  <c r="W2529" i="2"/>
  <c r="Q2529" i="2"/>
  <c r="T2529" i="2"/>
  <c r="I2529" i="2"/>
  <c r="I2528" i="2"/>
  <c r="Q2527" i="2"/>
  <c r="T2527" i="2"/>
  <c r="I2527" i="2"/>
  <c r="Q2526" i="2"/>
  <c r="T2526" i="2"/>
  <c r="I2526" i="2"/>
  <c r="Q2525" i="2"/>
  <c r="T2525" i="2"/>
  <c r="I2525" i="2"/>
  <c r="Q2524" i="2"/>
  <c r="T2524" i="2" s="1"/>
  <c r="I2524" i="2"/>
  <c r="Q2523" i="2"/>
  <c r="T2523" i="2" s="1"/>
  <c r="I2523" i="2"/>
  <c r="Q2522" i="2"/>
  <c r="T2522" i="2"/>
  <c r="I2522" i="2"/>
  <c r="W2521" i="2"/>
  <c r="Q2521" i="2"/>
  <c r="T2521" i="2"/>
  <c r="I2521" i="2"/>
  <c r="I2520" i="2"/>
  <c r="Q2519" i="2"/>
  <c r="T2519" i="2"/>
  <c r="I2519" i="2"/>
  <c r="Q2518" i="2"/>
  <c r="T2518" i="2"/>
  <c r="I2518" i="2"/>
  <c r="Q2517" i="2"/>
  <c r="T2517" i="2" s="1"/>
  <c r="I2517" i="2"/>
  <c r="Q2516" i="2"/>
  <c r="T2516" i="2" s="1"/>
  <c r="I2516" i="2"/>
  <c r="Q2515" i="2"/>
  <c r="T2515" i="2"/>
  <c r="I2515" i="2"/>
  <c r="Q2514" i="2"/>
  <c r="T2514" i="2"/>
  <c r="I2514" i="2"/>
  <c r="W2513" i="2"/>
  <c r="Q2513" i="2"/>
  <c r="T2513" i="2"/>
  <c r="I2513" i="2"/>
  <c r="I2512" i="2"/>
  <c r="Q2511" i="2"/>
  <c r="T2511" i="2"/>
  <c r="I2511" i="2"/>
  <c r="Q2510" i="2"/>
  <c r="T2510" i="2" s="1"/>
  <c r="I2510" i="2"/>
  <c r="Q2509" i="2"/>
  <c r="T2509" i="2"/>
  <c r="I2509" i="2"/>
  <c r="Q2508" i="2"/>
  <c r="T2508" i="2"/>
  <c r="I2508" i="2"/>
  <c r="Q2507" i="2"/>
  <c r="T2507" i="2"/>
  <c r="I2507" i="2"/>
  <c r="Q2506" i="2"/>
  <c r="T2506" i="2" s="1"/>
  <c r="I2506" i="2"/>
  <c r="W2505" i="2"/>
  <c r="Q2505" i="2"/>
  <c r="T2505" i="2" s="1"/>
  <c r="I2505" i="2"/>
  <c r="I2504" i="2"/>
  <c r="Q2503" i="2"/>
  <c r="T2503" i="2" s="1"/>
  <c r="I2503" i="2"/>
  <c r="Q2502" i="2"/>
  <c r="T2502" i="2" s="1"/>
  <c r="I2502" i="2"/>
  <c r="Q2501" i="2"/>
  <c r="T2501" i="2"/>
  <c r="I2501" i="2"/>
  <c r="Q2500" i="2"/>
  <c r="T2500" i="2"/>
  <c r="I2500" i="2"/>
  <c r="Q2499" i="2"/>
  <c r="T2499" i="2" s="1"/>
  <c r="I2499" i="2"/>
  <c r="Q2498" i="2"/>
  <c r="T2498" i="2"/>
  <c r="I2498" i="2"/>
  <c r="W2497" i="2"/>
  <c r="Q2497" i="2"/>
  <c r="T2497" i="2"/>
  <c r="I2497" i="2"/>
  <c r="I2496" i="2"/>
  <c r="Q2495" i="2"/>
  <c r="T2495" i="2"/>
  <c r="I2495" i="2"/>
  <c r="Q2494" i="2"/>
  <c r="T2494" i="2"/>
  <c r="I2494" i="2"/>
  <c r="Q2493" i="2"/>
  <c r="T2493" i="2"/>
  <c r="I2493" i="2"/>
  <c r="Q2492" i="2"/>
  <c r="T2492" i="2" s="1"/>
  <c r="I2492" i="2"/>
  <c r="Q2491" i="2"/>
  <c r="T2491" i="2"/>
  <c r="I2491" i="2"/>
  <c r="Q2490" i="2"/>
  <c r="T2490" i="2"/>
  <c r="I2490" i="2"/>
  <c r="W2489" i="2"/>
  <c r="Q2489" i="2"/>
  <c r="T2489" i="2"/>
  <c r="I2489" i="2"/>
  <c r="I2488" i="2"/>
  <c r="Q2487" i="2"/>
  <c r="T2487" i="2"/>
  <c r="I2487" i="2"/>
  <c r="Q2486" i="2"/>
  <c r="T2486" i="2"/>
  <c r="I2486" i="2"/>
  <c r="Q2485" i="2"/>
  <c r="T2485" i="2" s="1"/>
  <c r="I2485" i="2"/>
  <c r="Q2484" i="2"/>
  <c r="T2484" i="2" s="1"/>
  <c r="I2484" i="2"/>
  <c r="Q2483" i="2"/>
  <c r="T2483" i="2" s="1"/>
  <c r="I2483" i="2"/>
  <c r="Q2482" i="2"/>
  <c r="T2482" i="2"/>
  <c r="I2482" i="2"/>
  <c r="W2481" i="2"/>
  <c r="Q2481" i="2"/>
  <c r="T2481" i="2"/>
  <c r="I2481" i="2"/>
  <c r="I2480" i="2"/>
  <c r="Q2479" i="2"/>
  <c r="T2479" i="2"/>
  <c r="I2479" i="2"/>
  <c r="Q2478" i="2"/>
  <c r="T2478" i="2" s="1"/>
  <c r="I2478" i="2"/>
  <c r="Q2477" i="2"/>
  <c r="T2477" i="2" s="1"/>
  <c r="I2477" i="2"/>
  <c r="Q2476" i="2"/>
  <c r="T2476" i="2"/>
  <c r="I2476" i="2"/>
  <c r="Q2475" i="2"/>
  <c r="T2475" i="2"/>
  <c r="I2475" i="2"/>
  <c r="Q2474" i="2"/>
  <c r="T2474" i="2" s="1"/>
  <c r="I2474" i="2"/>
  <c r="W2473" i="2"/>
  <c r="Q2473" i="2"/>
  <c r="T2473" i="2" s="1"/>
  <c r="I2473" i="2"/>
  <c r="I2472" i="2"/>
  <c r="Q2471" i="2"/>
  <c r="T2471" i="2" s="1"/>
  <c r="I2471" i="2"/>
  <c r="Q2470" i="2"/>
  <c r="T2470" i="2" s="1"/>
  <c r="I2470" i="2"/>
  <c r="Q2469" i="2"/>
  <c r="T2469" i="2" s="1"/>
  <c r="I2469" i="2"/>
  <c r="Q2468" i="2"/>
  <c r="T2468" i="2"/>
  <c r="I2468" i="2"/>
  <c r="Q2467" i="2"/>
  <c r="T2467" i="2" s="1"/>
  <c r="I2467" i="2"/>
  <c r="Q2466" i="2"/>
  <c r="T2466" i="2" s="1"/>
  <c r="I2466" i="2"/>
  <c r="W2465" i="2"/>
  <c r="Q2465" i="2"/>
  <c r="T2465" i="2" s="1"/>
  <c r="I2465" i="2"/>
  <c r="Q2464" i="2"/>
  <c r="T2464" i="2"/>
  <c r="I2464" i="2"/>
  <c r="Q2463" i="2"/>
  <c r="T2463" i="2"/>
  <c r="I2463" i="2"/>
  <c r="Q2462" i="2"/>
  <c r="T2462" i="2" s="1"/>
  <c r="I2462" i="2"/>
  <c r="Q2461" i="2"/>
  <c r="T2461" i="2"/>
  <c r="I2461" i="2"/>
  <c r="Q2460" i="2"/>
  <c r="T2460" i="2"/>
  <c r="I2460" i="2"/>
  <c r="Q2459" i="2"/>
  <c r="T2459" i="2"/>
  <c r="I2459" i="2"/>
  <c r="Q2458" i="2"/>
  <c r="T2458" i="2" s="1"/>
  <c r="I2458" i="2"/>
  <c r="W2457" i="2"/>
  <c r="Q2457" i="2"/>
  <c r="T2457" i="2"/>
  <c r="I2457" i="2"/>
  <c r="Q2456" i="2"/>
  <c r="T2456" i="2" s="1"/>
  <c r="I2456" i="2"/>
  <c r="Q2455" i="2"/>
  <c r="T2455" i="2" s="1"/>
  <c r="I2455" i="2"/>
  <c r="Q2454" i="2"/>
  <c r="T2454" i="2"/>
  <c r="I2454" i="2"/>
  <c r="Q2453" i="2"/>
  <c r="T2453" i="2"/>
  <c r="I2453" i="2"/>
  <c r="Q2452" i="2"/>
  <c r="T2452" i="2" s="1"/>
  <c r="I2452" i="2"/>
  <c r="Q2451" i="2"/>
  <c r="T2451" i="2"/>
  <c r="I2451" i="2"/>
  <c r="Q2450" i="2"/>
  <c r="T2450" i="2"/>
  <c r="I2450" i="2"/>
  <c r="W2449" i="2"/>
  <c r="Q2449" i="2"/>
  <c r="T2449" i="2"/>
  <c r="I2449" i="2"/>
  <c r="Q2448" i="2"/>
  <c r="T2448" i="2"/>
  <c r="I2448" i="2"/>
  <c r="Q2447" i="2"/>
  <c r="T2447" i="2"/>
  <c r="I2447" i="2"/>
  <c r="Q2446" i="2"/>
  <c r="T2446" i="2" s="1"/>
  <c r="I2446" i="2"/>
  <c r="Q2445" i="2"/>
  <c r="T2445" i="2"/>
  <c r="I2445" i="2"/>
  <c r="Q2444" i="2"/>
  <c r="T2444" i="2" s="1"/>
  <c r="I2444" i="2"/>
  <c r="Q2443" i="2"/>
  <c r="T2443" i="2"/>
  <c r="I2443" i="2"/>
  <c r="Q2442" i="2"/>
  <c r="T2442" i="2" s="1"/>
  <c r="I2442" i="2"/>
  <c r="W2441" i="2"/>
  <c r="Q2441" i="2"/>
  <c r="T2441" i="2"/>
  <c r="I2441" i="2"/>
  <c r="Q2440" i="2"/>
  <c r="T2440" i="2" s="1"/>
  <c r="I2440" i="2"/>
  <c r="Q2439" i="2"/>
  <c r="T2439" i="2"/>
  <c r="I2439" i="2"/>
  <c r="Q2438" i="2"/>
  <c r="T2438" i="2"/>
  <c r="I2438" i="2"/>
  <c r="Q2437" i="2"/>
  <c r="T2437" i="2"/>
  <c r="I2437" i="2"/>
  <c r="Q2436" i="2"/>
  <c r="T2436" i="2" s="1"/>
  <c r="I2436" i="2"/>
  <c r="Q2435" i="2"/>
  <c r="T2435" i="2"/>
  <c r="I2435" i="2"/>
  <c r="Q2434" i="2"/>
  <c r="T2434" i="2" s="1"/>
  <c r="I2434" i="2"/>
  <c r="W2433" i="2"/>
  <c r="Q2433" i="2"/>
  <c r="V2433" i="2" s="1"/>
  <c r="I2433" i="2"/>
  <c r="Q2432" i="2"/>
  <c r="T2432" i="2" s="1"/>
  <c r="I2432" i="2"/>
  <c r="Q2431" i="2"/>
  <c r="T2431" i="2"/>
  <c r="I2431" i="2"/>
  <c r="Q2430" i="2"/>
  <c r="T2430" i="2" s="1"/>
  <c r="I2430" i="2"/>
  <c r="Q2429" i="2"/>
  <c r="T2429" i="2" s="1"/>
  <c r="I2429" i="2"/>
  <c r="Q2428" i="2"/>
  <c r="T2428" i="2" s="1"/>
  <c r="I2428" i="2"/>
  <c r="Q2427" i="2"/>
  <c r="T2427" i="2"/>
  <c r="I2427" i="2"/>
  <c r="Q2426" i="2"/>
  <c r="T2426" i="2" s="1"/>
  <c r="I2426" i="2"/>
  <c r="W2425" i="2"/>
  <c r="Q2425" i="2"/>
  <c r="T2425" i="2" s="1"/>
  <c r="I2425" i="2"/>
  <c r="Q2424" i="2"/>
  <c r="T2424" i="2" s="1"/>
  <c r="I2424" i="2"/>
  <c r="Q2423" i="2"/>
  <c r="T2423" i="2"/>
  <c r="I2423" i="2"/>
  <c r="Q2422" i="2"/>
  <c r="T2422" i="2" s="1"/>
  <c r="I2422" i="2"/>
  <c r="Q2421" i="2"/>
  <c r="T2421" i="2"/>
  <c r="I2421" i="2"/>
  <c r="Q2420" i="2"/>
  <c r="T2420" i="2" s="1"/>
  <c r="I2420" i="2"/>
  <c r="Q2419" i="2"/>
  <c r="T2419" i="2" s="1"/>
  <c r="I2419" i="2"/>
  <c r="Q2418" i="2"/>
  <c r="T2418" i="2" s="1"/>
  <c r="I2418" i="2"/>
  <c r="W2417" i="2"/>
  <c r="Q2417" i="2"/>
  <c r="I2417" i="2"/>
  <c r="Q2416" i="2"/>
  <c r="T2416" i="2" s="1"/>
  <c r="I2416" i="2"/>
  <c r="Q2415" i="2"/>
  <c r="T2415" i="2"/>
  <c r="I2415" i="2"/>
  <c r="Q2414" i="2"/>
  <c r="T2414" i="2" s="1"/>
  <c r="I2414" i="2"/>
  <c r="Q2413" i="2"/>
  <c r="T2413" i="2" s="1"/>
  <c r="I2413" i="2"/>
  <c r="Q2412" i="2"/>
  <c r="T2412" i="2"/>
  <c r="I2412" i="2"/>
  <c r="Q2411" i="2"/>
  <c r="T2411" i="2"/>
  <c r="I2411" i="2"/>
  <c r="Q2410" i="2"/>
  <c r="T2410" i="2" s="1"/>
  <c r="I2410" i="2"/>
  <c r="W2409" i="2"/>
  <c r="Q2409" i="2"/>
  <c r="I2409" i="2"/>
  <c r="Q2408" i="2"/>
  <c r="T2408" i="2" s="1"/>
  <c r="I2408" i="2"/>
  <c r="Q2407" i="2"/>
  <c r="T2407" i="2" s="1"/>
  <c r="I2407" i="2"/>
  <c r="Q2406" i="2"/>
  <c r="T2406" i="2" s="1"/>
  <c r="I2406" i="2"/>
  <c r="Q2405" i="2"/>
  <c r="T2405" i="2"/>
  <c r="I2405" i="2"/>
  <c r="Q2404" i="2"/>
  <c r="T2404" i="2" s="1"/>
  <c r="I2404" i="2"/>
  <c r="Q2403" i="2"/>
  <c r="T2403" i="2" s="1"/>
  <c r="I2403" i="2"/>
  <c r="Q2402" i="2"/>
  <c r="T2402" i="2"/>
  <c r="I2402" i="2"/>
  <c r="W2401" i="2"/>
  <c r="Q2401" i="2"/>
  <c r="V2401" i="2"/>
  <c r="T2401" i="2"/>
  <c r="I2401" i="2"/>
  <c r="Q2400" i="2"/>
  <c r="T2400" i="2"/>
  <c r="I2400" i="2"/>
  <c r="Q2399" i="2"/>
  <c r="T2399" i="2"/>
  <c r="I2399" i="2"/>
  <c r="Q2398" i="2"/>
  <c r="T2398" i="2" s="1"/>
  <c r="I2398" i="2"/>
  <c r="Q2397" i="2"/>
  <c r="T2397" i="2"/>
  <c r="I2397" i="2"/>
  <c r="Q2396" i="2"/>
  <c r="T2396" i="2"/>
  <c r="I2396" i="2"/>
  <c r="Q2395" i="2"/>
  <c r="T2395" i="2"/>
  <c r="I2395" i="2"/>
  <c r="Q2394" i="2"/>
  <c r="T2394" i="2" s="1"/>
  <c r="I2394" i="2"/>
  <c r="W2393" i="2"/>
  <c r="Q2393" i="2"/>
  <c r="T2393" i="2"/>
  <c r="I2393" i="2"/>
  <c r="Q2392" i="2"/>
  <c r="T2392" i="2" s="1"/>
  <c r="I2392" i="2"/>
  <c r="Q2391" i="2"/>
  <c r="T2391" i="2" s="1"/>
  <c r="I2391" i="2"/>
  <c r="Q2390" i="2"/>
  <c r="T2390" i="2"/>
  <c r="I2390" i="2"/>
  <c r="Q2389" i="2"/>
  <c r="T2389" i="2"/>
  <c r="I2389" i="2"/>
  <c r="Q2388" i="2"/>
  <c r="T2388" i="2" s="1"/>
  <c r="I2388" i="2"/>
  <c r="Q2387" i="2"/>
  <c r="T2387" i="2"/>
  <c r="I2387" i="2"/>
  <c r="Q2386" i="2"/>
  <c r="T2386" i="2"/>
  <c r="I2386" i="2"/>
  <c r="W2385" i="2"/>
  <c r="Q2385" i="2"/>
  <c r="T2385" i="2"/>
  <c r="I2385" i="2"/>
  <c r="Q2384" i="2"/>
  <c r="T2384" i="2"/>
  <c r="I2384" i="2"/>
  <c r="Q2383" i="2"/>
  <c r="T2383" i="2" s="1"/>
  <c r="I2383" i="2"/>
  <c r="Q2382" i="2"/>
  <c r="T2382" i="2" s="1"/>
  <c r="I2382" i="2"/>
  <c r="Q2381" i="2"/>
  <c r="T2381" i="2"/>
  <c r="I2381" i="2"/>
  <c r="Q2380" i="2"/>
  <c r="T2380" i="2"/>
  <c r="I2380" i="2"/>
  <c r="Q2379" i="2"/>
  <c r="T2379" i="2" s="1"/>
  <c r="I2379" i="2"/>
  <c r="Q2378" i="2"/>
  <c r="T2378" i="2" s="1"/>
  <c r="I2378" i="2"/>
  <c r="W2377" i="2"/>
  <c r="Q2377" i="2"/>
  <c r="I2377" i="2"/>
  <c r="Q2376" i="2"/>
  <c r="T2376" i="2" s="1"/>
  <c r="I2376" i="2"/>
  <c r="Q2375" i="2"/>
  <c r="T2375" i="2"/>
  <c r="I2375" i="2"/>
  <c r="Q2374" i="2"/>
  <c r="T2374" i="2"/>
  <c r="I2374" i="2"/>
  <c r="Q2373" i="2"/>
  <c r="T2373" i="2" s="1"/>
  <c r="I2373" i="2"/>
  <c r="Q2372" i="2"/>
  <c r="I2372" i="2"/>
  <c r="Q2371" i="2"/>
  <c r="T2371" i="2"/>
  <c r="I2371" i="2"/>
  <c r="Q2370" i="2"/>
  <c r="T2370" i="2"/>
  <c r="I2370" i="2"/>
  <c r="W2369" i="2"/>
  <c r="Q2369" i="2"/>
  <c r="T2369" i="2"/>
  <c r="I2369" i="2"/>
  <c r="I2368" i="2"/>
  <c r="Q2367" i="2"/>
  <c r="T2367" i="2"/>
  <c r="I2367" i="2"/>
  <c r="Q2366" i="2"/>
  <c r="T2366" i="2"/>
  <c r="I2366" i="2"/>
  <c r="Q2365" i="2"/>
  <c r="T2365" i="2" s="1"/>
  <c r="I2365" i="2"/>
  <c r="Q2364" i="2"/>
  <c r="T2364" i="2" s="1"/>
  <c r="I2364" i="2"/>
  <c r="Q2363" i="2"/>
  <c r="T2363" i="2"/>
  <c r="I2363" i="2"/>
  <c r="Q2362" i="2"/>
  <c r="T2362" i="2"/>
  <c r="I2362" i="2"/>
  <c r="W2361" i="2"/>
  <c r="Q2361" i="2"/>
  <c r="T2361" i="2"/>
  <c r="I2361" i="2"/>
  <c r="I2360" i="2"/>
  <c r="Q2359" i="2"/>
  <c r="T2359" i="2"/>
  <c r="I2359" i="2"/>
  <c r="Q2358" i="2"/>
  <c r="T2358" i="2" s="1"/>
  <c r="I2358" i="2"/>
  <c r="Q2357" i="2"/>
  <c r="T2357" i="2" s="1"/>
  <c r="I2357" i="2"/>
  <c r="Q2356" i="2"/>
  <c r="T2356" i="2"/>
  <c r="I2356" i="2"/>
  <c r="Q2355" i="2"/>
  <c r="T2355" i="2"/>
  <c r="I2355" i="2"/>
  <c r="Q2354" i="2"/>
  <c r="T2354" i="2" s="1"/>
  <c r="I2354" i="2"/>
  <c r="W2353" i="2"/>
  <c r="Q2353" i="2"/>
  <c r="T2353" i="2" s="1"/>
  <c r="I2353" i="2"/>
  <c r="I2352" i="2"/>
  <c r="Q2351" i="2"/>
  <c r="T2351" i="2" s="1"/>
  <c r="I2351" i="2"/>
  <c r="Q2350" i="2"/>
  <c r="T2350" i="2" s="1"/>
  <c r="I2350" i="2"/>
  <c r="Q2349" i="2"/>
  <c r="T2349" i="2"/>
  <c r="I2349" i="2"/>
  <c r="Q2348" i="2"/>
  <c r="T2348" i="2"/>
  <c r="I2348" i="2"/>
  <c r="Q2347" i="2"/>
  <c r="T2347" i="2" s="1"/>
  <c r="I2347" i="2"/>
  <c r="Q2346" i="2"/>
  <c r="T2346" i="2" s="1"/>
  <c r="I2346" i="2"/>
  <c r="W2345" i="2"/>
  <c r="Q2345" i="2"/>
  <c r="T2345" i="2" s="1"/>
  <c r="I2345" i="2"/>
  <c r="I2344" i="2"/>
  <c r="Q2343" i="2"/>
  <c r="T2343" i="2" s="1"/>
  <c r="I2343" i="2"/>
  <c r="Q2342" i="2"/>
  <c r="T2342" i="2"/>
  <c r="I2342" i="2"/>
  <c r="Q2341" i="2"/>
  <c r="T2341" i="2"/>
  <c r="I2341" i="2"/>
  <c r="Q2340" i="2"/>
  <c r="T2340" i="2" s="1"/>
  <c r="I2340" i="2"/>
  <c r="Q2339" i="2"/>
  <c r="T2339" i="2" s="1"/>
  <c r="I2339" i="2"/>
  <c r="Q2338" i="2"/>
  <c r="T2338" i="2"/>
  <c r="I2338" i="2"/>
  <c r="W2337" i="2"/>
  <c r="Q2337" i="2"/>
  <c r="T2337" i="2"/>
  <c r="I2337" i="2"/>
  <c r="I2336" i="2"/>
  <c r="Q2335" i="2"/>
  <c r="T2335" i="2"/>
  <c r="I2335" i="2"/>
  <c r="Q2334" i="2"/>
  <c r="T2334" i="2"/>
  <c r="I2334" i="2"/>
  <c r="Q2333" i="2"/>
  <c r="T2333" i="2" s="1"/>
  <c r="I2333" i="2"/>
  <c r="Q2332" i="2"/>
  <c r="T2332" i="2" s="1"/>
  <c r="I2332" i="2"/>
  <c r="Q2331" i="2"/>
  <c r="T2331" i="2"/>
  <c r="I2331" i="2"/>
  <c r="Q2330" i="2"/>
  <c r="T2330" i="2"/>
  <c r="I2330" i="2"/>
  <c r="W2329" i="2"/>
  <c r="Q2329" i="2"/>
  <c r="T2329" i="2"/>
  <c r="I2329" i="2"/>
  <c r="I2328" i="2"/>
  <c r="Q2327" i="2"/>
  <c r="T2327" i="2"/>
  <c r="I2327" i="2"/>
  <c r="Q2326" i="2"/>
  <c r="T2326" i="2" s="1"/>
  <c r="I2326" i="2"/>
  <c r="Q2325" i="2"/>
  <c r="T2325" i="2" s="1"/>
  <c r="I2325" i="2"/>
  <c r="Q2324" i="2"/>
  <c r="T2324" i="2"/>
  <c r="I2324" i="2"/>
  <c r="Q2323" i="2"/>
  <c r="T2323" i="2"/>
  <c r="I2323" i="2"/>
  <c r="Q2322" i="2"/>
  <c r="T2322" i="2" s="1"/>
  <c r="I2322" i="2"/>
  <c r="W2321" i="2"/>
  <c r="Q2321" i="2"/>
  <c r="T2321" i="2" s="1"/>
  <c r="I2321" i="2"/>
  <c r="I2320" i="2"/>
  <c r="Q2319" i="2"/>
  <c r="T2319" i="2" s="1"/>
  <c r="I2319" i="2"/>
  <c r="Q2318" i="2"/>
  <c r="T2318" i="2" s="1"/>
  <c r="I2318" i="2"/>
  <c r="Q2317" i="2"/>
  <c r="T2317" i="2"/>
  <c r="I2317" i="2"/>
  <c r="Q2316" i="2"/>
  <c r="T2316" i="2"/>
  <c r="I2316" i="2"/>
  <c r="Q2315" i="2"/>
  <c r="T2315" i="2" s="1"/>
  <c r="I2315" i="2"/>
  <c r="Q2314" i="2"/>
  <c r="T2314" i="2" s="1"/>
  <c r="I2314" i="2"/>
  <c r="W2313" i="2"/>
  <c r="Q2313" i="2"/>
  <c r="T2313" i="2" s="1"/>
  <c r="I2313" i="2"/>
  <c r="I2312" i="2"/>
  <c r="Q2311" i="2"/>
  <c r="T2311" i="2" s="1"/>
  <c r="I2311" i="2"/>
  <c r="Q2310" i="2"/>
  <c r="T2310" i="2"/>
  <c r="I2310" i="2"/>
  <c r="Q2309" i="2"/>
  <c r="T2309" i="2"/>
  <c r="I2309" i="2"/>
  <c r="Q2308" i="2"/>
  <c r="T2308" i="2" s="1"/>
  <c r="I2308" i="2"/>
  <c r="Q2307" i="2"/>
  <c r="T2307" i="2" s="1"/>
  <c r="I2307" i="2"/>
  <c r="Q2306" i="2"/>
  <c r="T2306" i="2"/>
  <c r="I2306" i="2"/>
  <c r="W2305" i="2"/>
  <c r="Q2305" i="2"/>
  <c r="T2305" i="2"/>
  <c r="I2305" i="2"/>
  <c r="I2304" i="2"/>
  <c r="Q2303" i="2"/>
  <c r="T2303" i="2"/>
  <c r="I2303" i="2"/>
  <c r="Q2302" i="2"/>
  <c r="T2302" i="2"/>
  <c r="I2302" i="2"/>
  <c r="Q2301" i="2"/>
  <c r="T2301" i="2" s="1"/>
  <c r="I2301" i="2"/>
  <c r="Q2300" i="2"/>
  <c r="T2300" i="2" s="1"/>
  <c r="I2300" i="2"/>
  <c r="Q2299" i="2"/>
  <c r="T2299" i="2"/>
  <c r="I2299" i="2"/>
  <c r="Q2298" i="2"/>
  <c r="T2298" i="2"/>
  <c r="I2298" i="2"/>
  <c r="W2297" i="2"/>
  <c r="Q2297" i="2"/>
  <c r="T2297" i="2"/>
  <c r="I2297" i="2"/>
  <c r="I2296" i="2"/>
  <c r="Q2295" i="2"/>
  <c r="T2295" i="2"/>
  <c r="I2295" i="2"/>
  <c r="Q2294" i="2"/>
  <c r="T2294" i="2" s="1"/>
  <c r="I2294" i="2"/>
  <c r="Q2293" i="2"/>
  <c r="T2293" i="2" s="1"/>
  <c r="I2293" i="2"/>
  <c r="Q2292" i="2"/>
  <c r="T2292" i="2"/>
  <c r="I2292" i="2"/>
  <c r="Q2291" i="2"/>
  <c r="T2291" i="2"/>
  <c r="I2291" i="2"/>
  <c r="Q2290" i="2"/>
  <c r="T2290" i="2" s="1"/>
  <c r="I2290" i="2"/>
  <c r="W2289" i="2"/>
  <c r="Q2289" i="2"/>
  <c r="T2289" i="2" s="1"/>
  <c r="I2289" i="2"/>
  <c r="I2288" i="2"/>
  <c r="Q2287" i="2"/>
  <c r="T2287" i="2" s="1"/>
  <c r="I2287" i="2"/>
  <c r="Q2286" i="2"/>
  <c r="T2286" i="2" s="1"/>
  <c r="I2286" i="2"/>
  <c r="Q2285" i="2"/>
  <c r="T2285" i="2"/>
  <c r="I2285" i="2"/>
  <c r="Q2284" i="2"/>
  <c r="T2284" i="2"/>
  <c r="I2284" i="2"/>
  <c r="Q2283" i="2"/>
  <c r="T2283" i="2" s="1"/>
  <c r="I2283" i="2"/>
  <c r="Q2282" i="2"/>
  <c r="T2282" i="2" s="1"/>
  <c r="I2282" i="2"/>
  <c r="W2281" i="2"/>
  <c r="Q2281" i="2"/>
  <c r="T2281" i="2" s="1"/>
  <c r="I2281" i="2"/>
  <c r="I2280" i="2"/>
  <c r="Q2279" i="2"/>
  <c r="T2279" i="2" s="1"/>
  <c r="I2279" i="2"/>
  <c r="Q2278" i="2"/>
  <c r="T2278" i="2"/>
  <c r="I2278" i="2"/>
  <c r="Q2277" i="2"/>
  <c r="T2277" i="2"/>
  <c r="I2277" i="2"/>
  <c r="Q2276" i="2"/>
  <c r="T2276" i="2" s="1"/>
  <c r="I2276" i="2"/>
  <c r="Q2275" i="2"/>
  <c r="T2275" i="2" s="1"/>
  <c r="I2275" i="2"/>
  <c r="Q2274" i="2"/>
  <c r="T2274" i="2"/>
  <c r="I2274" i="2"/>
  <c r="W2273" i="2"/>
  <c r="Q2273" i="2"/>
  <c r="T2273" i="2"/>
  <c r="I2273" i="2"/>
  <c r="I2272" i="2"/>
  <c r="Q2271" i="2"/>
  <c r="T2271" i="2"/>
  <c r="I2271" i="2"/>
  <c r="Q2270" i="2"/>
  <c r="T2270" i="2" s="1"/>
  <c r="I2270" i="2"/>
  <c r="Q2269" i="2"/>
  <c r="T2269" i="2" s="1"/>
  <c r="I2269" i="2"/>
  <c r="Q2268" i="2"/>
  <c r="T2268" i="2" s="1"/>
  <c r="I2268" i="2"/>
  <c r="Q2267" i="2"/>
  <c r="T2267" i="2"/>
  <c r="I2267" i="2"/>
  <c r="Q2266" i="2"/>
  <c r="T2266" i="2" s="1"/>
  <c r="I2266" i="2"/>
  <c r="W2265" i="2"/>
  <c r="Q2265" i="2"/>
  <c r="T2265" i="2" s="1"/>
  <c r="I2265" i="2"/>
  <c r="I2264" i="2"/>
  <c r="Q2263" i="2"/>
  <c r="T2263" i="2" s="1"/>
  <c r="I2263" i="2"/>
  <c r="Q2262" i="2"/>
  <c r="T2262" i="2" s="1"/>
  <c r="I2262" i="2"/>
  <c r="Q2261" i="2"/>
  <c r="T2261" i="2" s="1"/>
  <c r="I2261" i="2"/>
  <c r="Q2260" i="2"/>
  <c r="T2260" i="2"/>
  <c r="I2260" i="2"/>
  <c r="Q2259" i="2"/>
  <c r="T2259" i="2" s="1"/>
  <c r="I2259" i="2"/>
  <c r="W2258" i="2"/>
  <c r="Q2258" i="2"/>
  <c r="T2258" i="2" s="1"/>
  <c r="I2258" i="2"/>
  <c r="I2257" i="2"/>
  <c r="Q2256" i="2"/>
  <c r="T2256" i="2" s="1"/>
  <c r="I2256" i="2"/>
  <c r="Q2255" i="2"/>
  <c r="T2255" i="2" s="1"/>
  <c r="I2255" i="2"/>
  <c r="Q2254" i="2"/>
  <c r="T2254" i="2" s="1"/>
  <c r="I2254" i="2"/>
  <c r="Q2253" i="2"/>
  <c r="T2253" i="2"/>
  <c r="I2253" i="2"/>
  <c r="Q2252" i="2"/>
  <c r="T2252" i="2" s="1"/>
  <c r="I2252" i="2"/>
  <c r="Q2251" i="2"/>
  <c r="T2251" i="2" s="1"/>
  <c r="I2251" i="2"/>
  <c r="W2250" i="2"/>
  <c r="Q2250" i="2"/>
  <c r="T2250" i="2" s="1"/>
  <c r="I2250" i="2"/>
  <c r="I2249" i="2"/>
  <c r="Q2248" i="2"/>
  <c r="T2248" i="2" s="1"/>
  <c r="I2248" i="2"/>
  <c r="Q2247" i="2"/>
  <c r="T2247" i="2" s="1"/>
  <c r="I2247" i="2"/>
  <c r="Q2246" i="2"/>
  <c r="T2246" i="2"/>
  <c r="I2246" i="2"/>
  <c r="Q2245" i="2"/>
  <c r="T2245" i="2" s="1"/>
  <c r="I2245" i="2"/>
  <c r="Q2244" i="2"/>
  <c r="T2244" i="2" s="1"/>
  <c r="I2244" i="2"/>
  <c r="Q2243" i="2"/>
  <c r="T2243" i="2" s="1"/>
  <c r="I2243" i="2"/>
  <c r="W2242" i="2"/>
  <c r="Q2242" i="2"/>
  <c r="T2242" i="2" s="1"/>
  <c r="I2242" i="2"/>
  <c r="I2241" i="2"/>
  <c r="Q2240" i="2"/>
  <c r="T2240" i="2" s="1"/>
  <c r="I2240" i="2"/>
  <c r="Q2239" i="2"/>
  <c r="T2239" i="2"/>
  <c r="I2239" i="2"/>
  <c r="Q2238" i="2"/>
  <c r="T2238" i="2"/>
  <c r="I2238" i="2"/>
  <c r="Q2237" i="2"/>
  <c r="T2237" i="2" s="1"/>
  <c r="I2237" i="2"/>
  <c r="Q2236" i="2"/>
  <c r="T2236" i="2" s="1"/>
  <c r="I2236" i="2"/>
  <c r="Q2235" i="2"/>
  <c r="T2235" i="2"/>
  <c r="I2235" i="2"/>
  <c r="W2234" i="2"/>
  <c r="Q2234" i="2"/>
  <c r="T2234" i="2"/>
  <c r="I2234" i="2"/>
  <c r="I2233" i="2"/>
  <c r="Q2232" i="2"/>
  <c r="T2232" i="2"/>
  <c r="I2232" i="2"/>
  <c r="Q2231" i="2"/>
  <c r="T2231" i="2" s="1"/>
  <c r="I2231" i="2"/>
  <c r="Q2230" i="2"/>
  <c r="T2230" i="2" s="1"/>
  <c r="I2230" i="2"/>
  <c r="Q2229" i="2"/>
  <c r="T2229" i="2" s="1"/>
  <c r="I2229" i="2"/>
  <c r="Q2228" i="2"/>
  <c r="T2228" i="2"/>
  <c r="I2228" i="2"/>
  <c r="Q2227" i="2"/>
  <c r="T2227" i="2" s="1"/>
  <c r="I2227" i="2"/>
  <c r="W2226" i="2"/>
  <c r="Q2226" i="2"/>
  <c r="T2226" i="2" s="1"/>
  <c r="I2226" i="2"/>
  <c r="I2225" i="2"/>
  <c r="Q2224" i="2"/>
  <c r="T2224" i="2" s="1"/>
  <c r="I2224" i="2"/>
  <c r="Q2223" i="2"/>
  <c r="T2223" i="2" s="1"/>
  <c r="I2223" i="2"/>
  <c r="Q2222" i="2"/>
  <c r="T2222" i="2" s="1"/>
  <c r="I2222" i="2"/>
  <c r="Q2221" i="2"/>
  <c r="T2221" i="2"/>
  <c r="I2221" i="2"/>
  <c r="Q2220" i="2"/>
  <c r="T2220" i="2" s="1"/>
  <c r="I2220" i="2"/>
  <c r="Q2219" i="2"/>
  <c r="T2219" i="2" s="1"/>
  <c r="I2219" i="2"/>
  <c r="W2218" i="2"/>
  <c r="Q2218" i="2"/>
  <c r="T2218" i="2" s="1"/>
  <c r="I2218" i="2"/>
  <c r="I2217" i="2"/>
  <c r="Q2216" i="2"/>
  <c r="T2216" i="2" s="1"/>
  <c r="I2216" i="2"/>
  <c r="Q2215" i="2"/>
  <c r="T2215" i="2" s="1"/>
  <c r="I2215" i="2"/>
  <c r="Q2214" i="2"/>
  <c r="T2214" i="2"/>
  <c r="I2214" i="2"/>
  <c r="Q2213" i="2"/>
  <c r="T2213" i="2" s="1"/>
  <c r="I2213" i="2"/>
  <c r="Q2212" i="2"/>
  <c r="T2212" i="2" s="1"/>
  <c r="I2212" i="2"/>
  <c r="Q2211" i="2"/>
  <c r="T2211" i="2" s="1"/>
  <c r="I2211" i="2"/>
  <c r="W2210" i="2"/>
  <c r="Q2210" i="2"/>
  <c r="T2210" i="2" s="1"/>
  <c r="I2210" i="2"/>
  <c r="I2209" i="2"/>
  <c r="Q2208" i="2"/>
  <c r="T2208" i="2" s="1"/>
  <c r="I2208" i="2"/>
  <c r="Q2207" i="2"/>
  <c r="T2207" i="2"/>
  <c r="I2207" i="2"/>
  <c r="Q2206" i="2"/>
  <c r="T2206" i="2"/>
  <c r="I2206" i="2"/>
  <c r="Q2205" i="2"/>
  <c r="T2205" i="2" s="1"/>
  <c r="I2205" i="2"/>
  <c r="Q2204" i="2"/>
  <c r="T2204" i="2" s="1"/>
  <c r="I2204" i="2"/>
  <c r="Q2203" i="2"/>
  <c r="T2203" i="2"/>
  <c r="I2203" i="2"/>
  <c r="W2202" i="2"/>
  <c r="Q2202" i="2"/>
  <c r="T2202" i="2"/>
  <c r="I2202" i="2"/>
  <c r="I2201" i="2"/>
  <c r="Q2200" i="2"/>
  <c r="T2200" i="2"/>
  <c r="I2200" i="2"/>
  <c r="Q2199" i="2"/>
  <c r="T2199" i="2" s="1"/>
  <c r="I2199" i="2"/>
  <c r="Q2198" i="2"/>
  <c r="T2198" i="2" s="1"/>
  <c r="I2198" i="2"/>
  <c r="Q2197" i="2"/>
  <c r="T2197" i="2" s="1"/>
  <c r="I2197" i="2"/>
  <c r="Q2196" i="2"/>
  <c r="T2196" i="2"/>
  <c r="I2196" i="2"/>
  <c r="Q2195" i="2"/>
  <c r="T2195" i="2" s="1"/>
  <c r="I2195" i="2"/>
  <c r="W2194" i="2"/>
  <c r="Q2194" i="2"/>
  <c r="T2194" i="2" s="1"/>
  <c r="I2194" i="2"/>
  <c r="I2193" i="2"/>
  <c r="Q2192" i="2"/>
  <c r="T2192" i="2" s="1"/>
  <c r="I2192" i="2"/>
  <c r="Q2191" i="2"/>
  <c r="T2191" i="2" s="1"/>
  <c r="I2191" i="2"/>
  <c r="Q2190" i="2"/>
  <c r="T2190" i="2" s="1"/>
  <c r="I2190" i="2"/>
  <c r="Q2189" i="2"/>
  <c r="T2189" i="2"/>
  <c r="I2189" i="2"/>
  <c r="Q2188" i="2"/>
  <c r="T2188" i="2" s="1"/>
  <c r="I2188" i="2"/>
  <c r="Q2187" i="2"/>
  <c r="T2187" i="2" s="1"/>
  <c r="I2187" i="2"/>
  <c r="W2186" i="2"/>
  <c r="Q2186" i="2"/>
  <c r="T2186" i="2" s="1"/>
  <c r="I2186" i="2"/>
  <c r="Q2185" i="2"/>
  <c r="T2185" i="2" s="1"/>
  <c r="I2185" i="2"/>
  <c r="Q2184" i="2"/>
  <c r="T2184" i="2"/>
  <c r="I2184" i="2"/>
  <c r="Q2183" i="2"/>
  <c r="T2183" i="2" s="1"/>
  <c r="I2183" i="2"/>
  <c r="Q2182" i="2"/>
  <c r="T2182" i="2" s="1"/>
  <c r="I2182" i="2"/>
  <c r="Q2181" i="2"/>
  <c r="T2181" i="2" s="1"/>
  <c r="I2181" i="2"/>
  <c r="Q2180" i="2"/>
  <c r="T2180" i="2"/>
  <c r="I2180" i="2"/>
  <c r="Q2179" i="2"/>
  <c r="T2179" i="2" s="1"/>
  <c r="I2179" i="2"/>
  <c r="Q2178" i="2"/>
  <c r="T2178" i="2" s="1"/>
  <c r="I2178" i="2"/>
  <c r="W2177" i="2"/>
  <c r="Q2177" i="2"/>
  <c r="I2177" i="2"/>
  <c r="Q2176" i="2"/>
  <c r="T2176" i="2" s="1"/>
  <c r="I2176" i="2"/>
  <c r="Q2175" i="2"/>
  <c r="T2175" i="2" s="1"/>
  <c r="I2175" i="2"/>
  <c r="Q2174" i="2"/>
  <c r="T2174" i="2"/>
  <c r="I2174" i="2"/>
  <c r="Q2173" i="2"/>
  <c r="T2173" i="2" s="1"/>
  <c r="I2173" i="2"/>
  <c r="Q2172" i="2"/>
  <c r="T2172" i="2" s="1"/>
  <c r="I2172" i="2"/>
  <c r="Q2171" i="2"/>
  <c r="T2171" i="2" s="1"/>
  <c r="I2171" i="2"/>
  <c r="Q2170" i="2"/>
  <c r="T2170" i="2"/>
  <c r="I2170" i="2"/>
  <c r="Q2169" i="2"/>
  <c r="T2169" i="2" s="1"/>
  <c r="I2169" i="2"/>
  <c r="W2168" i="2"/>
  <c r="Q2168" i="2"/>
  <c r="V2168" i="2" s="1"/>
  <c r="T2168" i="2"/>
  <c r="I2168" i="2"/>
  <c r="Q2167" i="2"/>
  <c r="T2167" i="2" s="1"/>
  <c r="I2167" i="2"/>
  <c r="Q2166" i="2"/>
  <c r="T2166" i="2" s="1"/>
  <c r="I2166" i="2"/>
  <c r="Q2165" i="2"/>
  <c r="T2165" i="2" s="1"/>
  <c r="I2165" i="2"/>
  <c r="Q2164" i="2"/>
  <c r="T2164" i="2"/>
  <c r="I2164" i="2"/>
  <c r="Q2163" i="2"/>
  <c r="T2163" i="2" s="1"/>
  <c r="I2163" i="2"/>
  <c r="Q2162" i="2"/>
  <c r="T2162" i="2" s="1"/>
  <c r="I2162" i="2"/>
  <c r="Q2161" i="2"/>
  <c r="T2161" i="2" s="1"/>
  <c r="I2161" i="2"/>
  <c r="Q2160" i="2"/>
  <c r="T2160" i="2"/>
  <c r="I2160" i="2"/>
  <c r="W2159" i="2"/>
  <c r="Q2159" i="2"/>
  <c r="T2159" i="2"/>
  <c r="I2159" i="2"/>
  <c r="Q2158" i="2"/>
  <c r="T2158" i="2"/>
  <c r="I2158" i="2"/>
  <c r="Q2157" i="2"/>
  <c r="T2157" i="2" s="1"/>
  <c r="I2157" i="2"/>
  <c r="Q2156" i="2"/>
  <c r="T2156" i="2" s="1"/>
  <c r="I2156" i="2"/>
  <c r="Q2155" i="2"/>
  <c r="T2155" i="2" s="1"/>
  <c r="I2155" i="2"/>
  <c r="Q2154" i="2"/>
  <c r="T2154" i="2"/>
  <c r="I2154" i="2"/>
  <c r="Q2153" i="2"/>
  <c r="T2153" i="2" s="1"/>
  <c r="I2153" i="2"/>
  <c r="Q2152" i="2"/>
  <c r="T2152" i="2" s="1"/>
  <c r="I2152" i="2"/>
  <c r="Q2151" i="2"/>
  <c r="T2151" i="2" s="1"/>
  <c r="I2151" i="2"/>
  <c r="W2150" i="2"/>
  <c r="Q2150" i="2"/>
  <c r="I2150" i="2"/>
  <c r="Q2149" i="2"/>
  <c r="T2149" i="2" s="1"/>
  <c r="I2149" i="2"/>
  <c r="Q2148" i="2"/>
  <c r="T2148" i="2"/>
  <c r="I2148" i="2"/>
  <c r="Q2147" i="2"/>
  <c r="T2147" i="2"/>
  <c r="I2147" i="2"/>
  <c r="Q2146" i="2"/>
  <c r="T2146" i="2" s="1"/>
  <c r="I2146" i="2"/>
  <c r="Q2145" i="2"/>
  <c r="T2145" i="2"/>
  <c r="I2145" i="2"/>
  <c r="Q2144" i="2"/>
  <c r="T2144" i="2"/>
  <c r="I2144" i="2"/>
  <c r="Q2143" i="2"/>
  <c r="T2143" i="2"/>
  <c r="I2143" i="2"/>
  <c r="Q2142" i="2"/>
  <c r="T2142" i="2" s="1"/>
  <c r="I2142" i="2"/>
  <c r="W2141" i="2"/>
  <c r="Q2141" i="2"/>
  <c r="I2141" i="2"/>
  <c r="Q2140" i="2"/>
  <c r="T2140" i="2" s="1"/>
  <c r="I2140" i="2"/>
  <c r="Q2139" i="2"/>
  <c r="T2139" i="2"/>
  <c r="I2139" i="2"/>
  <c r="Q2138" i="2"/>
  <c r="T2138" i="2"/>
  <c r="I2138" i="2"/>
  <c r="Q2137" i="2"/>
  <c r="T2137" i="2"/>
  <c r="I2137" i="2"/>
  <c r="Q2136" i="2"/>
  <c r="T2136" i="2" s="1"/>
  <c r="I2136" i="2"/>
  <c r="Q2135" i="2"/>
  <c r="T2135" i="2"/>
  <c r="I2135" i="2"/>
  <c r="Q2134" i="2"/>
  <c r="T2134" i="2"/>
  <c r="I2134" i="2"/>
  <c r="Q2133" i="2"/>
  <c r="T2133" i="2"/>
  <c r="I2133" i="2"/>
  <c r="W2132" i="2"/>
  <c r="Q2132" i="2"/>
  <c r="T2132" i="2"/>
  <c r="I2132" i="2"/>
  <c r="Q2131" i="2"/>
  <c r="T2131" i="2"/>
  <c r="I2131" i="2"/>
  <c r="Q2130" i="2"/>
  <c r="T2130" i="2" s="1"/>
  <c r="I2130" i="2"/>
  <c r="Q2129" i="2"/>
  <c r="I2129" i="2"/>
  <c r="Q2128" i="2"/>
  <c r="T2128" i="2"/>
  <c r="I2128" i="2"/>
  <c r="Q2127" i="2"/>
  <c r="T2127" i="2"/>
  <c r="I2127" i="2"/>
  <c r="Q2126" i="2"/>
  <c r="T2126" i="2" s="1"/>
  <c r="I2126" i="2"/>
  <c r="Q2125" i="2"/>
  <c r="T2125" i="2"/>
  <c r="I2125" i="2"/>
  <c r="Q2124" i="2"/>
  <c r="T2124" i="2"/>
  <c r="I2124" i="2"/>
  <c r="W2123" i="2"/>
  <c r="Q2123" i="2"/>
  <c r="T2123" i="2"/>
  <c r="I2123" i="2"/>
  <c r="Q2122" i="2"/>
  <c r="T2122" i="2"/>
  <c r="I2122" i="2"/>
  <c r="Q2121" i="2"/>
  <c r="T2121" i="2" s="1"/>
  <c r="I2121" i="2"/>
  <c r="Q2120" i="2"/>
  <c r="T2120" i="2" s="1"/>
  <c r="I2120" i="2"/>
  <c r="Q2119" i="2"/>
  <c r="T2119" i="2"/>
  <c r="I2119" i="2"/>
  <c r="Q2118" i="2"/>
  <c r="T2118" i="2"/>
  <c r="I2118" i="2"/>
  <c r="Q2117" i="2"/>
  <c r="T2117" i="2" s="1"/>
  <c r="I2117" i="2"/>
  <c r="Q2116" i="2"/>
  <c r="T2116" i="2" s="1"/>
  <c r="I2116" i="2"/>
  <c r="Q2115" i="2"/>
  <c r="T2115" i="2"/>
  <c r="I2115" i="2"/>
  <c r="W2114" i="2"/>
  <c r="Q2114" i="2"/>
  <c r="T2114" i="2" s="1"/>
  <c r="V2114" i="2"/>
  <c r="I2114" i="2"/>
  <c r="Q2113" i="2"/>
  <c r="T2113" i="2"/>
  <c r="I2113" i="2"/>
  <c r="Q2112" i="2"/>
  <c r="T2112" i="2"/>
  <c r="I2112" i="2"/>
  <c r="Q2111" i="2"/>
  <c r="T2111" i="2"/>
  <c r="I2111" i="2"/>
  <c r="Q2110" i="2"/>
  <c r="T2110" i="2" s="1"/>
  <c r="I2110" i="2"/>
  <c r="Q2109" i="2"/>
  <c r="T2109" i="2"/>
  <c r="I2109" i="2"/>
  <c r="Q2108" i="2"/>
  <c r="T2108" i="2"/>
  <c r="I2108" i="2"/>
  <c r="Q2107" i="2"/>
  <c r="T2107" i="2"/>
  <c r="I2107" i="2"/>
  <c r="Q2106" i="2"/>
  <c r="T2106" i="2" s="1"/>
  <c r="I2106" i="2"/>
  <c r="W2105" i="2"/>
  <c r="Q2105" i="2"/>
  <c r="I2105" i="2"/>
  <c r="Q2104" i="2"/>
  <c r="T2104" i="2" s="1"/>
  <c r="I2104" i="2"/>
  <c r="Q2103" i="2"/>
  <c r="T2103" i="2"/>
  <c r="I2103" i="2"/>
  <c r="Q2102" i="2"/>
  <c r="T2102" i="2"/>
  <c r="I2102" i="2"/>
  <c r="Q2101" i="2"/>
  <c r="T2101" i="2"/>
  <c r="I2101" i="2"/>
  <c r="Q2100" i="2"/>
  <c r="T2100" i="2" s="1"/>
  <c r="I2100" i="2"/>
  <c r="Q2099" i="2"/>
  <c r="I2099" i="2"/>
  <c r="Q2098" i="2"/>
  <c r="T2098" i="2"/>
  <c r="I2098" i="2"/>
  <c r="Q2097" i="2"/>
  <c r="T2097" i="2"/>
  <c r="I2097" i="2"/>
  <c r="W2096" i="2"/>
  <c r="Q2096" i="2"/>
  <c r="T2096" i="2"/>
  <c r="I2096" i="2"/>
  <c r="Q2095" i="2"/>
  <c r="T2095" i="2"/>
  <c r="I2095" i="2"/>
  <c r="Q2094" i="2"/>
  <c r="T2094" i="2" s="1"/>
  <c r="I2094" i="2"/>
  <c r="Q2093" i="2"/>
  <c r="T2093" i="2"/>
  <c r="I2093" i="2"/>
  <c r="Q2092" i="2"/>
  <c r="T2092" i="2"/>
  <c r="I2092" i="2"/>
  <c r="Q2091" i="2"/>
  <c r="T2091" i="2"/>
  <c r="I2091" i="2"/>
  <c r="Q2090" i="2"/>
  <c r="T2090" i="2" s="1"/>
  <c r="I2090" i="2"/>
  <c r="Q2089" i="2"/>
  <c r="T2089" i="2"/>
  <c r="I2089" i="2"/>
  <c r="Q2088" i="2"/>
  <c r="T2088" i="2"/>
  <c r="I2088" i="2"/>
  <c r="W2087" i="2"/>
  <c r="Q2087" i="2"/>
  <c r="T2087" i="2"/>
  <c r="I2087" i="2"/>
  <c r="Q2086" i="2"/>
  <c r="T2086" i="2"/>
  <c r="I2086" i="2"/>
  <c r="Q2085" i="2"/>
  <c r="T2085" i="2" s="1"/>
  <c r="I2085" i="2"/>
  <c r="Q2084" i="2"/>
  <c r="T2084" i="2" s="1"/>
  <c r="I2084" i="2"/>
  <c r="Q2083" i="2"/>
  <c r="T2083" i="2"/>
  <c r="I2083" i="2"/>
  <c r="Q2082" i="2"/>
  <c r="T2082" i="2"/>
  <c r="I2082" i="2"/>
  <c r="Q2081" i="2"/>
  <c r="T2081" i="2" s="1"/>
  <c r="I2081" i="2"/>
  <c r="Q2080" i="2"/>
  <c r="T2080" i="2" s="1"/>
  <c r="I2080" i="2"/>
  <c r="Q2079" i="2"/>
  <c r="T2079" i="2"/>
  <c r="I2079" i="2"/>
  <c r="W2078" i="2"/>
  <c r="Q2078" i="2"/>
  <c r="T2078" i="2" s="1"/>
  <c r="I2078" i="2"/>
  <c r="Q2077" i="2"/>
  <c r="T2077" i="2" s="1"/>
  <c r="I2077" i="2"/>
  <c r="Q2076" i="2"/>
  <c r="T2076" i="2"/>
  <c r="I2076" i="2"/>
  <c r="Q2075" i="2"/>
  <c r="T2075" i="2"/>
  <c r="I2075" i="2"/>
  <c r="Q2074" i="2"/>
  <c r="T2074" i="2" s="1"/>
  <c r="I2074" i="2"/>
  <c r="Q2073" i="2"/>
  <c r="T2073" i="2"/>
  <c r="I2073" i="2"/>
  <c r="Q2072" i="2"/>
  <c r="T2072" i="2"/>
  <c r="I2072" i="2"/>
  <c r="Q2071" i="2"/>
  <c r="T2071" i="2"/>
  <c r="I2071" i="2"/>
  <c r="Q2070" i="2"/>
  <c r="T2070" i="2" s="1"/>
  <c r="I2070" i="2"/>
  <c r="W2069" i="2"/>
  <c r="Q2069" i="2"/>
  <c r="I2069" i="2"/>
  <c r="Q2068" i="2"/>
  <c r="T2068" i="2" s="1"/>
  <c r="I2068" i="2"/>
  <c r="Q2067" i="2"/>
  <c r="T2067" i="2"/>
  <c r="I2067" i="2"/>
  <c r="Q2066" i="2"/>
  <c r="T2066" i="2"/>
  <c r="I2066" i="2"/>
  <c r="Q2065" i="2"/>
  <c r="T2065" i="2" s="1"/>
  <c r="I2065" i="2"/>
  <c r="Q2064" i="2"/>
  <c r="T2064" i="2" s="1"/>
  <c r="I2064" i="2"/>
  <c r="Q2063" i="2"/>
  <c r="T2063" i="2"/>
  <c r="I2063" i="2"/>
  <c r="Q2062" i="2"/>
  <c r="T2062" i="2"/>
  <c r="I2062" i="2"/>
  <c r="Q2061" i="2"/>
  <c r="T2061" i="2" s="1"/>
  <c r="I2061" i="2"/>
  <c r="W2060" i="2"/>
  <c r="Q2060" i="2"/>
  <c r="T2060" i="2"/>
  <c r="I2060" i="2"/>
  <c r="Q2059" i="2"/>
  <c r="T2059" i="2" s="1"/>
  <c r="I2059" i="2"/>
  <c r="Q2058" i="2"/>
  <c r="T2058" i="2" s="1"/>
  <c r="I2058" i="2"/>
  <c r="Q2057" i="2"/>
  <c r="T2057" i="2"/>
  <c r="I2057" i="2"/>
  <c r="Q2056" i="2"/>
  <c r="T2056" i="2"/>
  <c r="I2056" i="2"/>
  <c r="Q2055" i="2"/>
  <c r="T2055" i="2" s="1"/>
  <c r="I2055" i="2"/>
  <c r="Q2054" i="2"/>
  <c r="T2054" i="2" s="1"/>
  <c r="I2054" i="2"/>
  <c r="W2053" i="2"/>
  <c r="Q2053" i="2"/>
  <c r="I2053" i="2"/>
  <c r="Q2052" i="2"/>
  <c r="T2052" i="2" s="1"/>
  <c r="I2052" i="2"/>
  <c r="Q2051" i="2"/>
  <c r="T2051" i="2" s="1"/>
  <c r="I2051" i="2"/>
  <c r="Q2050" i="2"/>
  <c r="T2050" i="2"/>
  <c r="I2050" i="2"/>
  <c r="Q2049" i="2"/>
  <c r="T2049" i="2" s="1"/>
  <c r="I2049" i="2"/>
  <c r="Q2048" i="2"/>
  <c r="I2048" i="2"/>
  <c r="Q2047" i="2"/>
  <c r="T2047" i="2"/>
  <c r="I2047" i="2"/>
  <c r="W2046" i="2"/>
  <c r="Q2046" i="2"/>
  <c r="T2046" i="2" s="1"/>
  <c r="I2046" i="2"/>
  <c r="Q2045" i="2"/>
  <c r="T2045" i="2"/>
  <c r="I2045" i="2"/>
  <c r="Q2044" i="2"/>
  <c r="T2044" i="2"/>
  <c r="I2044" i="2"/>
  <c r="Q2043" i="2"/>
  <c r="T2043" i="2"/>
  <c r="I2043" i="2"/>
  <c r="Q2042" i="2"/>
  <c r="T2042" i="2" s="1"/>
  <c r="I2042" i="2"/>
  <c r="Q2041" i="2"/>
  <c r="T2041" i="2" s="1"/>
  <c r="I2041" i="2"/>
  <c r="Q2040" i="2"/>
  <c r="T2040" i="2"/>
  <c r="I2040" i="2"/>
  <c r="W2039" i="2"/>
  <c r="Q2039" i="2"/>
  <c r="T2039" i="2"/>
  <c r="I2039" i="2"/>
  <c r="Q2038" i="2"/>
  <c r="T2038" i="2"/>
  <c r="I2038" i="2"/>
  <c r="Q2037" i="2"/>
  <c r="T2037" i="2" s="1"/>
  <c r="I2037" i="2"/>
  <c r="Q2036" i="2"/>
  <c r="T2036" i="2" s="1"/>
  <c r="I2036" i="2"/>
  <c r="Q2035" i="2"/>
  <c r="T2035" i="2"/>
  <c r="I2035" i="2"/>
  <c r="Q2034" i="2"/>
  <c r="T2034" i="2"/>
  <c r="I2034" i="2"/>
  <c r="Q2033" i="2"/>
  <c r="T2033" i="2" s="1"/>
  <c r="I2033" i="2"/>
  <c r="W2032" i="2"/>
  <c r="Q2032" i="2"/>
  <c r="T2032" i="2"/>
  <c r="I2032" i="2"/>
  <c r="Q2031" i="2"/>
  <c r="T2031" i="2" s="1"/>
  <c r="I2031" i="2"/>
  <c r="Q2030" i="2"/>
  <c r="T2030" i="2" s="1"/>
  <c r="I2030" i="2"/>
  <c r="Q2029" i="2"/>
  <c r="T2029" i="2"/>
  <c r="I2029" i="2"/>
  <c r="Q2028" i="2"/>
  <c r="T2028" i="2"/>
  <c r="I2028" i="2"/>
  <c r="Q2027" i="2"/>
  <c r="T2027" i="2" s="1"/>
  <c r="I2027" i="2"/>
  <c r="Q2026" i="2"/>
  <c r="S2026" i="2"/>
  <c r="I2026" i="2"/>
  <c r="W2025" i="2"/>
  <c r="Q2025" i="2"/>
  <c r="T2025" i="2"/>
  <c r="I2025" i="2"/>
  <c r="Q2024" i="2"/>
  <c r="T2024" i="2" s="1"/>
  <c r="I2024" i="2"/>
  <c r="Q2023" i="2"/>
  <c r="T2023" i="2" s="1"/>
  <c r="I2023" i="2"/>
  <c r="Q2022" i="2"/>
  <c r="T2022" i="2"/>
  <c r="I2022" i="2"/>
  <c r="Q2021" i="2"/>
  <c r="T2021" i="2"/>
  <c r="I2021" i="2"/>
  <c r="Q2020" i="2"/>
  <c r="T2020" i="2" s="1"/>
  <c r="I2020" i="2"/>
  <c r="Q2019" i="2"/>
  <c r="T2019" i="2" s="1"/>
  <c r="I2019" i="2"/>
  <c r="W2018" i="2"/>
  <c r="Q2018" i="2"/>
  <c r="I2018" i="2"/>
  <c r="Q2017" i="2"/>
  <c r="T2017" i="2" s="1"/>
  <c r="I2017" i="2"/>
  <c r="Q2016" i="2"/>
  <c r="T2016" i="2" s="1"/>
  <c r="I2016" i="2"/>
  <c r="Q2015" i="2"/>
  <c r="T2015" i="2"/>
  <c r="I2015" i="2"/>
  <c r="Q2014" i="2"/>
  <c r="T2014" i="2" s="1"/>
  <c r="I2014" i="2"/>
  <c r="Q2013" i="2"/>
  <c r="I2013" i="2"/>
  <c r="Q2012" i="2"/>
  <c r="T2012" i="2"/>
  <c r="I2012" i="2"/>
  <c r="W2011" i="2"/>
  <c r="Q2011" i="2"/>
  <c r="T2011" i="2" s="1"/>
  <c r="I2011" i="2"/>
  <c r="Q2010" i="2"/>
  <c r="T2010" i="2"/>
  <c r="I2010" i="2"/>
  <c r="Q2009" i="2"/>
  <c r="T2009" i="2"/>
  <c r="I2009" i="2"/>
  <c r="Q2008" i="2"/>
  <c r="T2008" i="2"/>
  <c r="I2008" i="2"/>
  <c r="Q2007" i="2"/>
  <c r="T2007" i="2" s="1"/>
  <c r="I2007" i="2"/>
  <c r="Q2006" i="2"/>
  <c r="I2006" i="2"/>
  <c r="Q2005" i="2"/>
  <c r="T2005" i="2"/>
  <c r="I2005" i="2"/>
  <c r="W2004" i="2"/>
  <c r="Q2004" i="2"/>
  <c r="T2004" i="2"/>
  <c r="I2004" i="2"/>
  <c r="Q2003" i="2"/>
  <c r="T2003" i="2"/>
  <c r="I2003" i="2"/>
  <c r="Q2002" i="2"/>
  <c r="T2002" i="2" s="1"/>
  <c r="I2002" i="2"/>
  <c r="Q2001" i="2"/>
  <c r="T2001" i="2" s="1"/>
  <c r="I2001" i="2"/>
  <c r="Q2000" i="2"/>
  <c r="T2000" i="2"/>
  <c r="I2000" i="2"/>
  <c r="Q1999" i="2"/>
  <c r="T1999" i="2"/>
  <c r="I1999" i="2"/>
  <c r="Q1998" i="2"/>
  <c r="T1998" i="2" s="1"/>
  <c r="I1998" i="2"/>
  <c r="W1997" i="2"/>
  <c r="Q1997" i="2"/>
  <c r="T1997" i="2"/>
  <c r="I1997" i="2"/>
  <c r="Q1996" i="2"/>
  <c r="T1996" i="2" s="1"/>
  <c r="I1996" i="2"/>
  <c r="Q1995" i="2"/>
  <c r="T1995" i="2" s="1"/>
  <c r="I1995" i="2"/>
  <c r="Q1994" i="2"/>
  <c r="T1994" i="2"/>
  <c r="I1994" i="2"/>
  <c r="Q1993" i="2"/>
  <c r="T1993" i="2"/>
  <c r="I1993" i="2"/>
  <c r="Q1992" i="2"/>
  <c r="T1992" i="2" s="1"/>
  <c r="I1992" i="2"/>
  <c r="Q1991" i="2"/>
  <c r="T1991" i="2" s="1"/>
  <c r="I1991" i="2"/>
  <c r="W1990" i="2"/>
  <c r="Q1990" i="2"/>
  <c r="I1990" i="2"/>
  <c r="Q1989" i="2"/>
  <c r="T1989" i="2" s="1"/>
  <c r="I1989" i="2"/>
  <c r="Q1988" i="2"/>
  <c r="T1988" i="2"/>
  <c r="I1988" i="2"/>
  <c r="Q1987" i="2"/>
  <c r="T1987" i="2"/>
  <c r="I1987" i="2"/>
  <c r="Q1986" i="2"/>
  <c r="T1986" i="2" s="1"/>
  <c r="I1986" i="2"/>
  <c r="Q1985" i="2"/>
  <c r="T1985" i="2" s="1"/>
  <c r="I1985" i="2"/>
  <c r="Q1984" i="2"/>
  <c r="T1984" i="2"/>
  <c r="I1984" i="2"/>
  <c r="W1983" i="2"/>
  <c r="Q1983" i="2"/>
  <c r="T1983" i="2" s="1"/>
  <c r="V1983" i="2"/>
  <c r="I1983" i="2"/>
  <c r="Q1982" i="2"/>
  <c r="T1982" i="2"/>
  <c r="I1982" i="2"/>
  <c r="Q1981" i="2"/>
  <c r="T1981" i="2"/>
  <c r="I1981" i="2"/>
  <c r="Q1980" i="2"/>
  <c r="T1980" i="2"/>
  <c r="I1980" i="2"/>
  <c r="Q1979" i="2"/>
  <c r="T1979" i="2" s="1"/>
  <c r="I1979" i="2"/>
  <c r="Q1978" i="2"/>
  <c r="T1978" i="2"/>
  <c r="I1978" i="2"/>
  <c r="Q1977" i="2"/>
  <c r="T1977" i="2"/>
  <c r="I1977" i="2"/>
  <c r="W1976" i="2"/>
  <c r="Q1976" i="2"/>
  <c r="T1976" i="2"/>
  <c r="I1976" i="2"/>
  <c r="Q1975" i="2"/>
  <c r="T1975" i="2"/>
  <c r="I1975" i="2"/>
  <c r="Q1974" i="2"/>
  <c r="T1974" i="2" s="1"/>
  <c r="I1974" i="2"/>
  <c r="Q1973" i="2"/>
  <c r="T1973" i="2" s="1"/>
  <c r="I1973" i="2"/>
  <c r="Q1972" i="2"/>
  <c r="T1972" i="2"/>
  <c r="I1972" i="2"/>
  <c r="Q1971" i="2"/>
  <c r="T1971" i="2"/>
  <c r="I1971" i="2"/>
  <c r="Q1970" i="2"/>
  <c r="T1970" i="2" s="1"/>
  <c r="I1970" i="2"/>
  <c r="W1969" i="2"/>
  <c r="Q1969" i="2"/>
  <c r="V1969" i="2" s="1"/>
  <c r="T1969" i="2"/>
  <c r="I1969" i="2"/>
  <c r="Q1968" i="2"/>
  <c r="T1968" i="2" s="1"/>
  <c r="I1968" i="2"/>
  <c r="Q1967" i="2"/>
  <c r="T1967" i="2" s="1"/>
  <c r="I1967" i="2"/>
  <c r="Q1966" i="2"/>
  <c r="T1966" i="2"/>
  <c r="I1966" i="2"/>
  <c r="Q1965" i="2"/>
  <c r="T1965" i="2"/>
  <c r="I1965" i="2"/>
  <c r="Q1964" i="2"/>
  <c r="T1964" i="2" s="1"/>
  <c r="I1964" i="2"/>
  <c r="Q1963" i="2"/>
  <c r="T1963" i="2" s="1"/>
  <c r="I1963" i="2"/>
  <c r="W1962" i="2"/>
  <c r="Q1962" i="2"/>
  <c r="I1962" i="2"/>
  <c r="Q1961" i="2"/>
  <c r="T1961" i="2" s="1"/>
  <c r="I1961" i="2"/>
  <c r="Q1960" i="2"/>
  <c r="T1960" i="2"/>
  <c r="I1960" i="2"/>
  <c r="Q1959" i="2"/>
  <c r="T1959" i="2"/>
  <c r="I1959" i="2"/>
  <c r="Q1958" i="2"/>
  <c r="T1958" i="2" s="1"/>
  <c r="I1958" i="2"/>
  <c r="Q1957" i="2"/>
  <c r="T1957" i="2"/>
  <c r="I1957" i="2"/>
  <c r="Q1956" i="2"/>
  <c r="T1956" i="2" s="1"/>
  <c r="I1956" i="2"/>
  <c r="W1955" i="2"/>
  <c r="Q1955" i="2"/>
  <c r="V1955" i="2" s="1"/>
  <c r="T1955" i="2"/>
  <c r="I1955" i="2"/>
  <c r="Q1954" i="2"/>
  <c r="T1954" i="2" s="1"/>
  <c r="I1954" i="2"/>
  <c r="Q1953" i="2"/>
  <c r="T1953" i="2" s="1"/>
  <c r="I1953" i="2"/>
  <c r="Q1952" i="2"/>
  <c r="T1952" i="2"/>
  <c r="I1952" i="2"/>
  <c r="Q1951" i="2"/>
  <c r="T1951" i="2"/>
  <c r="I1951" i="2"/>
  <c r="Q1950" i="2"/>
  <c r="T1950" i="2" s="1"/>
  <c r="I1950" i="2"/>
  <c r="Q1949" i="2"/>
  <c r="T1949" i="2" s="1"/>
  <c r="I1949" i="2"/>
  <c r="W1948" i="2"/>
  <c r="Q1948" i="2"/>
  <c r="I1948" i="2"/>
  <c r="Q1947" i="2"/>
  <c r="T1947" i="2" s="1"/>
  <c r="I1947" i="2"/>
  <c r="Q1946" i="2"/>
  <c r="T1946" i="2"/>
  <c r="I1946" i="2"/>
  <c r="Q1945" i="2"/>
  <c r="T1945" i="2"/>
  <c r="I1945" i="2"/>
  <c r="Q1944" i="2"/>
  <c r="T1944" i="2" s="1"/>
  <c r="I1944" i="2"/>
  <c r="Q1943" i="2"/>
  <c r="I1943" i="2"/>
  <c r="Q1942" i="2"/>
  <c r="T1942" i="2"/>
  <c r="I1942" i="2"/>
  <c r="W1941" i="2"/>
  <c r="Q1941" i="2"/>
  <c r="T1941" i="2" s="1"/>
  <c r="I1941" i="2"/>
  <c r="Q1940" i="2"/>
  <c r="T1940" i="2"/>
  <c r="I1940" i="2"/>
  <c r="Q1939" i="2"/>
  <c r="T1939" i="2"/>
  <c r="I1939" i="2"/>
  <c r="Q1938" i="2"/>
  <c r="T1938" i="2"/>
  <c r="I1938" i="2"/>
  <c r="Q1937" i="2"/>
  <c r="I1937" i="2"/>
  <c r="Q1936" i="2"/>
  <c r="T1936" i="2"/>
  <c r="I1936" i="2"/>
  <c r="Q1935" i="2"/>
  <c r="T1935" i="2"/>
  <c r="I1935" i="2"/>
  <c r="W1934" i="2"/>
  <c r="Q1934" i="2"/>
  <c r="T1934" i="2"/>
  <c r="I1934" i="2"/>
  <c r="Q1933" i="2"/>
  <c r="T1933" i="2"/>
  <c r="I1933" i="2"/>
  <c r="Q1932" i="2"/>
  <c r="T1932" i="2" s="1"/>
  <c r="I1932" i="2"/>
  <c r="Q1931" i="2"/>
  <c r="T1931" i="2" s="1"/>
  <c r="I1931" i="2"/>
  <c r="Q1930" i="2"/>
  <c r="T1930" i="2"/>
  <c r="I1930" i="2"/>
  <c r="Q1929" i="2"/>
  <c r="T1929" i="2"/>
  <c r="I1929" i="2"/>
  <c r="Q1928" i="2"/>
  <c r="T1928" i="2" s="1"/>
  <c r="I1928" i="2"/>
  <c r="W1927" i="2"/>
  <c r="Q1927" i="2"/>
  <c r="V1927" i="2" s="1"/>
  <c r="T1927" i="2"/>
  <c r="I1927" i="2"/>
  <c r="Q1926" i="2"/>
  <c r="T1926" i="2" s="1"/>
  <c r="I1926" i="2"/>
  <c r="Q1925" i="2"/>
  <c r="T1925" i="2" s="1"/>
  <c r="I1925" i="2"/>
  <c r="Q1924" i="2"/>
  <c r="T1924" i="2"/>
  <c r="I1924" i="2"/>
  <c r="Q1923" i="2"/>
  <c r="T1923" i="2"/>
  <c r="I1923" i="2"/>
  <c r="Q1922" i="2"/>
  <c r="T1922" i="2" s="1"/>
  <c r="I1922" i="2"/>
  <c r="Q1921" i="2"/>
  <c r="T1921" i="2" s="1"/>
  <c r="I1921" i="2"/>
  <c r="W1920" i="2"/>
  <c r="Q1920" i="2"/>
  <c r="I1920" i="2"/>
  <c r="Q1919" i="2"/>
  <c r="T1919" i="2" s="1"/>
  <c r="I1919" i="2"/>
  <c r="Q1918" i="2"/>
  <c r="T1918" i="2"/>
  <c r="I1918" i="2"/>
  <c r="Q1917" i="2"/>
  <c r="T1917" i="2"/>
  <c r="I1917" i="2"/>
  <c r="Q1916" i="2"/>
  <c r="T1916" i="2" s="1"/>
  <c r="I1916" i="2"/>
  <c r="Q1915" i="2"/>
  <c r="I1915" i="2"/>
  <c r="Q1914" i="2"/>
  <c r="T1914" i="2"/>
  <c r="I1914" i="2"/>
  <c r="W1913" i="2"/>
  <c r="Q1913" i="2"/>
  <c r="T1913" i="2" s="1"/>
  <c r="I1913" i="2"/>
  <c r="Q1912" i="2"/>
  <c r="T1912" i="2"/>
  <c r="I1912" i="2"/>
  <c r="Q1911" i="2"/>
  <c r="T1911" i="2"/>
  <c r="I1911" i="2"/>
  <c r="Q1910" i="2"/>
  <c r="T1910" i="2"/>
  <c r="I1910" i="2"/>
  <c r="Q1909" i="2"/>
  <c r="I1909" i="2"/>
  <c r="Q1908" i="2"/>
  <c r="T1908" i="2"/>
  <c r="I1908" i="2"/>
  <c r="Q1907" i="2"/>
  <c r="T1907" i="2"/>
  <c r="I1907" i="2"/>
  <c r="W1906" i="2"/>
  <c r="Q1906" i="2"/>
  <c r="T1906" i="2"/>
  <c r="I1906" i="2"/>
  <c r="Q1905" i="2"/>
  <c r="T1905" i="2"/>
  <c r="I1905" i="2"/>
  <c r="Q1904" i="2"/>
  <c r="T1904" i="2" s="1"/>
  <c r="I1904" i="2"/>
  <c r="Q1903" i="2"/>
  <c r="T1903" i="2" s="1"/>
  <c r="I1903" i="2"/>
  <c r="Q1902" i="2"/>
  <c r="T1902" i="2"/>
  <c r="I1902" i="2"/>
  <c r="Q1901" i="2"/>
  <c r="T1901" i="2"/>
  <c r="I1901" i="2"/>
  <c r="Q1900" i="2"/>
  <c r="T1900" i="2" s="1"/>
  <c r="I1900" i="2"/>
  <c r="W1899" i="2"/>
  <c r="Q1899" i="2"/>
  <c r="V1899" i="2" s="1"/>
  <c r="T1899" i="2"/>
  <c r="I1899" i="2"/>
  <c r="Q1898" i="2"/>
  <c r="T1898" i="2" s="1"/>
  <c r="I1898" i="2"/>
  <c r="Q1897" i="2"/>
  <c r="T1897" i="2" s="1"/>
  <c r="I1897" i="2"/>
  <c r="Q1896" i="2"/>
  <c r="T1896" i="2"/>
  <c r="I1896" i="2"/>
  <c r="Q1895" i="2"/>
  <c r="T1895" i="2"/>
  <c r="I1895" i="2"/>
  <c r="Q1894" i="2"/>
  <c r="T1894" i="2" s="1"/>
  <c r="I1894" i="2"/>
  <c r="Q1893" i="2"/>
  <c r="T1893" i="2" s="1"/>
  <c r="I1893" i="2"/>
  <c r="W1892" i="2"/>
  <c r="Q1892" i="2"/>
  <c r="I1892" i="2"/>
  <c r="Q1891" i="2"/>
  <c r="T1891" i="2" s="1"/>
  <c r="I1891" i="2"/>
  <c r="Q1890" i="2"/>
  <c r="T1890" i="2"/>
  <c r="I1890" i="2"/>
  <c r="Q1889" i="2"/>
  <c r="T1889" i="2"/>
  <c r="I1889" i="2"/>
  <c r="Q1888" i="2"/>
  <c r="T1888" i="2" s="1"/>
  <c r="I1888" i="2"/>
  <c r="Q1887" i="2"/>
  <c r="I1887" i="2"/>
  <c r="Q1886" i="2"/>
  <c r="T1886" i="2"/>
  <c r="I1886" i="2"/>
  <c r="W1885" i="2"/>
  <c r="Q1885" i="2"/>
  <c r="T1885" i="2" s="1"/>
  <c r="I1885" i="2"/>
  <c r="Q1884" i="2"/>
  <c r="T1884" i="2"/>
  <c r="I1884" i="2"/>
  <c r="Q1883" i="2"/>
  <c r="T1883" i="2"/>
  <c r="I1883" i="2"/>
  <c r="Q1882" i="2"/>
  <c r="T1882" i="2"/>
  <c r="I1882" i="2"/>
  <c r="Q1881" i="2"/>
  <c r="I1881" i="2"/>
  <c r="Q1880" i="2"/>
  <c r="T1880" i="2"/>
  <c r="I1880" i="2"/>
  <c r="Q1879" i="2"/>
  <c r="T1879" i="2"/>
  <c r="I1879" i="2"/>
  <c r="W1878" i="2"/>
  <c r="Q1878" i="2"/>
  <c r="T1878" i="2"/>
  <c r="I1878" i="2"/>
  <c r="Q1877" i="2"/>
  <c r="T1877" i="2"/>
  <c r="I1877" i="2"/>
  <c r="Q1876" i="2"/>
  <c r="T1876" i="2" s="1"/>
  <c r="I1876" i="2"/>
  <c r="Q1875" i="2"/>
  <c r="T1875" i="2" s="1"/>
  <c r="I1875" i="2"/>
  <c r="Q1874" i="2"/>
  <c r="T1874" i="2"/>
  <c r="I1874" i="2"/>
  <c r="Q1873" i="2"/>
  <c r="T1873" i="2"/>
  <c r="I1873" i="2"/>
  <c r="Q1872" i="2"/>
  <c r="T1872" i="2" s="1"/>
  <c r="I1872" i="2"/>
  <c r="W1871" i="2"/>
  <c r="Q1871" i="2"/>
  <c r="V1871" i="2" s="1"/>
  <c r="T1871" i="2"/>
  <c r="I1871" i="2"/>
  <c r="Q1870" i="2"/>
  <c r="T1870" i="2" s="1"/>
  <c r="I1870" i="2"/>
  <c r="Q1869" i="2"/>
  <c r="T1869" i="2" s="1"/>
  <c r="I1869" i="2"/>
  <c r="Q1868" i="2"/>
  <c r="T1868" i="2"/>
  <c r="I1868" i="2"/>
  <c r="Q1867" i="2"/>
  <c r="T1867" i="2"/>
  <c r="I1867" i="2"/>
  <c r="Q1866" i="2"/>
  <c r="T1866" i="2" s="1"/>
  <c r="I1866" i="2"/>
  <c r="Q1865" i="2"/>
  <c r="T1865" i="2" s="1"/>
  <c r="I1865" i="2"/>
  <c r="W1864" i="2"/>
  <c r="Q1864" i="2"/>
  <c r="I1864" i="2"/>
  <c r="Q1863" i="2"/>
  <c r="T1863" i="2" s="1"/>
  <c r="I1863" i="2"/>
  <c r="Q1862" i="2"/>
  <c r="T1862" i="2"/>
  <c r="I1862" i="2"/>
  <c r="Q1861" i="2"/>
  <c r="T1861" i="2"/>
  <c r="I1861" i="2"/>
  <c r="Q1860" i="2"/>
  <c r="T1860" i="2" s="1"/>
  <c r="I1860" i="2"/>
  <c r="Q1859" i="2"/>
  <c r="I1859" i="2"/>
  <c r="Q1858" i="2"/>
  <c r="T1858" i="2"/>
  <c r="I1858" i="2"/>
  <c r="W1857" i="2"/>
  <c r="Q1857" i="2"/>
  <c r="T1857" i="2" s="1"/>
  <c r="I1857" i="2"/>
  <c r="Q1856" i="2"/>
  <c r="T1856" i="2"/>
  <c r="I1856" i="2"/>
  <c r="Q1855" i="2"/>
  <c r="T1855" i="2"/>
  <c r="I1855" i="2"/>
  <c r="Q1854" i="2"/>
  <c r="T1854" i="2"/>
  <c r="I1854" i="2"/>
  <c r="Q1853" i="2"/>
  <c r="I1853" i="2"/>
  <c r="Q1852" i="2"/>
  <c r="T1852" i="2"/>
  <c r="I1852" i="2"/>
  <c r="Q1851" i="2"/>
  <c r="T1851" i="2"/>
  <c r="I1851" i="2"/>
  <c r="W1850" i="2"/>
  <c r="Q1850" i="2"/>
  <c r="T1850" i="2"/>
  <c r="I1850" i="2"/>
  <c r="Q1849" i="2"/>
  <c r="T1849" i="2"/>
  <c r="I1849" i="2"/>
  <c r="Q1848" i="2"/>
  <c r="T1848" i="2"/>
  <c r="I1848" i="2"/>
  <c r="Q1847" i="2"/>
  <c r="T1847" i="2" s="1"/>
  <c r="I1847" i="2"/>
  <c r="Q1846" i="2"/>
  <c r="T1846" i="2"/>
  <c r="I1846" i="2"/>
  <c r="Q1845" i="2"/>
  <c r="T1845" i="2"/>
  <c r="I1845" i="2"/>
  <c r="Q1844" i="2"/>
  <c r="T1844" i="2"/>
  <c r="I1844" i="2"/>
  <c r="W1843" i="2"/>
  <c r="Q1843" i="2"/>
  <c r="T1843" i="2"/>
  <c r="I1843" i="2"/>
  <c r="Q1842" i="2"/>
  <c r="T1842" i="2" s="1"/>
  <c r="I1842" i="2"/>
  <c r="Q1841" i="2"/>
  <c r="T1841" i="2" s="1"/>
  <c r="I1841" i="2"/>
  <c r="Q1840" i="2"/>
  <c r="T1840" i="2"/>
  <c r="I1840" i="2"/>
  <c r="Q1839" i="2"/>
  <c r="T1839" i="2"/>
  <c r="I1839" i="2"/>
  <c r="Q1838" i="2"/>
  <c r="T1838" i="2" s="1"/>
  <c r="I1838" i="2"/>
  <c r="Q1837" i="2"/>
  <c r="T1837" i="2" s="1"/>
  <c r="I1837" i="2"/>
  <c r="W1836" i="2"/>
  <c r="Q1836" i="2"/>
  <c r="I1836" i="2"/>
  <c r="Q1835" i="2"/>
  <c r="I1835" i="2"/>
  <c r="Q1834" i="2"/>
  <c r="T1834" i="2"/>
  <c r="I1834" i="2"/>
  <c r="Q1833" i="2"/>
  <c r="T1833" i="2"/>
  <c r="I1833" i="2"/>
  <c r="Q1832" i="2"/>
  <c r="T1832" i="2" s="1"/>
  <c r="I1832" i="2"/>
  <c r="Q1831" i="2"/>
  <c r="T1831" i="2" s="1"/>
  <c r="I1831" i="2"/>
  <c r="Q1830" i="2"/>
  <c r="T1830" i="2"/>
  <c r="I1830" i="2"/>
  <c r="W1829" i="2"/>
  <c r="Q1829" i="2"/>
  <c r="T1829" i="2" s="1"/>
  <c r="I1829" i="2"/>
  <c r="Q1828" i="2"/>
  <c r="T1828" i="2"/>
  <c r="I1828" i="2"/>
  <c r="Q1827" i="2"/>
  <c r="T1827" i="2"/>
  <c r="I1827" i="2"/>
  <c r="Q1826" i="2"/>
  <c r="T1826" i="2"/>
  <c r="I1826" i="2"/>
  <c r="Q1825" i="2"/>
  <c r="I1825" i="2"/>
  <c r="Q1824" i="2"/>
  <c r="T1824" i="2"/>
  <c r="I1824" i="2"/>
  <c r="Q1823" i="2"/>
  <c r="T1823" i="2"/>
  <c r="I1823" i="2"/>
  <c r="W1822" i="2"/>
  <c r="Q1822" i="2"/>
  <c r="T1822" i="2"/>
  <c r="I1822" i="2"/>
  <c r="Q1821" i="2"/>
  <c r="T1821" i="2"/>
  <c r="I1821" i="2"/>
  <c r="Q1820" i="2"/>
  <c r="T1820" i="2" s="1"/>
  <c r="I1820" i="2"/>
  <c r="Q1819" i="2"/>
  <c r="T1819" i="2" s="1"/>
  <c r="I1819" i="2"/>
  <c r="Q1818" i="2"/>
  <c r="T1818" i="2"/>
  <c r="I1818" i="2"/>
  <c r="Q1817" i="2"/>
  <c r="T1817" i="2"/>
  <c r="I1817" i="2"/>
  <c r="Q1816" i="2"/>
  <c r="T1816" i="2" s="1"/>
  <c r="I1816" i="2"/>
  <c r="W1815" i="2"/>
  <c r="Q1815" i="2"/>
  <c r="V1815" i="2" s="1"/>
  <c r="T1815" i="2"/>
  <c r="I1815" i="2"/>
  <c r="Q1814" i="2"/>
  <c r="T1814" i="2" s="1"/>
  <c r="I1814" i="2"/>
  <c r="Q1813" i="2"/>
  <c r="T1813" i="2" s="1"/>
  <c r="I1813" i="2"/>
  <c r="Q1812" i="2"/>
  <c r="T1812" i="2"/>
  <c r="I1812" i="2"/>
  <c r="Q1811" i="2"/>
  <c r="T1811" i="2"/>
  <c r="I1811" i="2"/>
  <c r="Q1810" i="2"/>
  <c r="T1810" i="2" s="1"/>
  <c r="I1810" i="2"/>
  <c r="Q1809" i="2"/>
  <c r="T1809" i="2" s="1"/>
  <c r="I1809" i="2"/>
  <c r="W1808" i="2"/>
  <c r="Q1808" i="2"/>
  <c r="I1808" i="2"/>
  <c r="Q1807" i="2"/>
  <c r="I1807" i="2"/>
  <c r="Q1806" i="2"/>
  <c r="T1806" i="2"/>
  <c r="I1806" i="2"/>
  <c r="Q1805" i="2"/>
  <c r="T1805" i="2"/>
  <c r="I1805" i="2"/>
  <c r="Q1804" i="2"/>
  <c r="T1804" i="2" s="1"/>
  <c r="I1804" i="2"/>
  <c r="Q1803" i="2"/>
  <c r="T1803" i="2" s="1"/>
  <c r="I1803" i="2"/>
  <c r="Q1802" i="2"/>
  <c r="T1802" i="2"/>
  <c r="I1802" i="2"/>
  <c r="W1801" i="2"/>
  <c r="Q1801" i="2"/>
  <c r="T1801" i="2" s="1"/>
  <c r="I1801" i="2"/>
  <c r="Q1800" i="2"/>
  <c r="T1800" i="2"/>
  <c r="I1800" i="2"/>
  <c r="Q1799" i="2"/>
  <c r="T1799" i="2"/>
  <c r="I1799" i="2"/>
  <c r="Q1798" i="2"/>
  <c r="T1798" i="2"/>
  <c r="I1798" i="2"/>
  <c r="Q1797" i="2"/>
  <c r="I1797" i="2"/>
  <c r="Q1796" i="2"/>
  <c r="T1796" i="2"/>
  <c r="I1796" i="2"/>
  <c r="Q1795" i="2"/>
  <c r="T1795" i="2"/>
  <c r="I1795" i="2"/>
  <c r="W1794" i="2"/>
  <c r="Q1794" i="2"/>
  <c r="T1794" i="2"/>
  <c r="I1794" i="2"/>
  <c r="Q1793" i="2"/>
  <c r="T1793" i="2"/>
  <c r="I1793" i="2"/>
  <c r="Q1792" i="2"/>
  <c r="T1792" i="2" s="1"/>
  <c r="I1792" i="2"/>
  <c r="Q1791" i="2"/>
  <c r="T1791" i="2" s="1"/>
  <c r="I1791" i="2"/>
  <c r="Q1790" i="2"/>
  <c r="T1790" i="2"/>
  <c r="I1790" i="2"/>
  <c r="Q1789" i="2"/>
  <c r="T1789" i="2"/>
  <c r="I1789" i="2"/>
  <c r="Q1788" i="2"/>
  <c r="T1788" i="2" s="1"/>
  <c r="I1788" i="2"/>
  <c r="W1787" i="2"/>
  <c r="Q1787" i="2"/>
  <c r="V1787" i="2" s="1"/>
  <c r="T1787" i="2"/>
  <c r="I1787" i="2"/>
  <c r="Q1786" i="2"/>
  <c r="T1786" i="2" s="1"/>
  <c r="I1786" i="2"/>
  <c r="Q1785" i="2"/>
  <c r="T1785" i="2" s="1"/>
  <c r="I1785" i="2"/>
  <c r="Q1784" i="2"/>
  <c r="T1784" i="2"/>
  <c r="I1784" i="2"/>
  <c r="Q1783" i="2"/>
  <c r="T1783" i="2"/>
  <c r="I1783" i="2"/>
  <c r="Q1782" i="2"/>
  <c r="T1782" i="2" s="1"/>
  <c r="I1782" i="2"/>
  <c r="Q1781" i="2"/>
  <c r="T1781" i="2" s="1"/>
  <c r="I1781" i="2"/>
  <c r="W1780" i="2"/>
  <c r="Q1780" i="2"/>
  <c r="I1780" i="2"/>
  <c r="Q1779" i="2"/>
  <c r="I1779" i="2"/>
  <c r="Q1778" i="2"/>
  <c r="T1778" i="2"/>
  <c r="I1778" i="2"/>
  <c r="Q1777" i="2"/>
  <c r="T1777" i="2"/>
  <c r="I1777" i="2"/>
  <c r="Q1776" i="2"/>
  <c r="T1776" i="2"/>
  <c r="I1776" i="2"/>
  <c r="Q1775" i="2"/>
  <c r="T1775" i="2" s="1"/>
  <c r="I1775" i="2"/>
  <c r="Q1774" i="2"/>
  <c r="T1774" i="2"/>
  <c r="I1774" i="2"/>
  <c r="W1773" i="2"/>
  <c r="Q1773" i="2"/>
  <c r="T1773" i="2" s="1"/>
  <c r="I1773" i="2"/>
  <c r="Q1772" i="2"/>
  <c r="T1772" i="2"/>
  <c r="I1772" i="2"/>
  <c r="Q1771" i="2"/>
  <c r="T1771" i="2"/>
  <c r="I1771" i="2"/>
  <c r="Q1770" i="2"/>
  <c r="T1770" i="2"/>
  <c r="I1770" i="2"/>
  <c r="Q1769" i="2"/>
  <c r="I1769" i="2"/>
  <c r="Q1768" i="2"/>
  <c r="T1768" i="2"/>
  <c r="I1768" i="2"/>
  <c r="Q1767" i="2"/>
  <c r="T1767" i="2"/>
  <c r="I1767" i="2"/>
  <c r="W1766" i="2"/>
  <c r="Q1766" i="2"/>
  <c r="T1766" i="2"/>
  <c r="I1766" i="2"/>
  <c r="Q1765" i="2"/>
  <c r="T1765" i="2"/>
  <c r="I1765" i="2"/>
  <c r="Q1764" i="2"/>
  <c r="T1764" i="2" s="1"/>
  <c r="I1764" i="2"/>
  <c r="Q1763" i="2"/>
  <c r="T1763" i="2" s="1"/>
  <c r="I1763" i="2"/>
  <c r="Q1762" i="2"/>
  <c r="T1762" i="2"/>
  <c r="I1762" i="2"/>
  <c r="Q1761" i="2"/>
  <c r="T1761" i="2"/>
  <c r="I1761" i="2"/>
  <c r="Q1760" i="2"/>
  <c r="T1760" i="2" s="1"/>
  <c r="I1760" i="2"/>
  <c r="W1759" i="2"/>
  <c r="Q1759" i="2"/>
  <c r="V1759" i="2" s="1"/>
  <c r="T1759" i="2"/>
  <c r="I1759" i="2"/>
  <c r="Q1758" i="2"/>
  <c r="T1758" i="2" s="1"/>
  <c r="I1758" i="2"/>
  <c r="Q1757" i="2"/>
  <c r="T1757" i="2" s="1"/>
  <c r="I1757" i="2"/>
  <c r="Q1756" i="2"/>
  <c r="T1756" i="2"/>
  <c r="I1756" i="2"/>
  <c r="Q1755" i="2"/>
  <c r="T1755" i="2"/>
  <c r="I1755" i="2"/>
  <c r="Q1754" i="2"/>
  <c r="T1754" i="2" s="1"/>
  <c r="I1754" i="2"/>
  <c r="Q1753" i="2"/>
  <c r="T1753" i="2" s="1"/>
  <c r="I1753" i="2"/>
  <c r="W1752" i="2"/>
  <c r="Q1752" i="2"/>
  <c r="I1752" i="2"/>
  <c r="Q1751" i="2"/>
  <c r="T1751" i="2" s="1"/>
  <c r="I1751" i="2"/>
  <c r="Q1750" i="2"/>
  <c r="T1750" i="2"/>
  <c r="I1750" i="2"/>
  <c r="Q1749" i="2"/>
  <c r="T1749" i="2"/>
  <c r="I1749" i="2"/>
  <c r="Q1748" i="2"/>
  <c r="T1748" i="2" s="1"/>
  <c r="I1748" i="2"/>
  <c r="Q1747" i="2"/>
  <c r="T1747" i="2" s="1"/>
  <c r="I1747" i="2"/>
  <c r="Q1746" i="2"/>
  <c r="T1746" i="2"/>
  <c r="I1746" i="2"/>
  <c r="W1745" i="2"/>
  <c r="Q1745" i="2"/>
  <c r="T1745" i="2" s="1"/>
  <c r="I1745" i="2"/>
  <c r="Q1744" i="2"/>
  <c r="T1744" i="2"/>
  <c r="I1744" i="2"/>
  <c r="Q1743" i="2"/>
  <c r="T1743" i="2"/>
  <c r="I1743" i="2"/>
  <c r="Q1742" i="2"/>
  <c r="T1742" i="2"/>
  <c r="I1742" i="2"/>
  <c r="Q1741" i="2"/>
  <c r="I1741" i="2"/>
  <c r="Q1740" i="2"/>
  <c r="T1740" i="2"/>
  <c r="I1740" i="2"/>
  <c r="Q1739" i="2"/>
  <c r="T1739" i="2"/>
  <c r="I1739" i="2"/>
  <c r="W1738" i="2"/>
  <c r="Q1738" i="2"/>
  <c r="T1738" i="2"/>
  <c r="I1738" i="2"/>
  <c r="Q1737" i="2"/>
  <c r="T1737" i="2"/>
  <c r="I1737" i="2"/>
  <c r="Q1736" i="2"/>
  <c r="T1736" i="2" s="1"/>
  <c r="I1736" i="2"/>
  <c r="Q1735" i="2"/>
  <c r="T1735" i="2" s="1"/>
  <c r="I1735" i="2"/>
  <c r="Q1734" i="2"/>
  <c r="V1731" i="2" s="1"/>
  <c r="T1734" i="2"/>
  <c r="I1734" i="2"/>
  <c r="Q1733" i="2"/>
  <c r="T1733" i="2"/>
  <c r="I1733" i="2"/>
  <c r="Q1732" i="2"/>
  <c r="T1732" i="2"/>
  <c r="I1732" i="2"/>
  <c r="W1731" i="2"/>
  <c r="Q1731" i="2"/>
  <c r="T1731" i="2"/>
  <c r="I1731" i="2"/>
  <c r="Q1730" i="2"/>
  <c r="T1730" i="2"/>
  <c r="I1730" i="2"/>
  <c r="Q1729" i="2"/>
  <c r="I1729" i="2"/>
  <c r="Q1728" i="2"/>
  <c r="T1728" i="2" s="1"/>
  <c r="R1728" i="2"/>
  <c r="I1728" i="2"/>
  <c r="Q1727" i="2"/>
  <c r="T1727" i="2"/>
  <c r="I1727" i="2"/>
  <c r="Q1726" i="2"/>
  <c r="R1726" i="2"/>
  <c r="W1724" i="2" s="1"/>
  <c r="T1726" i="2"/>
  <c r="I1726" i="2"/>
  <c r="Q1725" i="2"/>
  <c r="T1725" i="2"/>
  <c r="I1725" i="2"/>
  <c r="Q1724" i="2"/>
  <c r="T1724" i="2"/>
  <c r="I1724" i="2"/>
  <c r="Q1723" i="2"/>
  <c r="T1723" i="2"/>
  <c r="I1723" i="2"/>
  <c r="Q1722" i="2"/>
  <c r="T1722" i="2" s="1"/>
  <c r="I1722" i="2"/>
  <c r="Q1721" i="2"/>
  <c r="T1721" i="2" s="1"/>
  <c r="I1721" i="2"/>
  <c r="Q1720" i="2"/>
  <c r="T1720" i="2"/>
  <c r="I1720" i="2"/>
  <c r="Q1719" i="2"/>
  <c r="T1719" i="2"/>
  <c r="I1719" i="2"/>
  <c r="Q1718" i="2"/>
  <c r="T1718" i="2" s="1"/>
  <c r="I1718" i="2"/>
  <c r="W1717" i="2"/>
  <c r="Q1717" i="2"/>
  <c r="V1717" i="2" s="1"/>
  <c r="T1717" i="2"/>
  <c r="I1717" i="2"/>
  <c r="Q1716" i="2"/>
  <c r="T1716" i="2" s="1"/>
  <c r="I1716" i="2"/>
  <c r="Q1715" i="2"/>
  <c r="T1715" i="2" s="1"/>
  <c r="I1715" i="2"/>
  <c r="Q1714" i="2"/>
  <c r="T1714" i="2"/>
  <c r="I1714" i="2"/>
  <c r="Q1713" i="2"/>
  <c r="T1713" i="2"/>
  <c r="I1713" i="2"/>
  <c r="Q1712" i="2"/>
  <c r="T1712" i="2" s="1"/>
  <c r="I1712" i="2"/>
  <c r="Q1711" i="2"/>
  <c r="T1711" i="2" s="1"/>
  <c r="I1711" i="2"/>
  <c r="W1710" i="2"/>
  <c r="Q1710" i="2"/>
  <c r="I1710" i="2"/>
  <c r="Q1709" i="2"/>
  <c r="T1709" i="2" s="1"/>
  <c r="I1709" i="2"/>
  <c r="Q1708" i="2"/>
  <c r="T1708" i="2"/>
  <c r="I1708" i="2"/>
  <c r="Q1707" i="2"/>
  <c r="T1707" i="2"/>
  <c r="I1707" i="2"/>
  <c r="Q1706" i="2"/>
  <c r="T1706" i="2"/>
  <c r="I1706" i="2"/>
  <c r="Q1705" i="2"/>
  <c r="T1705" i="2" s="1"/>
  <c r="I1705" i="2"/>
  <c r="Q1704" i="2"/>
  <c r="T1704" i="2"/>
  <c r="I1704" i="2"/>
  <c r="W1703" i="2"/>
  <c r="Q1703" i="2"/>
  <c r="T1703" i="2" s="1"/>
  <c r="V1703" i="2"/>
  <c r="I1703" i="2"/>
  <c r="Q1702" i="2"/>
  <c r="T1702" i="2"/>
  <c r="I1702" i="2"/>
  <c r="Q1701" i="2"/>
  <c r="T1701" i="2"/>
  <c r="I1701" i="2"/>
  <c r="Q1700" i="2"/>
  <c r="T1700" i="2"/>
  <c r="I1700" i="2"/>
  <c r="Q1699" i="2"/>
  <c r="T1699" i="2" s="1"/>
  <c r="I1699" i="2"/>
  <c r="Q1698" i="2"/>
  <c r="T1698" i="2"/>
  <c r="I1698" i="2"/>
  <c r="P1697" i="2"/>
  <c r="Q1697" i="2"/>
  <c r="T1697" i="2"/>
  <c r="I1697" i="2"/>
  <c r="W1696" i="2"/>
  <c r="Q1696" i="2"/>
  <c r="T1696" i="2" s="1"/>
  <c r="V1696" i="2"/>
  <c r="I1696" i="2"/>
  <c r="Q1695" i="2"/>
  <c r="T1695" i="2"/>
  <c r="I1695" i="2"/>
  <c r="Q1694" i="2"/>
  <c r="T1694" i="2"/>
  <c r="I1694" i="2"/>
  <c r="Q1693" i="2"/>
  <c r="T1693" i="2"/>
  <c r="I1693" i="2"/>
  <c r="Q1692" i="2"/>
  <c r="I1692" i="2"/>
  <c r="Q1691" i="2"/>
  <c r="T1691" i="2"/>
  <c r="I1691" i="2"/>
  <c r="Q1690" i="2"/>
  <c r="T1690" i="2"/>
  <c r="I1690" i="2"/>
  <c r="W1689" i="2"/>
  <c r="Q1689" i="2"/>
  <c r="T1689" i="2"/>
  <c r="I1689" i="2"/>
  <c r="Q1688" i="2"/>
  <c r="T1688" i="2"/>
  <c r="I1688" i="2"/>
  <c r="Q1687" i="2"/>
  <c r="T1687" i="2"/>
  <c r="I1687" i="2"/>
  <c r="Q1686" i="2"/>
  <c r="T1686" i="2" s="1"/>
  <c r="I1686" i="2"/>
  <c r="Q1685" i="2"/>
  <c r="V1682" i="2" s="1"/>
  <c r="T1685" i="2"/>
  <c r="I1685" i="2"/>
  <c r="Q1684" i="2"/>
  <c r="T1684" i="2"/>
  <c r="I1684" i="2"/>
  <c r="Q1683" i="2"/>
  <c r="T1683" i="2"/>
  <c r="I1683" i="2"/>
  <c r="W1682" i="2"/>
  <c r="Q1682" i="2"/>
  <c r="T1682" i="2"/>
  <c r="I1682" i="2"/>
  <c r="Q1681" i="2"/>
  <c r="T1681" i="2"/>
  <c r="I1681" i="2"/>
  <c r="Q1680" i="2"/>
  <c r="T1680" i="2" s="1"/>
  <c r="I1680" i="2"/>
  <c r="Q1679" i="2"/>
  <c r="T1679" i="2"/>
  <c r="I1679" i="2"/>
  <c r="Q1678" i="2"/>
  <c r="T1678" i="2"/>
  <c r="I1678" i="2"/>
  <c r="Q1677" i="2"/>
  <c r="T1677" i="2"/>
  <c r="I1677" i="2"/>
  <c r="Q1676" i="2"/>
  <c r="T1676" i="2" s="1"/>
  <c r="I1676" i="2"/>
  <c r="W1675" i="2"/>
  <c r="Q1675" i="2"/>
  <c r="I1675" i="2"/>
  <c r="Q1674" i="2"/>
  <c r="T1674" i="2" s="1"/>
  <c r="I1674" i="2"/>
  <c r="Q1673" i="2"/>
  <c r="T1673" i="2"/>
  <c r="I1673" i="2"/>
  <c r="Q1672" i="2"/>
  <c r="T1672" i="2"/>
  <c r="I1672" i="2"/>
  <c r="Q1671" i="2"/>
  <c r="T1671" i="2"/>
  <c r="I1671" i="2"/>
  <c r="Q1670" i="2"/>
  <c r="I1670" i="2"/>
  <c r="Q1669" i="2"/>
  <c r="T1669" i="2"/>
  <c r="I1669" i="2"/>
  <c r="W1668" i="2"/>
  <c r="Q1668" i="2"/>
  <c r="T1668" i="2" s="1"/>
  <c r="I1668" i="2"/>
  <c r="Q1667" i="2"/>
  <c r="T1667" i="2"/>
  <c r="I1667" i="2"/>
  <c r="Q1666" i="2"/>
  <c r="T1666" i="2"/>
  <c r="I1666" i="2"/>
  <c r="Q1665" i="2"/>
  <c r="T1665" i="2"/>
  <c r="I1665" i="2"/>
  <c r="Q1664" i="2"/>
  <c r="I1664" i="2"/>
  <c r="Q1663" i="2"/>
  <c r="T1663" i="2"/>
  <c r="I1663" i="2"/>
  <c r="Q1662" i="2"/>
  <c r="T1662" i="2"/>
  <c r="I1662" i="2"/>
  <c r="W1661" i="2"/>
  <c r="Q1661" i="2"/>
  <c r="T1661" i="2"/>
  <c r="I1661" i="2"/>
  <c r="Q1660" i="2"/>
  <c r="T1660" i="2"/>
  <c r="I1660" i="2"/>
  <c r="Q1659" i="2"/>
  <c r="T1659" i="2"/>
  <c r="I1659" i="2"/>
  <c r="Q1658" i="2"/>
  <c r="T1658" i="2" s="1"/>
  <c r="I1658" i="2"/>
  <c r="Q1657" i="2"/>
  <c r="T1657" i="2"/>
  <c r="I1657" i="2"/>
  <c r="Q1656" i="2"/>
  <c r="T1656" i="2"/>
  <c r="I1656" i="2"/>
  <c r="Q1655" i="2"/>
  <c r="T1655" i="2"/>
  <c r="I1655" i="2"/>
  <c r="W1654" i="2"/>
  <c r="Q1654" i="2"/>
  <c r="T1654" i="2"/>
  <c r="I1654" i="2"/>
  <c r="Q1653" i="2"/>
  <c r="T1653" i="2"/>
  <c r="I1653" i="2"/>
  <c r="Q1652" i="2"/>
  <c r="T1652" i="2" s="1"/>
  <c r="I1652" i="2"/>
  <c r="Q1651" i="2"/>
  <c r="T1651" i="2"/>
  <c r="I1651" i="2"/>
  <c r="Q1650" i="2"/>
  <c r="T1650" i="2"/>
  <c r="I1650" i="2"/>
  <c r="Q1649" i="2"/>
  <c r="T1649" i="2"/>
  <c r="I1649" i="2"/>
  <c r="Q1648" i="2"/>
  <c r="T1648" i="2" s="1"/>
  <c r="I1648" i="2"/>
  <c r="W1647" i="2"/>
  <c r="Q1647" i="2"/>
  <c r="I1647" i="2"/>
  <c r="Q1646" i="2"/>
  <c r="T1646" i="2" s="1"/>
  <c r="I1646" i="2"/>
  <c r="Q1645" i="2"/>
  <c r="T1645" i="2"/>
  <c r="I1645" i="2"/>
  <c r="Q1644" i="2"/>
  <c r="T1644" i="2"/>
  <c r="I1644" i="2"/>
  <c r="Q1643" i="2"/>
  <c r="T1643" i="2"/>
  <c r="I1643" i="2"/>
  <c r="Q1642" i="2"/>
  <c r="T1642" i="2" s="1"/>
  <c r="I1642" i="2"/>
  <c r="Q1641" i="2"/>
  <c r="T1641" i="2"/>
  <c r="I1641" i="2"/>
  <c r="W1640" i="2"/>
  <c r="Q1640" i="2"/>
  <c r="T1640" i="2" s="1"/>
  <c r="V1640" i="2"/>
  <c r="I1640" i="2"/>
  <c r="Q1639" i="2"/>
  <c r="T1639" i="2"/>
  <c r="I1639" i="2"/>
  <c r="Q1638" i="2"/>
  <c r="T1638" i="2"/>
  <c r="I1638" i="2"/>
  <c r="Q1637" i="2"/>
  <c r="T1637" i="2"/>
  <c r="I1637" i="2"/>
  <c r="Q1636" i="2"/>
  <c r="I1636" i="2"/>
  <c r="Q1635" i="2"/>
  <c r="T1635" i="2"/>
  <c r="I1635" i="2"/>
  <c r="Q1634" i="2"/>
  <c r="T1634" i="2"/>
  <c r="I1634" i="2"/>
  <c r="W1633" i="2"/>
  <c r="Q1633" i="2"/>
  <c r="T1633" i="2"/>
  <c r="I1633" i="2"/>
  <c r="Q1632" i="2"/>
  <c r="T1632" i="2"/>
  <c r="I1632" i="2"/>
  <c r="Q1631" i="2"/>
  <c r="T1631" i="2"/>
  <c r="I1631" i="2"/>
  <c r="Q1630" i="2"/>
  <c r="T1630" i="2" s="1"/>
  <c r="I1630" i="2"/>
  <c r="Q1629" i="2"/>
  <c r="T1629" i="2"/>
  <c r="I1629" i="2"/>
  <c r="Q1628" i="2"/>
  <c r="T1628" i="2"/>
  <c r="I1628" i="2"/>
  <c r="Q1627" i="2"/>
  <c r="T1627" i="2"/>
  <c r="I1627" i="2"/>
  <c r="W1626" i="2"/>
  <c r="Q1626" i="2"/>
  <c r="T1626" i="2"/>
  <c r="I1626" i="2"/>
  <c r="Q1625" i="2"/>
  <c r="T1625" i="2"/>
  <c r="I1625" i="2"/>
  <c r="Q1624" i="2"/>
  <c r="T1624" i="2" s="1"/>
  <c r="I1624" i="2"/>
  <c r="Q1623" i="2"/>
  <c r="T1623" i="2"/>
  <c r="I1623" i="2"/>
  <c r="Q1622" i="2"/>
  <c r="T1622" i="2"/>
  <c r="I1622" i="2"/>
  <c r="Q1621" i="2"/>
  <c r="T1621" i="2"/>
  <c r="I1621" i="2"/>
  <c r="Q1620" i="2"/>
  <c r="T1620" i="2" s="1"/>
  <c r="I1620" i="2"/>
  <c r="W1619" i="2"/>
  <c r="Q1619" i="2"/>
  <c r="I1619" i="2"/>
  <c r="Q1618" i="2"/>
  <c r="T1618" i="2" s="1"/>
  <c r="I1618" i="2"/>
  <c r="Q1617" i="2"/>
  <c r="T1617" i="2"/>
  <c r="I1617" i="2"/>
  <c r="Q1616" i="2"/>
  <c r="T1616" i="2"/>
  <c r="I1616" i="2"/>
  <c r="Q1615" i="2"/>
  <c r="T1615" i="2"/>
  <c r="I1615" i="2"/>
  <c r="Q1614" i="2"/>
  <c r="T1614" i="2" s="1"/>
  <c r="I1614" i="2"/>
  <c r="Q1613" i="2"/>
  <c r="T1613" i="2"/>
  <c r="I1613" i="2"/>
  <c r="W1612" i="2"/>
  <c r="Q1612" i="2"/>
  <c r="T1612" i="2" s="1"/>
  <c r="V1612" i="2"/>
  <c r="I1612" i="2"/>
  <c r="Q1611" i="2"/>
  <c r="T1611" i="2"/>
  <c r="I1611" i="2"/>
  <c r="Q1610" i="2"/>
  <c r="T1610" i="2"/>
  <c r="I1610" i="2"/>
  <c r="Q1609" i="2"/>
  <c r="T1609" i="2"/>
  <c r="I1609" i="2"/>
  <c r="Q1608" i="2"/>
  <c r="I1608" i="2"/>
  <c r="Q1607" i="2"/>
  <c r="T1607" i="2"/>
  <c r="I1607" i="2"/>
  <c r="Q1606" i="2"/>
  <c r="T1606" i="2"/>
  <c r="I1606" i="2"/>
  <c r="W1605" i="2"/>
  <c r="Q1605" i="2"/>
  <c r="T1605" i="2"/>
  <c r="I1605" i="2"/>
  <c r="Q1604" i="2"/>
  <c r="T1604" i="2"/>
  <c r="I1604" i="2"/>
  <c r="Q1603" i="2"/>
  <c r="T1603" i="2" s="1"/>
  <c r="I1603" i="2"/>
  <c r="Q1602" i="2"/>
  <c r="T1602" i="2" s="1"/>
  <c r="I1602" i="2"/>
  <c r="Q1601" i="2"/>
  <c r="T1601" i="2"/>
  <c r="I1601" i="2"/>
  <c r="Q1600" i="2"/>
  <c r="T1600" i="2"/>
  <c r="I1600" i="2"/>
  <c r="Q1599" i="2"/>
  <c r="T1599" i="2"/>
  <c r="I1599" i="2"/>
  <c r="W1598" i="2"/>
  <c r="Q1598" i="2"/>
  <c r="V1598" i="2" s="1"/>
  <c r="T1598" i="2"/>
  <c r="I1598" i="2"/>
  <c r="Q1597" i="2"/>
  <c r="T1597" i="2" s="1"/>
  <c r="I1597" i="2"/>
  <c r="Q1596" i="2"/>
  <c r="T1596" i="2" s="1"/>
  <c r="I1596" i="2"/>
  <c r="Q1595" i="2"/>
  <c r="T1595" i="2"/>
  <c r="I1595" i="2"/>
  <c r="Q1594" i="2"/>
  <c r="T1594" i="2"/>
  <c r="I1594" i="2"/>
  <c r="Q1593" i="2"/>
  <c r="T1593" i="2" s="1"/>
  <c r="I1593" i="2"/>
  <c r="Q1592" i="2"/>
  <c r="T1592" i="2" s="1"/>
  <c r="I1592" i="2"/>
  <c r="W1591" i="2"/>
  <c r="Q1591" i="2"/>
  <c r="I1591" i="2"/>
  <c r="Q1590" i="2"/>
  <c r="T1590" i="2" s="1"/>
  <c r="I1590" i="2"/>
  <c r="Q1589" i="2"/>
  <c r="T1589" i="2"/>
  <c r="I1589" i="2"/>
  <c r="Q1588" i="2"/>
  <c r="T1588" i="2"/>
  <c r="I1588" i="2"/>
  <c r="Q1587" i="2"/>
  <c r="T1587" i="2" s="1"/>
  <c r="I1587" i="2"/>
  <c r="Q1586" i="2"/>
  <c r="T1586" i="2" s="1"/>
  <c r="I1586" i="2"/>
  <c r="Q1585" i="2"/>
  <c r="T1585" i="2"/>
  <c r="I1585" i="2"/>
  <c r="W1584" i="2"/>
  <c r="Q1584" i="2"/>
  <c r="T1584" i="2" s="1"/>
  <c r="I1584" i="2"/>
  <c r="Q1583" i="2"/>
  <c r="T1583" i="2"/>
  <c r="I1583" i="2"/>
  <c r="Q1582" i="2"/>
  <c r="T1582" i="2"/>
  <c r="I1582" i="2"/>
  <c r="Q1581" i="2"/>
  <c r="T1581" i="2"/>
  <c r="I1581" i="2"/>
  <c r="Q1580" i="2"/>
  <c r="I1580" i="2"/>
  <c r="Q1579" i="2"/>
  <c r="T1579" i="2"/>
  <c r="I1579" i="2"/>
  <c r="Q1578" i="2"/>
  <c r="T1578" i="2"/>
  <c r="I1578" i="2"/>
  <c r="W1577" i="2"/>
  <c r="Q1577" i="2"/>
  <c r="T1577" i="2"/>
  <c r="I1577" i="2"/>
  <c r="Q1576" i="2"/>
  <c r="T1576" i="2"/>
  <c r="I1576" i="2"/>
  <c r="Q1575" i="2"/>
  <c r="T1575" i="2" s="1"/>
  <c r="I1575" i="2"/>
  <c r="Q1574" i="2"/>
  <c r="T1574" i="2" s="1"/>
  <c r="I1574" i="2"/>
  <c r="Q1573" i="2"/>
  <c r="T1573" i="2"/>
  <c r="I1573" i="2"/>
  <c r="Q1572" i="2"/>
  <c r="T1572" i="2"/>
  <c r="I1572" i="2"/>
  <c r="Q1571" i="2"/>
  <c r="T1571" i="2" s="1"/>
  <c r="I1571" i="2"/>
  <c r="W1570" i="2"/>
  <c r="Q1570" i="2"/>
  <c r="V1570" i="2" s="1"/>
  <c r="T1570" i="2"/>
  <c r="I1570" i="2"/>
  <c r="Q1569" i="2"/>
  <c r="T1569" i="2" s="1"/>
  <c r="I1569" i="2"/>
  <c r="Q1568" i="2"/>
  <c r="T1568" i="2" s="1"/>
  <c r="I1568" i="2"/>
  <c r="Q1567" i="2"/>
  <c r="T1567" i="2"/>
  <c r="I1567" i="2"/>
  <c r="Q1566" i="2"/>
  <c r="T1566" i="2"/>
  <c r="I1566" i="2"/>
  <c r="Q1565" i="2"/>
  <c r="T1565" i="2" s="1"/>
  <c r="I1565" i="2"/>
  <c r="Q1564" i="2"/>
  <c r="T1564" i="2" s="1"/>
  <c r="I1564" i="2"/>
  <c r="W1563" i="2"/>
  <c r="Q1563" i="2"/>
  <c r="I1563" i="2"/>
  <c r="Q1562" i="2"/>
  <c r="T1562" i="2" s="1"/>
  <c r="I1562" i="2"/>
  <c r="Q1561" i="2"/>
  <c r="T1561" i="2"/>
  <c r="I1561" i="2"/>
  <c r="Q1560" i="2"/>
  <c r="T1560" i="2"/>
  <c r="I1560" i="2"/>
  <c r="Q1559" i="2"/>
  <c r="T1559" i="2" s="1"/>
  <c r="I1559" i="2"/>
  <c r="Q1558" i="2"/>
  <c r="T1558" i="2" s="1"/>
  <c r="I1558" i="2"/>
  <c r="Q1557" i="2"/>
  <c r="T1557" i="2"/>
  <c r="I1557" i="2"/>
  <c r="W1556" i="2"/>
  <c r="Q1556" i="2"/>
  <c r="T1556" i="2" s="1"/>
  <c r="I1556" i="2"/>
  <c r="Q1555" i="2"/>
  <c r="T1555" i="2"/>
  <c r="I1555" i="2"/>
  <c r="Q1554" i="2"/>
  <c r="T1554" i="2"/>
  <c r="I1554" i="2"/>
  <c r="Q1553" i="2"/>
  <c r="T1553" i="2"/>
  <c r="I1553" i="2"/>
  <c r="Q1552" i="2"/>
  <c r="I1552" i="2"/>
  <c r="Q1551" i="2"/>
  <c r="T1551" i="2"/>
  <c r="I1551" i="2"/>
  <c r="Q1550" i="2"/>
  <c r="T1550" i="2"/>
  <c r="I1550" i="2"/>
  <c r="W1549" i="2"/>
  <c r="Q1549" i="2"/>
  <c r="T1549" i="2"/>
  <c r="I1549" i="2"/>
  <c r="Q1548" i="2"/>
  <c r="T1548" i="2"/>
  <c r="I1548" i="2"/>
  <c r="Q1547" i="2"/>
  <c r="T1547" i="2" s="1"/>
  <c r="I1547" i="2"/>
  <c r="Q1546" i="2"/>
  <c r="T1546" i="2" s="1"/>
  <c r="I1546" i="2"/>
  <c r="Q1545" i="2"/>
  <c r="T1545" i="2"/>
  <c r="I1545" i="2"/>
  <c r="Q1544" i="2"/>
  <c r="T1544" i="2"/>
  <c r="I1544" i="2"/>
  <c r="Q1543" i="2"/>
  <c r="T1543" i="2" s="1"/>
  <c r="I1543" i="2"/>
  <c r="W1542" i="2"/>
  <c r="Q1542" i="2"/>
  <c r="V1542" i="2" s="1"/>
  <c r="T1542" i="2"/>
  <c r="I1542" i="2"/>
  <c r="Q1541" i="2"/>
  <c r="T1541" i="2" s="1"/>
  <c r="I1541" i="2"/>
  <c r="Q1540" i="2"/>
  <c r="T1540" i="2" s="1"/>
  <c r="I1540" i="2"/>
  <c r="Q1539" i="2"/>
  <c r="T1539" i="2"/>
  <c r="I1539" i="2"/>
  <c r="Q1538" i="2"/>
  <c r="T1538" i="2"/>
  <c r="I1538" i="2"/>
  <c r="Q1537" i="2"/>
  <c r="T1537" i="2" s="1"/>
  <c r="I1537" i="2"/>
  <c r="Q1536" i="2"/>
  <c r="T1536" i="2" s="1"/>
  <c r="I1536" i="2"/>
  <c r="W1535" i="2"/>
  <c r="Q1535" i="2"/>
  <c r="I1535" i="2"/>
  <c r="Q1534" i="2"/>
  <c r="T1534" i="2" s="1"/>
  <c r="I1534" i="2"/>
  <c r="Q1533" i="2"/>
  <c r="T1533" i="2"/>
  <c r="I1533" i="2"/>
  <c r="Q1532" i="2"/>
  <c r="T1532" i="2"/>
  <c r="I1532" i="2"/>
  <c r="Q1531" i="2"/>
  <c r="T1531" i="2" s="1"/>
  <c r="I1531" i="2"/>
  <c r="Q1530" i="2"/>
  <c r="T1530" i="2" s="1"/>
  <c r="I1530" i="2"/>
  <c r="Q1529" i="2"/>
  <c r="T1529" i="2"/>
  <c r="I1529" i="2"/>
  <c r="W1528" i="2"/>
  <c r="Q1528" i="2"/>
  <c r="T1528" i="2" s="1"/>
  <c r="I1528" i="2"/>
  <c r="Q1527" i="2"/>
  <c r="T1527" i="2"/>
  <c r="I1527" i="2"/>
  <c r="Q1526" i="2"/>
  <c r="T1526" i="2"/>
  <c r="I1526" i="2"/>
  <c r="Q1525" i="2"/>
  <c r="T1525" i="2"/>
  <c r="I1525" i="2"/>
  <c r="Q1524" i="2"/>
  <c r="I1524" i="2"/>
  <c r="Q1523" i="2"/>
  <c r="T1523" i="2"/>
  <c r="I1523" i="2"/>
  <c r="Q1522" i="2"/>
  <c r="T1522" i="2"/>
  <c r="I1522" i="2"/>
  <c r="W1521" i="2"/>
  <c r="Q1521" i="2"/>
  <c r="T1521" i="2"/>
  <c r="I1521" i="2"/>
  <c r="Q1520" i="2"/>
  <c r="T1520" i="2"/>
  <c r="I1520" i="2"/>
  <c r="Q1519" i="2"/>
  <c r="T1519" i="2" s="1"/>
  <c r="I1519" i="2"/>
  <c r="Q1518" i="2"/>
  <c r="T1518" i="2" s="1"/>
  <c r="I1518" i="2"/>
  <c r="Q1517" i="2"/>
  <c r="T1517" i="2"/>
  <c r="I1517" i="2"/>
  <c r="Q1516" i="2"/>
  <c r="T1516" i="2"/>
  <c r="I1516" i="2"/>
  <c r="Q1515" i="2"/>
  <c r="T1515" i="2" s="1"/>
  <c r="I1515" i="2"/>
  <c r="W1514" i="2"/>
  <c r="Q1514" i="2"/>
  <c r="V1514" i="2" s="1"/>
  <c r="T1514" i="2"/>
  <c r="I1514" i="2"/>
  <c r="Q1513" i="2"/>
  <c r="T1513" i="2" s="1"/>
  <c r="I1513" i="2"/>
  <c r="Q1512" i="2"/>
  <c r="T1512" i="2" s="1"/>
  <c r="I1512" i="2"/>
  <c r="Q1511" i="2"/>
  <c r="T1511" i="2"/>
  <c r="I1511" i="2"/>
  <c r="Q1510" i="2"/>
  <c r="T1510" i="2"/>
  <c r="I1510" i="2"/>
  <c r="Q1509" i="2"/>
  <c r="T1509" i="2" s="1"/>
  <c r="I1509" i="2"/>
  <c r="Q1508" i="2"/>
  <c r="T1508" i="2" s="1"/>
  <c r="I1508" i="2"/>
  <c r="W1507" i="2"/>
  <c r="Q1507" i="2"/>
  <c r="I1507" i="2"/>
  <c r="Q1506" i="2"/>
  <c r="T1506" i="2" s="1"/>
  <c r="I1506" i="2"/>
  <c r="Q1505" i="2"/>
  <c r="T1505" i="2"/>
  <c r="I1505" i="2"/>
  <c r="Q1504" i="2"/>
  <c r="T1504" i="2"/>
  <c r="I1504" i="2"/>
  <c r="Q1503" i="2"/>
  <c r="T1503" i="2"/>
  <c r="I1503" i="2"/>
  <c r="Q1502" i="2"/>
  <c r="I1502" i="2"/>
  <c r="Q1501" i="2"/>
  <c r="T1501" i="2"/>
  <c r="I1501" i="2"/>
  <c r="W1500" i="2"/>
  <c r="Q1500" i="2"/>
  <c r="T1500" i="2" s="1"/>
  <c r="I1500" i="2"/>
  <c r="Q1499" i="2"/>
  <c r="T1499" i="2"/>
  <c r="I1499" i="2"/>
  <c r="Q1498" i="2"/>
  <c r="T1498" i="2"/>
  <c r="I1498" i="2"/>
  <c r="Q1497" i="2"/>
  <c r="T1497" i="2"/>
  <c r="I1497" i="2"/>
  <c r="Q1496" i="2"/>
  <c r="I1496" i="2"/>
  <c r="Q1495" i="2"/>
  <c r="T1495" i="2"/>
  <c r="I1495" i="2"/>
  <c r="Q1494" i="2"/>
  <c r="T1494" i="2"/>
  <c r="I1494" i="2"/>
  <c r="W1493" i="2"/>
  <c r="Q1493" i="2"/>
  <c r="T1493" i="2"/>
  <c r="I1493" i="2"/>
  <c r="Q1492" i="2"/>
  <c r="T1492" i="2"/>
  <c r="I1492" i="2"/>
  <c r="Q1491" i="2"/>
  <c r="T1491" i="2" s="1"/>
  <c r="I1491" i="2"/>
  <c r="Q1490" i="2"/>
  <c r="T1490" i="2" s="1"/>
  <c r="I1490" i="2"/>
  <c r="Q1489" i="2"/>
  <c r="T1489" i="2"/>
  <c r="I1489" i="2"/>
  <c r="Q1488" i="2"/>
  <c r="T1488" i="2"/>
  <c r="I1488" i="2"/>
  <c r="Q1487" i="2"/>
  <c r="T1487" i="2" s="1"/>
  <c r="I1487" i="2"/>
  <c r="W1486" i="2"/>
  <c r="Q1486" i="2"/>
  <c r="V1486" i="2" s="1"/>
  <c r="T1486" i="2"/>
  <c r="I1486" i="2"/>
  <c r="Q1485" i="2"/>
  <c r="T1485" i="2" s="1"/>
  <c r="I1485" i="2"/>
  <c r="Q1484" i="2"/>
  <c r="T1484" i="2" s="1"/>
  <c r="I1484" i="2"/>
  <c r="Q1483" i="2"/>
  <c r="T1483" i="2"/>
  <c r="I1483" i="2"/>
  <c r="Q1482" i="2"/>
  <c r="T1482" i="2"/>
  <c r="I1482" i="2"/>
  <c r="Q1481" i="2"/>
  <c r="T1481" i="2" s="1"/>
  <c r="I1481" i="2"/>
  <c r="Q1480" i="2"/>
  <c r="T1480" i="2" s="1"/>
  <c r="I1480" i="2"/>
  <c r="W1479" i="2"/>
  <c r="Q1479" i="2"/>
  <c r="I1479" i="2"/>
  <c r="Q1478" i="2"/>
  <c r="T1478" i="2" s="1"/>
  <c r="I1478" i="2"/>
  <c r="Q1477" i="2"/>
  <c r="T1477" i="2"/>
  <c r="I1477" i="2"/>
  <c r="Q1476" i="2"/>
  <c r="T1476" i="2"/>
  <c r="I1476" i="2"/>
  <c r="Q1475" i="2"/>
  <c r="T1475" i="2" s="1"/>
  <c r="I1475" i="2"/>
  <c r="Q1474" i="2"/>
  <c r="I1474" i="2"/>
  <c r="Q1473" i="2"/>
  <c r="T1473" i="2"/>
  <c r="I1473" i="2"/>
  <c r="W1472" i="2"/>
  <c r="Q1472" i="2"/>
  <c r="T1472" i="2" s="1"/>
  <c r="I1472" i="2"/>
  <c r="Q1471" i="2"/>
  <c r="T1471" i="2"/>
  <c r="I1471" i="2"/>
  <c r="Q1470" i="2"/>
  <c r="T1470" i="2"/>
  <c r="I1470" i="2"/>
  <c r="Q1469" i="2"/>
  <c r="T1469" i="2"/>
  <c r="I1469" i="2"/>
  <c r="Q1468" i="2"/>
  <c r="I1468" i="2"/>
  <c r="Q1467" i="2"/>
  <c r="T1467" i="2"/>
  <c r="I1467" i="2"/>
  <c r="Q1466" i="2"/>
  <c r="T1466" i="2"/>
  <c r="I1466" i="2"/>
  <c r="W1465" i="2"/>
  <c r="Q1465" i="2"/>
  <c r="T1465" i="2"/>
  <c r="I1465" i="2"/>
  <c r="Q1464" i="2"/>
  <c r="T1464" i="2"/>
  <c r="I1464" i="2"/>
  <c r="Q1463" i="2"/>
  <c r="T1463" i="2" s="1"/>
  <c r="I1463" i="2"/>
  <c r="Q1462" i="2"/>
  <c r="T1462" i="2" s="1"/>
  <c r="I1462" i="2"/>
  <c r="Q1461" i="2"/>
  <c r="T1461" i="2"/>
  <c r="I1461" i="2"/>
  <c r="Q1460" i="2"/>
  <c r="T1460" i="2"/>
  <c r="I1460" i="2"/>
  <c r="Q1459" i="2"/>
  <c r="T1459" i="2" s="1"/>
  <c r="I1459" i="2"/>
  <c r="W1458" i="2"/>
  <c r="Q1458" i="2"/>
  <c r="V1458" i="2" s="1"/>
  <c r="T1458" i="2"/>
  <c r="I1458" i="2"/>
  <c r="Q1457" i="2"/>
  <c r="T1457" i="2" s="1"/>
  <c r="I1457" i="2"/>
  <c r="Q1456" i="2"/>
  <c r="T1456" i="2" s="1"/>
  <c r="I1456" i="2"/>
  <c r="Q1455" i="2"/>
  <c r="T1455" i="2"/>
  <c r="I1455" i="2"/>
  <c r="Q1454" i="2"/>
  <c r="T1454" i="2"/>
  <c r="I1454" i="2"/>
  <c r="Q1453" i="2"/>
  <c r="T1453" i="2" s="1"/>
  <c r="I1453" i="2"/>
  <c r="Q1452" i="2"/>
  <c r="T1452" i="2" s="1"/>
  <c r="I1452" i="2"/>
  <c r="W1451" i="2"/>
  <c r="Q1451" i="2"/>
  <c r="I1451" i="2"/>
  <c r="Q1450" i="2"/>
  <c r="T1450" i="2" s="1"/>
  <c r="I1450" i="2"/>
  <c r="Q1449" i="2"/>
  <c r="T1449" i="2"/>
  <c r="I1449" i="2"/>
  <c r="Q1448" i="2"/>
  <c r="T1448" i="2"/>
  <c r="I1448" i="2"/>
  <c r="Q1447" i="2"/>
  <c r="T1447" i="2" s="1"/>
  <c r="I1447" i="2"/>
  <c r="Q1446" i="2"/>
  <c r="I1446" i="2"/>
  <c r="Q1445" i="2"/>
  <c r="T1445" i="2"/>
  <c r="I1445" i="2"/>
  <c r="W1444" i="2"/>
  <c r="Q1444" i="2"/>
  <c r="T1444" i="2" s="1"/>
  <c r="I1444" i="2"/>
  <c r="Q1443" i="2"/>
  <c r="T1443" i="2"/>
  <c r="I1443" i="2"/>
  <c r="Q1442" i="2"/>
  <c r="T1442" i="2"/>
  <c r="I1442" i="2"/>
  <c r="Q1441" i="2"/>
  <c r="T1441" i="2"/>
  <c r="I1441" i="2"/>
  <c r="Q1440" i="2"/>
  <c r="I1440" i="2"/>
  <c r="Q1439" i="2"/>
  <c r="T1439" i="2"/>
  <c r="I1439" i="2"/>
  <c r="Q1438" i="2"/>
  <c r="T1438" i="2"/>
  <c r="I1438" i="2"/>
  <c r="W1437" i="2"/>
  <c r="Q1437" i="2"/>
  <c r="T1437" i="2"/>
  <c r="I1437" i="2"/>
  <c r="Q1436" i="2"/>
  <c r="T1436" i="2"/>
  <c r="I1436" i="2"/>
  <c r="Q1435" i="2"/>
  <c r="T1435" i="2" s="1"/>
  <c r="I1435" i="2"/>
  <c r="Q1434" i="2"/>
  <c r="T1434" i="2" s="1"/>
  <c r="I1434" i="2"/>
  <c r="Q1433" i="2"/>
  <c r="T1433" i="2"/>
  <c r="I1433" i="2"/>
  <c r="Q1432" i="2"/>
  <c r="T1432" i="2"/>
  <c r="I1432" i="2"/>
  <c r="Q1431" i="2"/>
  <c r="T1431" i="2" s="1"/>
  <c r="I1431" i="2"/>
  <c r="W1430" i="2"/>
  <c r="Q1430" i="2"/>
  <c r="V1430" i="2" s="1"/>
  <c r="T1430" i="2"/>
  <c r="I1430" i="2"/>
  <c r="Q1429" i="2"/>
  <c r="T1429" i="2" s="1"/>
  <c r="I1429" i="2"/>
  <c r="Q1428" i="2"/>
  <c r="T1428" i="2" s="1"/>
  <c r="I1428" i="2"/>
  <c r="Q1427" i="2"/>
  <c r="T1427" i="2"/>
  <c r="I1427" i="2"/>
  <c r="Q1426" i="2"/>
  <c r="T1426" i="2"/>
  <c r="I1426" i="2"/>
  <c r="Q1425" i="2"/>
  <c r="T1425" i="2" s="1"/>
  <c r="I1425" i="2"/>
  <c r="Q1424" i="2"/>
  <c r="T1424" i="2" s="1"/>
  <c r="I1424" i="2"/>
  <c r="W1423" i="2"/>
  <c r="Q1423" i="2"/>
  <c r="I1423" i="2"/>
  <c r="Q1422" i="2"/>
  <c r="T1422" i="2" s="1"/>
  <c r="I1422" i="2"/>
  <c r="Q1421" i="2"/>
  <c r="T1421" i="2"/>
  <c r="I1421" i="2"/>
  <c r="Q1420" i="2"/>
  <c r="T1420" i="2"/>
  <c r="I1420" i="2"/>
  <c r="Q1419" i="2"/>
  <c r="T1419" i="2" s="1"/>
  <c r="I1419" i="2"/>
  <c r="Q1418" i="2"/>
  <c r="I1418" i="2"/>
  <c r="Q1417" i="2"/>
  <c r="T1417" i="2"/>
  <c r="I1417" i="2"/>
  <c r="W1416" i="2"/>
  <c r="Q1416" i="2"/>
  <c r="T1416" i="2" s="1"/>
  <c r="I1416" i="2"/>
  <c r="Q1415" i="2"/>
  <c r="T1415" i="2"/>
  <c r="I1415" i="2"/>
  <c r="Q1414" i="2"/>
  <c r="T1414" i="2"/>
  <c r="I1414" i="2"/>
  <c r="Q1413" i="2"/>
  <c r="T1413" i="2"/>
  <c r="I1413" i="2"/>
  <c r="Q1412" i="2"/>
  <c r="I1412" i="2"/>
  <c r="Q1411" i="2"/>
  <c r="T1411" i="2"/>
  <c r="I1411" i="2"/>
  <c r="Q1410" i="2"/>
  <c r="T1410" i="2"/>
  <c r="I1410" i="2"/>
  <c r="W1409" i="2"/>
  <c r="Q1409" i="2"/>
  <c r="T1409" i="2"/>
  <c r="I1409" i="2"/>
  <c r="Q1408" i="2"/>
  <c r="T1408" i="2"/>
  <c r="I1408" i="2"/>
  <c r="Q1407" i="2"/>
  <c r="T1407" i="2" s="1"/>
  <c r="I1407" i="2"/>
  <c r="Q1406" i="2"/>
  <c r="T1406" i="2" s="1"/>
  <c r="I1406" i="2"/>
  <c r="Q1405" i="2"/>
  <c r="T1405" i="2"/>
  <c r="I1405" i="2"/>
  <c r="Q1404" i="2"/>
  <c r="T1404" i="2"/>
  <c r="I1404" i="2"/>
  <c r="Q1403" i="2"/>
  <c r="T1403" i="2" s="1"/>
  <c r="I1403" i="2"/>
  <c r="W1402" i="2"/>
  <c r="Q1402" i="2"/>
  <c r="V1402" i="2" s="1"/>
  <c r="T1402" i="2"/>
  <c r="I1402" i="2"/>
  <c r="Q1401" i="2"/>
  <c r="T1401" i="2" s="1"/>
  <c r="I1401" i="2"/>
  <c r="Q1400" i="2"/>
  <c r="T1400" i="2" s="1"/>
  <c r="I1400" i="2"/>
  <c r="Q1399" i="2"/>
  <c r="T1399" i="2"/>
  <c r="I1399" i="2"/>
  <c r="Q1398" i="2"/>
  <c r="T1398" i="2"/>
  <c r="I1398" i="2"/>
  <c r="Q1397" i="2"/>
  <c r="T1397" i="2" s="1"/>
  <c r="I1397" i="2"/>
  <c r="Q1396" i="2"/>
  <c r="T1396" i="2" s="1"/>
  <c r="I1396" i="2"/>
  <c r="W1395" i="2"/>
  <c r="Q1395" i="2"/>
  <c r="I1395" i="2"/>
  <c r="Q1394" i="2"/>
  <c r="T1394" i="2" s="1"/>
  <c r="I1394" i="2"/>
  <c r="Q1393" i="2"/>
  <c r="T1393" i="2"/>
  <c r="I1393" i="2"/>
  <c r="Q1392" i="2"/>
  <c r="T1392" i="2"/>
  <c r="I1392" i="2"/>
  <c r="Q1391" i="2"/>
  <c r="T1391" i="2"/>
  <c r="I1391" i="2"/>
  <c r="Q1390" i="2"/>
  <c r="T1390" i="2" s="1"/>
  <c r="I1390" i="2"/>
  <c r="Q1389" i="2"/>
  <c r="T1389" i="2"/>
  <c r="I1389" i="2"/>
  <c r="W1388" i="2"/>
  <c r="Q1388" i="2"/>
  <c r="T1388" i="2" s="1"/>
  <c r="V1388" i="2"/>
  <c r="I1388" i="2"/>
  <c r="Q1387" i="2"/>
  <c r="T1387" i="2"/>
  <c r="I1387" i="2"/>
  <c r="Q1386" i="2"/>
  <c r="T1386" i="2"/>
  <c r="I1386" i="2"/>
  <c r="Q1385" i="2"/>
  <c r="T1385" i="2"/>
  <c r="I1385" i="2"/>
  <c r="Q1384" i="2"/>
  <c r="I1384" i="2"/>
  <c r="Q1383" i="2"/>
  <c r="T1383" i="2"/>
  <c r="I1383" i="2"/>
  <c r="Q1382" i="2"/>
  <c r="T1382" i="2"/>
  <c r="I1382" i="2"/>
  <c r="W1381" i="2"/>
  <c r="Q1381" i="2"/>
  <c r="T1381" i="2"/>
  <c r="I1381" i="2"/>
  <c r="Q1380" i="2"/>
  <c r="T1380" i="2"/>
  <c r="I1380" i="2"/>
  <c r="Q1379" i="2"/>
  <c r="T1379" i="2" s="1"/>
  <c r="I1379" i="2"/>
  <c r="Q1378" i="2"/>
  <c r="T1378" i="2" s="1"/>
  <c r="I1378" i="2"/>
  <c r="Q1377" i="2"/>
  <c r="T1377" i="2"/>
  <c r="I1377" i="2"/>
  <c r="Q1376" i="2"/>
  <c r="T1376" i="2"/>
  <c r="I1376" i="2"/>
  <c r="Q1375" i="2"/>
  <c r="T1375" i="2" s="1"/>
  <c r="I1375" i="2"/>
  <c r="W1374" i="2"/>
  <c r="Q1374" i="2"/>
  <c r="T1374" i="2"/>
  <c r="I1374" i="2"/>
  <c r="Q1373" i="2"/>
  <c r="T1373" i="2" s="1"/>
  <c r="I1373" i="2"/>
  <c r="Q1372" i="2"/>
  <c r="T1372" i="2" s="1"/>
  <c r="I1372" i="2"/>
  <c r="Q1371" i="2"/>
  <c r="T1371" i="2"/>
  <c r="I1371" i="2"/>
  <c r="Q1370" i="2"/>
  <c r="T1370" i="2"/>
  <c r="I1370" i="2"/>
  <c r="Q1369" i="2"/>
  <c r="T1369" i="2" s="1"/>
  <c r="I1369" i="2"/>
  <c r="Q1368" i="2"/>
  <c r="T1368" i="2" s="1"/>
  <c r="I1368" i="2"/>
  <c r="W1367" i="2"/>
  <c r="Q1367" i="2"/>
  <c r="I1367" i="2"/>
  <c r="Q1366" i="2"/>
  <c r="T1366" i="2" s="1"/>
  <c r="I1366" i="2"/>
  <c r="Q1365" i="2"/>
  <c r="T1365" i="2"/>
  <c r="I1365" i="2"/>
  <c r="Q1364" i="2"/>
  <c r="T1364" i="2"/>
  <c r="I1364" i="2"/>
  <c r="Q1363" i="2"/>
  <c r="T1363" i="2" s="1"/>
  <c r="I1363" i="2"/>
  <c r="Q1362" i="2"/>
  <c r="T1362" i="2" s="1"/>
  <c r="I1362" i="2"/>
  <c r="Q1361" i="2"/>
  <c r="T1361" i="2"/>
  <c r="I1361" i="2"/>
  <c r="W1360" i="2"/>
  <c r="Q1360" i="2"/>
  <c r="T1360" i="2" s="1"/>
  <c r="V1360" i="2"/>
  <c r="I1360" i="2"/>
  <c r="Q1359" i="2"/>
  <c r="T1359" i="2"/>
  <c r="I1359" i="2"/>
  <c r="Q1358" i="2"/>
  <c r="T1358" i="2"/>
  <c r="I1358" i="2"/>
  <c r="Q1357" i="2"/>
  <c r="T1357" i="2"/>
  <c r="I1357" i="2"/>
  <c r="Q1356" i="2"/>
  <c r="I1356" i="2"/>
  <c r="Q1355" i="2"/>
  <c r="T1355" i="2"/>
  <c r="I1355" i="2"/>
  <c r="Q1354" i="2"/>
  <c r="T1354" i="2"/>
  <c r="I1354" i="2"/>
  <c r="W1353" i="2"/>
  <c r="Q1353" i="2"/>
  <c r="T1353" i="2"/>
  <c r="I1353" i="2"/>
  <c r="Q1352" i="2"/>
  <c r="T1352" i="2"/>
  <c r="I1352" i="2"/>
  <c r="Q1351" i="2"/>
  <c r="T1351" i="2" s="1"/>
  <c r="I1351" i="2"/>
  <c r="Q1350" i="2"/>
  <c r="T1350" i="2" s="1"/>
  <c r="I1350" i="2"/>
  <c r="Q1349" i="2"/>
  <c r="T1349" i="2"/>
  <c r="I1349" i="2"/>
  <c r="Q1348" i="2"/>
  <c r="T1348" i="2"/>
  <c r="I1348" i="2"/>
  <c r="Q1347" i="2"/>
  <c r="T1347" i="2" s="1"/>
  <c r="I1347" i="2"/>
  <c r="W1346" i="2"/>
  <c r="Q1346" i="2"/>
  <c r="T1346" i="2"/>
  <c r="I1346" i="2"/>
  <c r="Q1345" i="2"/>
  <c r="T1345" i="2" s="1"/>
  <c r="I1345" i="2"/>
  <c r="Q1344" i="2"/>
  <c r="T1344" i="2" s="1"/>
  <c r="I1344" i="2"/>
  <c r="Q1343" i="2"/>
  <c r="T1343" i="2"/>
  <c r="I1343" i="2"/>
  <c r="Q1342" i="2"/>
  <c r="T1342" i="2"/>
  <c r="I1342" i="2"/>
  <c r="Q1341" i="2"/>
  <c r="T1341" i="2" s="1"/>
  <c r="I1341" i="2"/>
  <c r="Q1340" i="2"/>
  <c r="T1340" i="2" s="1"/>
  <c r="I1340" i="2"/>
  <c r="W1339" i="2"/>
  <c r="Q1339" i="2"/>
  <c r="I1339" i="2"/>
  <c r="Q1338" i="2"/>
  <c r="T1338" i="2" s="1"/>
  <c r="S1338" i="2"/>
  <c r="I1338" i="2"/>
  <c r="Q1337" i="2"/>
  <c r="T1337" i="2" s="1"/>
  <c r="S1337" i="2"/>
  <c r="I1337" i="2"/>
  <c r="Q1336" i="2"/>
  <c r="T1336" i="2" s="1"/>
  <c r="S1336" i="2"/>
  <c r="I1336" i="2"/>
  <c r="Q1335" i="2"/>
  <c r="T1335" i="2" s="1"/>
  <c r="S1335" i="2"/>
  <c r="I1335" i="2"/>
  <c r="Q1334" i="2"/>
  <c r="T1334" i="2" s="1"/>
  <c r="S1334" i="2"/>
  <c r="I1334" i="2"/>
  <c r="Q1333" i="2"/>
  <c r="T1333" i="2" s="1"/>
  <c r="S1333" i="2"/>
  <c r="I1333" i="2"/>
  <c r="W1332" i="2"/>
  <c r="Q1332" i="2"/>
  <c r="T1332" i="2"/>
  <c r="S1332" i="2"/>
  <c r="I1332" i="2"/>
  <c r="Q1331" i="2"/>
  <c r="T1331" i="2"/>
  <c r="S1331" i="2"/>
  <c r="I1331" i="2"/>
  <c r="Q1330" i="2"/>
  <c r="T1330" i="2"/>
  <c r="S1330" i="2"/>
  <c r="I1330" i="2"/>
  <c r="Q1329" i="2"/>
  <c r="T1329" i="2"/>
  <c r="S1329" i="2"/>
  <c r="I1329" i="2"/>
  <c r="Q1328" i="2"/>
  <c r="T1328" i="2"/>
  <c r="S1328" i="2"/>
  <c r="I1328" i="2"/>
  <c r="Q1327" i="2"/>
  <c r="T1327" i="2"/>
  <c r="S1327" i="2"/>
  <c r="I1327" i="2"/>
  <c r="Q1326" i="2"/>
  <c r="T1326" i="2"/>
  <c r="S1326" i="2"/>
  <c r="I1326" i="2"/>
  <c r="W1325" i="2"/>
  <c r="Q1325" i="2"/>
  <c r="T1325" i="2" s="1"/>
  <c r="V1325" i="2"/>
  <c r="S1325" i="2"/>
  <c r="I1325" i="2"/>
  <c r="Q1324" i="2"/>
  <c r="T1324" i="2" s="1"/>
  <c r="S1324" i="2"/>
  <c r="I1324" i="2"/>
  <c r="Q1323" i="2"/>
  <c r="T1323" i="2" s="1"/>
  <c r="S1323" i="2"/>
  <c r="I1323" i="2"/>
  <c r="Q1322" i="2"/>
  <c r="T1322" i="2" s="1"/>
  <c r="S1322" i="2"/>
  <c r="I1322" i="2"/>
  <c r="Q1321" i="2"/>
  <c r="T1321" i="2" s="1"/>
  <c r="S1321" i="2"/>
  <c r="I1321" i="2"/>
  <c r="Q1320" i="2"/>
  <c r="T1320" i="2" s="1"/>
  <c r="S1320" i="2"/>
  <c r="I1320" i="2"/>
  <c r="Q1319" i="2"/>
  <c r="S1319" i="2"/>
  <c r="I1319" i="2"/>
  <c r="W1318" i="2"/>
  <c r="Q1318" i="2"/>
  <c r="T1318" i="2"/>
  <c r="S1318" i="2"/>
  <c r="I1318" i="2"/>
  <c r="Q1317" i="2"/>
  <c r="T1317" i="2"/>
  <c r="S1317" i="2"/>
  <c r="I1317" i="2"/>
  <c r="Q1316" i="2"/>
  <c r="T1316" i="2"/>
  <c r="S1316" i="2"/>
  <c r="I1316" i="2"/>
  <c r="Q1315" i="2"/>
  <c r="T1315" i="2"/>
  <c r="S1315" i="2"/>
  <c r="I1315" i="2"/>
  <c r="Q1314" i="2"/>
  <c r="T1314" i="2"/>
  <c r="S1314" i="2"/>
  <c r="I1314" i="2"/>
  <c r="Q1313" i="2"/>
  <c r="T1313" i="2"/>
  <c r="S1313" i="2"/>
  <c r="I1313" i="2"/>
  <c r="Q1312" i="2"/>
  <c r="T1312" i="2"/>
  <c r="S1312" i="2"/>
  <c r="I1312" i="2"/>
  <c r="W1311" i="2"/>
  <c r="Q1311" i="2"/>
  <c r="T1311" i="2" s="1"/>
  <c r="V1311" i="2"/>
  <c r="S1311" i="2"/>
  <c r="I1311" i="2"/>
  <c r="Q1310" i="2"/>
  <c r="T1310" i="2" s="1"/>
  <c r="S1310" i="2"/>
  <c r="I1310" i="2"/>
  <c r="Q1309" i="2"/>
  <c r="T1309" i="2" s="1"/>
  <c r="S1309" i="2"/>
  <c r="I1309" i="2"/>
  <c r="Q1308" i="2"/>
  <c r="T1308" i="2" s="1"/>
  <c r="S1308" i="2"/>
  <c r="I1308" i="2"/>
  <c r="Q1307" i="2"/>
  <c r="T1307" i="2" s="1"/>
  <c r="S1307" i="2"/>
  <c r="I1307" i="2"/>
  <c r="Q1306" i="2"/>
  <c r="T1306" i="2" s="1"/>
  <c r="S1306" i="2"/>
  <c r="I1306" i="2"/>
  <c r="Q1305" i="2"/>
  <c r="S1305" i="2"/>
  <c r="I1305" i="2"/>
  <c r="W1304" i="2"/>
  <c r="Q1304" i="2"/>
  <c r="T1304" i="2"/>
  <c r="S1304" i="2"/>
  <c r="I1304" i="2"/>
  <c r="Q1303" i="2"/>
  <c r="T1303" i="2"/>
  <c r="S1303" i="2"/>
  <c r="I1303" i="2"/>
  <c r="Q1302" i="2"/>
  <c r="T1302" i="2"/>
  <c r="S1302" i="2"/>
  <c r="I1302" i="2"/>
  <c r="Q1301" i="2"/>
  <c r="T1301" i="2"/>
  <c r="S1301" i="2"/>
  <c r="I1301" i="2"/>
  <c r="Q1300" i="2"/>
  <c r="T1300" i="2"/>
  <c r="S1300" i="2"/>
  <c r="I1300" i="2"/>
  <c r="Q1299" i="2"/>
  <c r="T1299" i="2"/>
  <c r="S1299" i="2"/>
  <c r="I1299" i="2"/>
  <c r="Q1298" i="2"/>
  <c r="T1298" i="2"/>
  <c r="S1298" i="2"/>
  <c r="I1298" i="2"/>
  <c r="W1297" i="2"/>
  <c r="Q1297" i="2"/>
  <c r="T1297" i="2" s="1"/>
  <c r="V1297" i="2"/>
  <c r="S1297" i="2"/>
  <c r="I1297" i="2"/>
  <c r="Q1296" i="2"/>
  <c r="T1296" i="2" s="1"/>
  <c r="S1296" i="2"/>
  <c r="I1296" i="2"/>
  <c r="Q1295" i="2"/>
  <c r="T1295" i="2" s="1"/>
  <c r="S1295" i="2"/>
  <c r="I1295" i="2"/>
  <c r="Q1294" i="2"/>
  <c r="T1294" i="2" s="1"/>
  <c r="S1294" i="2"/>
  <c r="I1294" i="2"/>
  <c r="Q1293" i="2"/>
  <c r="T1293" i="2" s="1"/>
  <c r="S1293" i="2"/>
  <c r="I1293" i="2"/>
  <c r="Q1292" i="2"/>
  <c r="T1292" i="2" s="1"/>
  <c r="S1292" i="2"/>
  <c r="I1292" i="2"/>
  <c r="Q1291" i="2"/>
  <c r="S1291" i="2"/>
  <c r="I1291" i="2"/>
  <c r="W1290" i="2"/>
  <c r="Q1290" i="2"/>
  <c r="T1290" i="2"/>
  <c r="S1290" i="2"/>
  <c r="I1290" i="2"/>
  <c r="Q1289" i="2"/>
  <c r="T1289" i="2"/>
  <c r="S1289" i="2"/>
  <c r="I1289" i="2"/>
  <c r="Q1288" i="2"/>
  <c r="T1288" i="2"/>
  <c r="S1288" i="2"/>
  <c r="I1288" i="2"/>
  <c r="Q1287" i="2"/>
  <c r="T1287" i="2"/>
  <c r="S1287" i="2"/>
  <c r="I1287" i="2"/>
  <c r="Q1286" i="2"/>
  <c r="T1286" i="2"/>
  <c r="S1286" i="2"/>
  <c r="I1286" i="2"/>
  <c r="Q1285" i="2"/>
  <c r="T1285" i="2"/>
  <c r="S1285" i="2"/>
  <c r="I1285" i="2"/>
  <c r="Q1284" i="2"/>
  <c r="T1284" i="2"/>
  <c r="S1284" i="2"/>
  <c r="I1284" i="2"/>
  <c r="W1283" i="2"/>
  <c r="Q1283" i="2"/>
  <c r="T1283" i="2" s="1"/>
  <c r="V1283" i="2"/>
  <c r="S1283" i="2"/>
  <c r="I1283" i="2"/>
  <c r="Q1282" i="2"/>
  <c r="T1282" i="2" s="1"/>
  <c r="S1282" i="2"/>
  <c r="I1282" i="2"/>
  <c r="Q1281" i="2"/>
  <c r="T1281" i="2" s="1"/>
  <c r="S1281" i="2"/>
  <c r="I1281" i="2"/>
  <c r="Q1280" i="2"/>
  <c r="T1280" i="2" s="1"/>
  <c r="S1280" i="2"/>
  <c r="I1280" i="2"/>
  <c r="Q1279" i="2"/>
  <c r="T1279" i="2" s="1"/>
  <c r="S1279" i="2"/>
  <c r="I1279" i="2"/>
  <c r="Q1278" i="2"/>
  <c r="T1278" i="2" s="1"/>
  <c r="S1278" i="2"/>
  <c r="I1278" i="2"/>
  <c r="Q1277" i="2"/>
  <c r="S1277" i="2"/>
  <c r="I1277" i="2"/>
  <c r="W1276" i="2"/>
  <c r="Q1276" i="2"/>
  <c r="T1276" i="2"/>
  <c r="S1276" i="2"/>
  <c r="I1276" i="2"/>
  <c r="Q1275" i="2"/>
  <c r="T1275" i="2"/>
  <c r="S1275" i="2"/>
  <c r="I1275" i="2"/>
  <c r="Q1274" i="2"/>
  <c r="T1274" i="2"/>
  <c r="S1274" i="2"/>
  <c r="I1274" i="2"/>
  <c r="Q1273" i="2"/>
  <c r="T1273" i="2"/>
  <c r="S1273" i="2"/>
  <c r="I1273" i="2"/>
  <c r="Q1272" i="2"/>
  <c r="T1272" i="2"/>
  <c r="S1272" i="2"/>
  <c r="I1272" i="2"/>
  <c r="Q1271" i="2"/>
  <c r="T1271" i="2"/>
  <c r="S1271" i="2"/>
  <c r="I1271" i="2"/>
  <c r="Q1270" i="2"/>
  <c r="T1270" i="2"/>
  <c r="S1270" i="2"/>
  <c r="I1270" i="2"/>
  <c r="W1269" i="2"/>
  <c r="Q1269" i="2"/>
  <c r="T1269" i="2" s="1"/>
  <c r="V1269" i="2"/>
  <c r="S1269" i="2"/>
  <c r="I1269" i="2"/>
  <c r="Q1268" i="2"/>
  <c r="T1268" i="2" s="1"/>
  <c r="S1268" i="2"/>
  <c r="I1268" i="2"/>
  <c r="Q1267" i="2"/>
  <c r="T1267" i="2" s="1"/>
  <c r="S1267" i="2"/>
  <c r="I1267" i="2"/>
  <c r="Q1266" i="2"/>
  <c r="T1266" i="2" s="1"/>
  <c r="S1266" i="2"/>
  <c r="I1266" i="2"/>
  <c r="Q1265" i="2"/>
  <c r="T1265" i="2" s="1"/>
  <c r="S1265" i="2"/>
  <c r="I1265" i="2"/>
  <c r="Q1264" i="2"/>
  <c r="T1264" i="2" s="1"/>
  <c r="S1264" i="2"/>
  <c r="I1264" i="2"/>
  <c r="Q1263" i="2"/>
  <c r="S1263" i="2"/>
  <c r="I1263" i="2"/>
  <c r="W1262" i="2"/>
  <c r="Q1262" i="2"/>
  <c r="T1262" i="2"/>
  <c r="S1262" i="2"/>
  <c r="I1262" i="2"/>
  <c r="Q1261" i="2"/>
  <c r="T1261" i="2"/>
  <c r="S1261" i="2"/>
  <c r="I1261" i="2"/>
  <c r="Q1260" i="2"/>
  <c r="T1260" i="2"/>
  <c r="S1260" i="2"/>
  <c r="I1260" i="2"/>
  <c r="Q1259" i="2"/>
  <c r="T1259" i="2"/>
  <c r="S1259" i="2"/>
  <c r="I1259" i="2"/>
  <c r="Q1258" i="2"/>
  <c r="T1258" i="2"/>
  <c r="S1258" i="2"/>
  <c r="I1258" i="2"/>
  <c r="Q1257" i="2"/>
  <c r="T1257" i="2"/>
  <c r="S1257" i="2"/>
  <c r="I1257" i="2"/>
  <c r="Q1256" i="2"/>
  <c r="T1256" i="2"/>
  <c r="S1256" i="2"/>
  <c r="I1256" i="2"/>
  <c r="W1255" i="2"/>
  <c r="Q1255" i="2"/>
  <c r="T1255" i="2" s="1"/>
  <c r="V1255" i="2"/>
  <c r="S1255" i="2"/>
  <c r="I1255" i="2"/>
  <c r="Q1254" i="2"/>
  <c r="T1254" i="2" s="1"/>
  <c r="S1254" i="2"/>
  <c r="I1254" i="2"/>
  <c r="Q1253" i="2"/>
  <c r="T1253" i="2" s="1"/>
  <c r="S1253" i="2"/>
  <c r="I1253" i="2"/>
  <c r="Q1252" i="2"/>
  <c r="T1252" i="2" s="1"/>
  <c r="S1252" i="2"/>
  <c r="I1252" i="2"/>
  <c r="Q1251" i="2"/>
  <c r="T1251" i="2" s="1"/>
  <c r="S1251" i="2"/>
  <c r="I1251" i="2"/>
  <c r="Q1250" i="2"/>
  <c r="T1250" i="2" s="1"/>
  <c r="S1250" i="2"/>
  <c r="I1250" i="2"/>
  <c r="Q1249" i="2"/>
  <c r="S1249" i="2"/>
  <c r="I1249" i="2"/>
  <c r="W1248" i="2"/>
  <c r="Q1248" i="2"/>
  <c r="T1248" i="2"/>
  <c r="S1248" i="2"/>
  <c r="I1248" i="2"/>
  <c r="Q1247" i="2"/>
  <c r="T1247" i="2"/>
  <c r="S1247" i="2"/>
  <c r="I1247" i="2"/>
  <c r="Q1246" i="2"/>
  <c r="T1246" i="2"/>
  <c r="S1246" i="2"/>
  <c r="I1246" i="2"/>
  <c r="Q1245" i="2"/>
  <c r="T1245" i="2"/>
  <c r="S1245" i="2"/>
  <c r="I1245" i="2"/>
  <c r="Q1244" i="2"/>
  <c r="T1244" i="2"/>
  <c r="S1244" i="2"/>
  <c r="I1244" i="2"/>
  <c r="Q1243" i="2"/>
  <c r="T1243" i="2"/>
  <c r="S1243" i="2"/>
  <c r="I1243" i="2"/>
  <c r="Q1242" i="2"/>
  <c r="T1242" i="2"/>
  <c r="S1242" i="2"/>
  <c r="I1242" i="2"/>
  <c r="W1241" i="2"/>
  <c r="Q1241" i="2"/>
  <c r="T1241" i="2" s="1"/>
  <c r="V1241" i="2"/>
  <c r="S1241" i="2"/>
  <c r="I1241" i="2"/>
  <c r="Q1240" i="2"/>
  <c r="T1240" i="2" s="1"/>
  <c r="S1240" i="2"/>
  <c r="I1240" i="2"/>
  <c r="Q1239" i="2"/>
  <c r="T1239" i="2" s="1"/>
  <c r="S1239" i="2"/>
  <c r="I1239" i="2"/>
  <c r="Q1238" i="2"/>
  <c r="T1238" i="2" s="1"/>
  <c r="S1238" i="2"/>
  <c r="I1238" i="2"/>
  <c r="Q1237" i="2"/>
  <c r="T1237" i="2" s="1"/>
  <c r="S1237" i="2"/>
  <c r="I1237" i="2"/>
  <c r="Q1236" i="2"/>
  <c r="T1236" i="2" s="1"/>
  <c r="S1236" i="2"/>
  <c r="I1236" i="2"/>
  <c r="Q1235" i="2"/>
  <c r="S1235" i="2"/>
  <c r="I1235" i="2"/>
  <c r="W1234" i="2"/>
  <c r="Q1234" i="2"/>
  <c r="T1234" i="2"/>
  <c r="S1234" i="2"/>
  <c r="I1234" i="2"/>
  <c r="Q1233" i="2"/>
  <c r="T1233" i="2"/>
  <c r="S1233" i="2"/>
  <c r="I1233" i="2"/>
  <c r="Q1232" i="2"/>
  <c r="T1232" i="2"/>
  <c r="S1232" i="2"/>
  <c r="I1232" i="2"/>
  <c r="Q1231" i="2"/>
  <c r="T1231" i="2"/>
  <c r="S1231" i="2"/>
  <c r="I1231" i="2"/>
  <c r="Q1230" i="2"/>
  <c r="T1230" i="2"/>
  <c r="S1230" i="2"/>
  <c r="I1230" i="2"/>
  <c r="Q1229" i="2"/>
  <c r="T1229" i="2"/>
  <c r="S1229" i="2"/>
  <c r="I1229" i="2"/>
  <c r="Q1228" i="2"/>
  <c r="T1228" i="2"/>
  <c r="S1228" i="2"/>
  <c r="I1228" i="2"/>
  <c r="W1227" i="2"/>
  <c r="Q1227" i="2"/>
  <c r="T1227" i="2" s="1"/>
  <c r="V1227" i="2"/>
  <c r="S1227" i="2"/>
  <c r="I1227" i="2"/>
  <c r="Q1226" i="2"/>
  <c r="T1226" i="2" s="1"/>
  <c r="S1226" i="2"/>
  <c r="I1226" i="2"/>
  <c r="Q1225" i="2"/>
  <c r="T1225" i="2" s="1"/>
  <c r="S1225" i="2"/>
  <c r="I1225" i="2"/>
  <c r="Q1224" i="2"/>
  <c r="T1224" i="2" s="1"/>
  <c r="S1224" i="2"/>
  <c r="I1224" i="2"/>
  <c r="Q1223" i="2"/>
  <c r="T1223" i="2" s="1"/>
  <c r="S1223" i="2"/>
  <c r="I1223" i="2"/>
  <c r="Q1222" i="2"/>
  <c r="T1222" i="2" s="1"/>
  <c r="S1222" i="2"/>
  <c r="I1222" i="2"/>
  <c r="Q1221" i="2"/>
  <c r="S1221" i="2"/>
  <c r="I1221" i="2"/>
  <c r="W1220" i="2"/>
  <c r="Q1220" i="2"/>
  <c r="T1220" i="2"/>
  <c r="S1220" i="2"/>
  <c r="I1220" i="2"/>
  <c r="Q1219" i="2"/>
  <c r="T1219" i="2"/>
  <c r="S1219" i="2"/>
  <c r="I1219" i="2"/>
  <c r="Q1218" i="2"/>
  <c r="T1218" i="2"/>
  <c r="S1218" i="2"/>
  <c r="I1218" i="2"/>
  <c r="Q1217" i="2"/>
  <c r="T1217" i="2"/>
  <c r="S1217" i="2"/>
  <c r="I1217" i="2"/>
  <c r="Q1216" i="2"/>
  <c r="T1216" i="2"/>
  <c r="S1216" i="2"/>
  <c r="I1216" i="2"/>
  <c r="Q1215" i="2"/>
  <c r="T1215" i="2"/>
  <c r="S1215" i="2"/>
  <c r="I1215" i="2"/>
  <c r="Q1214" i="2"/>
  <c r="T1214" i="2"/>
  <c r="S1214" i="2"/>
  <c r="I1214" i="2"/>
  <c r="W1213" i="2"/>
  <c r="Q1213" i="2"/>
  <c r="T1213" i="2" s="1"/>
  <c r="V1213" i="2"/>
  <c r="S1213" i="2"/>
  <c r="I1213" i="2"/>
  <c r="Q1212" i="2"/>
  <c r="T1212" i="2" s="1"/>
  <c r="S1212" i="2"/>
  <c r="I1212" i="2"/>
  <c r="Q1211" i="2"/>
  <c r="T1211" i="2" s="1"/>
  <c r="S1211" i="2"/>
  <c r="I1211" i="2"/>
  <c r="Q1210" i="2"/>
  <c r="T1210" i="2" s="1"/>
  <c r="S1210" i="2"/>
  <c r="I1210" i="2"/>
  <c r="Q1209" i="2"/>
  <c r="T1209" i="2" s="1"/>
  <c r="S1209" i="2"/>
  <c r="I1209" i="2"/>
  <c r="Q1208" i="2"/>
  <c r="T1208" i="2" s="1"/>
  <c r="S1208" i="2"/>
  <c r="I1208" i="2"/>
  <c r="Q1207" i="2"/>
  <c r="S1207" i="2"/>
  <c r="I1207" i="2"/>
  <c r="W1206" i="2"/>
  <c r="Q1206" i="2"/>
  <c r="T1206" i="2"/>
  <c r="S1206" i="2"/>
  <c r="I1206" i="2"/>
  <c r="Q1205" i="2"/>
  <c r="T1205" i="2"/>
  <c r="S1205" i="2"/>
  <c r="I1205" i="2"/>
  <c r="Q1204" i="2"/>
  <c r="T1204" i="2"/>
  <c r="S1204" i="2"/>
  <c r="I1204" i="2"/>
  <c r="Q1203" i="2"/>
  <c r="T1203" i="2"/>
  <c r="S1203" i="2"/>
  <c r="I1203" i="2"/>
  <c r="Q1202" i="2"/>
  <c r="T1202" i="2"/>
  <c r="S1202" i="2"/>
  <c r="I1202" i="2"/>
  <c r="Q1201" i="2"/>
  <c r="T1201" i="2"/>
  <c r="S1201" i="2"/>
  <c r="I1201" i="2"/>
  <c r="Q1200" i="2"/>
  <c r="T1200" i="2"/>
  <c r="S1200" i="2"/>
  <c r="I1200" i="2"/>
  <c r="W1199" i="2"/>
  <c r="Q1199" i="2"/>
  <c r="T1199" i="2" s="1"/>
  <c r="V1199" i="2"/>
  <c r="S1199" i="2"/>
  <c r="I1199" i="2"/>
  <c r="Q1198" i="2"/>
  <c r="T1198" i="2" s="1"/>
  <c r="S1198" i="2"/>
  <c r="I1198" i="2"/>
  <c r="Q1197" i="2"/>
  <c r="T1197" i="2" s="1"/>
  <c r="S1197" i="2"/>
  <c r="I1197" i="2"/>
  <c r="Q1196" i="2"/>
  <c r="T1196" i="2" s="1"/>
  <c r="S1196" i="2"/>
  <c r="I1196" i="2"/>
  <c r="Q1195" i="2"/>
  <c r="T1195" i="2" s="1"/>
  <c r="S1195" i="2"/>
  <c r="I1195" i="2"/>
  <c r="Q1194" i="2"/>
  <c r="T1194" i="2" s="1"/>
  <c r="S1194" i="2"/>
  <c r="I1194" i="2"/>
  <c r="Q1193" i="2"/>
  <c r="S1193" i="2"/>
  <c r="I1193" i="2"/>
  <c r="W1192" i="2"/>
  <c r="Q1192" i="2"/>
  <c r="T1192" i="2"/>
  <c r="S1192" i="2"/>
  <c r="I1192" i="2"/>
  <c r="Q1191" i="2"/>
  <c r="T1191" i="2"/>
  <c r="S1191" i="2"/>
  <c r="I1191" i="2"/>
  <c r="Q1190" i="2"/>
  <c r="T1190" i="2"/>
  <c r="S1190" i="2"/>
  <c r="I1190" i="2"/>
  <c r="Q1189" i="2"/>
  <c r="T1189" i="2"/>
  <c r="S1189" i="2"/>
  <c r="I1189" i="2"/>
  <c r="Q1188" i="2"/>
  <c r="T1188" i="2"/>
  <c r="S1188" i="2"/>
  <c r="I1188" i="2"/>
  <c r="Q1187" i="2"/>
  <c r="T1187" i="2"/>
  <c r="S1187" i="2"/>
  <c r="I1187" i="2"/>
  <c r="Q1186" i="2"/>
  <c r="T1186" i="2"/>
  <c r="S1186" i="2"/>
  <c r="I1186" i="2"/>
  <c r="W1185" i="2"/>
  <c r="Q1185" i="2"/>
  <c r="T1185" i="2" s="1"/>
  <c r="V1185" i="2"/>
  <c r="S1185" i="2"/>
  <c r="I1185" i="2"/>
  <c r="Q1184" i="2"/>
  <c r="T1184" i="2" s="1"/>
  <c r="S1184" i="2"/>
  <c r="I1184" i="2"/>
  <c r="Q1183" i="2"/>
  <c r="T1183" i="2" s="1"/>
  <c r="S1183" i="2"/>
  <c r="I1183" i="2"/>
  <c r="Q1182" i="2"/>
  <c r="T1182" i="2" s="1"/>
  <c r="S1182" i="2"/>
  <c r="I1182" i="2"/>
  <c r="Q1181" i="2"/>
  <c r="T1181" i="2" s="1"/>
  <c r="S1181" i="2"/>
  <c r="I1181" i="2"/>
  <c r="Q1180" i="2"/>
  <c r="T1180" i="2" s="1"/>
  <c r="S1180" i="2"/>
  <c r="I1180" i="2"/>
  <c r="Q1179" i="2"/>
  <c r="S1179" i="2"/>
  <c r="I1179" i="2"/>
  <c r="W1178" i="2"/>
  <c r="Q1178" i="2"/>
  <c r="T1178" i="2"/>
  <c r="S1178" i="2"/>
  <c r="I1178" i="2"/>
  <c r="Q1177" i="2"/>
  <c r="T1177" i="2"/>
  <c r="S1177" i="2"/>
  <c r="I1177" i="2"/>
  <c r="Q1176" i="2"/>
  <c r="T1176" i="2"/>
  <c r="S1176" i="2"/>
  <c r="I1176" i="2"/>
  <c r="Q1175" i="2"/>
  <c r="T1175" i="2"/>
  <c r="S1175" i="2"/>
  <c r="I1175" i="2"/>
  <c r="Q1174" i="2"/>
  <c r="T1174" i="2"/>
  <c r="S1174" i="2"/>
  <c r="I1174" i="2"/>
  <c r="Q1173" i="2"/>
  <c r="T1173" i="2"/>
  <c r="S1173" i="2"/>
  <c r="I1173" i="2"/>
  <c r="Q1172" i="2"/>
  <c r="T1172" i="2"/>
  <c r="S1172" i="2"/>
  <c r="I1172" i="2"/>
  <c r="W1171" i="2"/>
  <c r="Q1171" i="2"/>
  <c r="T1171" i="2" s="1"/>
  <c r="V1171" i="2"/>
  <c r="S1171" i="2"/>
  <c r="I1171" i="2"/>
  <c r="Q1170" i="2"/>
  <c r="T1170" i="2" s="1"/>
  <c r="S1170" i="2"/>
  <c r="I1170" i="2"/>
  <c r="Q1169" i="2"/>
  <c r="T1169" i="2" s="1"/>
  <c r="S1169" i="2"/>
  <c r="I1169" i="2"/>
  <c r="Q1168" i="2"/>
  <c r="T1168" i="2" s="1"/>
  <c r="S1168" i="2"/>
  <c r="I1168" i="2"/>
  <c r="Q1167" i="2"/>
  <c r="T1167" i="2" s="1"/>
  <c r="S1167" i="2"/>
  <c r="I1167" i="2"/>
  <c r="Q1166" i="2"/>
  <c r="T1166" i="2" s="1"/>
  <c r="S1166" i="2"/>
  <c r="I1166" i="2"/>
  <c r="Q1165" i="2"/>
  <c r="S1165" i="2"/>
  <c r="I1165" i="2"/>
  <c r="W1164" i="2"/>
  <c r="Q1164" i="2"/>
  <c r="T1164" i="2"/>
  <c r="S1164" i="2"/>
  <c r="I1164" i="2"/>
  <c r="Q1163" i="2"/>
  <c r="T1163" i="2"/>
  <c r="S1163" i="2"/>
  <c r="I1163" i="2"/>
  <c r="Q1162" i="2"/>
  <c r="T1162" i="2"/>
  <c r="S1162" i="2"/>
  <c r="I1162" i="2"/>
  <c r="Q1161" i="2"/>
  <c r="T1161" i="2"/>
  <c r="S1161" i="2"/>
  <c r="I1161" i="2"/>
  <c r="Q1160" i="2"/>
  <c r="T1160" i="2"/>
  <c r="S1160" i="2"/>
  <c r="I1160" i="2"/>
  <c r="Q1159" i="2"/>
  <c r="T1159" i="2"/>
  <c r="S1159" i="2"/>
  <c r="I1159" i="2"/>
  <c r="Q1158" i="2"/>
  <c r="T1158" i="2"/>
  <c r="S1158" i="2"/>
  <c r="I1158" i="2"/>
  <c r="W1157" i="2"/>
  <c r="Q1157" i="2"/>
  <c r="T1157" i="2" s="1"/>
  <c r="V1157" i="2"/>
  <c r="S1157" i="2"/>
  <c r="I1157" i="2"/>
  <c r="Q1156" i="2"/>
  <c r="T1156" i="2" s="1"/>
  <c r="S1156" i="2"/>
  <c r="I1156" i="2"/>
  <c r="Q1155" i="2"/>
  <c r="T1155" i="2" s="1"/>
  <c r="S1155" i="2"/>
  <c r="I1155" i="2"/>
  <c r="Q1154" i="2"/>
  <c r="T1154" i="2" s="1"/>
  <c r="S1154" i="2"/>
  <c r="I1154" i="2"/>
  <c r="Q1153" i="2"/>
  <c r="T1153" i="2" s="1"/>
  <c r="S1153" i="2"/>
  <c r="I1153" i="2"/>
  <c r="Q1152" i="2"/>
  <c r="T1152" i="2" s="1"/>
  <c r="S1152" i="2"/>
  <c r="I1152" i="2"/>
  <c r="Q1151" i="2"/>
  <c r="S1151" i="2"/>
  <c r="I1151" i="2"/>
  <c r="W1150" i="2"/>
  <c r="Q1150" i="2"/>
  <c r="T1150" i="2"/>
  <c r="S1150" i="2"/>
  <c r="I1150" i="2"/>
  <c r="Q1149" i="2"/>
  <c r="T1149" i="2"/>
  <c r="S1149" i="2"/>
  <c r="I1149" i="2"/>
  <c r="Q1148" i="2"/>
  <c r="T1148" i="2"/>
  <c r="S1148" i="2"/>
  <c r="I1148" i="2"/>
  <c r="Q1147" i="2"/>
  <c r="T1147" i="2"/>
  <c r="S1147" i="2"/>
  <c r="I1147" i="2"/>
  <c r="Q1146" i="2"/>
  <c r="T1146" i="2"/>
  <c r="S1146" i="2"/>
  <c r="I1146" i="2"/>
  <c r="Q1145" i="2"/>
  <c r="T1145" i="2"/>
  <c r="S1145" i="2"/>
  <c r="I1145" i="2"/>
  <c r="Q1144" i="2"/>
  <c r="T1144" i="2"/>
  <c r="S1144" i="2"/>
  <c r="I1144" i="2"/>
  <c r="W1143" i="2"/>
  <c r="Q1143" i="2"/>
  <c r="T1143" i="2" s="1"/>
  <c r="V1143" i="2"/>
  <c r="S1143" i="2"/>
  <c r="I1143" i="2"/>
  <c r="Q1142" i="2"/>
  <c r="T1142" i="2" s="1"/>
  <c r="S1142" i="2"/>
  <c r="I1142" i="2"/>
  <c r="Q1141" i="2"/>
  <c r="T1141" i="2" s="1"/>
  <c r="S1141" i="2"/>
  <c r="I1141" i="2"/>
  <c r="Q1140" i="2"/>
  <c r="T1140" i="2" s="1"/>
  <c r="S1140" i="2"/>
  <c r="I1140" i="2"/>
  <c r="Q1139" i="2"/>
  <c r="T1139" i="2" s="1"/>
  <c r="S1139" i="2"/>
  <c r="I1139" i="2"/>
  <c r="Q1138" i="2"/>
  <c r="T1138" i="2" s="1"/>
  <c r="S1138" i="2"/>
  <c r="I1138" i="2"/>
  <c r="Q1137" i="2"/>
  <c r="S1137" i="2"/>
  <c r="I1137" i="2"/>
  <c r="W1136" i="2"/>
  <c r="Q1136" i="2"/>
  <c r="T1136" i="2"/>
  <c r="S1136" i="2"/>
  <c r="I1136" i="2"/>
  <c r="Q1135" i="2"/>
  <c r="T1135" i="2"/>
  <c r="S1135" i="2"/>
  <c r="I1135" i="2"/>
  <c r="Q1134" i="2"/>
  <c r="T1134" i="2"/>
  <c r="S1134" i="2"/>
  <c r="I1134" i="2"/>
  <c r="Q1133" i="2"/>
  <c r="T1133" i="2"/>
  <c r="S1133" i="2"/>
  <c r="I1133" i="2"/>
  <c r="Q1132" i="2"/>
  <c r="T1132" i="2"/>
  <c r="S1132" i="2"/>
  <c r="I1132" i="2"/>
  <c r="Q1131" i="2"/>
  <c r="T1131" i="2"/>
  <c r="S1131" i="2"/>
  <c r="I1131" i="2"/>
  <c r="Q1130" i="2"/>
  <c r="T1130" i="2"/>
  <c r="S1130" i="2"/>
  <c r="I1130" i="2"/>
  <c r="W1129" i="2"/>
  <c r="Q1129" i="2"/>
  <c r="T1129" i="2" s="1"/>
  <c r="V1129" i="2"/>
  <c r="S1129" i="2"/>
  <c r="I1129" i="2"/>
  <c r="Q1128" i="2"/>
  <c r="T1128" i="2" s="1"/>
  <c r="S1128" i="2"/>
  <c r="I1128" i="2"/>
  <c r="Q1127" i="2"/>
  <c r="T1127" i="2" s="1"/>
  <c r="S1127" i="2"/>
  <c r="I1127" i="2"/>
  <c r="Q1126" i="2"/>
  <c r="T1126" i="2" s="1"/>
  <c r="S1126" i="2"/>
  <c r="I1126" i="2"/>
  <c r="Q1125" i="2"/>
  <c r="T1125" i="2" s="1"/>
  <c r="S1125" i="2"/>
  <c r="I1125" i="2"/>
  <c r="Q1124" i="2"/>
  <c r="T1124" i="2" s="1"/>
  <c r="S1124" i="2"/>
  <c r="I1124" i="2"/>
  <c r="Q1123" i="2"/>
  <c r="S1123" i="2"/>
  <c r="I1123" i="2"/>
  <c r="W1122" i="2"/>
  <c r="Q1122" i="2"/>
  <c r="T1122" i="2"/>
  <c r="S1122" i="2"/>
  <c r="I1122" i="2"/>
  <c r="Q1121" i="2"/>
  <c r="T1121" i="2"/>
  <c r="S1121" i="2"/>
  <c r="I1121" i="2"/>
  <c r="Q1120" i="2"/>
  <c r="T1120" i="2"/>
  <c r="S1120" i="2"/>
  <c r="I1120" i="2"/>
  <c r="Q1119" i="2"/>
  <c r="T1119" i="2"/>
  <c r="S1119" i="2"/>
  <c r="I1119" i="2"/>
  <c r="Q1118" i="2"/>
  <c r="T1118" i="2"/>
  <c r="S1118" i="2"/>
  <c r="I1118" i="2"/>
  <c r="Q1117" i="2"/>
  <c r="T1117" i="2"/>
  <c r="S1117" i="2"/>
  <c r="I1117" i="2"/>
  <c r="Q1116" i="2"/>
  <c r="T1116" i="2"/>
  <c r="S1116" i="2"/>
  <c r="I1116" i="2"/>
  <c r="W1115" i="2"/>
  <c r="Q1115" i="2"/>
  <c r="T1115" i="2" s="1"/>
  <c r="V1115" i="2"/>
  <c r="S1115" i="2"/>
  <c r="I1115" i="2"/>
  <c r="Q1114" i="2"/>
  <c r="T1114" i="2" s="1"/>
  <c r="S1114" i="2"/>
  <c r="I1114" i="2"/>
  <c r="Q1113" i="2"/>
  <c r="T1113" i="2" s="1"/>
  <c r="S1113" i="2"/>
  <c r="I1113" i="2"/>
  <c r="Q1112" i="2"/>
  <c r="T1112" i="2" s="1"/>
  <c r="S1112" i="2"/>
  <c r="I1112" i="2"/>
  <c r="Q1111" i="2"/>
  <c r="T1111" i="2" s="1"/>
  <c r="S1111" i="2"/>
  <c r="I1111" i="2"/>
  <c r="Q1110" i="2"/>
  <c r="T1110" i="2" s="1"/>
  <c r="S1110" i="2"/>
  <c r="I1110" i="2"/>
  <c r="Q1109" i="2"/>
  <c r="S1109" i="2"/>
  <c r="I1109" i="2"/>
  <c r="W1108" i="2"/>
  <c r="Q1108" i="2"/>
  <c r="T1108" i="2"/>
  <c r="S1108" i="2"/>
  <c r="I1108" i="2"/>
  <c r="Q1107" i="2"/>
  <c r="T1107" i="2"/>
  <c r="S1107" i="2"/>
  <c r="I1107" i="2"/>
  <c r="Q1106" i="2"/>
  <c r="T1106" i="2"/>
  <c r="S1106" i="2"/>
  <c r="I1106" i="2"/>
  <c r="Q1105" i="2"/>
  <c r="T1105" i="2"/>
  <c r="S1105" i="2"/>
  <c r="I1105" i="2"/>
  <c r="Q1104" i="2"/>
  <c r="T1104" i="2"/>
  <c r="S1104" i="2"/>
  <c r="I1104" i="2"/>
  <c r="Q1103" i="2"/>
  <c r="T1103" i="2"/>
  <c r="S1103" i="2"/>
  <c r="I1103" i="2"/>
  <c r="Q1102" i="2"/>
  <c r="T1102" i="2"/>
  <c r="S1102" i="2"/>
  <c r="I1102" i="2"/>
  <c r="W1101" i="2"/>
  <c r="Q1101" i="2"/>
  <c r="T1101" i="2" s="1"/>
  <c r="V1101" i="2"/>
  <c r="S1101" i="2"/>
  <c r="I1101" i="2"/>
  <c r="Q1100" i="2"/>
  <c r="T1100" i="2" s="1"/>
  <c r="S1100" i="2"/>
  <c r="I1100" i="2"/>
  <c r="Q1099" i="2"/>
  <c r="T1099" i="2" s="1"/>
  <c r="S1099" i="2"/>
  <c r="I1099" i="2"/>
  <c r="Q1098" i="2"/>
  <c r="T1098" i="2" s="1"/>
  <c r="S1098" i="2"/>
  <c r="I1098" i="2"/>
  <c r="Q1097" i="2"/>
  <c r="T1097" i="2" s="1"/>
  <c r="S1097" i="2"/>
  <c r="I1097" i="2"/>
  <c r="Q1096" i="2"/>
  <c r="T1096" i="2" s="1"/>
  <c r="S1096" i="2"/>
  <c r="I1096" i="2"/>
  <c r="Q1095" i="2"/>
  <c r="S1095" i="2"/>
  <c r="I1095" i="2"/>
  <c r="W1094" i="2"/>
  <c r="Q1094" i="2"/>
  <c r="T1094" i="2"/>
  <c r="S1094" i="2"/>
  <c r="I1094" i="2"/>
  <c r="Q1093" i="2"/>
  <c r="T1093" i="2"/>
  <c r="S1093" i="2"/>
  <c r="I1093" i="2"/>
  <c r="Q1092" i="2"/>
  <c r="T1092" i="2"/>
  <c r="S1092" i="2"/>
  <c r="I1092" i="2"/>
  <c r="Q1091" i="2"/>
  <c r="T1091" i="2"/>
  <c r="S1091" i="2"/>
  <c r="I1091" i="2"/>
  <c r="Q1090" i="2"/>
  <c r="T1090" i="2"/>
  <c r="S1090" i="2"/>
  <c r="I1090" i="2"/>
  <c r="Q1089" i="2"/>
  <c r="T1089" i="2"/>
  <c r="S1089" i="2"/>
  <c r="I1089" i="2"/>
  <c r="Q1088" i="2"/>
  <c r="T1088" i="2"/>
  <c r="S1088" i="2"/>
  <c r="I1088" i="2"/>
  <c r="W1087" i="2"/>
  <c r="Q1087" i="2"/>
  <c r="T1087" i="2" s="1"/>
  <c r="V1087" i="2"/>
  <c r="S1087" i="2"/>
  <c r="I1087" i="2"/>
  <c r="Q1086" i="2"/>
  <c r="T1086" i="2" s="1"/>
  <c r="S1086" i="2"/>
  <c r="I1086" i="2"/>
  <c r="Q1085" i="2"/>
  <c r="T1085" i="2" s="1"/>
  <c r="S1085" i="2"/>
  <c r="I1085" i="2"/>
  <c r="Q1084" i="2"/>
  <c r="T1084" i="2" s="1"/>
  <c r="S1084" i="2"/>
  <c r="I1084" i="2"/>
  <c r="Q1083" i="2"/>
  <c r="T1083" i="2" s="1"/>
  <c r="S1083" i="2"/>
  <c r="I1083" i="2"/>
  <c r="Q1082" i="2"/>
  <c r="T1082" i="2" s="1"/>
  <c r="S1082" i="2"/>
  <c r="I1082" i="2"/>
  <c r="Q1081" i="2"/>
  <c r="S1081" i="2"/>
  <c r="I1081" i="2"/>
  <c r="W1080" i="2"/>
  <c r="Q1080" i="2"/>
  <c r="T1080" i="2"/>
  <c r="S1080" i="2"/>
  <c r="I1080" i="2"/>
  <c r="Q1079" i="2"/>
  <c r="T1079" i="2"/>
  <c r="S1079" i="2"/>
  <c r="I1079" i="2"/>
  <c r="Q1078" i="2"/>
  <c r="T1078" i="2"/>
  <c r="S1078" i="2"/>
  <c r="I1078" i="2"/>
  <c r="Q1077" i="2"/>
  <c r="T1077" i="2"/>
  <c r="S1077" i="2"/>
  <c r="I1077" i="2"/>
  <c r="Q1076" i="2"/>
  <c r="T1076" i="2"/>
  <c r="S1076" i="2"/>
  <c r="I1076" i="2"/>
  <c r="Q1075" i="2"/>
  <c r="T1075" i="2"/>
  <c r="S1075" i="2"/>
  <c r="I1075" i="2"/>
  <c r="Q1074" i="2"/>
  <c r="T1074" i="2"/>
  <c r="S1074" i="2"/>
  <c r="I1074" i="2"/>
  <c r="W1073" i="2"/>
  <c r="Q1073" i="2"/>
  <c r="T1073" i="2" s="1"/>
  <c r="V1073" i="2"/>
  <c r="S1073" i="2"/>
  <c r="I1073" i="2"/>
  <c r="Q1072" i="2"/>
  <c r="T1072" i="2" s="1"/>
  <c r="S1072" i="2"/>
  <c r="I1072" i="2"/>
  <c r="Q1071" i="2"/>
  <c r="T1071" i="2" s="1"/>
  <c r="S1071" i="2"/>
  <c r="I1071" i="2"/>
  <c r="Q1070" i="2"/>
  <c r="T1070" i="2" s="1"/>
  <c r="S1070" i="2"/>
  <c r="I1070" i="2"/>
  <c r="Q1069" i="2"/>
  <c r="T1069" i="2" s="1"/>
  <c r="S1069" i="2"/>
  <c r="I1069" i="2"/>
  <c r="Q1068" i="2"/>
  <c r="T1068" i="2" s="1"/>
  <c r="S1068" i="2"/>
  <c r="I1068" i="2"/>
  <c r="Q1067" i="2"/>
  <c r="S1067" i="2"/>
  <c r="I1067" i="2"/>
  <c r="W1066" i="2"/>
  <c r="Q1066" i="2"/>
  <c r="T1066" i="2"/>
  <c r="S1066" i="2"/>
  <c r="I1066" i="2"/>
  <c r="Q1065" i="2"/>
  <c r="T1065" i="2"/>
  <c r="S1065" i="2"/>
  <c r="I1065" i="2"/>
  <c r="Q1064" i="2"/>
  <c r="T1064" i="2"/>
  <c r="S1064" i="2"/>
  <c r="I1064" i="2"/>
  <c r="Q1063" i="2"/>
  <c r="T1063" i="2"/>
  <c r="S1063" i="2"/>
  <c r="I1063" i="2"/>
  <c r="Q1062" i="2"/>
  <c r="T1062" i="2"/>
  <c r="S1062" i="2"/>
  <c r="I1062" i="2"/>
  <c r="Q1061" i="2"/>
  <c r="T1061" i="2"/>
  <c r="S1061" i="2"/>
  <c r="I1061" i="2"/>
  <c r="Q1060" i="2"/>
  <c r="T1060" i="2"/>
  <c r="S1060" i="2"/>
  <c r="I1060" i="2"/>
  <c r="W1059" i="2"/>
  <c r="Q1059" i="2"/>
  <c r="T1059" i="2" s="1"/>
  <c r="V1059" i="2"/>
  <c r="S1059" i="2"/>
  <c r="I1059" i="2"/>
  <c r="Q1058" i="2"/>
  <c r="T1058" i="2" s="1"/>
  <c r="S1058" i="2"/>
  <c r="I1058" i="2"/>
  <c r="Q1057" i="2"/>
  <c r="T1057" i="2" s="1"/>
  <c r="S1057" i="2"/>
  <c r="I1057" i="2"/>
  <c r="Q1056" i="2"/>
  <c r="T1056" i="2" s="1"/>
  <c r="S1056" i="2"/>
  <c r="I1056" i="2"/>
  <c r="Q1055" i="2"/>
  <c r="T1055" i="2" s="1"/>
  <c r="S1055" i="2"/>
  <c r="I1055" i="2"/>
  <c r="Q1054" i="2"/>
  <c r="T1054" i="2" s="1"/>
  <c r="S1054" i="2"/>
  <c r="I1054" i="2"/>
  <c r="Q1053" i="2"/>
  <c r="S1053" i="2"/>
  <c r="I1053" i="2"/>
  <c r="W1052" i="2"/>
  <c r="Q1052" i="2"/>
  <c r="T1052" i="2"/>
  <c r="S1052" i="2"/>
  <c r="I1052" i="2"/>
  <c r="Q1051" i="2"/>
  <c r="T1051" i="2"/>
  <c r="S1051" i="2"/>
  <c r="I1051" i="2"/>
  <c r="Q1050" i="2"/>
  <c r="T1050" i="2"/>
  <c r="S1050" i="2"/>
  <c r="I1050" i="2"/>
  <c r="Q1049" i="2"/>
  <c r="T1049" i="2"/>
  <c r="S1049" i="2"/>
  <c r="I1049" i="2"/>
  <c r="Q1048" i="2"/>
  <c r="T1048" i="2"/>
  <c r="S1048" i="2"/>
  <c r="I1048" i="2"/>
  <c r="Q1047" i="2"/>
  <c r="T1047" i="2"/>
  <c r="S1047" i="2"/>
  <c r="I1047" i="2"/>
  <c r="Q1046" i="2"/>
  <c r="T1046" i="2"/>
  <c r="S1046" i="2"/>
  <c r="I1046" i="2"/>
  <c r="W1045" i="2"/>
  <c r="Q1045" i="2"/>
  <c r="T1045" i="2" s="1"/>
  <c r="V1045" i="2"/>
  <c r="S1045" i="2"/>
  <c r="I1045" i="2"/>
  <c r="Q1044" i="2"/>
  <c r="T1044" i="2" s="1"/>
  <c r="S1044" i="2"/>
  <c r="I1044" i="2"/>
  <c r="Q1043" i="2"/>
  <c r="T1043" i="2" s="1"/>
  <c r="S1043" i="2"/>
  <c r="I1043" i="2"/>
  <c r="Q1042" i="2"/>
  <c r="T1042" i="2" s="1"/>
  <c r="S1042" i="2"/>
  <c r="I1042" i="2"/>
  <c r="Q1041" i="2"/>
  <c r="T1041" i="2" s="1"/>
  <c r="S1041" i="2"/>
  <c r="I1041" i="2"/>
  <c r="Q1040" i="2"/>
  <c r="T1040" i="2" s="1"/>
  <c r="S1040" i="2"/>
  <c r="I1040" i="2"/>
  <c r="Q1039" i="2"/>
  <c r="T1039" i="2"/>
  <c r="S1039" i="2"/>
  <c r="I1039" i="2"/>
  <c r="W1038" i="2"/>
  <c r="Q1038" i="2"/>
  <c r="V1038" i="2"/>
  <c r="T1038" i="2"/>
  <c r="S1038" i="2"/>
  <c r="I1038" i="2"/>
  <c r="Q1037" i="2"/>
  <c r="T1037" i="2" s="1"/>
  <c r="S1037" i="2"/>
  <c r="I1037" i="2"/>
  <c r="Q1036" i="2"/>
  <c r="T1036" i="2" s="1"/>
  <c r="S1036" i="2"/>
  <c r="I1036" i="2"/>
  <c r="Q1035" i="2"/>
  <c r="T1035" i="2" s="1"/>
  <c r="S1035" i="2"/>
  <c r="I1035" i="2"/>
  <c r="Q1034" i="2"/>
  <c r="T1034" i="2" s="1"/>
  <c r="S1034" i="2"/>
  <c r="I1034" i="2"/>
  <c r="Q1033" i="2"/>
  <c r="T1033" i="2" s="1"/>
  <c r="S1033" i="2"/>
  <c r="I1033" i="2"/>
  <c r="Q1032" i="2"/>
  <c r="T1032" i="2" s="1"/>
  <c r="S1032" i="2"/>
  <c r="I1032" i="2"/>
  <c r="W1031" i="2"/>
  <c r="Q1031" i="2"/>
  <c r="S1031" i="2"/>
  <c r="I1031" i="2"/>
  <c r="Q1030" i="2"/>
  <c r="T1030" i="2"/>
  <c r="S1030" i="2"/>
  <c r="I1030" i="2"/>
  <c r="Q1029" i="2"/>
  <c r="T1029" i="2"/>
  <c r="S1029" i="2"/>
  <c r="I1029" i="2"/>
  <c r="Q1028" i="2"/>
  <c r="T1028" i="2"/>
  <c r="S1028" i="2"/>
  <c r="I1028" i="2"/>
  <c r="Q1027" i="2"/>
  <c r="T1027" i="2"/>
  <c r="S1027" i="2"/>
  <c r="I1027" i="2"/>
  <c r="Q1026" i="2"/>
  <c r="T1026" i="2"/>
  <c r="S1026" i="2"/>
  <c r="I1026" i="2"/>
  <c r="Q1025" i="2"/>
  <c r="T1025" i="2"/>
  <c r="S1025" i="2"/>
  <c r="I1025" i="2"/>
  <c r="W1024" i="2"/>
  <c r="Q1024" i="2"/>
  <c r="V1024" i="2"/>
  <c r="T1024" i="2"/>
  <c r="S1024" i="2"/>
  <c r="I1024" i="2"/>
  <c r="Q1023" i="2"/>
  <c r="T1023" i="2" s="1"/>
  <c r="I1023" i="2"/>
  <c r="Q1022" i="2"/>
  <c r="T1022" i="2"/>
  <c r="I1022" i="2"/>
  <c r="Q1021" i="2"/>
  <c r="T1021" i="2"/>
  <c r="I1021" i="2"/>
  <c r="Q1020" i="2"/>
  <c r="T1020" i="2" s="1"/>
  <c r="I1020" i="2"/>
  <c r="Q1019" i="2"/>
  <c r="I1019" i="2"/>
  <c r="Q1018" i="2"/>
  <c r="T1018" i="2"/>
  <c r="I1018" i="2"/>
  <c r="W1017" i="2"/>
  <c r="Q1017" i="2"/>
  <c r="T1017" i="2"/>
  <c r="I1017" i="2"/>
  <c r="Q1016" i="2"/>
  <c r="T1016" i="2"/>
  <c r="I1016" i="2"/>
  <c r="Q1015" i="2"/>
  <c r="T1015" i="2"/>
  <c r="I1015" i="2"/>
  <c r="Q1014" i="2"/>
  <c r="T1014" i="2" s="1"/>
  <c r="I1014" i="2"/>
  <c r="Q1013" i="2"/>
  <c r="I1013" i="2"/>
  <c r="Q1012" i="2"/>
  <c r="T1012" i="2"/>
  <c r="I1012" i="2"/>
  <c r="Q1011" i="2"/>
  <c r="T1011" i="2"/>
  <c r="I1011" i="2"/>
  <c r="W1010" i="2"/>
  <c r="Q1010" i="2"/>
  <c r="T1010" i="2"/>
  <c r="I1010" i="2"/>
  <c r="Q1009" i="2"/>
  <c r="T1009" i="2"/>
  <c r="I1009" i="2"/>
  <c r="Q1008" i="2"/>
  <c r="T1008" i="2" s="1"/>
  <c r="I1008" i="2"/>
  <c r="Q1007" i="2"/>
  <c r="T1007" i="2" s="1"/>
  <c r="I1007" i="2"/>
  <c r="Q1006" i="2"/>
  <c r="T1006" i="2"/>
  <c r="I1006" i="2"/>
  <c r="Q1005" i="2"/>
  <c r="T1005" i="2"/>
  <c r="I1005" i="2"/>
  <c r="Q1004" i="2"/>
  <c r="T1004" i="2" s="1"/>
  <c r="I1004" i="2"/>
  <c r="W1003" i="2"/>
  <c r="Q1003" i="2"/>
  <c r="V1003" i="2" s="1"/>
  <c r="I1003" i="2"/>
  <c r="Q1002" i="2"/>
  <c r="T1002" i="2" s="1"/>
  <c r="I1002" i="2"/>
  <c r="Q1001" i="2"/>
  <c r="T1001" i="2" s="1"/>
  <c r="I1001" i="2"/>
  <c r="Q1000" i="2"/>
  <c r="T1000" i="2"/>
  <c r="I1000" i="2"/>
  <c r="Q999" i="2"/>
  <c r="T999" i="2"/>
  <c r="I999" i="2"/>
  <c r="Q998" i="2"/>
  <c r="T998" i="2" s="1"/>
  <c r="I998" i="2"/>
  <c r="Q997" i="2"/>
  <c r="T997" i="2" s="1"/>
  <c r="I997" i="2"/>
  <c r="W996" i="2"/>
  <c r="Q996" i="2"/>
  <c r="I996" i="2"/>
  <c r="Q995" i="2"/>
  <c r="T995" i="2" s="1"/>
  <c r="I995" i="2"/>
  <c r="Q994" i="2"/>
  <c r="T994" i="2"/>
  <c r="I994" i="2"/>
  <c r="I993" i="2"/>
  <c r="I992" i="2"/>
  <c r="I991" i="2"/>
  <c r="Q990" i="2"/>
  <c r="T990" i="2" s="1"/>
  <c r="I990" i="2"/>
  <c r="W989" i="2"/>
  <c r="I989" i="2"/>
  <c r="Q988" i="2"/>
  <c r="T988" i="2"/>
  <c r="I988" i="2"/>
  <c r="Q987" i="2"/>
  <c r="T987" i="2" s="1"/>
  <c r="I987" i="2"/>
  <c r="Q986" i="2"/>
  <c r="T986" i="2" s="1"/>
  <c r="I986" i="2"/>
  <c r="Q985" i="2"/>
  <c r="T985" i="2"/>
  <c r="I985" i="2"/>
  <c r="Q984" i="2"/>
  <c r="T984" i="2"/>
  <c r="I984" i="2"/>
  <c r="Q983" i="2"/>
  <c r="T983" i="2" s="1"/>
  <c r="I983" i="2"/>
  <c r="W982" i="2"/>
  <c r="Q982" i="2"/>
  <c r="I982" i="2"/>
  <c r="Q981" i="2"/>
  <c r="T981" i="2" s="1"/>
  <c r="I981" i="2"/>
  <c r="Q980" i="2"/>
  <c r="T980" i="2" s="1"/>
  <c r="I980" i="2"/>
  <c r="Q979" i="2"/>
  <c r="T979" i="2"/>
  <c r="I979" i="2"/>
  <c r="Q978" i="2"/>
  <c r="T978" i="2"/>
  <c r="I978" i="2"/>
  <c r="Q977" i="2"/>
  <c r="T977" i="2" s="1"/>
  <c r="I977" i="2"/>
  <c r="Q976" i="2"/>
  <c r="T976" i="2" s="1"/>
  <c r="I976" i="2"/>
  <c r="W975" i="2"/>
  <c r="Q975" i="2"/>
  <c r="I975" i="2"/>
  <c r="Q974" i="2"/>
  <c r="T974" i="2" s="1"/>
  <c r="I974" i="2"/>
  <c r="Q973" i="2"/>
  <c r="T973" i="2"/>
  <c r="I973" i="2"/>
  <c r="Q972" i="2"/>
  <c r="T972" i="2"/>
  <c r="I972" i="2"/>
  <c r="Q971" i="2"/>
  <c r="T971" i="2" s="1"/>
  <c r="I971" i="2"/>
  <c r="Q970" i="2"/>
  <c r="T970" i="2" s="1"/>
  <c r="I970" i="2"/>
  <c r="Q969" i="2"/>
  <c r="T969" i="2"/>
  <c r="I969" i="2"/>
  <c r="W968" i="2"/>
  <c r="Q968" i="2"/>
  <c r="T968" i="2"/>
  <c r="I968" i="2"/>
  <c r="Q967" i="2"/>
  <c r="T967" i="2"/>
  <c r="J967" i="2"/>
  <c r="I967" i="2"/>
  <c r="Q966" i="2"/>
  <c r="T966" i="2"/>
  <c r="J966" i="2"/>
  <c r="I966" i="2"/>
  <c r="Q965" i="2"/>
  <c r="T965" i="2"/>
  <c r="J965" i="2"/>
  <c r="I965" i="2"/>
  <c r="Q964" i="2"/>
  <c r="T964" i="2"/>
  <c r="J964" i="2"/>
  <c r="I964" i="2"/>
  <c r="Q963" i="2"/>
  <c r="T963" i="2"/>
  <c r="J963" i="2"/>
  <c r="I963" i="2"/>
  <c r="Q962" i="2"/>
  <c r="T962" i="2"/>
  <c r="J962" i="2"/>
  <c r="I962" i="2"/>
  <c r="W961" i="2"/>
  <c r="Q961" i="2"/>
  <c r="J961" i="2"/>
  <c r="I961" i="2"/>
  <c r="Q960" i="2"/>
  <c r="T960" i="2" s="1"/>
  <c r="J960" i="2"/>
  <c r="I960" i="2"/>
  <c r="Q959" i="2"/>
  <c r="T959" i="2" s="1"/>
  <c r="J959" i="2"/>
  <c r="I959" i="2"/>
  <c r="Q958" i="2"/>
  <c r="T958" i="2" s="1"/>
  <c r="J958" i="2"/>
  <c r="I958" i="2"/>
  <c r="Q957" i="2"/>
  <c r="T957" i="2" s="1"/>
  <c r="J957" i="2"/>
  <c r="I957" i="2"/>
  <c r="Q956" i="2"/>
  <c r="T956" i="2" s="1"/>
  <c r="J956" i="2"/>
  <c r="I956" i="2"/>
  <c r="Q955" i="2"/>
  <c r="T955" i="2" s="1"/>
  <c r="J955" i="2"/>
  <c r="I955" i="2"/>
  <c r="W954" i="2"/>
  <c r="Q954" i="2"/>
  <c r="T954" i="2"/>
  <c r="J954" i="2"/>
  <c r="I954" i="2"/>
  <c r="Q953" i="2"/>
  <c r="T953" i="2"/>
  <c r="J953" i="2"/>
  <c r="I953" i="2"/>
  <c r="Q952" i="2"/>
  <c r="T952" i="2"/>
  <c r="J952" i="2"/>
  <c r="I952" i="2"/>
  <c r="Q951" i="2"/>
  <c r="T951" i="2"/>
  <c r="J951" i="2"/>
  <c r="I951" i="2"/>
  <c r="Q950" i="2"/>
  <c r="T950" i="2"/>
  <c r="J950" i="2"/>
  <c r="I950" i="2"/>
  <c r="Q949" i="2"/>
  <c r="T949" i="2"/>
  <c r="J949" i="2"/>
  <c r="I949" i="2"/>
  <c r="Q948" i="2"/>
  <c r="T948" i="2"/>
  <c r="J948" i="2"/>
  <c r="I948" i="2"/>
  <c r="W947" i="2"/>
  <c r="Q947" i="2"/>
  <c r="J947" i="2"/>
  <c r="I947" i="2"/>
  <c r="Q946" i="2"/>
  <c r="T946" i="2" s="1"/>
  <c r="J946" i="2"/>
  <c r="I946" i="2"/>
  <c r="Q945" i="2"/>
  <c r="T945" i="2" s="1"/>
  <c r="J945" i="2"/>
  <c r="I945" i="2"/>
  <c r="Q944" i="2"/>
  <c r="T944" i="2" s="1"/>
  <c r="J944" i="2"/>
  <c r="I944" i="2"/>
  <c r="Q943" i="2"/>
  <c r="T943" i="2" s="1"/>
  <c r="J943" i="2"/>
  <c r="I943" i="2"/>
  <c r="Q942" i="2"/>
  <c r="T942" i="2" s="1"/>
  <c r="J942" i="2"/>
  <c r="I942" i="2"/>
  <c r="W941" i="2"/>
  <c r="Q941" i="2"/>
  <c r="T941" i="2"/>
  <c r="J941" i="2"/>
  <c r="I941" i="2"/>
  <c r="Q940" i="2"/>
  <c r="T940" i="2"/>
  <c r="J940" i="2"/>
  <c r="I940" i="2"/>
  <c r="Q939" i="2"/>
  <c r="T939" i="2"/>
  <c r="J939" i="2"/>
  <c r="I939" i="2"/>
  <c r="Q938" i="2"/>
  <c r="T938" i="2"/>
  <c r="J938" i="2"/>
  <c r="I938" i="2"/>
  <c r="Q937" i="2"/>
  <c r="T937" i="2"/>
  <c r="J937" i="2"/>
  <c r="I937" i="2"/>
  <c r="Q936" i="2"/>
  <c r="T936" i="2"/>
  <c r="J936" i="2"/>
  <c r="I936" i="2"/>
  <c r="Q935" i="2"/>
  <c r="T935" i="2"/>
  <c r="J935" i="2"/>
  <c r="I935" i="2"/>
  <c r="W934" i="2"/>
  <c r="Q934" i="2"/>
  <c r="J934" i="2"/>
  <c r="I934" i="2"/>
  <c r="Q933" i="2"/>
  <c r="T933" i="2" s="1"/>
  <c r="J933" i="2"/>
  <c r="I933" i="2"/>
  <c r="Q932" i="2"/>
  <c r="T932" i="2" s="1"/>
  <c r="J932" i="2"/>
  <c r="I932" i="2"/>
  <c r="Q931" i="2"/>
  <c r="T931" i="2" s="1"/>
  <c r="J931" i="2"/>
  <c r="I931" i="2"/>
  <c r="Q930" i="2"/>
  <c r="T930" i="2" s="1"/>
  <c r="J930" i="2"/>
  <c r="I930" i="2"/>
  <c r="Q929" i="2"/>
  <c r="T929" i="2" s="1"/>
  <c r="J929" i="2"/>
  <c r="I929" i="2"/>
  <c r="Q928" i="2"/>
  <c r="T928" i="2" s="1"/>
  <c r="J928" i="2"/>
  <c r="I928" i="2"/>
  <c r="W927" i="2"/>
  <c r="Q927" i="2"/>
  <c r="T927" i="2"/>
  <c r="J927" i="2"/>
  <c r="I927" i="2"/>
  <c r="Q926" i="2"/>
  <c r="T926" i="2"/>
  <c r="J926" i="2"/>
  <c r="I926" i="2"/>
  <c r="Q925" i="2"/>
  <c r="T925" i="2"/>
  <c r="J925" i="2"/>
  <c r="I925" i="2"/>
  <c r="Q924" i="2"/>
  <c r="T924" i="2"/>
  <c r="J924" i="2"/>
  <c r="I924" i="2"/>
  <c r="Q923" i="2"/>
  <c r="T923" i="2"/>
  <c r="J923" i="2"/>
  <c r="I923" i="2"/>
  <c r="Q922" i="2"/>
  <c r="T922" i="2"/>
  <c r="J922" i="2"/>
  <c r="I922" i="2"/>
  <c r="Q921" i="2"/>
  <c r="T921" i="2"/>
  <c r="J921" i="2"/>
  <c r="I921" i="2"/>
  <c r="W920" i="2"/>
  <c r="Q920" i="2"/>
  <c r="J920" i="2"/>
  <c r="I920" i="2"/>
  <c r="Q919" i="2"/>
  <c r="T919" i="2" s="1"/>
  <c r="J919" i="2"/>
  <c r="I919" i="2"/>
  <c r="Q918" i="2"/>
  <c r="T918" i="2" s="1"/>
  <c r="J918" i="2"/>
  <c r="I918" i="2"/>
  <c r="Q917" i="2"/>
  <c r="T917" i="2" s="1"/>
  <c r="J917" i="2"/>
  <c r="I917" i="2"/>
  <c r="Q916" i="2"/>
  <c r="T916" i="2" s="1"/>
  <c r="J916" i="2"/>
  <c r="I916" i="2"/>
  <c r="Q915" i="2"/>
  <c r="T915" i="2" s="1"/>
  <c r="J915" i="2"/>
  <c r="I915" i="2"/>
  <c r="Q914" i="2"/>
  <c r="T914" i="2" s="1"/>
  <c r="J914" i="2"/>
  <c r="I914" i="2"/>
  <c r="W913" i="2"/>
  <c r="Q913" i="2"/>
  <c r="T913" i="2"/>
  <c r="J913" i="2"/>
  <c r="I913" i="2"/>
  <c r="Q912" i="2"/>
  <c r="T912" i="2"/>
  <c r="J912" i="2"/>
  <c r="I912" i="2"/>
  <c r="Q911" i="2"/>
  <c r="T911" i="2"/>
  <c r="J911" i="2"/>
  <c r="I911" i="2"/>
  <c r="Q910" i="2"/>
  <c r="T910" i="2"/>
  <c r="J910" i="2"/>
  <c r="I910" i="2"/>
  <c r="Q909" i="2"/>
  <c r="T909" i="2"/>
  <c r="J909" i="2"/>
  <c r="I909" i="2"/>
  <c r="Q908" i="2"/>
  <c r="T908" i="2"/>
  <c r="J908" i="2"/>
  <c r="I908" i="2"/>
  <c r="Q907" i="2"/>
  <c r="T907" i="2"/>
  <c r="J907" i="2"/>
  <c r="I907" i="2"/>
  <c r="W906" i="2"/>
  <c r="Q906" i="2"/>
  <c r="J906" i="2"/>
  <c r="I906" i="2"/>
  <c r="Q905" i="2"/>
  <c r="T905" i="2" s="1"/>
  <c r="J905" i="2"/>
  <c r="I905" i="2"/>
  <c r="Q904" i="2"/>
  <c r="T904" i="2" s="1"/>
  <c r="J904" i="2"/>
  <c r="I904" i="2"/>
  <c r="Q903" i="2"/>
  <c r="T903" i="2" s="1"/>
  <c r="J903" i="2"/>
  <c r="I903" i="2"/>
  <c r="Q902" i="2"/>
  <c r="T902" i="2" s="1"/>
  <c r="J902" i="2"/>
  <c r="I902" i="2"/>
  <c r="Q901" i="2"/>
  <c r="T901" i="2" s="1"/>
  <c r="J901" i="2"/>
  <c r="I901" i="2"/>
  <c r="Q900" i="2"/>
  <c r="T900" i="2" s="1"/>
  <c r="J900" i="2"/>
  <c r="I900" i="2"/>
  <c r="W899" i="2"/>
  <c r="Q899" i="2"/>
  <c r="T899" i="2"/>
  <c r="J899" i="2"/>
  <c r="I899" i="2"/>
  <c r="Q898" i="2"/>
  <c r="T898" i="2"/>
  <c r="J898" i="2"/>
  <c r="I898" i="2"/>
  <c r="Q897" i="2"/>
  <c r="T897" i="2"/>
  <c r="J897" i="2"/>
  <c r="I897" i="2"/>
  <c r="Q896" i="2"/>
  <c r="T896" i="2"/>
  <c r="J896" i="2"/>
  <c r="I896" i="2"/>
  <c r="Q895" i="2"/>
  <c r="T895" i="2"/>
  <c r="J895" i="2"/>
  <c r="I895" i="2"/>
  <c r="Q894" i="2"/>
  <c r="T894" i="2"/>
  <c r="J894" i="2"/>
  <c r="I894" i="2"/>
  <c r="Q893" i="2"/>
  <c r="T893" i="2"/>
  <c r="J893" i="2"/>
  <c r="I893" i="2"/>
  <c r="W892" i="2"/>
  <c r="Q892" i="2"/>
  <c r="T892" i="2" s="1"/>
  <c r="V892" i="2"/>
  <c r="J892" i="2"/>
  <c r="I892" i="2"/>
  <c r="Q891" i="2"/>
  <c r="T891" i="2" s="1"/>
  <c r="J891" i="2"/>
  <c r="I891" i="2"/>
  <c r="Q890" i="2"/>
  <c r="T890" i="2" s="1"/>
  <c r="J890" i="2"/>
  <c r="I890" i="2"/>
  <c r="Q889" i="2"/>
  <c r="T889" i="2" s="1"/>
  <c r="J889" i="2"/>
  <c r="I889" i="2"/>
  <c r="Q888" i="2"/>
  <c r="T888" i="2" s="1"/>
  <c r="J888" i="2"/>
  <c r="I888" i="2"/>
  <c r="Q887" i="2"/>
  <c r="T887" i="2" s="1"/>
  <c r="J887" i="2"/>
  <c r="I887" i="2"/>
  <c r="Q886" i="2"/>
  <c r="J886" i="2"/>
  <c r="I886" i="2"/>
  <c r="W885" i="2"/>
  <c r="Q885" i="2"/>
  <c r="T885" i="2"/>
  <c r="J885" i="2"/>
  <c r="I885" i="2"/>
  <c r="Q884" i="2"/>
  <c r="T884" i="2"/>
  <c r="J884" i="2"/>
  <c r="I884" i="2"/>
  <c r="Q883" i="2"/>
  <c r="T883" i="2"/>
  <c r="J883" i="2"/>
  <c r="I883" i="2"/>
  <c r="Q882" i="2"/>
  <c r="T882" i="2"/>
  <c r="J882" i="2"/>
  <c r="I882" i="2"/>
  <c r="Q881" i="2"/>
  <c r="T881" i="2"/>
  <c r="J881" i="2"/>
  <c r="I881" i="2"/>
  <c r="Q880" i="2"/>
  <c r="T880" i="2"/>
  <c r="J880" i="2"/>
  <c r="I880" i="2"/>
  <c r="Q879" i="2"/>
  <c r="T879" i="2"/>
  <c r="J879" i="2"/>
  <c r="I879" i="2"/>
  <c r="W878" i="2"/>
  <c r="Q878" i="2"/>
  <c r="T878" i="2" s="1"/>
  <c r="V878" i="2"/>
  <c r="J878" i="2"/>
  <c r="I878" i="2"/>
  <c r="Q877" i="2"/>
  <c r="T877" i="2" s="1"/>
  <c r="J877" i="2"/>
  <c r="I877" i="2"/>
  <c r="Q876" i="2"/>
  <c r="T876" i="2" s="1"/>
  <c r="J876" i="2"/>
  <c r="I876" i="2"/>
  <c r="Q875" i="2"/>
  <c r="T875" i="2" s="1"/>
  <c r="J875" i="2"/>
  <c r="I875" i="2"/>
  <c r="Q874" i="2"/>
  <c r="T874" i="2" s="1"/>
  <c r="J874" i="2"/>
  <c r="I874" i="2"/>
  <c r="Q873" i="2"/>
  <c r="T873" i="2" s="1"/>
  <c r="J873" i="2"/>
  <c r="I873" i="2"/>
  <c r="Q872" i="2"/>
  <c r="J872" i="2"/>
  <c r="I872" i="2"/>
  <c r="W871" i="2"/>
  <c r="Q871" i="2"/>
  <c r="T871" i="2"/>
  <c r="J871" i="2"/>
  <c r="I871" i="2"/>
  <c r="Q870" i="2"/>
  <c r="T870" i="2"/>
  <c r="J870" i="2"/>
  <c r="I870" i="2"/>
  <c r="Q869" i="2"/>
  <c r="T869" i="2"/>
  <c r="J869" i="2"/>
  <c r="I869" i="2"/>
  <c r="Q868" i="2"/>
  <c r="T868" i="2"/>
  <c r="J868" i="2"/>
  <c r="I868" i="2"/>
  <c r="Q867" i="2"/>
  <c r="T867" i="2"/>
  <c r="J867" i="2"/>
  <c r="I867" i="2"/>
  <c r="Q866" i="2"/>
  <c r="T866" i="2"/>
  <c r="J866" i="2"/>
  <c r="I866" i="2"/>
  <c r="Q865" i="2"/>
  <c r="T865" i="2"/>
  <c r="J865" i="2"/>
  <c r="I865" i="2"/>
  <c r="W864" i="2"/>
  <c r="Q864" i="2"/>
  <c r="T864" i="2" s="1"/>
  <c r="V864" i="2"/>
  <c r="J864" i="2"/>
  <c r="I864" i="2"/>
  <c r="Q863" i="2"/>
  <c r="T863" i="2" s="1"/>
  <c r="J863" i="2"/>
  <c r="I863" i="2"/>
  <c r="Q862" i="2"/>
  <c r="T862" i="2" s="1"/>
  <c r="J862" i="2"/>
  <c r="I862" i="2"/>
  <c r="Q861" i="2"/>
  <c r="T861" i="2" s="1"/>
  <c r="J861" i="2"/>
  <c r="I861" i="2"/>
  <c r="Q860" i="2"/>
  <c r="T860" i="2" s="1"/>
  <c r="J860" i="2"/>
  <c r="I860" i="2"/>
  <c r="Q859" i="2"/>
  <c r="T859" i="2" s="1"/>
  <c r="J859" i="2"/>
  <c r="I859" i="2"/>
  <c r="Q858" i="2"/>
  <c r="J858" i="2"/>
  <c r="I858" i="2"/>
  <c r="W857" i="2"/>
  <c r="Q857" i="2"/>
  <c r="T857" i="2"/>
  <c r="J857" i="2"/>
  <c r="I857" i="2"/>
  <c r="Q856" i="2"/>
  <c r="T856" i="2"/>
  <c r="J856" i="2"/>
  <c r="I856" i="2"/>
  <c r="Q855" i="2"/>
  <c r="T855" i="2"/>
  <c r="J855" i="2"/>
  <c r="I855" i="2"/>
  <c r="Q854" i="2"/>
  <c r="T854" i="2"/>
  <c r="J854" i="2"/>
  <c r="I854" i="2"/>
  <c r="Q853" i="2"/>
  <c r="T853" i="2"/>
  <c r="J853" i="2"/>
  <c r="I853" i="2"/>
  <c r="Q852" i="2"/>
  <c r="T852" i="2"/>
  <c r="J852" i="2"/>
  <c r="I852" i="2"/>
  <c r="Q851" i="2"/>
  <c r="T851" i="2"/>
  <c r="J851" i="2"/>
  <c r="I851" i="2"/>
  <c r="W850" i="2"/>
  <c r="Q850" i="2"/>
  <c r="T850" i="2" s="1"/>
  <c r="V850" i="2"/>
  <c r="J850" i="2"/>
  <c r="I850" i="2"/>
  <c r="Q849" i="2"/>
  <c r="T849" i="2" s="1"/>
  <c r="J849" i="2"/>
  <c r="I849" i="2"/>
  <c r="Q848" i="2"/>
  <c r="T848" i="2" s="1"/>
  <c r="J848" i="2"/>
  <c r="I848" i="2"/>
  <c r="Q847" i="2"/>
  <c r="T847" i="2" s="1"/>
  <c r="J847" i="2"/>
  <c r="I847" i="2"/>
  <c r="Q846" i="2"/>
  <c r="T846" i="2" s="1"/>
  <c r="J846" i="2"/>
  <c r="I846" i="2"/>
  <c r="Q845" i="2"/>
  <c r="T845" i="2" s="1"/>
  <c r="J845" i="2"/>
  <c r="I845" i="2"/>
  <c r="Q844" i="2"/>
  <c r="J844" i="2"/>
  <c r="I844" i="2"/>
  <c r="W843" i="2"/>
  <c r="Q843" i="2"/>
  <c r="T843" i="2"/>
  <c r="J843" i="2"/>
  <c r="I843" i="2"/>
  <c r="Q842" i="2"/>
  <c r="T842" i="2"/>
  <c r="J842" i="2"/>
  <c r="I842" i="2"/>
  <c r="Q841" i="2"/>
  <c r="T841" i="2"/>
  <c r="J841" i="2"/>
  <c r="I841" i="2"/>
  <c r="Q840" i="2"/>
  <c r="T840" i="2"/>
  <c r="J840" i="2"/>
  <c r="I840" i="2"/>
  <c r="Q839" i="2"/>
  <c r="T839" i="2"/>
  <c r="J839" i="2"/>
  <c r="I839" i="2"/>
  <c r="Q838" i="2"/>
  <c r="T838" i="2"/>
  <c r="J838" i="2"/>
  <c r="I838" i="2"/>
  <c r="Q837" i="2"/>
  <c r="T837" i="2"/>
  <c r="J837" i="2"/>
  <c r="I837" i="2"/>
  <c r="W836" i="2"/>
  <c r="Q836" i="2"/>
  <c r="T836" i="2" s="1"/>
  <c r="V836" i="2"/>
  <c r="J836" i="2"/>
  <c r="I836" i="2"/>
  <c r="Q835" i="2"/>
  <c r="T835" i="2" s="1"/>
  <c r="J835" i="2"/>
  <c r="I835" i="2"/>
  <c r="Q834" i="2"/>
  <c r="T834" i="2" s="1"/>
  <c r="J834" i="2"/>
  <c r="I834" i="2"/>
  <c r="Q833" i="2"/>
  <c r="T833" i="2" s="1"/>
  <c r="J833" i="2"/>
  <c r="I833" i="2"/>
  <c r="Q832" i="2"/>
  <c r="T832" i="2" s="1"/>
  <c r="J832" i="2"/>
  <c r="I832" i="2"/>
  <c r="Q831" i="2"/>
  <c r="T831" i="2" s="1"/>
  <c r="J831" i="2"/>
  <c r="I831" i="2"/>
  <c r="Q830" i="2"/>
  <c r="J830" i="2"/>
  <c r="I830" i="2"/>
  <c r="W829" i="2"/>
  <c r="Q829" i="2"/>
  <c r="T829" i="2"/>
  <c r="J829" i="2"/>
  <c r="I829" i="2"/>
  <c r="Q828" i="2"/>
  <c r="T828" i="2"/>
  <c r="J828" i="2"/>
  <c r="I828" i="2"/>
  <c r="Q827" i="2"/>
  <c r="T827" i="2"/>
  <c r="J827" i="2"/>
  <c r="I827" i="2"/>
  <c r="Q826" i="2"/>
  <c r="T826" i="2"/>
  <c r="J826" i="2"/>
  <c r="I826" i="2"/>
  <c r="Q825" i="2"/>
  <c r="T825" i="2"/>
  <c r="J825" i="2"/>
  <c r="I825" i="2"/>
  <c r="Q824" i="2"/>
  <c r="T824" i="2"/>
  <c r="J824" i="2"/>
  <c r="I824" i="2"/>
  <c r="Q823" i="2"/>
  <c r="T823" i="2"/>
  <c r="J823" i="2"/>
  <c r="I823" i="2"/>
  <c r="W822" i="2"/>
  <c r="Q822" i="2"/>
  <c r="T822" i="2" s="1"/>
  <c r="V822" i="2"/>
  <c r="J822" i="2"/>
  <c r="I822" i="2"/>
  <c r="Q821" i="2"/>
  <c r="T821" i="2" s="1"/>
  <c r="J821" i="2"/>
  <c r="I821" i="2"/>
  <c r="Q820" i="2"/>
  <c r="T820" i="2" s="1"/>
  <c r="J820" i="2"/>
  <c r="I820" i="2"/>
  <c r="Q819" i="2"/>
  <c r="T819" i="2" s="1"/>
  <c r="J819" i="2"/>
  <c r="I819" i="2"/>
  <c r="Q818" i="2"/>
  <c r="T818" i="2" s="1"/>
  <c r="J818" i="2"/>
  <c r="I818" i="2"/>
  <c r="Q817" i="2"/>
  <c r="T817" i="2" s="1"/>
  <c r="J817" i="2"/>
  <c r="I817" i="2"/>
  <c r="Q816" i="2"/>
  <c r="J816" i="2"/>
  <c r="I816" i="2"/>
  <c r="W815" i="2"/>
  <c r="Q815" i="2"/>
  <c r="T815" i="2"/>
  <c r="J815" i="2"/>
  <c r="I815" i="2"/>
  <c r="Q814" i="2"/>
  <c r="T814" i="2"/>
  <c r="J814" i="2"/>
  <c r="I814" i="2"/>
  <c r="Q813" i="2"/>
  <c r="T813" i="2"/>
  <c r="J813" i="2"/>
  <c r="I813" i="2"/>
  <c r="Q812" i="2"/>
  <c r="T812" i="2"/>
  <c r="J812" i="2"/>
  <c r="I812" i="2"/>
  <c r="Q811" i="2"/>
  <c r="T811" i="2"/>
  <c r="J811" i="2"/>
  <c r="I811" i="2"/>
  <c r="Q810" i="2"/>
  <c r="T810" i="2"/>
  <c r="J810" i="2"/>
  <c r="I810" i="2"/>
  <c r="Q809" i="2"/>
  <c r="T809" i="2"/>
  <c r="J809" i="2"/>
  <c r="I809" i="2"/>
  <c r="W808" i="2"/>
  <c r="Q808" i="2"/>
  <c r="T808" i="2" s="1"/>
  <c r="V808" i="2"/>
  <c r="J808" i="2"/>
  <c r="I808" i="2"/>
  <c r="Q807" i="2"/>
  <c r="T807" i="2" s="1"/>
  <c r="J807" i="2"/>
  <c r="I807" i="2"/>
  <c r="Q806" i="2"/>
  <c r="T806" i="2" s="1"/>
  <c r="J806" i="2"/>
  <c r="I806" i="2"/>
  <c r="Q805" i="2"/>
  <c r="T805" i="2" s="1"/>
  <c r="J805" i="2"/>
  <c r="I805" i="2"/>
  <c r="Q804" i="2"/>
  <c r="T804" i="2" s="1"/>
  <c r="J804" i="2"/>
  <c r="I804" i="2"/>
  <c r="Q803" i="2"/>
  <c r="T803" i="2" s="1"/>
  <c r="J803" i="2"/>
  <c r="I803" i="2"/>
  <c r="Q802" i="2"/>
  <c r="J802" i="2"/>
  <c r="I802" i="2"/>
  <c r="W801" i="2"/>
  <c r="Q801" i="2"/>
  <c r="T801" i="2"/>
  <c r="J801" i="2"/>
  <c r="I801" i="2"/>
  <c r="Q800" i="2"/>
  <c r="T800" i="2"/>
  <c r="J800" i="2"/>
  <c r="I800" i="2"/>
  <c r="Q799" i="2"/>
  <c r="T799" i="2"/>
  <c r="J799" i="2"/>
  <c r="I799" i="2"/>
  <c r="Q798" i="2"/>
  <c r="T798" i="2"/>
  <c r="J798" i="2"/>
  <c r="I798" i="2"/>
  <c r="Q797" i="2"/>
  <c r="T797" i="2"/>
  <c r="J797" i="2"/>
  <c r="I797" i="2"/>
  <c r="Q796" i="2"/>
  <c r="T796" i="2"/>
  <c r="J796" i="2"/>
  <c r="I796" i="2"/>
  <c r="Q795" i="2"/>
  <c r="T795" i="2"/>
  <c r="J795" i="2"/>
  <c r="I795" i="2"/>
  <c r="W794" i="2"/>
  <c r="Q794" i="2"/>
  <c r="T794" i="2" s="1"/>
  <c r="V794" i="2"/>
  <c r="J794" i="2"/>
  <c r="I794" i="2"/>
  <c r="Q793" i="2"/>
  <c r="T793" i="2" s="1"/>
  <c r="J793" i="2"/>
  <c r="I793" i="2"/>
  <c r="Q792" i="2"/>
  <c r="T792" i="2" s="1"/>
  <c r="J792" i="2"/>
  <c r="I792" i="2"/>
  <c r="Q791" i="2"/>
  <c r="T791" i="2" s="1"/>
  <c r="J791" i="2"/>
  <c r="I791" i="2"/>
  <c r="Q790" i="2"/>
  <c r="T790" i="2" s="1"/>
  <c r="J790" i="2"/>
  <c r="I790" i="2"/>
  <c r="Q789" i="2"/>
  <c r="T789" i="2" s="1"/>
  <c r="J789" i="2"/>
  <c r="I789" i="2"/>
  <c r="Q788" i="2"/>
  <c r="J788" i="2"/>
  <c r="I788" i="2"/>
  <c r="W787" i="2"/>
  <c r="Q787" i="2"/>
  <c r="T787" i="2"/>
  <c r="J787" i="2"/>
  <c r="I787" i="2"/>
  <c r="Q786" i="2"/>
  <c r="T786" i="2"/>
  <c r="J786" i="2"/>
  <c r="I786" i="2"/>
  <c r="Q785" i="2"/>
  <c r="T785" i="2"/>
  <c r="J785" i="2"/>
  <c r="I785" i="2"/>
  <c r="Q784" i="2"/>
  <c r="T784" i="2"/>
  <c r="J784" i="2"/>
  <c r="I784" i="2"/>
  <c r="Q783" i="2"/>
  <c r="T783" i="2"/>
  <c r="J783" i="2"/>
  <c r="I783" i="2"/>
  <c r="Q782" i="2"/>
  <c r="T782" i="2"/>
  <c r="J782" i="2"/>
  <c r="I782" i="2"/>
  <c r="Q781" i="2"/>
  <c r="T781" i="2"/>
  <c r="J781" i="2"/>
  <c r="I781" i="2"/>
  <c r="W780" i="2"/>
  <c r="Q780" i="2"/>
  <c r="T780" i="2" s="1"/>
  <c r="V780" i="2"/>
  <c r="J780" i="2"/>
  <c r="I780" i="2"/>
  <c r="Q779" i="2"/>
  <c r="T779" i="2" s="1"/>
  <c r="J779" i="2"/>
  <c r="I779" i="2"/>
  <c r="Q778" i="2"/>
  <c r="T778" i="2" s="1"/>
  <c r="J778" i="2"/>
  <c r="I778" i="2"/>
  <c r="Q777" i="2"/>
  <c r="T777" i="2" s="1"/>
  <c r="J777" i="2"/>
  <c r="I777" i="2"/>
  <c r="Q776" i="2"/>
  <c r="T776" i="2" s="1"/>
  <c r="J776" i="2"/>
  <c r="I776" i="2"/>
  <c r="Q775" i="2"/>
  <c r="T775" i="2" s="1"/>
  <c r="J775" i="2"/>
  <c r="I775" i="2"/>
  <c r="Q774" i="2"/>
  <c r="J774" i="2"/>
  <c r="I774" i="2"/>
  <c r="W773" i="2"/>
  <c r="Q773" i="2"/>
  <c r="T773" i="2"/>
  <c r="J773" i="2"/>
  <c r="I773" i="2"/>
  <c r="Q772" i="2"/>
  <c r="T772" i="2"/>
  <c r="J772" i="2"/>
  <c r="I772" i="2"/>
  <c r="Q771" i="2"/>
  <c r="T771" i="2"/>
  <c r="J771" i="2"/>
  <c r="I771" i="2"/>
  <c r="Q770" i="2"/>
  <c r="T770" i="2"/>
  <c r="J770" i="2"/>
  <c r="I770" i="2"/>
  <c r="Q769" i="2"/>
  <c r="T769" i="2"/>
  <c r="J769" i="2"/>
  <c r="I769" i="2"/>
  <c r="Q768" i="2"/>
  <c r="T768" i="2"/>
  <c r="J768" i="2"/>
  <c r="I768" i="2"/>
  <c r="Q767" i="2"/>
  <c r="T767" i="2"/>
  <c r="J767" i="2"/>
  <c r="I767" i="2"/>
  <c r="W766" i="2"/>
  <c r="Q766" i="2"/>
  <c r="T766" i="2" s="1"/>
  <c r="V766" i="2"/>
  <c r="J766" i="2"/>
  <c r="I766" i="2"/>
  <c r="Q765" i="2"/>
  <c r="T765" i="2" s="1"/>
  <c r="J765" i="2"/>
  <c r="I765" i="2"/>
  <c r="Q764" i="2"/>
  <c r="T764" i="2" s="1"/>
  <c r="J764" i="2"/>
  <c r="I764" i="2"/>
  <c r="Q763" i="2"/>
  <c r="T763" i="2" s="1"/>
  <c r="J763" i="2"/>
  <c r="I763" i="2"/>
  <c r="Q762" i="2"/>
  <c r="T762" i="2" s="1"/>
  <c r="J762" i="2"/>
  <c r="I762" i="2"/>
  <c r="Q761" i="2"/>
  <c r="T761" i="2" s="1"/>
  <c r="J761" i="2"/>
  <c r="I761" i="2"/>
  <c r="Q760" i="2"/>
  <c r="J760" i="2"/>
  <c r="I760" i="2"/>
  <c r="W759" i="2"/>
  <c r="Q759" i="2"/>
  <c r="T759" i="2"/>
  <c r="J759" i="2"/>
  <c r="I759" i="2"/>
  <c r="Q758" i="2"/>
  <c r="T758" i="2"/>
  <c r="J758" i="2"/>
  <c r="I758" i="2"/>
  <c r="Q757" i="2"/>
  <c r="T757" i="2"/>
  <c r="J757" i="2"/>
  <c r="I757" i="2"/>
  <c r="Q756" i="2"/>
  <c r="T756" i="2"/>
  <c r="J756" i="2"/>
  <c r="I756" i="2"/>
  <c r="Q755" i="2"/>
  <c r="T755" i="2"/>
  <c r="J755" i="2"/>
  <c r="I755" i="2"/>
  <c r="Q754" i="2"/>
  <c r="T754" i="2"/>
  <c r="J754" i="2"/>
  <c r="I754" i="2"/>
  <c r="J753" i="2"/>
  <c r="I753" i="2"/>
  <c r="W752" i="2"/>
  <c r="Q752" i="2"/>
  <c r="V752" i="2"/>
  <c r="T752" i="2"/>
  <c r="J752" i="2"/>
  <c r="I752" i="2"/>
  <c r="Q751" i="2"/>
  <c r="T751" i="2"/>
  <c r="J751" i="2"/>
  <c r="I751" i="2"/>
  <c r="Q750" i="2"/>
  <c r="T750" i="2"/>
  <c r="J750" i="2"/>
  <c r="I750" i="2"/>
  <c r="Q749" i="2"/>
  <c r="T749" i="2"/>
  <c r="J749" i="2"/>
  <c r="I749" i="2"/>
  <c r="Q748" i="2"/>
  <c r="T748" i="2"/>
  <c r="J748" i="2"/>
  <c r="I748" i="2"/>
  <c r="Q747" i="2"/>
  <c r="T747" i="2"/>
  <c r="J747" i="2"/>
  <c r="I747" i="2"/>
  <c r="Q746" i="2"/>
  <c r="T746" i="2"/>
  <c r="J746" i="2"/>
  <c r="I746" i="2"/>
  <c r="W745" i="2"/>
  <c r="Q745" i="2"/>
  <c r="T745" i="2" s="1"/>
  <c r="V745" i="2"/>
  <c r="J745" i="2"/>
  <c r="I745" i="2"/>
  <c r="Q744" i="2"/>
  <c r="T744" i="2" s="1"/>
  <c r="J744" i="2"/>
  <c r="I744" i="2"/>
  <c r="Q743" i="2"/>
  <c r="T743" i="2" s="1"/>
  <c r="J743" i="2"/>
  <c r="I743" i="2"/>
  <c r="Q742" i="2"/>
  <c r="J742" i="2"/>
  <c r="I742" i="2"/>
  <c r="Q741" i="2"/>
  <c r="T741" i="2" s="1"/>
  <c r="J741" i="2"/>
  <c r="I741" i="2"/>
  <c r="Q740" i="2"/>
  <c r="T740" i="2" s="1"/>
  <c r="J740" i="2"/>
  <c r="I740" i="2"/>
  <c r="W739" i="2"/>
  <c r="Q739" i="2"/>
  <c r="J739" i="2"/>
  <c r="I739" i="2"/>
  <c r="Q738" i="2"/>
  <c r="T738" i="2"/>
  <c r="J738" i="2"/>
  <c r="I738" i="2"/>
  <c r="Q737" i="2"/>
  <c r="T737" i="2"/>
  <c r="J737" i="2"/>
  <c r="I737" i="2"/>
  <c r="Q736" i="2"/>
  <c r="T736" i="2"/>
  <c r="J736" i="2"/>
  <c r="I736" i="2"/>
  <c r="Q735" i="2"/>
  <c r="T735" i="2"/>
  <c r="J735" i="2"/>
  <c r="I735" i="2"/>
  <c r="Q734" i="2"/>
  <c r="T734" i="2"/>
  <c r="J734" i="2"/>
  <c r="I734" i="2"/>
  <c r="Q733" i="2"/>
  <c r="T733" i="2"/>
  <c r="J733" i="2"/>
  <c r="I733" i="2"/>
  <c r="W732" i="2"/>
  <c r="Q732" i="2"/>
  <c r="V732" i="2"/>
  <c r="T732" i="2"/>
  <c r="J732" i="2"/>
  <c r="I732" i="2"/>
  <c r="Q731" i="2"/>
  <c r="T731" i="2" s="1"/>
  <c r="J731" i="2"/>
  <c r="I731" i="2"/>
  <c r="Q730" i="2"/>
  <c r="T730" i="2" s="1"/>
  <c r="J730" i="2"/>
  <c r="I730" i="2"/>
  <c r="Q729" i="2"/>
  <c r="T729" i="2" s="1"/>
  <c r="J729" i="2"/>
  <c r="I729" i="2"/>
  <c r="Q728" i="2"/>
  <c r="T728" i="2" s="1"/>
  <c r="J728" i="2"/>
  <c r="I728" i="2"/>
  <c r="Q727" i="2"/>
  <c r="T727" i="2" s="1"/>
  <c r="J727" i="2"/>
  <c r="I727" i="2"/>
  <c r="Q726" i="2"/>
  <c r="T726" i="2" s="1"/>
  <c r="J726" i="2"/>
  <c r="I726" i="2"/>
  <c r="W725" i="2"/>
  <c r="Q725" i="2"/>
  <c r="J725" i="2"/>
  <c r="I725" i="2"/>
  <c r="Q724" i="2"/>
  <c r="T724" i="2"/>
  <c r="J724" i="2"/>
  <c r="I724" i="2"/>
  <c r="Q723" i="2"/>
  <c r="T723" i="2"/>
  <c r="J723" i="2"/>
  <c r="I723" i="2"/>
  <c r="Q722" i="2"/>
  <c r="T722" i="2"/>
  <c r="J722" i="2"/>
  <c r="I722" i="2"/>
  <c r="Q721" i="2"/>
  <c r="T721" i="2"/>
  <c r="J721" i="2"/>
  <c r="I721" i="2"/>
  <c r="Q720" i="2"/>
  <c r="T720" i="2"/>
  <c r="J720" i="2"/>
  <c r="I720" i="2"/>
  <c r="Q719" i="2"/>
  <c r="T719" i="2"/>
  <c r="J719" i="2"/>
  <c r="I719" i="2"/>
  <c r="W718" i="2"/>
  <c r="Q718" i="2"/>
  <c r="V718" i="2"/>
  <c r="T718" i="2"/>
  <c r="J718" i="2"/>
  <c r="I718" i="2"/>
  <c r="Q717" i="2"/>
  <c r="T717" i="2" s="1"/>
  <c r="J717" i="2"/>
  <c r="I717" i="2"/>
  <c r="Q716" i="2"/>
  <c r="T716" i="2" s="1"/>
  <c r="J716" i="2"/>
  <c r="I716" i="2"/>
  <c r="Q715" i="2"/>
  <c r="T715" i="2" s="1"/>
  <c r="J715" i="2"/>
  <c r="I715" i="2"/>
  <c r="Q714" i="2"/>
  <c r="T714" i="2" s="1"/>
  <c r="J714" i="2"/>
  <c r="I714" i="2"/>
  <c r="Q713" i="2"/>
  <c r="T713" i="2" s="1"/>
  <c r="J713" i="2"/>
  <c r="I713" i="2"/>
  <c r="Q712" i="2"/>
  <c r="T712" i="2" s="1"/>
  <c r="J712" i="2"/>
  <c r="I712" i="2"/>
  <c r="W711" i="2"/>
  <c r="Q711" i="2"/>
  <c r="J711" i="2"/>
  <c r="I711" i="2"/>
  <c r="Q710" i="2"/>
  <c r="T710" i="2"/>
  <c r="J710" i="2"/>
  <c r="I710" i="2"/>
  <c r="Q709" i="2"/>
  <c r="T709" i="2"/>
  <c r="J709" i="2"/>
  <c r="I709" i="2"/>
  <c r="Q708" i="2"/>
  <c r="T708" i="2"/>
  <c r="J708" i="2"/>
  <c r="I708" i="2"/>
  <c r="Q707" i="2"/>
  <c r="T707" i="2"/>
  <c r="J707" i="2"/>
  <c r="I707" i="2"/>
  <c r="Q706" i="2"/>
  <c r="T706" i="2"/>
  <c r="J706" i="2"/>
  <c r="I706" i="2"/>
  <c r="Q705" i="2"/>
  <c r="T705" i="2"/>
  <c r="J705" i="2"/>
  <c r="I705" i="2"/>
  <c r="W704" i="2"/>
  <c r="Q704" i="2"/>
  <c r="V704" i="2"/>
  <c r="T704" i="2"/>
  <c r="J704" i="2"/>
  <c r="I704" i="2"/>
  <c r="Q703" i="2"/>
  <c r="T703" i="2" s="1"/>
  <c r="J703" i="2"/>
  <c r="I703" i="2"/>
  <c r="Q702" i="2"/>
  <c r="T702" i="2" s="1"/>
  <c r="J702" i="2"/>
  <c r="I702" i="2"/>
  <c r="Q701" i="2"/>
  <c r="T701" i="2" s="1"/>
  <c r="J701" i="2"/>
  <c r="I701" i="2"/>
  <c r="Q700" i="2"/>
  <c r="T700" i="2" s="1"/>
  <c r="J700" i="2"/>
  <c r="I700" i="2"/>
  <c r="Q699" i="2"/>
  <c r="T699" i="2" s="1"/>
  <c r="J699" i="2"/>
  <c r="I699" i="2"/>
  <c r="Q698" i="2"/>
  <c r="T698" i="2" s="1"/>
  <c r="J698" i="2"/>
  <c r="I698" i="2"/>
  <c r="W697" i="2"/>
  <c r="Q697" i="2"/>
  <c r="J697" i="2"/>
  <c r="I697" i="2"/>
  <c r="Q696" i="2"/>
  <c r="T696" i="2"/>
  <c r="J696" i="2"/>
  <c r="I696" i="2"/>
  <c r="Q695" i="2"/>
  <c r="T695" i="2"/>
  <c r="J695" i="2"/>
  <c r="I695" i="2"/>
  <c r="Q694" i="2"/>
  <c r="T694" i="2"/>
  <c r="J694" i="2"/>
  <c r="I694" i="2"/>
  <c r="Q693" i="2"/>
  <c r="T693" i="2"/>
  <c r="J693" i="2"/>
  <c r="I693" i="2"/>
  <c r="Q692" i="2"/>
  <c r="T692" i="2"/>
  <c r="J692" i="2"/>
  <c r="I692" i="2"/>
  <c r="W691" i="2"/>
  <c r="Q691" i="2"/>
  <c r="V691" i="2"/>
  <c r="T691" i="2"/>
  <c r="J691" i="2"/>
  <c r="I691" i="2"/>
  <c r="Q690" i="2"/>
  <c r="T690" i="2" s="1"/>
  <c r="J690" i="2"/>
  <c r="I690" i="2"/>
  <c r="Q689" i="2"/>
  <c r="T689" i="2" s="1"/>
  <c r="J689" i="2"/>
  <c r="I689" i="2"/>
  <c r="Q688" i="2"/>
  <c r="T688" i="2" s="1"/>
  <c r="J688" i="2"/>
  <c r="I688" i="2"/>
  <c r="Q687" i="2"/>
  <c r="T687" i="2" s="1"/>
  <c r="J687" i="2"/>
  <c r="I687" i="2"/>
  <c r="Q686" i="2"/>
  <c r="T686" i="2" s="1"/>
  <c r="J686" i="2"/>
  <c r="I686" i="2"/>
  <c r="Q685" i="2"/>
  <c r="T685" i="2" s="1"/>
  <c r="J685" i="2"/>
  <c r="I685" i="2"/>
  <c r="W684" i="2"/>
  <c r="Q684" i="2"/>
  <c r="J684" i="2"/>
  <c r="I684" i="2"/>
  <c r="Q683" i="2"/>
  <c r="T683" i="2"/>
  <c r="J683" i="2"/>
  <c r="I683" i="2"/>
  <c r="Q682" i="2"/>
  <c r="T682" i="2"/>
  <c r="J682" i="2"/>
  <c r="I682" i="2"/>
  <c r="Q681" i="2"/>
  <c r="T681" i="2"/>
  <c r="J681" i="2"/>
  <c r="I681" i="2"/>
  <c r="Q680" i="2"/>
  <c r="T680" i="2"/>
  <c r="J680" i="2"/>
  <c r="I680" i="2"/>
  <c r="Q679" i="2"/>
  <c r="T679" i="2"/>
  <c r="J679" i="2"/>
  <c r="I679" i="2"/>
  <c r="Q678" i="2"/>
  <c r="T678" i="2"/>
  <c r="J678" i="2"/>
  <c r="I678" i="2"/>
  <c r="W677" i="2"/>
  <c r="Q677" i="2"/>
  <c r="V677" i="2"/>
  <c r="T677" i="2"/>
  <c r="J677" i="2"/>
  <c r="I677" i="2"/>
  <c r="Q676" i="2"/>
  <c r="T676" i="2" s="1"/>
  <c r="J676" i="2"/>
  <c r="I676" i="2"/>
  <c r="Q675" i="2"/>
  <c r="T675" i="2" s="1"/>
  <c r="J675" i="2"/>
  <c r="I675" i="2"/>
  <c r="Q674" i="2"/>
  <c r="T674" i="2" s="1"/>
  <c r="J674" i="2"/>
  <c r="I674" i="2"/>
  <c r="Q673" i="2"/>
  <c r="T673" i="2" s="1"/>
  <c r="J673" i="2"/>
  <c r="I673" i="2"/>
  <c r="Q672" i="2"/>
  <c r="T672" i="2" s="1"/>
  <c r="J672" i="2"/>
  <c r="I672" i="2"/>
  <c r="Q671" i="2"/>
  <c r="T671" i="2" s="1"/>
  <c r="J671" i="2"/>
  <c r="I671" i="2"/>
  <c r="W670" i="2"/>
  <c r="Q670" i="2"/>
  <c r="J670" i="2"/>
  <c r="I670" i="2"/>
  <c r="Q669" i="2"/>
  <c r="T669" i="2"/>
  <c r="J669" i="2"/>
  <c r="I669" i="2"/>
  <c r="Q668" i="2"/>
  <c r="T668" i="2"/>
  <c r="J668" i="2"/>
  <c r="I668" i="2"/>
  <c r="Q667" i="2"/>
  <c r="T667" i="2"/>
  <c r="J667" i="2"/>
  <c r="I667" i="2"/>
  <c r="Q666" i="2"/>
  <c r="T666" i="2"/>
  <c r="J666" i="2"/>
  <c r="I666" i="2"/>
  <c r="Q665" i="2"/>
  <c r="T665" i="2"/>
  <c r="J665" i="2"/>
  <c r="I665" i="2"/>
  <c r="Q664" i="2"/>
  <c r="T664" i="2"/>
  <c r="J664" i="2"/>
  <c r="I664" i="2"/>
  <c r="W663" i="2"/>
  <c r="Q663" i="2"/>
  <c r="V663" i="2"/>
  <c r="T663" i="2"/>
  <c r="J663" i="2"/>
  <c r="I663" i="2"/>
  <c r="Q662" i="2"/>
  <c r="I662" i="2"/>
  <c r="Q661" i="2"/>
  <c r="T661" i="2"/>
  <c r="I661" i="2"/>
  <c r="Q660" i="2"/>
  <c r="T660" i="2"/>
  <c r="I660" i="2"/>
  <c r="Q659" i="2"/>
  <c r="T659" i="2" s="1"/>
  <c r="I659" i="2"/>
  <c r="Q658" i="2"/>
  <c r="T658" i="2"/>
  <c r="I658" i="2"/>
  <c r="Q657" i="2"/>
  <c r="T657" i="2"/>
  <c r="I657" i="2"/>
  <c r="W656" i="2"/>
  <c r="Q656" i="2"/>
  <c r="T656" i="2"/>
  <c r="I656" i="2"/>
  <c r="Q655" i="2"/>
  <c r="T655" i="2"/>
  <c r="I655" i="2"/>
  <c r="Q654" i="2"/>
  <c r="T654" i="2"/>
  <c r="I654" i="2"/>
  <c r="Q653" i="2"/>
  <c r="T653" i="2" s="1"/>
  <c r="I653" i="2"/>
  <c r="Q652" i="2"/>
  <c r="I652" i="2"/>
  <c r="Q651" i="2"/>
  <c r="T651" i="2"/>
  <c r="I651" i="2"/>
  <c r="Q650" i="2"/>
  <c r="T650" i="2"/>
  <c r="I650" i="2"/>
  <c r="W649" i="2"/>
  <c r="Q649" i="2"/>
  <c r="T649" i="2"/>
  <c r="I649" i="2"/>
  <c r="Q648" i="2"/>
  <c r="T648" i="2"/>
  <c r="I648" i="2"/>
  <c r="Q647" i="2"/>
  <c r="T647" i="2" s="1"/>
  <c r="I647" i="2"/>
  <c r="Q646" i="2"/>
  <c r="T646" i="2" s="1"/>
  <c r="I646" i="2"/>
  <c r="Q645" i="2"/>
  <c r="T645" i="2"/>
  <c r="I645" i="2"/>
  <c r="Q644" i="2"/>
  <c r="T644" i="2"/>
  <c r="I644" i="2"/>
  <c r="Q643" i="2"/>
  <c r="T643" i="2" s="1"/>
  <c r="I643" i="2"/>
  <c r="W642" i="2"/>
  <c r="Q642" i="2"/>
  <c r="I642" i="2"/>
  <c r="Q641" i="2"/>
  <c r="T641" i="2" s="1"/>
  <c r="I641" i="2"/>
  <c r="Q640" i="2"/>
  <c r="T640" i="2" s="1"/>
  <c r="I640" i="2"/>
  <c r="Q639" i="2"/>
  <c r="T639" i="2"/>
  <c r="I639" i="2"/>
  <c r="Q638" i="2"/>
  <c r="T638" i="2"/>
  <c r="I638" i="2"/>
  <c r="Q637" i="2"/>
  <c r="T637" i="2" s="1"/>
  <c r="I637" i="2"/>
  <c r="Q636" i="2"/>
  <c r="T636" i="2"/>
  <c r="I636" i="2"/>
  <c r="W635" i="2"/>
  <c r="Q635" i="2"/>
  <c r="T635" i="2" s="1"/>
  <c r="I635" i="2"/>
  <c r="Q634" i="2"/>
  <c r="T634" i="2" s="1"/>
  <c r="I634" i="2"/>
  <c r="Q633" i="2"/>
  <c r="T633" i="2"/>
  <c r="I633" i="2"/>
  <c r="Q632" i="2"/>
  <c r="T632" i="2"/>
  <c r="I632" i="2"/>
  <c r="Q631" i="2"/>
  <c r="T631" i="2" s="1"/>
  <c r="I631" i="2"/>
  <c r="Q630" i="2"/>
  <c r="T630" i="2"/>
  <c r="I630" i="2"/>
  <c r="Q629" i="2"/>
  <c r="T629" i="2"/>
  <c r="I629" i="2"/>
  <c r="W628" i="2"/>
  <c r="Q628" i="2"/>
  <c r="T628" i="2"/>
  <c r="I628" i="2"/>
  <c r="Q627" i="2"/>
  <c r="T627" i="2"/>
  <c r="I627" i="2"/>
  <c r="Q626" i="2"/>
  <c r="T626" i="2"/>
  <c r="I626" i="2"/>
  <c r="Q625" i="2"/>
  <c r="T625" i="2" s="1"/>
  <c r="I625" i="2"/>
  <c r="Q624" i="2"/>
  <c r="I624" i="2"/>
  <c r="Q623" i="2"/>
  <c r="T623" i="2"/>
  <c r="I623" i="2"/>
  <c r="Q622" i="2"/>
  <c r="T622" i="2"/>
  <c r="I622" i="2"/>
  <c r="W621" i="2"/>
  <c r="Q621" i="2"/>
  <c r="T621" i="2"/>
  <c r="I621" i="2"/>
  <c r="Q620" i="2"/>
  <c r="T620" i="2"/>
  <c r="I620" i="2"/>
  <c r="Q619" i="2"/>
  <c r="T619" i="2" s="1"/>
  <c r="I619" i="2"/>
  <c r="Q618" i="2"/>
  <c r="T618" i="2" s="1"/>
  <c r="I618" i="2"/>
  <c r="Q617" i="2"/>
  <c r="T617" i="2"/>
  <c r="I617" i="2"/>
  <c r="Q616" i="2"/>
  <c r="T616" i="2"/>
  <c r="I616" i="2"/>
  <c r="Q615" i="2"/>
  <c r="T615" i="2" s="1"/>
  <c r="I615" i="2"/>
  <c r="W614" i="2"/>
  <c r="Q614" i="2"/>
  <c r="I614" i="2"/>
  <c r="Q613" i="2"/>
  <c r="T613" i="2" s="1"/>
  <c r="I613" i="2"/>
  <c r="Q612" i="2"/>
  <c r="T612" i="2" s="1"/>
  <c r="I612" i="2"/>
  <c r="Q611" i="2"/>
  <c r="T611" i="2"/>
  <c r="I611" i="2"/>
  <c r="Q610" i="2"/>
  <c r="T610" i="2"/>
  <c r="I610" i="2"/>
  <c r="Q609" i="2"/>
  <c r="T609" i="2" s="1"/>
  <c r="I609" i="2"/>
  <c r="Q608" i="2"/>
  <c r="T608" i="2"/>
  <c r="I608" i="2"/>
  <c r="W607" i="2"/>
  <c r="Q607" i="2"/>
  <c r="T607" i="2" s="1"/>
  <c r="V607" i="2"/>
  <c r="I607" i="2"/>
  <c r="Q606" i="2"/>
  <c r="T606" i="2" s="1"/>
  <c r="I606" i="2"/>
  <c r="Q605" i="2"/>
  <c r="T605" i="2"/>
  <c r="I605" i="2"/>
  <c r="Q604" i="2"/>
  <c r="T604" i="2"/>
  <c r="I604" i="2"/>
  <c r="Q603" i="2"/>
  <c r="T603" i="2" s="1"/>
  <c r="I603" i="2"/>
  <c r="Q602" i="2"/>
  <c r="T602" i="2"/>
  <c r="I602" i="2"/>
  <c r="Q601" i="2"/>
  <c r="T601" i="2" s="1"/>
  <c r="I601" i="2"/>
  <c r="W600" i="2"/>
  <c r="Q600" i="2"/>
  <c r="T600" i="2"/>
  <c r="I600" i="2"/>
  <c r="Q599" i="2"/>
  <c r="T599" i="2" s="1"/>
  <c r="I599" i="2"/>
  <c r="Q598" i="2"/>
  <c r="T598" i="2"/>
  <c r="I598" i="2"/>
  <c r="Q597" i="2"/>
  <c r="T597" i="2" s="1"/>
  <c r="I597" i="2"/>
  <c r="Q596" i="2"/>
  <c r="I596" i="2"/>
  <c r="Q595" i="2"/>
  <c r="T595" i="2"/>
  <c r="I595" i="2"/>
  <c r="Q594" i="2"/>
  <c r="T594" i="2"/>
  <c r="I594" i="2"/>
  <c r="W593" i="2"/>
  <c r="Q593" i="2"/>
  <c r="T593" i="2"/>
  <c r="I593" i="2"/>
  <c r="Q592" i="2"/>
  <c r="T592" i="2"/>
  <c r="I592" i="2"/>
  <c r="Q591" i="2"/>
  <c r="T591" i="2" s="1"/>
  <c r="I591" i="2"/>
  <c r="Q590" i="2"/>
  <c r="T590" i="2"/>
  <c r="I590" i="2"/>
  <c r="Q589" i="2"/>
  <c r="T589" i="2" s="1"/>
  <c r="I589" i="2"/>
  <c r="Q588" i="2"/>
  <c r="T588" i="2"/>
  <c r="I588" i="2"/>
  <c r="Q587" i="2"/>
  <c r="T587" i="2" s="1"/>
  <c r="I587" i="2"/>
  <c r="W586" i="2"/>
  <c r="Q586" i="2"/>
  <c r="T586" i="2"/>
  <c r="I586" i="2"/>
  <c r="Q585" i="2"/>
  <c r="T585" i="2"/>
  <c r="I585" i="2"/>
  <c r="Q584" i="2"/>
  <c r="T584" i="2" s="1"/>
  <c r="I584" i="2"/>
  <c r="Q583" i="2"/>
  <c r="T583" i="2"/>
  <c r="I583" i="2"/>
  <c r="Q582" i="2"/>
  <c r="T582" i="2" s="1"/>
  <c r="I582" i="2"/>
  <c r="Q581" i="2"/>
  <c r="T581" i="2"/>
  <c r="I581" i="2"/>
  <c r="Q580" i="2"/>
  <c r="T580" i="2" s="1"/>
  <c r="I580" i="2"/>
  <c r="W579" i="2"/>
  <c r="Q579" i="2"/>
  <c r="V579" i="2" s="1"/>
  <c r="I579" i="2"/>
  <c r="Q578" i="2"/>
  <c r="T578" i="2" s="1"/>
  <c r="I578" i="2"/>
  <c r="Q577" i="2"/>
  <c r="T577" i="2"/>
  <c r="I577" i="2"/>
  <c r="Q576" i="2"/>
  <c r="T576" i="2" s="1"/>
  <c r="I576" i="2"/>
  <c r="Q575" i="2"/>
  <c r="T575" i="2"/>
  <c r="I575" i="2"/>
  <c r="Q574" i="2"/>
  <c r="T574" i="2" s="1"/>
  <c r="I574" i="2"/>
  <c r="Q573" i="2"/>
  <c r="T573" i="2"/>
  <c r="I573" i="2"/>
  <c r="W572" i="2"/>
  <c r="Q572" i="2"/>
  <c r="T572" i="2" s="1"/>
  <c r="V572" i="2"/>
  <c r="I572" i="2"/>
  <c r="Q571" i="2"/>
  <c r="T571" i="2"/>
  <c r="I571" i="2"/>
  <c r="Q570" i="2"/>
  <c r="T570" i="2" s="1"/>
  <c r="I570" i="2"/>
  <c r="Q569" i="2"/>
  <c r="T569" i="2"/>
  <c r="I569" i="2"/>
  <c r="Q568" i="2"/>
  <c r="T568" i="2" s="1"/>
  <c r="I568" i="2"/>
  <c r="Q567" i="2"/>
  <c r="T567" i="2"/>
  <c r="I567" i="2"/>
  <c r="Q566" i="2"/>
  <c r="T566" i="2" s="1"/>
  <c r="I566" i="2"/>
  <c r="W565" i="2"/>
  <c r="Q565" i="2"/>
  <c r="T565" i="2"/>
  <c r="I565" i="2"/>
  <c r="Q564" i="2"/>
  <c r="T564" i="2" s="1"/>
  <c r="I564" i="2"/>
  <c r="Q563" i="2"/>
  <c r="T563" i="2"/>
  <c r="I563" i="2"/>
  <c r="Q562" i="2"/>
  <c r="T562" i="2" s="1"/>
  <c r="I562" i="2"/>
  <c r="Q561" i="2"/>
  <c r="T561" i="2"/>
  <c r="I561" i="2"/>
  <c r="Q560" i="2"/>
  <c r="T560" i="2" s="1"/>
  <c r="I560" i="2"/>
  <c r="Q559" i="2"/>
  <c r="T559" i="2"/>
  <c r="I559" i="2"/>
  <c r="W558" i="2"/>
  <c r="Q558" i="2"/>
  <c r="T558" i="2"/>
  <c r="I558" i="2"/>
  <c r="Q557" i="2"/>
  <c r="T557" i="2"/>
  <c r="I557" i="2"/>
  <c r="Q556" i="2"/>
  <c r="T556" i="2" s="1"/>
  <c r="I556" i="2"/>
  <c r="Q555" i="2"/>
  <c r="T555" i="2"/>
  <c r="I555" i="2"/>
  <c r="Q554" i="2"/>
  <c r="T554" i="2" s="1"/>
  <c r="I554" i="2"/>
  <c r="Q553" i="2"/>
  <c r="T553" i="2"/>
  <c r="I553" i="2"/>
  <c r="Q552" i="2"/>
  <c r="T552" i="2" s="1"/>
  <c r="I552" i="2"/>
  <c r="W551" i="2"/>
  <c r="Q551" i="2"/>
  <c r="T551" i="2"/>
  <c r="I551" i="2"/>
  <c r="Q550" i="2"/>
  <c r="T550" i="2" s="1"/>
  <c r="I550" i="2"/>
  <c r="Q549" i="2"/>
  <c r="T549" i="2"/>
  <c r="I549" i="2"/>
  <c r="Q548" i="2"/>
  <c r="T548" i="2" s="1"/>
  <c r="I548" i="2"/>
  <c r="Q547" i="2"/>
  <c r="T547" i="2"/>
  <c r="I547" i="2"/>
  <c r="Q546" i="2"/>
  <c r="T546" i="2" s="1"/>
  <c r="I546" i="2"/>
  <c r="Q545" i="2"/>
  <c r="T545" i="2"/>
  <c r="I545" i="2"/>
  <c r="W544" i="2"/>
  <c r="Q544" i="2"/>
  <c r="U544" i="2"/>
  <c r="T544" i="2"/>
  <c r="I544" i="2"/>
  <c r="Q543" i="2"/>
  <c r="T543" i="2" s="1"/>
  <c r="I543" i="2"/>
  <c r="Q542" i="2"/>
  <c r="T542" i="2"/>
  <c r="I542" i="2"/>
  <c r="Q541" i="2"/>
  <c r="T541" i="2" s="1"/>
  <c r="I541" i="2"/>
  <c r="Q540" i="2"/>
  <c r="T540" i="2"/>
  <c r="I540" i="2"/>
  <c r="Q539" i="2"/>
  <c r="T539" i="2" s="1"/>
  <c r="I539" i="2"/>
  <c r="Q538" i="2"/>
  <c r="T538" i="2"/>
  <c r="I538" i="2"/>
  <c r="W537" i="2"/>
  <c r="Q537" i="2"/>
  <c r="U537" i="2"/>
  <c r="T537" i="2"/>
  <c r="J537" i="2"/>
  <c r="I537" i="2"/>
  <c r="Q536" i="2"/>
  <c r="T536" i="2"/>
  <c r="I536" i="2"/>
  <c r="Q535" i="2"/>
  <c r="T535" i="2" s="1"/>
  <c r="I535" i="2"/>
  <c r="Q534" i="2"/>
  <c r="T534" i="2"/>
  <c r="I534" i="2"/>
  <c r="Q533" i="2"/>
  <c r="T533" i="2" s="1"/>
  <c r="I533" i="2"/>
  <c r="Q532" i="2"/>
  <c r="T532" i="2"/>
  <c r="I532" i="2"/>
  <c r="Q531" i="2"/>
  <c r="T531" i="2" s="1"/>
  <c r="I531" i="2"/>
  <c r="W530" i="2"/>
  <c r="Q530" i="2"/>
  <c r="T530" i="2"/>
  <c r="I530" i="2"/>
  <c r="Q529" i="2"/>
  <c r="T529" i="2" s="1"/>
  <c r="I529" i="2"/>
  <c r="Q528" i="2"/>
  <c r="T528" i="2"/>
  <c r="I528" i="2"/>
  <c r="Q527" i="2"/>
  <c r="T527" i="2" s="1"/>
  <c r="I527" i="2"/>
  <c r="Q526" i="2"/>
  <c r="T526" i="2"/>
  <c r="I526" i="2"/>
  <c r="Q525" i="2"/>
  <c r="T525" i="2" s="1"/>
  <c r="I525" i="2"/>
  <c r="Q524" i="2"/>
  <c r="T524" i="2"/>
  <c r="I524" i="2"/>
  <c r="W523" i="2"/>
  <c r="Q523" i="2"/>
  <c r="T523" i="2"/>
  <c r="I523" i="2"/>
  <c r="Q522" i="2"/>
  <c r="T522" i="2"/>
  <c r="I522" i="2"/>
  <c r="Q521" i="2"/>
  <c r="T521" i="2" s="1"/>
  <c r="I521" i="2"/>
  <c r="Q520" i="2"/>
  <c r="T520" i="2"/>
  <c r="I520" i="2"/>
  <c r="Q519" i="2"/>
  <c r="T519" i="2" s="1"/>
  <c r="I519" i="2"/>
  <c r="Q518" i="2"/>
  <c r="T518" i="2"/>
  <c r="I518" i="2"/>
  <c r="Q517" i="2"/>
  <c r="T517" i="2" s="1"/>
  <c r="I517" i="2"/>
  <c r="W516" i="2"/>
  <c r="Q516" i="2"/>
  <c r="T516" i="2"/>
  <c r="I516" i="2"/>
  <c r="Q515" i="2"/>
  <c r="T515" i="2" s="1"/>
  <c r="I515" i="2"/>
  <c r="Q514" i="2"/>
  <c r="T514" i="2"/>
  <c r="I514" i="2"/>
  <c r="Q513" i="2"/>
  <c r="T513" i="2" s="1"/>
  <c r="I513" i="2"/>
  <c r="Q512" i="2"/>
  <c r="T512" i="2"/>
  <c r="I512" i="2"/>
  <c r="Q511" i="2"/>
  <c r="T511" i="2" s="1"/>
  <c r="I511" i="2"/>
  <c r="Q510" i="2"/>
  <c r="T510" i="2"/>
  <c r="I510" i="2"/>
  <c r="W509" i="2"/>
  <c r="Q509" i="2"/>
  <c r="T509" i="2" s="1"/>
  <c r="I509" i="2"/>
  <c r="Q508" i="2"/>
  <c r="T508" i="2"/>
  <c r="I508" i="2"/>
  <c r="Q507" i="2"/>
  <c r="T507" i="2" s="1"/>
  <c r="I507" i="2"/>
  <c r="Q506" i="2"/>
  <c r="T506" i="2"/>
  <c r="I506" i="2"/>
  <c r="Q505" i="2"/>
  <c r="T505" i="2" s="1"/>
  <c r="I505" i="2"/>
  <c r="Q504" i="2"/>
  <c r="T504" i="2"/>
  <c r="I504" i="2"/>
  <c r="Q503" i="2"/>
  <c r="T503" i="2" s="1"/>
  <c r="I503" i="2"/>
  <c r="W502" i="2"/>
  <c r="Q502" i="2"/>
  <c r="V502" i="2" s="1"/>
  <c r="I502" i="2"/>
  <c r="Q501" i="2"/>
  <c r="T501" i="2" s="1"/>
  <c r="I501" i="2"/>
  <c r="Q500" i="2"/>
  <c r="T500" i="2"/>
  <c r="I500" i="2"/>
  <c r="Q499" i="2"/>
  <c r="T499" i="2" s="1"/>
  <c r="I499" i="2"/>
  <c r="Q498" i="2"/>
  <c r="T498" i="2"/>
  <c r="I498" i="2"/>
  <c r="Q497" i="2"/>
  <c r="T497" i="2" s="1"/>
  <c r="I497" i="2"/>
  <c r="Q496" i="2"/>
  <c r="T496" i="2"/>
  <c r="I496" i="2"/>
  <c r="Q495" i="2"/>
  <c r="T495" i="2" s="1"/>
  <c r="I495" i="2"/>
  <c r="W494" i="2"/>
  <c r="Q494" i="2"/>
  <c r="T494" i="2"/>
  <c r="I494" i="2"/>
  <c r="Q493" i="2"/>
  <c r="T493" i="2" s="1"/>
  <c r="I493" i="2"/>
  <c r="Q492" i="2"/>
  <c r="T492" i="2"/>
  <c r="I492" i="2"/>
  <c r="Q491" i="2"/>
  <c r="T491" i="2" s="1"/>
  <c r="I491" i="2"/>
  <c r="Q490" i="2"/>
  <c r="T490" i="2"/>
  <c r="I490" i="2"/>
  <c r="Q489" i="2"/>
  <c r="T489" i="2" s="1"/>
  <c r="I489" i="2"/>
  <c r="Q488" i="2"/>
  <c r="T488" i="2"/>
  <c r="I488" i="2"/>
  <c r="W487" i="2"/>
  <c r="Q487" i="2"/>
  <c r="T487" i="2" s="1"/>
  <c r="I487" i="2"/>
  <c r="Q486" i="2"/>
  <c r="T486" i="2"/>
  <c r="I486" i="2"/>
  <c r="Q485" i="2"/>
  <c r="T485" i="2" s="1"/>
  <c r="I485" i="2"/>
  <c r="Q484" i="2"/>
  <c r="T484" i="2"/>
  <c r="I484" i="2"/>
  <c r="Q483" i="2"/>
  <c r="T483" i="2" s="1"/>
  <c r="I483" i="2"/>
  <c r="Q482" i="2"/>
  <c r="T482" i="2"/>
  <c r="I482" i="2"/>
  <c r="Q481" i="2"/>
  <c r="T481" i="2" s="1"/>
  <c r="I481" i="2"/>
  <c r="W480" i="2"/>
  <c r="Q480" i="2"/>
  <c r="T480" i="2"/>
  <c r="I480" i="2"/>
  <c r="Q479" i="2"/>
  <c r="T479" i="2" s="1"/>
  <c r="I479" i="2"/>
  <c r="Q478" i="2"/>
  <c r="T478" i="2"/>
  <c r="I478" i="2"/>
  <c r="Q477" i="2"/>
  <c r="T477" i="2" s="1"/>
  <c r="I477" i="2"/>
  <c r="Q476" i="2"/>
  <c r="T476" i="2"/>
  <c r="I476" i="2"/>
  <c r="Q475" i="2"/>
  <c r="T475" i="2" s="1"/>
  <c r="I475" i="2"/>
  <c r="Q474" i="2"/>
  <c r="T474" i="2"/>
  <c r="I474" i="2"/>
  <c r="W473" i="2"/>
  <c r="Q473" i="2"/>
  <c r="T473" i="2" s="1"/>
  <c r="I473" i="2"/>
  <c r="Q472" i="2"/>
  <c r="T472" i="2"/>
  <c r="I472" i="2"/>
  <c r="Q471" i="2"/>
  <c r="T471" i="2" s="1"/>
  <c r="I471" i="2"/>
  <c r="Q470" i="2"/>
  <c r="T470" i="2"/>
  <c r="I470" i="2"/>
  <c r="Q469" i="2"/>
  <c r="T469" i="2" s="1"/>
  <c r="I469" i="2"/>
  <c r="Q468" i="2"/>
  <c r="T468" i="2"/>
  <c r="I468" i="2"/>
  <c r="Q467" i="2"/>
  <c r="T467" i="2" s="1"/>
  <c r="I467" i="2"/>
  <c r="W466" i="2"/>
  <c r="Q466" i="2"/>
  <c r="T466" i="2"/>
  <c r="I466" i="2"/>
  <c r="Q465" i="2"/>
  <c r="T465" i="2" s="1"/>
  <c r="I465" i="2"/>
  <c r="Q464" i="2"/>
  <c r="T464" i="2"/>
  <c r="I464" i="2"/>
  <c r="Q463" i="2"/>
  <c r="T463" i="2" s="1"/>
  <c r="I463" i="2"/>
  <c r="Q462" i="2"/>
  <c r="T462" i="2"/>
  <c r="I462" i="2"/>
  <c r="Q461" i="2"/>
  <c r="T461" i="2" s="1"/>
  <c r="I461" i="2"/>
  <c r="W460" i="2"/>
  <c r="Q460" i="2"/>
  <c r="T460" i="2"/>
  <c r="I460" i="2"/>
  <c r="Q459" i="2"/>
  <c r="T459" i="2" s="1"/>
  <c r="I459" i="2"/>
  <c r="Q458" i="2"/>
  <c r="T458" i="2"/>
  <c r="I458" i="2"/>
  <c r="Q457" i="2"/>
  <c r="T457" i="2" s="1"/>
  <c r="I457" i="2"/>
  <c r="Q456" i="2"/>
  <c r="T456" i="2"/>
  <c r="I456" i="2"/>
  <c r="Q455" i="2"/>
  <c r="T455" i="2" s="1"/>
  <c r="I455" i="2"/>
  <c r="Q454" i="2"/>
  <c r="T454" i="2"/>
  <c r="I454" i="2"/>
  <c r="W453" i="2"/>
  <c r="Q453" i="2"/>
  <c r="T453" i="2" s="1"/>
  <c r="I453" i="2"/>
  <c r="Q452" i="2"/>
  <c r="T452" i="2"/>
  <c r="I452" i="2"/>
  <c r="Q451" i="2"/>
  <c r="T451" i="2" s="1"/>
  <c r="I451" i="2"/>
  <c r="Q450" i="2"/>
  <c r="T450" i="2"/>
  <c r="I450" i="2"/>
  <c r="Q449" i="2"/>
  <c r="T449" i="2" s="1"/>
  <c r="I449" i="2"/>
  <c r="Q448" i="2"/>
  <c r="T448" i="2"/>
  <c r="I448" i="2"/>
  <c r="Q447" i="2"/>
  <c r="T447" i="2" s="1"/>
  <c r="I447" i="2"/>
  <c r="W446" i="2"/>
  <c r="Q446" i="2"/>
  <c r="T446" i="2"/>
  <c r="I446" i="2"/>
  <c r="Q445" i="2"/>
  <c r="T445" i="2" s="1"/>
  <c r="I445" i="2"/>
  <c r="Q444" i="2"/>
  <c r="T444" i="2"/>
  <c r="I444" i="2"/>
  <c r="Q443" i="2"/>
  <c r="T443" i="2" s="1"/>
  <c r="I443" i="2"/>
  <c r="Q442" i="2"/>
  <c r="T442" i="2"/>
  <c r="I442" i="2"/>
  <c r="Q441" i="2"/>
  <c r="T441" i="2" s="1"/>
  <c r="I441" i="2"/>
  <c r="Q440" i="2"/>
  <c r="T440" i="2"/>
  <c r="I440" i="2"/>
  <c r="W439" i="2"/>
  <c r="Q439" i="2"/>
  <c r="T439" i="2" s="1"/>
  <c r="I439" i="2"/>
  <c r="Q438" i="2"/>
  <c r="T438" i="2"/>
  <c r="I438" i="2"/>
  <c r="Q437" i="2"/>
  <c r="T437" i="2" s="1"/>
  <c r="I437" i="2"/>
  <c r="Q436" i="2"/>
  <c r="T436" i="2"/>
  <c r="I436" i="2"/>
  <c r="Q435" i="2"/>
  <c r="T435" i="2" s="1"/>
  <c r="I435" i="2"/>
  <c r="Q434" i="2"/>
  <c r="T434" i="2"/>
  <c r="I434" i="2"/>
  <c r="Q433" i="2"/>
  <c r="T433" i="2" s="1"/>
  <c r="I433" i="2"/>
  <c r="W432" i="2"/>
  <c r="Q432" i="2"/>
  <c r="T432" i="2"/>
  <c r="I432" i="2"/>
  <c r="Q431" i="2"/>
  <c r="T431" i="2" s="1"/>
  <c r="I431" i="2"/>
  <c r="Q430" i="2"/>
  <c r="T430" i="2"/>
  <c r="I430" i="2"/>
  <c r="Q429" i="2"/>
  <c r="T429" i="2" s="1"/>
  <c r="I429" i="2"/>
  <c r="Q428" i="2"/>
  <c r="T428" i="2"/>
  <c r="I428" i="2"/>
  <c r="Q427" i="2"/>
  <c r="T427" i="2" s="1"/>
  <c r="I427" i="2"/>
  <c r="Q426" i="2"/>
  <c r="T426" i="2"/>
  <c r="I426" i="2"/>
  <c r="W425" i="2"/>
  <c r="Q425" i="2"/>
  <c r="T425" i="2" s="1"/>
  <c r="I425" i="2"/>
  <c r="Q424" i="2"/>
  <c r="T424" i="2"/>
  <c r="I424" i="2"/>
  <c r="Q423" i="2"/>
  <c r="T423" i="2" s="1"/>
  <c r="I423" i="2"/>
  <c r="Q422" i="2"/>
  <c r="T422" i="2"/>
  <c r="I422" i="2"/>
  <c r="Q421" i="2"/>
  <c r="T421" i="2" s="1"/>
  <c r="I421" i="2"/>
  <c r="Q420" i="2"/>
  <c r="T420" i="2"/>
  <c r="I420" i="2"/>
  <c r="Q419" i="2"/>
  <c r="T419" i="2" s="1"/>
  <c r="I419" i="2"/>
  <c r="W418" i="2"/>
  <c r="Q418" i="2"/>
  <c r="T418" i="2"/>
  <c r="I418" i="2"/>
  <c r="Q417" i="2"/>
  <c r="T417" i="2" s="1"/>
  <c r="I417" i="2"/>
  <c r="Q416" i="2"/>
  <c r="T416" i="2"/>
  <c r="I416" i="2"/>
  <c r="Q415" i="2"/>
  <c r="T415" i="2" s="1"/>
  <c r="I415" i="2"/>
  <c r="Q414" i="2"/>
  <c r="T414" i="2"/>
  <c r="I414" i="2"/>
  <c r="Q413" i="2"/>
  <c r="T413" i="2" s="1"/>
  <c r="I413" i="2"/>
  <c r="Q412" i="2"/>
  <c r="T412" i="2"/>
  <c r="I412" i="2"/>
  <c r="W411" i="2"/>
  <c r="Q411" i="2"/>
  <c r="T411" i="2" s="1"/>
  <c r="I411" i="2"/>
  <c r="Q410" i="2"/>
  <c r="T410" i="2"/>
  <c r="I410" i="2"/>
  <c r="Q409" i="2"/>
  <c r="T409" i="2" s="1"/>
  <c r="I409" i="2"/>
  <c r="Q408" i="2"/>
  <c r="T408" i="2"/>
  <c r="I408" i="2"/>
  <c r="Q407" i="2"/>
  <c r="T407" i="2" s="1"/>
  <c r="I407" i="2"/>
  <c r="Q406" i="2"/>
  <c r="T406" i="2"/>
  <c r="I406" i="2"/>
  <c r="Q405" i="2"/>
  <c r="T405" i="2" s="1"/>
  <c r="I405" i="2"/>
  <c r="W404" i="2"/>
  <c r="Q404" i="2"/>
  <c r="T404" i="2"/>
  <c r="I404" i="2"/>
  <c r="Q403" i="2"/>
  <c r="T403" i="2" s="1"/>
  <c r="I403" i="2"/>
  <c r="Q402" i="2"/>
  <c r="T402" i="2"/>
  <c r="I402" i="2"/>
  <c r="Q401" i="2"/>
  <c r="T401" i="2" s="1"/>
  <c r="I401" i="2"/>
  <c r="Q400" i="2"/>
  <c r="T400" i="2"/>
  <c r="I400" i="2"/>
  <c r="Q399" i="2"/>
  <c r="T399" i="2" s="1"/>
  <c r="I399" i="2"/>
  <c r="Q398" i="2"/>
  <c r="T398" i="2"/>
  <c r="I398" i="2"/>
  <c r="W397" i="2"/>
  <c r="Q397" i="2"/>
  <c r="T397" i="2" s="1"/>
  <c r="I397" i="2"/>
  <c r="Q396" i="2"/>
  <c r="T396" i="2"/>
  <c r="I396" i="2"/>
  <c r="Q395" i="2"/>
  <c r="T395" i="2" s="1"/>
  <c r="I395" i="2"/>
  <c r="Q394" i="2"/>
  <c r="T394" i="2"/>
  <c r="I394" i="2"/>
  <c r="Q393" i="2"/>
  <c r="T393" i="2" s="1"/>
  <c r="I393" i="2"/>
  <c r="Q392" i="2"/>
  <c r="T392" i="2"/>
  <c r="I392" i="2"/>
  <c r="Q391" i="2"/>
  <c r="T391" i="2" s="1"/>
  <c r="I391" i="2"/>
  <c r="W390" i="2"/>
  <c r="Q390" i="2"/>
  <c r="T390" i="2"/>
  <c r="I390" i="2"/>
  <c r="Q389" i="2"/>
  <c r="T389" i="2" s="1"/>
  <c r="I389" i="2"/>
  <c r="Q388" i="2"/>
  <c r="T388" i="2"/>
  <c r="I388" i="2"/>
  <c r="Q387" i="2"/>
  <c r="T387" i="2" s="1"/>
  <c r="I387" i="2"/>
  <c r="Q386" i="2"/>
  <c r="T386" i="2"/>
  <c r="I386" i="2"/>
  <c r="Q385" i="2"/>
  <c r="T385" i="2" s="1"/>
  <c r="I385" i="2"/>
  <c r="Q384" i="2"/>
  <c r="T384" i="2"/>
  <c r="I384" i="2"/>
  <c r="W383" i="2"/>
  <c r="Q383" i="2"/>
  <c r="T383" i="2" s="1"/>
  <c r="I383" i="2"/>
  <c r="Q382" i="2"/>
  <c r="T382" i="2"/>
  <c r="I382" i="2"/>
  <c r="Q381" i="2"/>
  <c r="T381" i="2" s="1"/>
  <c r="I381" i="2"/>
  <c r="Q380" i="2"/>
  <c r="T380" i="2"/>
  <c r="I380" i="2"/>
  <c r="Q379" i="2"/>
  <c r="T379" i="2" s="1"/>
  <c r="I379" i="2"/>
  <c r="Q378" i="2"/>
  <c r="T378" i="2"/>
  <c r="I378" i="2"/>
  <c r="Q377" i="2"/>
  <c r="T377" i="2" s="1"/>
  <c r="I377" i="2"/>
  <c r="W376" i="2"/>
  <c r="Q376" i="2"/>
  <c r="T376" i="2"/>
  <c r="I376" i="2"/>
  <c r="Q375" i="2"/>
  <c r="T375" i="2" s="1"/>
  <c r="I375" i="2"/>
  <c r="Q374" i="2"/>
  <c r="T374" i="2"/>
  <c r="I374" i="2"/>
  <c r="Q373" i="2"/>
  <c r="T373" i="2" s="1"/>
  <c r="I373" i="2"/>
  <c r="Q372" i="2"/>
  <c r="T372" i="2"/>
  <c r="I372" i="2"/>
  <c r="Q371" i="2"/>
  <c r="T371" i="2" s="1"/>
  <c r="I371" i="2"/>
  <c r="Q370" i="2"/>
  <c r="T370" i="2"/>
  <c r="I370" i="2"/>
  <c r="W369" i="2"/>
  <c r="Q369" i="2"/>
  <c r="T369" i="2" s="1"/>
  <c r="I369" i="2"/>
  <c r="Q368" i="2"/>
  <c r="T368" i="2"/>
  <c r="I368" i="2"/>
  <c r="Q367" i="2"/>
  <c r="T367" i="2" s="1"/>
  <c r="I367" i="2"/>
  <c r="Q366" i="2"/>
  <c r="T366" i="2"/>
  <c r="I366" i="2"/>
  <c r="Q365" i="2"/>
  <c r="T365" i="2" s="1"/>
  <c r="I365" i="2"/>
  <c r="Q364" i="2"/>
  <c r="T364" i="2"/>
  <c r="I364" i="2"/>
  <c r="Q363" i="2"/>
  <c r="T363" i="2" s="1"/>
  <c r="I363" i="2"/>
  <c r="W362" i="2"/>
  <c r="Q362" i="2"/>
  <c r="T362" i="2"/>
  <c r="I362" i="2"/>
  <c r="Q361" i="2"/>
  <c r="T361" i="2" s="1"/>
  <c r="I361" i="2"/>
  <c r="Q360" i="2"/>
  <c r="T360" i="2"/>
  <c r="I360" i="2"/>
  <c r="Q359" i="2"/>
  <c r="T359" i="2" s="1"/>
  <c r="I359" i="2"/>
  <c r="Q358" i="2"/>
  <c r="T358" i="2"/>
  <c r="I358" i="2"/>
  <c r="Q357" i="2"/>
  <c r="T357" i="2" s="1"/>
  <c r="I357" i="2"/>
  <c r="Q356" i="2"/>
  <c r="T356" i="2"/>
  <c r="I356" i="2"/>
  <c r="Q355" i="2"/>
  <c r="T355" i="2" s="1"/>
  <c r="I355" i="2"/>
  <c r="W354" i="2"/>
  <c r="Q354" i="2"/>
  <c r="V354" i="2" s="1"/>
  <c r="I354" i="2"/>
  <c r="Q353" i="2"/>
  <c r="T353" i="2" s="1"/>
  <c r="I353" i="2"/>
  <c r="Q352" i="2"/>
  <c r="T352" i="2"/>
  <c r="I352" i="2"/>
  <c r="Q351" i="2"/>
  <c r="T351" i="2" s="1"/>
  <c r="I351" i="2"/>
  <c r="Q350" i="2"/>
  <c r="T350" i="2"/>
  <c r="I350" i="2"/>
  <c r="Q349" i="2"/>
  <c r="T349" i="2" s="1"/>
  <c r="I349" i="2"/>
  <c r="Q348" i="2"/>
  <c r="T348" i="2"/>
  <c r="I348" i="2"/>
  <c r="W347" i="2"/>
  <c r="Q347" i="2"/>
  <c r="T347" i="2" s="1"/>
  <c r="V347" i="2"/>
  <c r="I347" i="2"/>
  <c r="T346" i="2"/>
  <c r="I346" i="2"/>
  <c r="T345" i="2"/>
  <c r="I345" i="2"/>
  <c r="Q344" i="2"/>
  <c r="T344" i="2"/>
  <c r="I344" i="2"/>
  <c r="Q343" i="2"/>
  <c r="T343" i="2" s="1"/>
  <c r="I343" i="2"/>
  <c r="Q342" i="2"/>
  <c r="T342" i="2"/>
  <c r="I342" i="2"/>
  <c r="Q341" i="2"/>
  <c r="T341" i="2" s="1"/>
  <c r="I341" i="2"/>
  <c r="Q340" i="2"/>
  <c r="T340" i="2"/>
  <c r="I340" i="2"/>
  <c r="Q339" i="2"/>
  <c r="T339" i="2" s="1"/>
  <c r="I339" i="2"/>
  <c r="W338" i="2"/>
  <c r="Q338" i="2"/>
  <c r="T338" i="2"/>
  <c r="I338" i="2"/>
  <c r="Q337" i="2"/>
  <c r="T337" i="2" s="1"/>
  <c r="I337" i="2"/>
  <c r="Q336" i="2"/>
  <c r="T336" i="2"/>
  <c r="I336" i="2"/>
  <c r="Q335" i="2"/>
  <c r="T335" i="2" s="1"/>
  <c r="I335" i="2"/>
  <c r="Q334" i="2"/>
  <c r="T334" i="2"/>
  <c r="I334" i="2"/>
  <c r="Q333" i="2"/>
  <c r="T333" i="2" s="1"/>
  <c r="I333" i="2"/>
  <c r="Q332" i="2"/>
  <c r="T332" i="2"/>
  <c r="I332" i="2"/>
  <c r="W331" i="2"/>
  <c r="Q331" i="2"/>
  <c r="T331" i="2" s="1"/>
  <c r="I331" i="2"/>
  <c r="Q330" i="2"/>
  <c r="T330" i="2"/>
  <c r="I330" i="2"/>
  <c r="Q329" i="2"/>
  <c r="T329" i="2" s="1"/>
  <c r="I329" i="2"/>
  <c r="Q328" i="2"/>
  <c r="T328" i="2"/>
  <c r="I328" i="2"/>
  <c r="Q327" i="2"/>
  <c r="T327" i="2" s="1"/>
  <c r="I327" i="2"/>
  <c r="Q326" i="2"/>
  <c r="T326" i="2"/>
  <c r="I326" i="2"/>
  <c r="Q325" i="2"/>
  <c r="T325" i="2" s="1"/>
  <c r="I325" i="2"/>
  <c r="W324" i="2"/>
  <c r="Q324" i="2"/>
  <c r="V324" i="2" s="1"/>
  <c r="I324" i="2"/>
  <c r="Q323" i="2"/>
  <c r="T323" i="2" s="1"/>
  <c r="I323" i="2"/>
  <c r="Q322" i="2"/>
  <c r="T322" i="2"/>
  <c r="I322" i="2"/>
  <c r="Q321" i="2"/>
  <c r="T321" i="2" s="1"/>
  <c r="I321" i="2"/>
  <c r="Q320" i="2"/>
  <c r="T320" i="2"/>
  <c r="I320" i="2"/>
  <c r="Q319" i="2"/>
  <c r="T319" i="2" s="1"/>
  <c r="I319" i="2"/>
  <c r="Q318" i="2"/>
  <c r="T318" i="2"/>
  <c r="I318" i="2"/>
  <c r="W317" i="2"/>
  <c r="Q317" i="2"/>
  <c r="T317" i="2" s="1"/>
  <c r="V317" i="2"/>
  <c r="I317" i="2"/>
  <c r="Q316" i="2"/>
  <c r="T316" i="2"/>
  <c r="I316" i="2"/>
  <c r="Q315" i="2"/>
  <c r="T315" i="2" s="1"/>
  <c r="I315" i="2"/>
  <c r="Q314" i="2"/>
  <c r="T314" i="2"/>
  <c r="I314" i="2"/>
  <c r="Q313" i="2"/>
  <c r="T313" i="2" s="1"/>
  <c r="I313" i="2"/>
  <c r="Q312" i="2"/>
  <c r="T312" i="2"/>
  <c r="I312" i="2"/>
  <c r="Q311" i="2"/>
  <c r="T311" i="2" s="1"/>
  <c r="I311" i="2"/>
  <c r="W310" i="2"/>
  <c r="Q310" i="2"/>
  <c r="T310" i="2"/>
  <c r="I310" i="2"/>
  <c r="Q309" i="2"/>
  <c r="T309" i="2" s="1"/>
  <c r="I309" i="2"/>
  <c r="Q308" i="2"/>
  <c r="T308" i="2"/>
  <c r="I308" i="2"/>
  <c r="Q307" i="2"/>
  <c r="T307" i="2" s="1"/>
  <c r="I307" i="2"/>
  <c r="Q306" i="2"/>
  <c r="T306" i="2"/>
  <c r="I306" i="2"/>
  <c r="Q305" i="2"/>
  <c r="T305" i="2" s="1"/>
  <c r="R305" i="2"/>
  <c r="I305" i="2"/>
  <c r="Q304" i="2"/>
  <c r="T304" i="2" s="1"/>
  <c r="I304" i="2"/>
  <c r="W303" i="2"/>
  <c r="Q303" i="2"/>
  <c r="T303" i="2"/>
  <c r="I303" i="2"/>
  <c r="Q302" i="2"/>
  <c r="T302" i="2" s="1"/>
  <c r="I302" i="2"/>
  <c r="Q301" i="2"/>
  <c r="T301" i="2"/>
  <c r="I301" i="2"/>
  <c r="Q300" i="2"/>
  <c r="T300" i="2" s="1"/>
  <c r="I300" i="2"/>
  <c r="Q299" i="2"/>
  <c r="T299" i="2"/>
  <c r="I299" i="2"/>
  <c r="Q298" i="2"/>
  <c r="T298" i="2" s="1"/>
  <c r="I298" i="2"/>
  <c r="Q297" i="2"/>
  <c r="T297" i="2"/>
  <c r="I297" i="2"/>
  <c r="W296" i="2"/>
  <c r="Q296" i="2"/>
  <c r="T296" i="2" s="1"/>
  <c r="I296" i="2"/>
  <c r="Q295" i="2"/>
  <c r="T295" i="2"/>
  <c r="I295" i="2"/>
  <c r="Q294" i="2"/>
  <c r="T294" i="2" s="1"/>
  <c r="I294" i="2"/>
  <c r="Q293" i="2"/>
  <c r="T293" i="2"/>
  <c r="I293" i="2"/>
  <c r="Q292" i="2"/>
  <c r="T292" i="2" s="1"/>
  <c r="I292" i="2"/>
  <c r="Q291" i="2"/>
  <c r="T291" i="2"/>
  <c r="I291" i="2"/>
  <c r="Q290" i="2"/>
  <c r="T290" i="2" s="1"/>
  <c r="I290" i="2"/>
  <c r="W289" i="2"/>
  <c r="Q289" i="2"/>
  <c r="V289" i="2" s="1"/>
  <c r="I289" i="2"/>
  <c r="Q288" i="2"/>
  <c r="T288" i="2" s="1"/>
  <c r="I288" i="2"/>
  <c r="Q287" i="2"/>
  <c r="T287" i="2"/>
  <c r="I287" i="2"/>
  <c r="Q286" i="2"/>
  <c r="T286" i="2" s="1"/>
  <c r="I286" i="2"/>
  <c r="Q285" i="2"/>
  <c r="T285" i="2"/>
  <c r="I285" i="2"/>
  <c r="Q284" i="2"/>
  <c r="T284" i="2" s="1"/>
  <c r="I284" i="2"/>
  <c r="Q283" i="2"/>
  <c r="T283" i="2"/>
  <c r="I283" i="2"/>
  <c r="W282" i="2"/>
  <c r="Q282" i="2"/>
  <c r="T282" i="2" s="1"/>
  <c r="V282" i="2"/>
  <c r="I282" i="2"/>
  <c r="Q281" i="2"/>
  <c r="T281" i="2"/>
  <c r="I281" i="2"/>
  <c r="Q280" i="2"/>
  <c r="T280" i="2" s="1"/>
  <c r="I280" i="2"/>
  <c r="Q279" i="2"/>
  <c r="T279" i="2"/>
  <c r="I279" i="2"/>
  <c r="Q278" i="2"/>
  <c r="T278" i="2" s="1"/>
  <c r="I278" i="2"/>
  <c r="Q277" i="2"/>
  <c r="T277" i="2"/>
  <c r="I277" i="2"/>
  <c r="Q276" i="2"/>
  <c r="T276" i="2" s="1"/>
  <c r="I276" i="2"/>
  <c r="W275" i="2"/>
  <c r="Q275" i="2"/>
  <c r="T275" i="2"/>
  <c r="I275" i="2"/>
  <c r="Q274" i="2"/>
  <c r="T274" i="2" s="1"/>
  <c r="I274" i="2"/>
  <c r="Q273" i="2"/>
  <c r="T273" i="2"/>
  <c r="I273" i="2"/>
  <c r="Q272" i="2"/>
  <c r="T272" i="2" s="1"/>
  <c r="I272" i="2"/>
  <c r="Q271" i="2"/>
  <c r="T271" i="2"/>
  <c r="I271" i="2"/>
  <c r="Q270" i="2"/>
  <c r="T270" i="2" s="1"/>
  <c r="I270" i="2"/>
  <c r="Q269" i="2"/>
  <c r="T269" i="2"/>
  <c r="I269" i="2"/>
  <c r="W268" i="2"/>
  <c r="Q268" i="2"/>
  <c r="T268" i="2" s="1"/>
  <c r="I268" i="2"/>
  <c r="Q267" i="2"/>
  <c r="T267" i="2"/>
  <c r="I267" i="2"/>
  <c r="Q266" i="2"/>
  <c r="T266" i="2" s="1"/>
  <c r="I266" i="2"/>
  <c r="Q265" i="2"/>
  <c r="T265" i="2"/>
  <c r="I265" i="2"/>
  <c r="Q264" i="2"/>
  <c r="T264" i="2" s="1"/>
  <c r="I264" i="2"/>
  <c r="Q263" i="2"/>
  <c r="T263" i="2"/>
  <c r="I263" i="2"/>
  <c r="Q262" i="2"/>
  <c r="T262" i="2" s="1"/>
  <c r="I262" i="2"/>
  <c r="W261" i="2"/>
  <c r="Q261" i="2"/>
  <c r="V261" i="2" s="1"/>
  <c r="I261" i="2"/>
  <c r="Q260" i="2"/>
  <c r="T260" i="2" s="1"/>
  <c r="I260" i="2"/>
  <c r="Q259" i="2"/>
  <c r="T259" i="2"/>
  <c r="I259" i="2"/>
  <c r="Q258" i="2"/>
  <c r="T258" i="2" s="1"/>
  <c r="I258" i="2"/>
  <c r="Q257" i="2"/>
  <c r="T257" i="2"/>
  <c r="I257" i="2"/>
  <c r="Q256" i="2"/>
  <c r="T256" i="2" s="1"/>
  <c r="I256" i="2"/>
  <c r="Q255" i="2"/>
  <c r="T255" i="2"/>
  <c r="I255" i="2"/>
  <c r="W254" i="2"/>
  <c r="Q254" i="2"/>
  <c r="T254" i="2" s="1"/>
  <c r="V254" i="2"/>
  <c r="I254" i="2"/>
  <c r="Q253" i="2"/>
  <c r="T253" i="2"/>
  <c r="I253" i="2"/>
  <c r="Q252" i="2"/>
  <c r="T252" i="2" s="1"/>
  <c r="I252" i="2"/>
  <c r="Q251" i="2"/>
  <c r="T251" i="2"/>
  <c r="I251" i="2"/>
  <c r="Q250" i="2"/>
  <c r="T250" i="2" s="1"/>
  <c r="I250" i="2"/>
  <c r="Q249" i="2"/>
  <c r="T249" i="2"/>
  <c r="I249" i="2"/>
  <c r="Q248" i="2"/>
  <c r="T248" i="2" s="1"/>
  <c r="I248" i="2"/>
  <c r="W247" i="2"/>
  <c r="Q247" i="2"/>
  <c r="T247" i="2"/>
  <c r="I247" i="2"/>
  <c r="Q246" i="2"/>
  <c r="T246" i="2" s="1"/>
  <c r="I246" i="2"/>
  <c r="Q245" i="2"/>
  <c r="T245" i="2"/>
  <c r="I245" i="2"/>
  <c r="Q244" i="2"/>
  <c r="T244" i="2" s="1"/>
  <c r="I244" i="2"/>
  <c r="Q243" i="2"/>
  <c r="T243" i="2"/>
  <c r="I243" i="2"/>
  <c r="Q242" i="2"/>
  <c r="T242" i="2" s="1"/>
  <c r="I242" i="2"/>
  <c r="Q241" i="2"/>
  <c r="T241" i="2"/>
  <c r="I241" i="2"/>
  <c r="W240" i="2"/>
  <c r="Q240" i="2"/>
  <c r="T240" i="2" s="1"/>
  <c r="I240" i="2"/>
  <c r="Q239" i="2"/>
  <c r="T239" i="2"/>
  <c r="I239" i="2"/>
  <c r="Q238" i="2"/>
  <c r="T238" i="2" s="1"/>
  <c r="I238" i="2"/>
  <c r="Q237" i="2"/>
  <c r="T237" i="2"/>
  <c r="I237" i="2"/>
  <c r="Q236" i="2"/>
  <c r="T236" i="2" s="1"/>
  <c r="I236" i="2"/>
  <c r="Q235" i="2"/>
  <c r="T235" i="2"/>
  <c r="I235" i="2"/>
  <c r="Q234" i="2"/>
  <c r="T234" i="2" s="1"/>
  <c r="I234" i="2"/>
  <c r="W233" i="2"/>
  <c r="Q233" i="2"/>
  <c r="V233" i="2" s="1"/>
  <c r="I233" i="2"/>
  <c r="Q232" i="2"/>
  <c r="T232" i="2" s="1"/>
  <c r="I232" i="2"/>
  <c r="Q231" i="2"/>
  <c r="T231" i="2"/>
  <c r="I231" i="2"/>
  <c r="Q230" i="2"/>
  <c r="T230" i="2" s="1"/>
  <c r="I230" i="2"/>
  <c r="Q229" i="2"/>
  <c r="T229" i="2"/>
  <c r="I229" i="2"/>
  <c r="Q228" i="2"/>
  <c r="T228" i="2" s="1"/>
  <c r="I228" i="2"/>
  <c r="Q227" i="2"/>
  <c r="T227" i="2"/>
  <c r="I227" i="2"/>
  <c r="W226" i="2"/>
  <c r="Q226" i="2"/>
  <c r="T226" i="2" s="1"/>
  <c r="V226" i="2"/>
  <c r="I226" i="2"/>
  <c r="Q225" i="2"/>
  <c r="T225" i="2"/>
  <c r="I225" i="2"/>
  <c r="Q224" i="2"/>
  <c r="T224" i="2" s="1"/>
  <c r="I224" i="2"/>
  <c r="Q223" i="2"/>
  <c r="T223" i="2"/>
  <c r="I223" i="2"/>
  <c r="Q222" i="2"/>
  <c r="R222" i="2"/>
  <c r="T222" i="2"/>
  <c r="I222" i="2"/>
  <c r="Q221" i="2"/>
  <c r="R221" i="2"/>
  <c r="T221" i="2"/>
  <c r="I221" i="2"/>
  <c r="Q220" i="2"/>
  <c r="T220" i="2" s="1"/>
  <c r="I220" i="2"/>
  <c r="W219" i="2"/>
  <c r="Q219" i="2"/>
  <c r="T219" i="2"/>
  <c r="I219" i="2"/>
  <c r="Q218" i="2"/>
  <c r="T218" i="2" s="1"/>
  <c r="I218" i="2"/>
  <c r="Q217" i="2"/>
  <c r="T217" i="2"/>
  <c r="I217" i="2"/>
  <c r="Q216" i="2"/>
  <c r="T216" i="2" s="1"/>
  <c r="I216" i="2"/>
  <c r="Q215" i="2"/>
  <c r="T215" i="2"/>
  <c r="I215" i="2"/>
  <c r="Q214" i="2"/>
  <c r="T214" i="2" s="1"/>
  <c r="I214" i="2"/>
  <c r="Q213" i="2"/>
  <c r="T213" i="2"/>
  <c r="I213" i="2"/>
  <c r="W212" i="2"/>
  <c r="Q212" i="2"/>
  <c r="T212" i="2" s="1"/>
  <c r="I212" i="2"/>
  <c r="Q211" i="2"/>
  <c r="T211" i="2"/>
  <c r="I211" i="2"/>
  <c r="Q210" i="2"/>
  <c r="T210" i="2" s="1"/>
  <c r="I210" i="2"/>
  <c r="Q209" i="2"/>
  <c r="T209" i="2"/>
  <c r="I209" i="2"/>
  <c r="Q208" i="2"/>
  <c r="T208" i="2" s="1"/>
  <c r="I208" i="2"/>
  <c r="Q207" i="2"/>
  <c r="T207" i="2"/>
  <c r="I207" i="2"/>
  <c r="Q206" i="2"/>
  <c r="T206" i="2" s="1"/>
  <c r="I206" i="2"/>
  <c r="W205" i="2"/>
  <c r="Q205" i="2"/>
  <c r="T205" i="2"/>
  <c r="I205" i="2"/>
  <c r="Q204" i="2"/>
  <c r="T204" i="2" s="1"/>
  <c r="I204" i="2"/>
  <c r="Q203" i="2"/>
  <c r="T203" i="2"/>
  <c r="I203" i="2"/>
  <c r="Q202" i="2"/>
  <c r="T202" i="2" s="1"/>
  <c r="I202" i="2"/>
  <c r="Q201" i="2"/>
  <c r="T201" i="2"/>
  <c r="I201" i="2"/>
  <c r="Q200" i="2"/>
  <c r="T200" i="2" s="1"/>
  <c r="I200" i="2"/>
  <c r="Q199" i="2"/>
  <c r="T199" i="2"/>
  <c r="I199" i="2"/>
  <c r="W198" i="2"/>
  <c r="Q198" i="2"/>
  <c r="T198" i="2" s="1"/>
  <c r="I198" i="2"/>
  <c r="Q197" i="2"/>
  <c r="T197" i="2"/>
  <c r="I197" i="2"/>
  <c r="Q196" i="2"/>
  <c r="T196" i="2" s="1"/>
  <c r="I196" i="2"/>
  <c r="Q195" i="2"/>
  <c r="T195" i="2"/>
  <c r="I195" i="2"/>
  <c r="Q194" i="2"/>
  <c r="T194" i="2" s="1"/>
  <c r="I194" i="2"/>
  <c r="Q193" i="2"/>
  <c r="T193" i="2"/>
  <c r="I193" i="2"/>
  <c r="Q192" i="2"/>
  <c r="T192" i="2" s="1"/>
  <c r="I192" i="2"/>
  <c r="W191" i="2"/>
  <c r="Q191" i="2"/>
  <c r="T191" i="2"/>
  <c r="I191" i="2"/>
  <c r="Q190" i="2"/>
  <c r="T190" i="2" s="1"/>
  <c r="I190" i="2"/>
  <c r="Q189" i="2"/>
  <c r="T189" i="2"/>
  <c r="I189" i="2"/>
  <c r="Q188" i="2"/>
  <c r="T188" i="2" s="1"/>
  <c r="I188" i="2"/>
  <c r="Q187" i="2"/>
  <c r="T187" i="2"/>
  <c r="I187" i="2"/>
  <c r="Q186" i="2"/>
  <c r="T186" i="2" s="1"/>
  <c r="I186" i="2"/>
  <c r="Q185" i="2"/>
  <c r="T185" i="2"/>
  <c r="I185" i="2"/>
  <c r="W184" i="2"/>
  <c r="Q184" i="2"/>
  <c r="T184" i="2" s="1"/>
  <c r="I184" i="2"/>
  <c r="Q183" i="2"/>
  <c r="T183" i="2"/>
  <c r="I183" i="2"/>
  <c r="Q182" i="2"/>
  <c r="T182" i="2" s="1"/>
  <c r="I182" i="2"/>
  <c r="Q181" i="2"/>
  <c r="T181" i="2"/>
  <c r="I181" i="2"/>
  <c r="Q180" i="2"/>
  <c r="T180" i="2" s="1"/>
  <c r="I180" i="2"/>
  <c r="Q179" i="2"/>
  <c r="T179" i="2"/>
  <c r="I179" i="2"/>
  <c r="Q178" i="2"/>
  <c r="T178" i="2" s="1"/>
  <c r="I178" i="2"/>
  <c r="W177" i="2"/>
  <c r="Q177" i="2"/>
  <c r="T177" i="2"/>
  <c r="I177" i="2"/>
  <c r="Q176" i="2"/>
  <c r="T176" i="2" s="1"/>
  <c r="I176" i="2"/>
  <c r="Q175" i="2"/>
  <c r="T175" i="2"/>
  <c r="I175" i="2"/>
  <c r="Q174" i="2"/>
  <c r="T174" i="2" s="1"/>
  <c r="I174" i="2"/>
  <c r="Q173" i="2"/>
  <c r="T173" i="2"/>
  <c r="I173" i="2"/>
  <c r="Q172" i="2"/>
  <c r="T172" i="2" s="1"/>
  <c r="I172" i="2"/>
  <c r="Q171" i="2"/>
  <c r="T171" i="2"/>
  <c r="I171" i="2"/>
  <c r="W170" i="2"/>
  <c r="Q170" i="2"/>
  <c r="T170" i="2" s="1"/>
  <c r="I170" i="2"/>
  <c r="Q169" i="2"/>
  <c r="T169" i="2"/>
  <c r="I169" i="2"/>
  <c r="Q168" i="2"/>
  <c r="T168" i="2" s="1"/>
  <c r="I168" i="2"/>
  <c r="Q167" i="2"/>
  <c r="T167" i="2"/>
  <c r="I167" i="2"/>
  <c r="Q166" i="2"/>
  <c r="T166" i="2" s="1"/>
  <c r="I166" i="2"/>
  <c r="Q165" i="2"/>
  <c r="T165" i="2"/>
  <c r="I165" i="2"/>
  <c r="Q164" i="2"/>
  <c r="T164" i="2" s="1"/>
  <c r="I164" i="2"/>
  <c r="W163" i="2"/>
  <c r="Q163" i="2"/>
  <c r="T163" i="2"/>
  <c r="I163" i="2"/>
  <c r="Q162" i="2"/>
  <c r="T162" i="2" s="1"/>
  <c r="I162" i="2"/>
  <c r="Q161" i="2"/>
  <c r="T161" i="2"/>
  <c r="I161" i="2"/>
  <c r="Q160" i="2"/>
  <c r="T160" i="2" s="1"/>
  <c r="I160" i="2"/>
  <c r="Q159" i="2"/>
  <c r="T159" i="2"/>
  <c r="I159" i="2"/>
  <c r="Q158" i="2"/>
  <c r="T158" i="2" s="1"/>
  <c r="I158" i="2"/>
  <c r="Q157" i="2"/>
  <c r="T157" i="2"/>
  <c r="I157" i="2"/>
  <c r="W156" i="2"/>
  <c r="Q156" i="2"/>
  <c r="T156" i="2" s="1"/>
  <c r="I156" i="2"/>
  <c r="Q155" i="2"/>
  <c r="T155" i="2"/>
  <c r="I155" i="2"/>
  <c r="Q154" i="2"/>
  <c r="T154" i="2" s="1"/>
  <c r="I154" i="2"/>
  <c r="Q153" i="2"/>
  <c r="T153" i="2"/>
  <c r="I153" i="2"/>
  <c r="Q152" i="2"/>
  <c r="T152" i="2" s="1"/>
  <c r="I152" i="2"/>
  <c r="Q151" i="2"/>
  <c r="T151" i="2"/>
  <c r="I151" i="2"/>
  <c r="Q150" i="2"/>
  <c r="T150" i="2" s="1"/>
  <c r="I150" i="2"/>
  <c r="W149" i="2"/>
  <c r="Q149" i="2"/>
  <c r="T149" i="2"/>
  <c r="I149" i="2"/>
  <c r="Q148" i="2"/>
  <c r="T148" i="2" s="1"/>
  <c r="I148" i="2"/>
  <c r="Q147" i="2"/>
  <c r="T147" i="2"/>
  <c r="I147" i="2"/>
  <c r="Q146" i="2"/>
  <c r="T146" i="2" s="1"/>
  <c r="I146" i="2"/>
  <c r="Q145" i="2"/>
  <c r="T145" i="2"/>
  <c r="I145" i="2"/>
  <c r="Q144" i="2"/>
  <c r="T144" i="2" s="1"/>
  <c r="I144" i="2"/>
  <c r="Q143" i="2"/>
  <c r="T143" i="2"/>
  <c r="I143" i="2"/>
  <c r="W142" i="2"/>
  <c r="Q142" i="2"/>
  <c r="T142" i="2" s="1"/>
  <c r="I142" i="2"/>
  <c r="Q141" i="2"/>
  <c r="T141" i="2"/>
  <c r="I141" i="2"/>
  <c r="Q140" i="2"/>
  <c r="T140" i="2" s="1"/>
  <c r="I140" i="2"/>
  <c r="Q139" i="2"/>
  <c r="T139" i="2"/>
  <c r="I139" i="2"/>
  <c r="Q138" i="2"/>
  <c r="T138" i="2" s="1"/>
  <c r="I138" i="2"/>
  <c r="Q137" i="2"/>
  <c r="T137" i="2"/>
  <c r="I137" i="2"/>
  <c r="Q136" i="2"/>
  <c r="T136" i="2" s="1"/>
  <c r="I136" i="2"/>
  <c r="W135" i="2"/>
  <c r="Q135" i="2"/>
  <c r="T135" i="2"/>
  <c r="I135" i="2"/>
  <c r="T134" i="2"/>
  <c r="I134" i="2"/>
  <c r="T133" i="2"/>
  <c r="I133" i="2"/>
  <c r="T132" i="2"/>
  <c r="I132" i="2"/>
  <c r="T131" i="2"/>
  <c r="I131" i="2"/>
  <c r="T130" i="2"/>
  <c r="I130" i="2"/>
  <c r="T129" i="2"/>
  <c r="I129" i="2"/>
  <c r="W128" i="2"/>
  <c r="V128" i="2"/>
  <c r="T128" i="2"/>
  <c r="I128" i="2"/>
  <c r="Q127" i="2"/>
  <c r="T127" i="2" s="1"/>
  <c r="I127" i="2"/>
  <c r="Q126" i="2"/>
  <c r="T126" i="2"/>
  <c r="I126" i="2"/>
  <c r="Q125" i="2"/>
  <c r="T125" i="2" s="1"/>
  <c r="I125" i="2"/>
  <c r="Q124" i="2"/>
  <c r="T124" i="2"/>
  <c r="I124" i="2"/>
  <c r="Q123" i="2"/>
  <c r="T123" i="2" s="1"/>
  <c r="I123" i="2"/>
  <c r="Q122" i="2"/>
  <c r="T122" i="2"/>
  <c r="I122" i="2"/>
  <c r="W121" i="2"/>
  <c r="Q121" i="2"/>
  <c r="T121" i="2"/>
  <c r="I121" i="2"/>
  <c r="Q120" i="2"/>
  <c r="T120" i="2"/>
  <c r="I120" i="2"/>
  <c r="Q119" i="2"/>
  <c r="T119" i="2" s="1"/>
  <c r="I119" i="2"/>
  <c r="Q118" i="2"/>
  <c r="T118" i="2"/>
  <c r="I118" i="2"/>
  <c r="Q117" i="2"/>
  <c r="T117" i="2" s="1"/>
  <c r="I117" i="2"/>
  <c r="Q116" i="2"/>
  <c r="T116" i="2"/>
  <c r="I116" i="2"/>
  <c r="Q115" i="2"/>
  <c r="T115" i="2" s="1"/>
  <c r="I115" i="2"/>
  <c r="W114" i="2"/>
  <c r="Q114" i="2"/>
  <c r="V114" i="2" s="1"/>
  <c r="I114" i="2"/>
  <c r="T113" i="2"/>
  <c r="I113" i="2"/>
  <c r="T112" i="2"/>
  <c r="I112" i="2"/>
  <c r="T111" i="2"/>
  <c r="I111" i="2"/>
  <c r="T110" i="2"/>
  <c r="I110" i="2"/>
  <c r="T109" i="2"/>
  <c r="I109" i="2"/>
  <c r="T108" i="2"/>
  <c r="I108" i="2"/>
  <c r="W107" i="2"/>
  <c r="V107" i="2"/>
  <c r="T107" i="2"/>
  <c r="I107" i="2"/>
  <c r="Q106" i="2"/>
  <c r="T106" i="2" s="1"/>
  <c r="I106" i="2"/>
  <c r="Q105" i="2"/>
  <c r="T105" i="2"/>
  <c r="I105" i="2"/>
  <c r="Q104" i="2"/>
  <c r="T104" i="2" s="1"/>
  <c r="I104" i="2"/>
  <c r="Q103" i="2"/>
  <c r="T103" i="2"/>
  <c r="I103" i="2"/>
  <c r="Q102" i="2"/>
  <c r="T102" i="2" s="1"/>
  <c r="I102" i="2"/>
  <c r="Q101" i="2"/>
  <c r="T101" i="2"/>
  <c r="I101" i="2"/>
  <c r="W100" i="2"/>
  <c r="Q100" i="2"/>
  <c r="T100" i="2" s="1"/>
  <c r="V100" i="2"/>
  <c r="I100" i="2"/>
  <c r="Q99" i="2"/>
  <c r="T99" i="2"/>
  <c r="I99" i="2"/>
  <c r="Q98" i="2"/>
  <c r="T98" i="2" s="1"/>
  <c r="I98" i="2"/>
  <c r="Q97" i="2"/>
  <c r="T97" i="2"/>
  <c r="I97" i="2"/>
  <c r="Q96" i="2"/>
  <c r="T96" i="2" s="1"/>
  <c r="I96" i="2"/>
  <c r="Q95" i="2"/>
  <c r="T95" i="2"/>
  <c r="I95" i="2"/>
  <c r="Q94" i="2"/>
  <c r="T94" i="2" s="1"/>
  <c r="I94" i="2"/>
  <c r="W93" i="2"/>
  <c r="Q93" i="2"/>
  <c r="T93" i="2"/>
  <c r="I93" i="2"/>
  <c r="Q92" i="2"/>
  <c r="T92" i="2" s="1"/>
  <c r="I92" i="2"/>
  <c r="Q91" i="2"/>
  <c r="T91" i="2"/>
  <c r="I91" i="2"/>
  <c r="Q90" i="2"/>
  <c r="T90" i="2" s="1"/>
  <c r="I90" i="2"/>
  <c r="Q89" i="2"/>
  <c r="T89" i="2"/>
  <c r="I89" i="2"/>
  <c r="Q88" i="2"/>
  <c r="T88" i="2" s="1"/>
  <c r="I88" i="2"/>
  <c r="Q87" i="2"/>
  <c r="T87" i="2"/>
  <c r="I87" i="2"/>
  <c r="W86" i="2"/>
  <c r="Q86" i="2"/>
  <c r="T86" i="2" s="1"/>
  <c r="I86" i="2"/>
  <c r="Q85" i="2"/>
  <c r="T85" i="2"/>
  <c r="I85" i="2"/>
  <c r="Q84" i="2"/>
  <c r="T84" i="2" s="1"/>
  <c r="I84" i="2"/>
  <c r="Q83" i="2"/>
  <c r="T83" i="2"/>
  <c r="I83" i="2"/>
  <c r="Q82" i="2"/>
  <c r="T82" i="2" s="1"/>
  <c r="I82" i="2"/>
  <c r="Q81" i="2"/>
  <c r="T81" i="2"/>
  <c r="I81" i="2"/>
  <c r="Q80" i="2"/>
  <c r="T80" i="2" s="1"/>
  <c r="I80" i="2"/>
  <c r="W79" i="2"/>
  <c r="Q79" i="2"/>
  <c r="V79" i="2" s="1"/>
  <c r="I79" i="2"/>
  <c r="Q78" i="2"/>
  <c r="T78" i="2" s="1"/>
  <c r="I78" i="2"/>
  <c r="Q77" i="2"/>
  <c r="T77" i="2"/>
  <c r="I77" i="2"/>
  <c r="Q76" i="2"/>
  <c r="T76" i="2" s="1"/>
  <c r="I76" i="2"/>
  <c r="Q75" i="2"/>
  <c r="T75" i="2"/>
  <c r="I75" i="2"/>
  <c r="Q74" i="2"/>
  <c r="T74" i="2" s="1"/>
  <c r="I74" i="2"/>
  <c r="Q73" i="2"/>
  <c r="T73" i="2"/>
  <c r="I73" i="2"/>
  <c r="W72" i="2"/>
  <c r="Q72" i="2"/>
  <c r="T72" i="2" s="1"/>
  <c r="V72" i="2"/>
  <c r="I72" i="2"/>
  <c r="Q71" i="2"/>
  <c r="T71" i="2"/>
  <c r="I71" i="2"/>
  <c r="Q70" i="2"/>
  <c r="T70" i="2" s="1"/>
  <c r="I70" i="2"/>
  <c r="Q69" i="2"/>
  <c r="T69" i="2"/>
  <c r="I69" i="2"/>
  <c r="Q68" i="2"/>
  <c r="T68" i="2" s="1"/>
  <c r="I68" i="2"/>
  <c r="Q67" i="2"/>
  <c r="T67" i="2"/>
  <c r="I67" i="2"/>
  <c r="Q66" i="2"/>
  <c r="T66" i="2" s="1"/>
  <c r="I66" i="2"/>
  <c r="W65" i="2"/>
  <c r="Q65" i="2"/>
  <c r="T65" i="2"/>
  <c r="I65" i="2"/>
  <c r="Q64" i="2"/>
  <c r="T64" i="2" s="1"/>
  <c r="I64" i="2"/>
  <c r="Q63" i="2"/>
  <c r="T63" i="2"/>
  <c r="I63" i="2"/>
  <c r="Q62" i="2"/>
  <c r="T62" i="2" s="1"/>
  <c r="I62" i="2"/>
  <c r="Q61" i="2"/>
  <c r="T61" i="2"/>
  <c r="I61" i="2"/>
  <c r="Q60" i="2"/>
  <c r="T60" i="2" s="1"/>
  <c r="I60" i="2"/>
  <c r="Q59" i="2"/>
  <c r="T59" i="2"/>
  <c r="I59" i="2"/>
  <c r="W58" i="2"/>
  <c r="Q58" i="2"/>
  <c r="T58" i="2"/>
  <c r="I58" i="2"/>
  <c r="Q57" i="2"/>
  <c r="T57" i="2"/>
  <c r="I57" i="2"/>
  <c r="Q56" i="2"/>
  <c r="T56" i="2" s="1"/>
  <c r="I56" i="2"/>
  <c r="Q55" i="2"/>
  <c r="T55" i="2"/>
  <c r="I55" i="2"/>
  <c r="Q54" i="2"/>
  <c r="T54" i="2"/>
  <c r="I54" i="2"/>
  <c r="Q53" i="2"/>
  <c r="T53" i="2"/>
  <c r="I53" i="2"/>
  <c r="Q52" i="2"/>
  <c r="T52" i="2" s="1"/>
  <c r="I52" i="2"/>
  <c r="W51" i="2"/>
  <c r="Q51" i="2"/>
  <c r="V51" i="2" s="1"/>
  <c r="I51" i="2"/>
  <c r="Q50" i="2"/>
  <c r="T50" i="2" s="1"/>
  <c r="I50" i="2"/>
  <c r="Q49" i="2"/>
  <c r="T49" i="2"/>
  <c r="I49" i="2"/>
  <c r="Q48" i="2"/>
  <c r="T48" i="2"/>
  <c r="I48" i="2"/>
  <c r="Q47" i="2"/>
  <c r="T47" i="2"/>
  <c r="I47" i="2"/>
  <c r="Q46" i="2"/>
  <c r="T46" i="2" s="1"/>
  <c r="I46" i="2"/>
  <c r="Q45" i="2"/>
  <c r="T45" i="2"/>
  <c r="I45" i="2"/>
  <c r="W44" i="2"/>
  <c r="Q44" i="2"/>
  <c r="T44" i="2" s="1"/>
  <c r="V44" i="2"/>
  <c r="I44" i="2"/>
  <c r="T43" i="2"/>
  <c r="I43" i="2"/>
  <c r="T42" i="2"/>
  <c r="I42" i="2"/>
  <c r="T41" i="2"/>
  <c r="I41" i="2"/>
  <c r="T40" i="2"/>
  <c r="I40" i="2"/>
  <c r="T39" i="2"/>
  <c r="I39" i="2"/>
  <c r="T38" i="2"/>
  <c r="I38" i="2"/>
  <c r="W37" i="2"/>
  <c r="V37" i="2"/>
  <c r="T37" i="2"/>
  <c r="I37" i="2"/>
  <c r="Q36" i="2"/>
  <c r="T36" i="2"/>
  <c r="I36" i="2"/>
  <c r="Q35" i="2"/>
  <c r="T35" i="2"/>
  <c r="I35" i="2"/>
  <c r="Q34" i="2"/>
  <c r="T34" i="2"/>
  <c r="I34" i="2"/>
  <c r="Q33" i="2"/>
  <c r="T33" i="2" s="1"/>
  <c r="I33" i="2"/>
  <c r="Q32" i="2"/>
  <c r="T32" i="2"/>
  <c r="I32" i="2"/>
  <c r="Q31" i="2"/>
  <c r="T31" i="2"/>
  <c r="I31" i="2"/>
  <c r="W30" i="2"/>
  <c r="Q30" i="2"/>
  <c r="T30" i="2"/>
  <c r="I30" i="2"/>
  <c r="Q29" i="2"/>
  <c r="T29" i="2"/>
  <c r="I29" i="2"/>
  <c r="Q28" i="2"/>
  <c r="T28" i="2"/>
  <c r="I28" i="2"/>
  <c r="Q27" i="2"/>
  <c r="T27" i="2" s="1"/>
  <c r="I27" i="2"/>
  <c r="Q26" i="2"/>
  <c r="V23" i="2" s="1"/>
  <c r="T26" i="2"/>
  <c r="I26" i="2"/>
  <c r="Q25" i="2"/>
  <c r="T25" i="2"/>
  <c r="I25" i="2"/>
  <c r="Q24" i="2"/>
  <c r="T24" i="2"/>
  <c r="I24" i="2"/>
  <c r="W23" i="2"/>
  <c r="Q23" i="2"/>
  <c r="T23" i="2"/>
  <c r="I23" i="2"/>
  <c r="T22" i="2"/>
  <c r="I22" i="2"/>
  <c r="T21" i="2"/>
  <c r="I21" i="2"/>
  <c r="T20" i="2"/>
  <c r="I20" i="2"/>
  <c r="T19" i="2"/>
  <c r="I19" i="2"/>
  <c r="T18" i="2"/>
  <c r="I18" i="2"/>
  <c r="T17" i="2"/>
  <c r="I17" i="2"/>
  <c r="W16" i="2"/>
  <c r="V16" i="2"/>
  <c r="T16" i="2"/>
  <c r="I16" i="2"/>
  <c r="T15" i="2"/>
  <c r="I15" i="2"/>
  <c r="T14" i="2"/>
  <c r="I14" i="2"/>
  <c r="T13" i="2"/>
  <c r="I13" i="2"/>
  <c r="T12" i="2"/>
  <c r="I12" i="2"/>
  <c r="T11" i="2"/>
  <c r="I11" i="2"/>
  <c r="T10" i="2"/>
  <c r="I10" i="2"/>
  <c r="W9" i="2"/>
  <c r="V9" i="2"/>
  <c r="T9" i="2"/>
  <c r="I9" i="2"/>
  <c r="Q8" i="2"/>
  <c r="T8" i="2"/>
  <c r="I8" i="2"/>
  <c r="Q7" i="2"/>
  <c r="T7" i="2" s="1"/>
  <c r="I7" i="2"/>
  <c r="Q6" i="2"/>
  <c r="T6" i="2"/>
  <c r="I6" i="2"/>
  <c r="Q5" i="2"/>
  <c r="T5" i="2"/>
  <c r="I5" i="2"/>
  <c r="Q4" i="2"/>
  <c r="T4" i="2"/>
  <c r="I4" i="2"/>
  <c r="Q3" i="2"/>
  <c r="T3" i="2" s="1"/>
  <c r="I3" i="2"/>
  <c r="W2" i="2"/>
  <c r="Q2" i="2"/>
  <c r="V2" i="2" s="1"/>
  <c r="J2" i="2"/>
  <c r="I2" i="2"/>
  <c r="D6" i="1"/>
  <c r="V642" i="2" l="1"/>
  <c r="T642" i="2"/>
  <c r="V649" i="2"/>
  <c r="T652" i="2"/>
  <c r="V656" i="2"/>
  <c r="T662" i="2"/>
  <c r="T1019" i="2"/>
  <c r="V1017" i="2"/>
  <c r="T1446" i="2"/>
  <c r="V1444" i="2"/>
  <c r="V1451" i="2"/>
  <c r="T1451" i="2"/>
  <c r="T1779" i="2"/>
  <c r="V1773" i="2"/>
  <c r="T1797" i="2"/>
  <c r="V1794" i="2"/>
  <c r="T1887" i="2"/>
  <c r="V1885" i="2"/>
  <c r="V1892" i="2"/>
  <c r="T1892" i="2"/>
  <c r="T2048" i="2"/>
  <c r="V2046" i="2"/>
  <c r="V2409" i="2"/>
  <c r="T2409" i="2"/>
  <c r="V2417" i="2"/>
  <c r="T2417" i="2"/>
  <c r="V2807" i="2"/>
  <c r="T2807" i="2"/>
  <c r="T3285" i="2"/>
  <c r="V3283" i="2"/>
  <c r="T3342" i="2"/>
  <c r="V3339" i="2"/>
  <c r="V149" i="2"/>
  <c r="V362" i="2"/>
  <c r="V411" i="2"/>
  <c r="V418" i="2"/>
  <c r="V439" i="2"/>
  <c r="V473" i="2"/>
  <c r="V480" i="2"/>
  <c r="V523" i="2"/>
  <c r="V530" i="2"/>
  <c r="V635" i="2"/>
  <c r="T596" i="2"/>
  <c r="V593" i="2"/>
  <c r="T2772" i="2"/>
  <c r="V2772" i="2"/>
  <c r="V446" i="2"/>
  <c r="T51" i="2"/>
  <c r="V58" i="2"/>
  <c r="V65" i="2"/>
  <c r="V93" i="2"/>
  <c r="V240" i="2"/>
  <c r="V247" i="2"/>
  <c r="V268" i="2"/>
  <c r="V275" i="2"/>
  <c r="V296" i="2"/>
  <c r="V303" i="2"/>
  <c r="V310" i="2"/>
  <c r="V331" i="2"/>
  <c r="V338" i="2"/>
  <c r="V509" i="2"/>
  <c r="V516" i="2"/>
  <c r="V537" i="2"/>
  <c r="V558" i="2"/>
  <c r="V565" i="2"/>
  <c r="V600" i="2"/>
  <c r="T760" i="2"/>
  <c r="V759" i="2"/>
  <c r="T774" i="2"/>
  <c r="V773" i="2"/>
  <c r="T788" i="2"/>
  <c r="V787" i="2"/>
  <c r="T802" i="2"/>
  <c r="V801" i="2"/>
  <c r="T816" i="2"/>
  <c r="V815" i="2"/>
  <c r="T830" i="2"/>
  <c r="V829" i="2"/>
  <c r="T844" i="2"/>
  <c r="V843" i="2"/>
  <c r="T858" i="2"/>
  <c r="V857" i="2"/>
  <c r="T872" i="2"/>
  <c r="V871" i="2"/>
  <c r="T886" i="2"/>
  <c r="V885" i="2"/>
  <c r="V934" i="2"/>
  <c r="T934" i="2"/>
  <c r="V947" i="2"/>
  <c r="T947" i="2"/>
  <c r="V30" i="2"/>
  <c r="V142" i="2"/>
  <c r="V170" i="2"/>
  <c r="V177" i="2"/>
  <c r="V198" i="2"/>
  <c r="V205" i="2"/>
  <c r="V383" i="2"/>
  <c r="V390" i="2"/>
  <c r="T2" i="2"/>
  <c r="V86" i="2"/>
  <c r="T79" i="2"/>
  <c r="T114" i="2"/>
  <c r="V121" i="2"/>
  <c r="V135" i="2"/>
  <c r="V156" i="2"/>
  <c r="V163" i="2"/>
  <c r="V184" i="2"/>
  <c r="V191" i="2"/>
  <c r="V212" i="2"/>
  <c r="V219" i="2"/>
  <c r="T233" i="2"/>
  <c r="T261" i="2"/>
  <c r="T289" i="2"/>
  <c r="T324" i="2"/>
  <c r="T354" i="2"/>
  <c r="V369" i="2"/>
  <c r="V376" i="2"/>
  <c r="V397" i="2"/>
  <c r="V404" i="2"/>
  <c r="V425" i="2"/>
  <c r="V432" i="2"/>
  <c r="V453" i="2"/>
  <c r="V460" i="2"/>
  <c r="V466" i="2"/>
  <c r="V487" i="2"/>
  <c r="V494" i="2"/>
  <c r="T502" i="2"/>
  <c r="V544" i="2"/>
  <c r="V551" i="2"/>
  <c r="T579" i="2"/>
  <c r="V586" i="2"/>
  <c r="V614" i="2"/>
  <c r="T614" i="2"/>
  <c r="V621" i="2"/>
  <c r="T624" i="2"/>
  <c r="V628" i="2"/>
  <c r="V684" i="2"/>
  <c r="T684" i="2"/>
  <c r="V711" i="2"/>
  <c r="T711" i="2"/>
  <c r="V739" i="2"/>
  <c r="T739" i="2"/>
  <c r="V920" i="2"/>
  <c r="T920" i="2"/>
  <c r="V996" i="2"/>
  <c r="T996" i="2"/>
  <c r="T1418" i="2"/>
  <c r="V1416" i="2"/>
  <c r="V1423" i="2"/>
  <c r="T1423" i="2"/>
  <c r="T1859" i="2"/>
  <c r="V1857" i="2"/>
  <c r="V1864" i="2"/>
  <c r="T1864" i="2"/>
  <c r="T2006" i="2"/>
  <c r="V2004" i="2"/>
  <c r="V906" i="2"/>
  <c r="T906" i="2"/>
  <c r="V975" i="2"/>
  <c r="T975" i="2"/>
  <c r="T1013" i="2"/>
  <c r="V1010" i="2"/>
  <c r="V1395" i="2"/>
  <c r="T1395" i="2"/>
  <c r="T1502" i="2"/>
  <c r="V1500" i="2"/>
  <c r="T1670" i="2"/>
  <c r="V1668" i="2"/>
  <c r="V1710" i="2"/>
  <c r="T1710" i="2"/>
  <c r="T1729" i="2"/>
  <c r="V1724" i="2"/>
  <c r="T1835" i="2"/>
  <c r="V1829" i="2"/>
  <c r="T1943" i="2"/>
  <c r="V1941" i="2"/>
  <c r="V1948" i="2"/>
  <c r="T1948" i="2"/>
  <c r="V670" i="2"/>
  <c r="T670" i="2"/>
  <c r="V697" i="2"/>
  <c r="T697" i="2"/>
  <c r="V725" i="2"/>
  <c r="T725" i="2"/>
  <c r="V961" i="2"/>
  <c r="T961" i="2"/>
  <c r="V968" i="2"/>
  <c r="V982" i="2"/>
  <c r="V1031" i="2"/>
  <c r="T1474" i="2"/>
  <c r="V1472" i="2"/>
  <c r="V1479" i="2"/>
  <c r="T1479" i="2"/>
  <c r="T1608" i="2"/>
  <c r="V1605" i="2"/>
  <c r="V1647" i="2"/>
  <c r="T1647" i="2"/>
  <c r="T1807" i="2"/>
  <c r="V1801" i="2"/>
  <c r="T1825" i="2"/>
  <c r="V1822" i="2"/>
  <c r="T1915" i="2"/>
  <c r="V1913" i="2"/>
  <c r="V1920" i="2"/>
  <c r="T1920" i="2"/>
  <c r="V899" i="2"/>
  <c r="V913" i="2"/>
  <c r="V927" i="2"/>
  <c r="V941" i="2"/>
  <c r="V954" i="2"/>
  <c r="T982" i="2"/>
  <c r="T1003" i="2"/>
  <c r="T1031" i="2"/>
  <c r="V1346" i="2"/>
  <c r="T1356" i="2"/>
  <c r="V1353" i="2"/>
  <c r="V1374" i="2"/>
  <c r="T1384" i="2"/>
  <c r="V1381" i="2"/>
  <c r="V1507" i="2"/>
  <c r="T1507" i="2"/>
  <c r="V1535" i="2"/>
  <c r="T1535" i="2"/>
  <c r="V1563" i="2"/>
  <c r="T1563" i="2"/>
  <c r="V1591" i="2"/>
  <c r="T1591" i="2"/>
  <c r="V1626" i="2"/>
  <c r="T1636" i="2"/>
  <c r="V1633" i="2"/>
  <c r="V1675" i="2"/>
  <c r="T1675" i="2"/>
  <c r="V1752" i="2"/>
  <c r="T1752" i="2"/>
  <c r="T2129" i="2"/>
  <c r="V2123" i="2"/>
  <c r="T1053" i="2"/>
  <c r="V1052" i="2"/>
  <c r="T1067" i="2"/>
  <c r="V1066" i="2"/>
  <c r="T1081" i="2"/>
  <c r="V1080" i="2"/>
  <c r="T1095" i="2"/>
  <c r="V1094" i="2"/>
  <c r="T1109" i="2"/>
  <c r="V1108" i="2"/>
  <c r="T1123" i="2"/>
  <c r="V1122" i="2"/>
  <c r="T1137" i="2"/>
  <c r="V1136" i="2"/>
  <c r="T1151" i="2"/>
  <c r="V1150" i="2"/>
  <c r="T1165" i="2"/>
  <c r="V1164" i="2"/>
  <c r="T1179" i="2"/>
  <c r="V1178" i="2"/>
  <c r="T1193" i="2"/>
  <c r="V1192" i="2"/>
  <c r="T1207" i="2"/>
  <c r="V1206" i="2"/>
  <c r="T1221" i="2"/>
  <c r="V1220" i="2"/>
  <c r="T1235" i="2"/>
  <c r="V1234" i="2"/>
  <c r="T1249" i="2"/>
  <c r="V1248" i="2"/>
  <c r="T1263" i="2"/>
  <c r="V1262" i="2"/>
  <c r="T1277" i="2"/>
  <c r="V1276" i="2"/>
  <c r="T1291" i="2"/>
  <c r="V1290" i="2"/>
  <c r="T1305" i="2"/>
  <c r="V1304" i="2"/>
  <c r="T1319" i="2"/>
  <c r="V1318" i="2"/>
  <c r="V1332" i="2"/>
  <c r="T1412" i="2"/>
  <c r="V1409" i="2"/>
  <c r="T1440" i="2"/>
  <c r="V1437" i="2"/>
  <c r="T1468" i="2"/>
  <c r="V1465" i="2"/>
  <c r="T1496" i="2"/>
  <c r="V1493" i="2"/>
  <c r="V1528" i="2"/>
  <c r="V1556" i="2"/>
  <c r="V1584" i="2"/>
  <c r="V1654" i="2"/>
  <c r="T1664" i="2"/>
  <c r="V1661" i="2"/>
  <c r="V1745" i="2"/>
  <c r="V1780" i="2"/>
  <c r="T1780" i="2"/>
  <c r="V1808" i="2"/>
  <c r="T1808" i="2"/>
  <c r="V1836" i="2"/>
  <c r="T1836" i="2"/>
  <c r="V1843" i="2"/>
  <c r="T1853" i="2"/>
  <c r="V1850" i="2"/>
  <c r="T1881" i="2"/>
  <c r="V1878" i="2"/>
  <c r="T1909" i="2"/>
  <c r="V1906" i="2"/>
  <c r="T1937" i="2"/>
  <c r="V1934" i="2"/>
  <c r="V2018" i="2"/>
  <c r="T2018" i="2"/>
  <c r="V2039" i="2"/>
  <c r="V1339" i="2"/>
  <c r="T1339" i="2"/>
  <c r="V1367" i="2"/>
  <c r="T1367" i="2"/>
  <c r="T1524" i="2"/>
  <c r="V1521" i="2"/>
  <c r="T1552" i="2"/>
  <c r="V1549" i="2"/>
  <c r="T1580" i="2"/>
  <c r="V1577" i="2"/>
  <c r="V1619" i="2"/>
  <c r="T1619" i="2"/>
  <c r="T1692" i="2"/>
  <c r="V1689" i="2"/>
  <c r="T1741" i="2"/>
  <c r="V1738" i="2"/>
  <c r="T1769" i="2"/>
  <c r="V1766" i="2"/>
  <c r="T2013" i="2"/>
  <c r="V2011" i="2"/>
  <c r="V2053" i="2"/>
  <c r="T2053" i="2"/>
  <c r="V2096" i="2"/>
  <c r="T2099" i="2"/>
  <c r="V1997" i="2"/>
  <c r="V2032" i="2"/>
  <c r="V2069" i="2"/>
  <c r="T2069" i="2"/>
  <c r="V2141" i="2"/>
  <c r="T2141" i="2"/>
  <c r="V2150" i="2"/>
  <c r="T2150" i="2"/>
  <c r="V2737" i="2"/>
  <c r="T2737" i="2"/>
  <c r="T2768" i="2"/>
  <c r="V2765" i="2"/>
  <c r="T2942" i="2"/>
  <c r="V2940" i="2"/>
  <c r="T3075" i="2"/>
  <c r="V3073" i="2"/>
  <c r="V3143" i="2"/>
  <c r="T3146" i="2"/>
  <c r="V1962" i="2"/>
  <c r="T1962" i="2"/>
  <c r="T2026" i="2"/>
  <c r="V2025" i="2"/>
  <c r="V2060" i="2"/>
  <c r="V2078" i="2"/>
  <c r="V2132" i="2"/>
  <c r="T2372" i="2"/>
  <c r="V2369" i="2"/>
  <c r="V2377" i="2"/>
  <c r="T2377" i="2"/>
  <c r="T3036" i="2"/>
  <c r="V3031" i="2"/>
  <c r="V3038" i="2"/>
  <c r="T3038" i="2"/>
  <c r="V1976" i="2"/>
  <c r="V1990" i="2"/>
  <c r="T1990" i="2"/>
  <c r="V2087" i="2"/>
  <c r="V2105" i="2"/>
  <c r="T2105" i="2"/>
  <c r="V2159" i="2"/>
  <c r="V2177" i="2"/>
  <c r="T2746" i="2"/>
  <c r="V2744" i="2"/>
  <c r="T2830" i="2"/>
  <c r="V2828" i="2"/>
  <c r="T2177" i="2"/>
  <c r="V2385" i="2"/>
  <c r="V2393" i="2"/>
  <c r="T2433" i="2"/>
  <c r="V2449" i="2"/>
  <c r="V2457" i="2"/>
  <c r="V2751" i="2"/>
  <c r="T2751" i="2"/>
  <c r="V2786" i="2"/>
  <c r="T2796" i="2"/>
  <c r="V2793" i="2"/>
  <c r="V2835" i="2"/>
  <c r="T2835" i="2"/>
  <c r="V2947" i="2"/>
  <c r="T2947" i="2"/>
  <c r="T3108" i="2"/>
  <c r="V3108" i="2"/>
  <c r="V3199" i="2"/>
  <c r="T3202" i="2"/>
  <c r="T3264" i="2"/>
  <c r="V3262" i="2"/>
  <c r="V2441" i="2"/>
  <c r="T2761" i="2"/>
  <c r="V2814" i="2"/>
  <c r="T2824" i="2"/>
  <c r="V2821" i="2"/>
  <c r="V2856" i="2"/>
  <c r="V2863" i="2"/>
  <c r="T2863" i="2"/>
  <c r="T2936" i="2"/>
  <c r="V2933" i="2"/>
  <c r="V2968" i="2"/>
  <c r="V2975" i="2"/>
  <c r="T2975" i="2"/>
  <c r="V2996" i="2"/>
  <c r="V3017" i="2"/>
  <c r="T3020" i="2"/>
  <c r="T3052" i="2"/>
  <c r="V3052" i="2"/>
  <c r="T3104" i="2"/>
  <c r="V3101" i="2"/>
  <c r="V3164" i="2"/>
  <c r="T3164" i="2"/>
  <c r="T3257" i="2"/>
  <c r="V3255" i="2"/>
  <c r="V2425" i="2"/>
  <c r="V2779" i="2"/>
  <c r="T2779" i="2"/>
  <c r="T2852" i="2"/>
  <c r="V2849" i="2"/>
  <c r="T2964" i="2"/>
  <c r="V2961" i="2"/>
  <c r="T3005" i="2"/>
  <c r="V3003" i="2"/>
  <c r="V3045" i="2"/>
  <c r="T3045" i="2"/>
  <c r="T3082" i="2"/>
  <c r="V3080" i="2"/>
  <c r="T3184" i="2"/>
  <c r="V3178" i="2"/>
  <c r="T3229" i="2"/>
  <c r="V3227" i="2"/>
  <c r="V3087" i="2"/>
  <c r="T3087" i="2"/>
  <c r="T3318" i="2"/>
  <c r="V3318" i="2"/>
  <c r="T3488" i="2"/>
  <c r="V3486" i="2"/>
  <c r="V3493" i="2"/>
  <c r="T3493" i="2"/>
  <c r="V2982" i="2"/>
  <c r="V3010" i="2"/>
  <c r="V3129" i="2"/>
  <c r="V3136" i="2"/>
  <c r="T3136" i="2"/>
  <c r="V3171" i="2"/>
  <c r="V3185" i="2"/>
  <c r="V3192" i="2"/>
  <c r="T3192" i="2"/>
  <c r="V3220" i="2"/>
  <c r="V3241" i="2"/>
  <c r="T3241" i="2"/>
  <c r="T3292" i="2"/>
  <c r="V3290" i="2"/>
  <c r="V3297" i="2"/>
  <c r="T3297" i="2"/>
  <c r="T3314" i="2"/>
  <c r="V3311" i="2"/>
  <c r="T3371" i="2"/>
  <c r="V3367" i="2"/>
  <c r="T3405" i="2"/>
  <c r="V3402" i="2"/>
  <c r="V3437" i="2"/>
  <c r="T3437" i="2"/>
  <c r="V3024" i="2"/>
  <c r="V3059" i="2"/>
  <c r="T3059" i="2"/>
  <c r="V3094" i="2"/>
  <c r="V3115" i="2"/>
  <c r="T3115" i="2"/>
  <c r="V3122" i="2"/>
  <c r="T3122" i="2"/>
  <c r="V3150" i="2"/>
  <c r="V3206" i="2"/>
  <c r="V3269" i="2"/>
  <c r="T3269" i="2"/>
  <c r="T3377" i="2"/>
  <c r="V3374" i="2"/>
  <c r="V3276" i="2"/>
  <c r="V3325" i="2"/>
  <c r="T3325" i="2"/>
  <c r="V3416" i="2"/>
  <c r="T3416" i="2"/>
  <c r="V3500" i="2"/>
  <c r="T3510" i="2"/>
  <c r="V3507" i="2"/>
  <c r="V3213" i="2"/>
  <c r="T3213" i="2"/>
  <c r="V3248" i="2"/>
  <c r="V3304" i="2"/>
  <c r="V3346" i="2"/>
  <c r="T3346" i="2"/>
  <c r="V3353" i="2"/>
  <c r="V3388" i="2"/>
  <c r="T3388" i="2"/>
  <c r="V3409" i="2"/>
  <c r="V3423" i="2"/>
  <c r="T3436" i="2"/>
  <c r="V3430" i="2"/>
  <c r="V3465" i="2"/>
  <c r="T3465" i="2"/>
  <c r="T3482" i="2"/>
  <c r="V3479" i="2"/>
  <c r="T3353" i="2"/>
  <c r="T3395" i="2"/>
  <c r="T3423" i="2"/>
  <c r="T3444" i="2"/>
  <c r="T3472" i="2"/>
  <c r="T3500" i="2"/>
</calcChain>
</file>

<file path=xl/sharedStrings.xml><?xml version="1.0" encoding="utf-8"?>
<sst xmlns="http://schemas.openxmlformats.org/spreadsheetml/2006/main" count="30362" uniqueCount="114">
  <si>
    <t>Incubation times rounded off to 6 or 24 h</t>
  </si>
  <si>
    <r>
      <t xml:space="preserve">Date is Month/Day/Year and is the </t>
    </r>
    <r>
      <rPr>
        <b/>
        <sz val="11"/>
        <color rgb="FFFF0000"/>
        <rFont val="Calibri"/>
        <family val="2"/>
        <scheme val="minor"/>
      </rPr>
      <t>local</t>
    </r>
    <r>
      <rPr>
        <sz val="11"/>
        <color theme="1"/>
        <rFont val="Calibri"/>
        <family val="2"/>
        <scheme val="minor"/>
      </rPr>
      <t xml:space="preserve"> date of sample collection</t>
    </r>
  </si>
  <si>
    <t>UtCC time is the time of incubation start; local time is 13 h different from UTCC; local time New Zealand time</t>
  </si>
  <si>
    <t>All cruises past 1994 had blue filters in incubators</t>
  </si>
  <si>
    <t xml:space="preserve">All data were reprocessed in 2021 </t>
  </si>
  <si>
    <t>Last access date:</t>
  </si>
  <si>
    <t>Values done on 9/26/21</t>
  </si>
  <si>
    <t>Julian dates added 5/4/2021</t>
  </si>
  <si>
    <t>All data except UTCC times finalized on 5/10/21</t>
  </si>
  <si>
    <t>Chlorophyll data integrated to the 1% isolume</t>
  </si>
  <si>
    <t>PAR data are those recorded on the ship.  Sensor located close to incubator and reflects the actual PAR driving the samples, and not the location where samples were collected.</t>
  </si>
  <si>
    <t xml:space="preserve">Cruise  </t>
  </si>
  <si>
    <t>Station Number</t>
  </si>
  <si>
    <t>Cast/Event Number</t>
  </si>
  <si>
    <t>Latitude</t>
  </si>
  <si>
    <t>Longitude</t>
  </si>
  <si>
    <t>Date</t>
  </si>
  <si>
    <t>Month</t>
  </si>
  <si>
    <t>Julian Date</t>
  </si>
  <si>
    <t>Julian Date (Consecutive)</t>
  </si>
  <si>
    <t>Bi-week</t>
  </si>
  <si>
    <t>UTCC Time</t>
  </si>
  <si>
    <t>Mixed Layer Depth (m)</t>
  </si>
  <si>
    <t>Incubation Length (h)</t>
  </si>
  <si>
    <t>Depth (m)</t>
  </si>
  <si>
    <t>Irradiance (% surface)</t>
  </si>
  <si>
    <t>Primary Productivity (mg C m-3 h-1)</t>
  </si>
  <si>
    <r>
      <t>Chlorophyll (</t>
    </r>
    <r>
      <rPr>
        <b/>
        <sz val="11"/>
        <color theme="1"/>
        <rFont val="Symbol"/>
        <family val="1"/>
        <charset val="2"/>
      </rPr>
      <t>m</t>
    </r>
    <r>
      <rPr>
        <b/>
        <sz val="11"/>
        <color theme="1"/>
        <rFont val="Calibri"/>
        <family val="2"/>
        <scheme val="minor"/>
      </rPr>
      <t>g L-1)</t>
    </r>
  </si>
  <si>
    <t>Assimilation Number (mg C (mg chl)-1 h-1)</t>
  </si>
  <si>
    <t>Integrated Primary Productivity (mg C m-2 d-1)</t>
  </si>
  <si>
    <t>Integrated Chlorophyll (mg m-2)</t>
  </si>
  <si>
    <t>Integrated PAR (mol photons m-2 d-1)</t>
  </si>
  <si>
    <t xml:space="preserve">Dominant Phytoplankton </t>
  </si>
  <si>
    <t>Reference</t>
  </si>
  <si>
    <t>Glacier 1983 - Leg I</t>
  </si>
  <si>
    <t>---</t>
  </si>
  <si>
    <t>January</t>
  </si>
  <si>
    <t>Diatoms</t>
  </si>
  <si>
    <t>Smith &amp; Nelson, 1985</t>
  </si>
  <si>
    <t>February</t>
  </si>
  <si>
    <t>Glacier 1983 - Leg II</t>
  </si>
  <si>
    <t>Smith, unpublished</t>
  </si>
  <si>
    <t>Polar Duke 1990</t>
  </si>
  <si>
    <r>
      <t>Mixed diatoms/</t>
    </r>
    <r>
      <rPr>
        <i/>
        <sz val="11"/>
        <color theme="1"/>
        <rFont val="Calibri"/>
        <family val="2"/>
        <scheme val="minor"/>
      </rPr>
      <t>P. antarctica</t>
    </r>
  </si>
  <si>
    <t>Phaeocystis antarctica</t>
  </si>
  <si>
    <t>DiTullio &amp; Smith, 1994</t>
  </si>
  <si>
    <t>Polar Duke 1992</t>
  </si>
  <si>
    <t>NBP94-06</t>
  </si>
  <si>
    <t>November</t>
  </si>
  <si>
    <t>Smith &amp; Gordon, 1997</t>
  </si>
  <si>
    <t>December</t>
  </si>
  <si>
    <t>NBP95-08</t>
  </si>
  <si>
    <t xml:space="preserve"> </t>
  </si>
  <si>
    <t>`66.`05</t>
  </si>
  <si>
    <t>NBP96-04</t>
  </si>
  <si>
    <t>October</t>
  </si>
  <si>
    <t>https://www.bco-dmo.org/project/2044</t>
  </si>
  <si>
    <t>NBP97-01</t>
  </si>
  <si>
    <t>Cryptomonds</t>
  </si>
  <si>
    <t>NBP97-03</t>
  </si>
  <si>
    <t>April</t>
  </si>
  <si>
    <t>NBP97-08</t>
  </si>
  <si>
    <t>Polar Sea 2001 Leg 1</t>
  </si>
  <si>
    <t>Smith et al., 2011</t>
  </si>
  <si>
    <t>https://www.bco-dmo.org/dataset/710112/data</t>
  </si>
  <si>
    <t>Polar Sea 2001 Leg 2</t>
  </si>
  <si>
    <t>Polar Sea 2002 Leg 1</t>
  </si>
  <si>
    <t>NBP 03-05</t>
  </si>
  <si>
    <t>Polar Sea 2003-2004</t>
  </si>
  <si>
    <t>Polar Star 2004</t>
  </si>
  <si>
    <t>NBP 05-01</t>
  </si>
  <si>
    <t>0129050414</t>
  </si>
  <si>
    <t>0129051342</t>
  </si>
  <si>
    <t>0129051814</t>
  </si>
  <si>
    <t>0129052300</t>
  </si>
  <si>
    <t>0130050338</t>
  </si>
  <si>
    <t>0130051600</t>
  </si>
  <si>
    <t>0130052002</t>
  </si>
  <si>
    <t>0131050102</t>
  </si>
  <si>
    <t>0131050600</t>
  </si>
  <si>
    <t>0131051027</t>
  </si>
  <si>
    <t>0131051501</t>
  </si>
  <si>
    <t>0131052000</t>
  </si>
  <si>
    <t>NBP 06-01</t>
  </si>
  <si>
    <t>https://www.bco-dmo.org/dataset/3360/data </t>
  </si>
  <si>
    <t>Smith et al., 2013</t>
  </si>
  <si>
    <t>NBP 06-08</t>
  </si>
  <si>
    <t>0343</t>
  </si>
  <si>
    <t>2109</t>
  </si>
  <si>
    <t>0007</t>
  </si>
  <si>
    <t>0402</t>
  </si>
  <si>
    <t>1948</t>
  </si>
  <si>
    <t>0046</t>
  </si>
  <si>
    <t>0540</t>
  </si>
  <si>
    <t>2010</t>
  </si>
  <si>
    <t>0249</t>
  </si>
  <si>
    <t>2013</t>
  </si>
  <si>
    <t>0627</t>
  </si>
  <si>
    <t>2016</t>
  </si>
  <si>
    <t>0710</t>
  </si>
  <si>
    <t>1932</t>
  </si>
  <si>
    <t>0445</t>
  </si>
  <si>
    <t>2017</t>
  </si>
  <si>
    <t>Chlorophyll (mg L-1)</t>
  </si>
  <si>
    <t>Mixed diatoms/P. antarctica</t>
  </si>
  <si>
    <t>Integrated Water Column Station Data</t>
  </si>
  <si>
    <r>
      <t xml:space="preserve"> Primary Productivity (mg C m</t>
    </r>
    <r>
      <rPr>
        <b/>
        <vertAlign val="superscript"/>
        <sz val="11"/>
        <color theme="1"/>
        <rFont val="Calibri"/>
        <family val="2"/>
        <scheme val="minor"/>
      </rPr>
      <t>-3</t>
    </r>
    <r>
      <rPr>
        <b/>
        <sz val="11"/>
        <color theme="1"/>
        <rFont val="Calibri"/>
        <family val="2"/>
        <scheme val="minor"/>
      </rPr>
      <t xml:space="preserve"> h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</si>
  <si>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Chlorophyll (</t>
    </r>
    <r>
      <rPr>
        <b/>
        <sz val="11"/>
        <color theme="1"/>
        <rFont val="Symbol"/>
        <family val="1"/>
        <charset val="2"/>
      </rPr>
      <t>m</t>
    </r>
    <r>
      <rPr>
        <b/>
        <sz val="11"/>
        <color theme="1"/>
        <rFont val="Calibri"/>
        <family val="2"/>
        <scheme val="minor"/>
      </rPr>
      <t>g L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</si>
  <si>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Assimilation Number (mg C (mg chl)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 xml:space="preserve"> h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</si>
  <si>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Integrated  Primary Productivity (mg C m</t>
    </r>
    <r>
      <rPr>
        <b/>
        <vertAlign val="superscript"/>
        <sz val="11"/>
        <color theme="1"/>
        <rFont val="Calibri"/>
        <family val="2"/>
        <scheme val="minor"/>
      </rPr>
      <t>-2</t>
    </r>
    <r>
      <rPr>
        <b/>
        <sz val="11"/>
        <color theme="1"/>
        <rFont val="Calibri"/>
        <family val="2"/>
        <scheme val="minor"/>
      </rPr>
      <t xml:space="preserve"> d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</si>
  <si>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Integrated Chlorophyll (mg m</t>
    </r>
    <r>
      <rPr>
        <b/>
        <vertAlign val="superscript"/>
        <sz val="11"/>
        <color theme="1"/>
        <rFont val="Calibri"/>
        <family val="2"/>
        <scheme val="minor"/>
      </rPr>
      <t>-2</t>
    </r>
    <r>
      <rPr>
        <b/>
        <sz val="11"/>
        <color theme="1"/>
        <rFont val="Calibri"/>
        <family val="2"/>
        <scheme val="minor"/>
      </rPr>
      <t>)</t>
    </r>
  </si>
  <si>
    <t xml:space="preserve">Dominant Mixed layer Phytoplankton </t>
  </si>
  <si>
    <t>Smith et al., 2013; https://www.bco-dmo.org/dataset/3360/data </t>
  </si>
  <si>
    <t>Smith et al., 2011; https://www.bco-dmo.org/dataset/710112/data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</si>
</sst>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"/>
    <numFmt numFmtId="166" formatCode="0.00000"/>
  </numFmts>
  <fonts count="13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theme="1"/>
      <name val="Symbol"/>
      <family val="1"/>
      <charset val="2"/>
    </font>
    <font>
      <u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name val="Times New Roman"/>
      <family val="1"/>
    </font>
    <font>
      <sz val="12"/>
      <name val="Arial MT"/>
    </font>
    <font>
      <sz val="10"/>
      <name val="Arial"/>
      <family val="2"/>
    </font>
    <font>
      <b/>
      <sz val="10"/>
      <name val="Arial"/>
      <family val="2"/>
    </font>
    <font>
      <b/>
      <vertAlign val="superscript"/>
      <sz val="11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41"/>
        <bgColor indexed="64"/>
      </patternFill>
    </fill>
    <fill>
      <patternFill patternType="solid">
        <fgColor theme="1" tint="4.9989318521683403E-2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4" fillId="0" borderId="0" applyNumberFormat="0" applyFill="0" applyBorder="0" applyAlignment="0" applyProtection="0"/>
    <xf numFmtId="0" fontId="9" fillId="6" borderId="0"/>
    <xf numFmtId="0" fontId="10" fillId="0" borderId="0"/>
  </cellStyleXfs>
  <cellXfs count="114">
    <xf numFmtId="0" fontId="0" fillId="0" borderId="0" xfId="0"/>
    <xf numFmtId="22" fontId="0" fillId="0" borderId="0" xfId="0" applyNumberFormat="1"/>
    <xf numFmtId="0" fontId="2" fillId="0" borderId="0" xfId="0" applyFont="1" applyAlignment="1">
      <alignment horizontal="center" vertical="top" wrapText="1"/>
    </xf>
    <xf numFmtId="164" fontId="2" fillId="0" borderId="0" xfId="0" applyNumberFormat="1" applyFont="1" applyAlignment="1">
      <alignment horizontal="center" vertical="top" wrapText="1"/>
    </xf>
    <xf numFmtId="1" fontId="2" fillId="0" borderId="0" xfId="0" applyNumberFormat="1" applyFont="1" applyAlignment="1">
      <alignment horizontal="center" vertical="top"/>
    </xf>
    <xf numFmtId="0" fontId="3" fillId="0" borderId="0" xfId="0" applyFont="1" applyAlignment="1">
      <alignment horizontal="center" vertical="top" wrapText="1"/>
    </xf>
    <xf numFmtId="0" fontId="2" fillId="2" borderId="0" xfId="0" applyFont="1" applyFill="1" applyAlignment="1">
      <alignment horizontal="center" vertical="top" wrapText="1"/>
    </xf>
    <xf numFmtId="0" fontId="2" fillId="0" borderId="0" xfId="0" applyFont="1" applyAlignment="1">
      <alignment horizontal="left" vertical="top" wrapText="1"/>
    </xf>
    <xf numFmtId="22" fontId="3" fillId="3" borderId="0" xfId="0" applyNumberFormat="1" applyFont="1" applyFill="1" applyAlignment="1">
      <alignment horizontal="center" vertical="top" wrapText="1"/>
    </xf>
    <xf numFmtId="0" fontId="0" fillId="0" borderId="0" xfId="0" applyAlignment="1">
      <alignment horizontal="center"/>
    </xf>
    <xf numFmtId="0" fontId="0" fillId="0" borderId="0" xfId="0" quotePrefix="1" applyAlignment="1">
      <alignment horizontal="center"/>
    </xf>
    <xf numFmtId="164" fontId="0" fillId="0" borderId="0" xfId="0" applyNumberFormat="1" applyAlignment="1" applyProtection="1">
      <alignment horizontal="center"/>
    </xf>
    <xf numFmtId="14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/>
    </xf>
    <xf numFmtId="2" fontId="1" fillId="0" borderId="0" xfId="0" applyNumberFormat="1" applyFont="1" applyAlignment="1">
      <alignment horizontal="center"/>
    </xf>
    <xf numFmtId="165" fontId="0" fillId="0" borderId="0" xfId="0" applyNumberFormat="1" applyAlignment="1">
      <alignment horizontal="center"/>
    </xf>
    <xf numFmtId="165" fontId="0" fillId="2" borderId="0" xfId="0" applyNumberFormat="1" applyFill="1" applyAlignment="1">
      <alignment horizontal="center"/>
    </xf>
    <xf numFmtId="0" fontId="0" fillId="0" borderId="0" xfId="0" applyAlignment="1">
      <alignment horizontal="left"/>
    </xf>
    <xf numFmtId="0" fontId="0" fillId="2" borderId="0" xfId="0" applyFill="1" applyAlignment="1">
      <alignment horizontal="center"/>
    </xf>
    <xf numFmtId="2" fontId="0" fillId="4" borderId="0" xfId="0" applyNumberFormat="1" applyFill="1" applyAlignment="1">
      <alignment horizontal="center"/>
    </xf>
    <xf numFmtId="0" fontId="0" fillId="0" borderId="1" xfId="0" applyBorder="1" applyAlignment="1">
      <alignment horizontal="center"/>
    </xf>
    <xf numFmtId="164" fontId="0" fillId="0" borderId="1" xfId="0" applyNumberFormat="1" applyBorder="1" applyAlignment="1" applyProtection="1">
      <alignment horizontal="center"/>
    </xf>
    <xf numFmtId="14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 vertical="center"/>
    </xf>
    <xf numFmtId="2" fontId="0" fillId="0" borderId="1" xfId="0" applyNumberFormat="1" applyBorder="1" applyAlignment="1">
      <alignment horizontal="center"/>
    </xf>
    <xf numFmtId="2" fontId="1" fillId="0" borderId="1" xfId="0" applyNumberFormat="1" applyFont="1" applyBorder="1" applyAlignment="1">
      <alignment horizontal="center"/>
    </xf>
    <xf numFmtId="0" fontId="0" fillId="0" borderId="1" xfId="0" applyBorder="1" applyAlignment="1">
      <alignment horizontal="left"/>
    </xf>
    <xf numFmtId="0" fontId="0" fillId="0" borderId="1" xfId="0" applyFont="1" applyBorder="1" applyAlignment="1">
      <alignment horizontal="center"/>
    </xf>
    <xf numFmtId="164" fontId="0" fillId="0" borderId="1" xfId="0" applyNumberFormat="1" applyFont="1" applyBorder="1" applyAlignment="1" applyProtection="1">
      <alignment horizontal="center"/>
    </xf>
    <xf numFmtId="14" fontId="0" fillId="0" borderId="1" xfId="0" applyNumberFormat="1" applyFont="1" applyBorder="1" applyAlignment="1">
      <alignment horizontal="center"/>
    </xf>
    <xf numFmtId="0" fontId="0" fillId="0" borderId="1" xfId="0" applyFont="1" applyBorder="1" applyAlignment="1">
      <alignment horizontal="center" vertical="center"/>
    </xf>
    <xf numFmtId="2" fontId="0" fillId="0" borderId="1" xfId="0" applyNumberFormat="1" applyFont="1" applyBorder="1" applyAlignment="1">
      <alignment horizontal="center"/>
    </xf>
    <xf numFmtId="2" fontId="6" fillId="0" borderId="1" xfId="0" applyNumberFormat="1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6" fillId="0" borderId="1" xfId="0" applyFont="1" applyBorder="1" applyAlignment="1">
      <alignment horizontal="left"/>
    </xf>
    <xf numFmtId="0" fontId="7" fillId="0" borderId="0" xfId="0" applyFont="1" applyAlignment="1">
      <alignment horizontal="center"/>
    </xf>
    <xf numFmtId="2" fontId="0" fillId="2" borderId="0" xfId="0" applyNumberFormat="1" applyFill="1" applyAlignment="1">
      <alignment horizontal="center"/>
    </xf>
    <xf numFmtId="0" fontId="1" fillId="0" borderId="0" xfId="0" applyFont="1" applyAlignment="1">
      <alignment horizontal="center"/>
    </xf>
    <xf numFmtId="2" fontId="0" fillId="5" borderId="0" xfId="0" applyNumberFormat="1" applyFill="1" applyAlignment="1">
      <alignment horizontal="center"/>
    </xf>
    <xf numFmtId="2" fontId="0" fillId="0" borderId="0" xfId="0" applyNumberFormat="1" applyAlignment="1">
      <alignment horizontal="left"/>
    </xf>
    <xf numFmtId="166" fontId="0" fillId="0" borderId="0" xfId="0" applyNumberFormat="1" applyAlignment="1">
      <alignment horizontal="center"/>
    </xf>
    <xf numFmtId="0" fontId="0" fillId="0" borderId="0" xfId="0" applyAlignment="1">
      <alignment horizontal="left" vertical="top"/>
    </xf>
    <xf numFmtId="0" fontId="0" fillId="0" borderId="0" xfId="0" applyBorder="1" applyAlignment="1">
      <alignment horizontal="center"/>
    </xf>
    <xf numFmtId="164" fontId="0" fillId="0" borderId="0" xfId="0" applyNumberFormat="1" applyBorder="1" applyAlignment="1" applyProtection="1">
      <alignment horizontal="center"/>
    </xf>
    <xf numFmtId="14" fontId="0" fillId="0" borderId="0" xfId="0" applyNumberFormat="1" applyBorder="1" applyAlignment="1">
      <alignment horizontal="center"/>
    </xf>
    <xf numFmtId="0" fontId="0" fillId="0" borderId="0" xfId="0" applyBorder="1" applyAlignment="1">
      <alignment horizontal="center" vertical="center"/>
    </xf>
    <xf numFmtId="2" fontId="0" fillId="0" borderId="0" xfId="0" applyNumberFormat="1" applyBorder="1" applyAlignment="1">
      <alignment horizontal="center"/>
    </xf>
    <xf numFmtId="2" fontId="1" fillId="0" borderId="0" xfId="0" applyNumberFormat="1" applyFont="1" applyBorder="1" applyAlignment="1">
      <alignment horizontal="center"/>
    </xf>
    <xf numFmtId="164" fontId="0" fillId="0" borderId="0" xfId="0" applyNumberFormat="1" applyAlignment="1">
      <alignment horizontal="center"/>
    </xf>
    <xf numFmtId="165" fontId="8" fillId="2" borderId="0" xfId="0" applyNumberFormat="1" applyFont="1" applyFill="1" applyAlignment="1">
      <alignment horizontal="center"/>
    </xf>
    <xf numFmtId="1" fontId="0" fillId="0" borderId="0" xfId="0" applyNumberFormat="1" applyBorder="1" applyAlignment="1">
      <alignment horizontal="center"/>
    </xf>
    <xf numFmtId="1" fontId="1" fillId="0" borderId="0" xfId="0" applyNumberFormat="1" applyFont="1" applyBorder="1" applyAlignment="1">
      <alignment horizontal="center"/>
    </xf>
    <xf numFmtId="165" fontId="0" fillId="0" borderId="0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165" fontId="0" fillId="2" borderId="0" xfId="0" applyNumberFormat="1" applyFill="1" applyBorder="1" applyAlignment="1">
      <alignment horizontal="center"/>
    </xf>
    <xf numFmtId="164" fontId="0" fillId="2" borderId="0" xfId="0" applyNumberFormat="1" applyFill="1" applyAlignment="1">
      <alignment horizontal="center"/>
    </xf>
    <xf numFmtId="164" fontId="0" fillId="0" borderId="0" xfId="0" applyNumberFormat="1" applyBorder="1" applyAlignment="1">
      <alignment horizontal="center"/>
    </xf>
    <xf numFmtId="2" fontId="8" fillId="2" borderId="0" xfId="0" applyNumberFormat="1" applyFont="1" applyFill="1" applyAlignment="1">
      <alignment horizontal="center"/>
    </xf>
    <xf numFmtId="1" fontId="0" fillId="0" borderId="2" xfId="0" applyNumberFormat="1" applyBorder="1" applyAlignment="1">
      <alignment horizontal="center"/>
    </xf>
    <xf numFmtId="0" fontId="10" fillId="0" borderId="0" xfId="2" applyNumberFormat="1" applyFont="1" applyFill="1" applyBorder="1" applyAlignment="1" applyProtection="1">
      <alignment horizontal="center"/>
      <protection hidden="1"/>
    </xf>
    <xf numFmtId="0" fontId="4" fillId="0" borderId="0" xfId="1"/>
    <xf numFmtId="0" fontId="10" fillId="0" borderId="0" xfId="3" applyNumberFormat="1" applyFont="1" applyFill="1" applyBorder="1" applyAlignment="1" applyProtection="1">
      <alignment horizontal="center"/>
      <protection hidden="1"/>
    </xf>
    <xf numFmtId="0" fontId="0" fillId="0" borderId="1" xfId="0" quotePrefix="1" applyBorder="1" applyAlignment="1">
      <alignment horizontal="center"/>
    </xf>
    <xf numFmtId="0" fontId="10" fillId="0" borderId="1" xfId="3" applyNumberFormat="1" applyFont="1" applyFill="1" applyBorder="1" applyAlignment="1" applyProtection="1">
      <alignment horizontal="center"/>
      <protection hidden="1"/>
    </xf>
    <xf numFmtId="0" fontId="0" fillId="2" borderId="1" xfId="0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0" fillId="0" borderId="0" xfId="0" quotePrefix="1" applyBorder="1" applyAlignment="1">
      <alignment horizontal="center"/>
    </xf>
    <xf numFmtId="0" fontId="0" fillId="0" borderId="0" xfId="2" applyFont="1" applyFill="1" applyBorder="1" applyAlignment="1">
      <alignment horizontal="center"/>
    </xf>
    <xf numFmtId="164" fontId="10" fillId="0" borderId="0" xfId="0" applyNumberFormat="1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2" fontId="10" fillId="0" borderId="0" xfId="0" applyNumberFormat="1" applyFont="1" applyFill="1" applyBorder="1" applyAlignment="1">
      <alignment horizontal="center"/>
    </xf>
    <xf numFmtId="0" fontId="0" fillId="0" borderId="0" xfId="0" applyBorder="1" applyAlignment="1">
      <alignment horizontal="left"/>
    </xf>
    <xf numFmtId="164" fontId="10" fillId="0" borderId="1" xfId="0" applyNumberFormat="1" applyFont="1" applyFill="1" applyBorder="1" applyAlignment="1">
      <alignment horizontal="center"/>
    </xf>
    <xf numFmtId="2" fontId="10" fillId="0" borderId="1" xfId="0" applyNumberFormat="1" applyFont="1" applyFill="1" applyBorder="1" applyAlignment="1">
      <alignment horizontal="center"/>
    </xf>
    <xf numFmtId="164" fontId="0" fillId="7" borderId="0" xfId="0" applyNumberFormat="1" applyFill="1" applyAlignment="1">
      <alignment horizontal="center"/>
    </xf>
    <xf numFmtId="0" fontId="10" fillId="0" borderId="1" xfId="0" applyFont="1" applyFill="1" applyBorder="1" applyAlignment="1">
      <alignment horizontal="center"/>
    </xf>
    <xf numFmtId="165" fontId="11" fillId="0" borderId="0" xfId="0" applyNumberFormat="1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Alignment="1">
      <alignment horizontal="center"/>
    </xf>
    <xf numFmtId="165" fontId="10" fillId="0" borderId="0" xfId="0" applyNumberFormat="1" applyFont="1" applyBorder="1" applyAlignment="1">
      <alignment horizontal="center"/>
    </xf>
    <xf numFmtId="0" fontId="10" fillId="0" borderId="1" xfId="0" applyFon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2" fontId="0" fillId="8" borderId="0" xfId="0" applyNumberFormat="1" applyFill="1" applyBorder="1" applyAlignment="1">
      <alignment horizontal="center"/>
    </xf>
    <xf numFmtId="0" fontId="2" fillId="0" borderId="3" xfId="0" applyFont="1" applyBorder="1" applyAlignment="1">
      <alignment horizontal="center" vertical="top" wrapText="1"/>
    </xf>
    <xf numFmtId="0" fontId="2" fillId="8" borderId="0" xfId="0" applyFont="1" applyFill="1" applyBorder="1" applyAlignment="1">
      <alignment horizontal="center" vertical="top" wrapText="1"/>
    </xf>
    <xf numFmtId="1" fontId="2" fillId="0" borderId="0" xfId="0" applyNumberFormat="1" applyFont="1" applyAlignment="1">
      <alignment horizontal="center" vertical="top" wrapText="1"/>
    </xf>
    <xf numFmtId="14" fontId="2" fillId="0" borderId="0" xfId="0" applyNumberFormat="1" applyFont="1" applyAlignment="1">
      <alignment horizontal="center" vertical="top" wrapText="1"/>
    </xf>
    <xf numFmtId="1" fontId="0" fillId="0" borderId="0" xfId="0" quotePrefix="1" applyNumberFormat="1" applyAlignment="1">
      <alignment horizontal="center"/>
    </xf>
    <xf numFmtId="2" fontId="0" fillId="8" borderId="1" xfId="0" applyNumberFormat="1" applyFill="1" applyBorder="1" applyAlignment="1">
      <alignment horizontal="center"/>
    </xf>
    <xf numFmtId="2" fontId="3" fillId="0" borderId="0" xfId="0" applyNumberFormat="1" applyFont="1" applyAlignment="1">
      <alignment horizontal="center"/>
    </xf>
    <xf numFmtId="165" fontId="3" fillId="0" borderId="0" xfId="0" applyNumberFormat="1" applyFont="1" applyAlignment="1">
      <alignment horizontal="center"/>
    </xf>
    <xf numFmtId="2" fontId="3" fillId="0" borderId="0" xfId="0" applyNumberFormat="1" applyFont="1" applyBorder="1" applyAlignment="1">
      <alignment horizontal="center"/>
    </xf>
    <xf numFmtId="165" fontId="3" fillId="0" borderId="0" xfId="0" applyNumberFormat="1" applyFont="1" applyBorder="1" applyAlignment="1">
      <alignment horizontal="center"/>
    </xf>
    <xf numFmtId="2" fontId="0" fillId="0" borderId="4" xfId="0" applyNumberFormat="1" applyBorder="1" applyAlignment="1">
      <alignment horizontal="center"/>
    </xf>
    <xf numFmtId="2" fontId="0" fillId="8" borderId="1" xfId="0" applyNumberFormat="1" applyFont="1" applyFill="1" applyBorder="1" applyAlignment="1">
      <alignment horizontal="center"/>
    </xf>
    <xf numFmtId="2" fontId="1" fillId="0" borderId="3" xfId="0" applyNumberFormat="1" applyFont="1" applyBorder="1" applyAlignment="1">
      <alignment horizontal="center"/>
    </xf>
    <xf numFmtId="0" fontId="0" fillId="0" borderId="3" xfId="0" applyBorder="1" applyAlignment="1">
      <alignment horizontal="center"/>
    </xf>
    <xf numFmtId="2" fontId="1" fillId="8" borderId="0" xfId="0" applyNumberFormat="1" applyFont="1" applyFill="1" applyBorder="1" applyAlignment="1">
      <alignment horizontal="center"/>
    </xf>
    <xf numFmtId="0" fontId="0" fillId="8" borderId="0" xfId="0" applyFill="1" applyBorder="1" applyAlignment="1">
      <alignment horizontal="center"/>
    </xf>
    <xf numFmtId="2" fontId="0" fillId="0" borderId="0" xfId="0" applyNumberFormat="1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0" fillId="0" borderId="0" xfId="0" applyFont="1" applyBorder="1" applyAlignment="1">
      <alignment horizontal="center"/>
    </xf>
    <xf numFmtId="164" fontId="0" fillId="0" borderId="0" xfId="0" applyNumberFormat="1" applyFont="1" applyBorder="1" applyAlignment="1" applyProtection="1">
      <alignment horizontal="center"/>
    </xf>
    <xf numFmtId="14" fontId="0" fillId="0" borderId="0" xfId="0" applyNumberFormat="1" applyFont="1" applyBorder="1" applyAlignment="1">
      <alignment horizontal="center"/>
    </xf>
    <xf numFmtId="0" fontId="0" fillId="0" borderId="0" xfId="0" applyFont="1" applyBorder="1" applyAlignment="1">
      <alignment horizontal="center" vertical="center"/>
    </xf>
    <xf numFmtId="2" fontId="0" fillId="0" borderId="3" xfId="0" applyNumberFormat="1" applyFont="1" applyBorder="1" applyAlignment="1">
      <alignment horizontal="center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2" fontId="0" fillId="0" borderId="0" xfId="0" applyNumberFormat="1" applyAlignment="1">
      <alignment horizontal="center" vertical="center" wrapText="1"/>
    </xf>
    <xf numFmtId="2" fontId="0" fillId="0" borderId="0" xfId="0" applyNumberFormat="1" applyAlignment="1">
      <alignment horizontal="center" vertical="center"/>
    </xf>
    <xf numFmtId="2" fontId="3" fillId="0" borderId="0" xfId="0" applyNumberFormat="1" applyFont="1" applyAlignment="1">
      <alignment horizontal="center"/>
    </xf>
  </cellXfs>
  <cellStyles count="4">
    <cellStyle name="Hyperlink" xfId="1" builtinId="8"/>
    <cellStyle name="Normal" xfId="0" builtinId="0"/>
    <cellStyle name="Normal_IVARS Leg I Dec 2001- Chlorophyll" xfId="2" xr:uid="{CDC15244-E8D2-46F7-8651-77F3B1F7EAF7}"/>
    <cellStyle name="Normal_IVARS Spreadsheet Format-2" xfId="3" xr:uid="{861A6036-D90A-42AA-8222-75456FFDDF8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6" Type="http://schemas.openxmlformats.org/officeDocument/2006/relationships/hyperlink" Target="https://www.bco-dmo.org/dataset/3360/data" TargetMode="External"/><Relationship Id="rId21" Type="http://schemas.openxmlformats.org/officeDocument/2006/relationships/hyperlink" Target="https://www.bco-dmo.org/dataset/3360/data" TargetMode="External"/><Relationship Id="rId42" Type="http://schemas.openxmlformats.org/officeDocument/2006/relationships/hyperlink" Target="https://www.bco-dmo.org/dataset/3360/data" TargetMode="External"/><Relationship Id="rId47" Type="http://schemas.openxmlformats.org/officeDocument/2006/relationships/hyperlink" Target="https://www.bco-dmo.org/dataset/3360/data" TargetMode="External"/><Relationship Id="rId63" Type="http://schemas.openxmlformats.org/officeDocument/2006/relationships/hyperlink" Target="https://www.bco-dmo.org/dataset/710112/data" TargetMode="External"/><Relationship Id="rId68" Type="http://schemas.openxmlformats.org/officeDocument/2006/relationships/hyperlink" Target="https://www.bco-dmo.org/dataset/710112/data" TargetMode="External"/><Relationship Id="rId84" Type="http://schemas.openxmlformats.org/officeDocument/2006/relationships/hyperlink" Target="https://www.bco-dmo.org/dataset/710112/data" TargetMode="External"/><Relationship Id="rId89" Type="http://schemas.openxmlformats.org/officeDocument/2006/relationships/hyperlink" Target="https://www.bco-dmo.org/dataset/710112/data" TargetMode="External"/><Relationship Id="rId16" Type="http://schemas.openxmlformats.org/officeDocument/2006/relationships/hyperlink" Target="https://www.bco-dmo.org/dataset/3360/data" TargetMode="External"/><Relationship Id="rId107" Type="http://schemas.openxmlformats.org/officeDocument/2006/relationships/hyperlink" Target="https://www.bco-dmo.org/dataset/710112/data" TargetMode="External"/><Relationship Id="rId11" Type="http://schemas.openxmlformats.org/officeDocument/2006/relationships/hyperlink" Target="https://www.bco-dmo.org/dataset/3360/data" TargetMode="External"/><Relationship Id="rId32" Type="http://schemas.openxmlformats.org/officeDocument/2006/relationships/hyperlink" Target="https://www.bco-dmo.org/dataset/3360/data" TargetMode="External"/><Relationship Id="rId37" Type="http://schemas.openxmlformats.org/officeDocument/2006/relationships/hyperlink" Target="https://www.bco-dmo.org/dataset/3360/data" TargetMode="External"/><Relationship Id="rId53" Type="http://schemas.openxmlformats.org/officeDocument/2006/relationships/hyperlink" Target="https://www.bco-dmo.org/dataset/710112/data" TargetMode="External"/><Relationship Id="rId58" Type="http://schemas.openxmlformats.org/officeDocument/2006/relationships/hyperlink" Target="https://www.bco-dmo.org/dataset/710112/data" TargetMode="External"/><Relationship Id="rId74" Type="http://schemas.openxmlformats.org/officeDocument/2006/relationships/hyperlink" Target="https://www.bco-dmo.org/dataset/710112/data" TargetMode="External"/><Relationship Id="rId79" Type="http://schemas.openxmlformats.org/officeDocument/2006/relationships/hyperlink" Target="https://www.bco-dmo.org/dataset/710112/data" TargetMode="External"/><Relationship Id="rId102" Type="http://schemas.openxmlformats.org/officeDocument/2006/relationships/hyperlink" Target="https://www.bco-dmo.org/dataset/710112/data" TargetMode="External"/><Relationship Id="rId5" Type="http://schemas.openxmlformats.org/officeDocument/2006/relationships/hyperlink" Target="https://www.bco-dmo.org/dataset/3360/data" TargetMode="External"/><Relationship Id="rId90" Type="http://schemas.openxmlformats.org/officeDocument/2006/relationships/hyperlink" Target="https://www.bco-dmo.org/dataset/710112/data" TargetMode="External"/><Relationship Id="rId95" Type="http://schemas.openxmlformats.org/officeDocument/2006/relationships/hyperlink" Target="https://www.bco-dmo.org/dataset/710112/data" TargetMode="External"/><Relationship Id="rId22" Type="http://schemas.openxmlformats.org/officeDocument/2006/relationships/hyperlink" Target="https://www.bco-dmo.org/dataset/3360/data" TargetMode="External"/><Relationship Id="rId27" Type="http://schemas.openxmlformats.org/officeDocument/2006/relationships/hyperlink" Target="https://www.bco-dmo.org/dataset/3360/data" TargetMode="External"/><Relationship Id="rId43" Type="http://schemas.openxmlformats.org/officeDocument/2006/relationships/hyperlink" Target="https://www.bco-dmo.org/dataset/3360/data" TargetMode="External"/><Relationship Id="rId48" Type="http://schemas.openxmlformats.org/officeDocument/2006/relationships/hyperlink" Target="https://www.bco-dmo.org/dataset/710112/data" TargetMode="External"/><Relationship Id="rId64" Type="http://schemas.openxmlformats.org/officeDocument/2006/relationships/hyperlink" Target="https://www.bco-dmo.org/dataset/710112/data" TargetMode="External"/><Relationship Id="rId69" Type="http://schemas.openxmlformats.org/officeDocument/2006/relationships/hyperlink" Target="https://www.bco-dmo.org/dataset/710112/data" TargetMode="External"/><Relationship Id="rId80" Type="http://schemas.openxmlformats.org/officeDocument/2006/relationships/hyperlink" Target="https://www.bco-dmo.org/dataset/710112/data" TargetMode="External"/><Relationship Id="rId85" Type="http://schemas.openxmlformats.org/officeDocument/2006/relationships/hyperlink" Target="https://www.bco-dmo.org/dataset/710112/data" TargetMode="External"/><Relationship Id="rId12" Type="http://schemas.openxmlformats.org/officeDocument/2006/relationships/hyperlink" Target="https://www.bco-dmo.org/dataset/3360/data" TargetMode="External"/><Relationship Id="rId17" Type="http://schemas.openxmlformats.org/officeDocument/2006/relationships/hyperlink" Target="https://www.bco-dmo.org/dataset/3360/data" TargetMode="External"/><Relationship Id="rId33" Type="http://schemas.openxmlformats.org/officeDocument/2006/relationships/hyperlink" Target="https://www.bco-dmo.org/dataset/3360/data" TargetMode="External"/><Relationship Id="rId38" Type="http://schemas.openxmlformats.org/officeDocument/2006/relationships/hyperlink" Target="https://www.bco-dmo.org/dataset/3360/data" TargetMode="External"/><Relationship Id="rId59" Type="http://schemas.openxmlformats.org/officeDocument/2006/relationships/hyperlink" Target="https://www.bco-dmo.org/dataset/710112/data" TargetMode="External"/><Relationship Id="rId103" Type="http://schemas.openxmlformats.org/officeDocument/2006/relationships/hyperlink" Target="https://www.bco-dmo.org/dataset/710112/data" TargetMode="External"/><Relationship Id="rId108" Type="http://schemas.openxmlformats.org/officeDocument/2006/relationships/hyperlink" Target="https://www.bco-dmo.org/dataset/710112/data" TargetMode="External"/><Relationship Id="rId54" Type="http://schemas.openxmlformats.org/officeDocument/2006/relationships/hyperlink" Target="https://www.bco-dmo.org/dataset/710112/data" TargetMode="External"/><Relationship Id="rId70" Type="http://schemas.openxmlformats.org/officeDocument/2006/relationships/hyperlink" Target="https://www.bco-dmo.org/dataset/710112/data" TargetMode="External"/><Relationship Id="rId75" Type="http://schemas.openxmlformats.org/officeDocument/2006/relationships/hyperlink" Target="https://www.bco-dmo.org/dataset/710112/data" TargetMode="External"/><Relationship Id="rId91" Type="http://schemas.openxmlformats.org/officeDocument/2006/relationships/hyperlink" Target="https://www.bco-dmo.org/dataset/710112/data" TargetMode="External"/><Relationship Id="rId96" Type="http://schemas.openxmlformats.org/officeDocument/2006/relationships/hyperlink" Target="https://www.bco-dmo.org/dataset/710112/data" TargetMode="External"/><Relationship Id="rId1" Type="http://schemas.openxmlformats.org/officeDocument/2006/relationships/hyperlink" Target="https://www.bco-dmo.org/dataset/3360/data" TargetMode="External"/><Relationship Id="rId6" Type="http://schemas.openxmlformats.org/officeDocument/2006/relationships/hyperlink" Target="https://www.bco-dmo.org/dataset/3360/data" TargetMode="External"/><Relationship Id="rId15" Type="http://schemas.openxmlformats.org/officeDocument/2006/relationships/hyperlink" Target="https://www.bco-dmo.org/dataset/3360/data" TargetMode="External"/><Relationship Id="rId23" Type="http://schemas.openxmlformats.org/officeDocument/2006/relationships/hyperlink" Target="https://www.bco-dmo.org/dataset/3360/data" TargetMode="External"/><Relationship Id="rId28" Type="http://schemas.openxmlformats.org/officeDocument/2006/relationships/hyperlink" Target="https://www.bco-dmo.org/dataset/3360/data" TargetMode="External"/><Relationship Id="rId36" Type="http://schemas.openxmlformats.org/officeDocument/2006/relationships/hyperlink" Target="https://www.bco-dmo.org/dataset/3360/data" TargetMode="External"/><Relationship Id="rId49" Type="http://schemas.openxmlformats.org/officeDocument/2006/relationships/hyperlink" Target="https://www.bco-dmo.org/dataset/710112/data" TargetMode="External"/><Relationship Id="rId57" Type="http://schemas.openxmlformats.org/officeDocument/2006/relationships/hyperlink" Target="https://www.bco-dmo.org/dataset/710112/data" TargetMode="External"/><Relationship Id="rId106" Type="http://schemas.openxmlformats.org/officeDocument/2006/relationships/hyperlink" Target="https://www.bco-dmo.org/dataset/710112/data" TargetMode="External"/><Relationship Id="rId10" Type="http://schemas.openxmlformats.org/officeDocument/2006/relationships/hyperlink" Target="https://www.bco-dmo.org/dataset/3360/data" TargetMode="External"/><Relationship Id="rId31" Type="http://schemas.openxmlformats.org/officeDocument/2006/relationships/hyperlink" Target="https://www.bco-dmo.org/dataset/3360/data" TargetMode="External"/><Relationship Id="rId44" Type="http://schemas.openxmlformats.org/officeDocument/2006/relationships/hyperlink" Target="https://www.bco-dmo.org/dataset/3360/data" TargetMode="External"/><Relationship Id="rId52" Type="http://schemas.openxmlformats.org/officeDocument/2006/relationships/hyperlink" Target="https://www.bco-dmo.org/dataset/710112/data" TargetMode="External"/><Relationship Id="rId60" Type="http://schemas.openxmlformats.org/officeDocument/2006/relationships/hyperlink" Target="https://www.bco-dmo.org/dataset/710112/data" TargetMode="External"/><Relationship Id="rId65" Type="http://schemas.openxmlformats.org/officeDocument/2006/relationships/hyperlink" Target="https://www.bco-dmo.org/dataset/710112/data" TargetMode="External"/><Relationship Id="rId73" Type="http://schemas.openxmlformats.org/officeDocument/2006/relationships/hyperlink" Target="https://www.bco-dmo.org/dataset/710112/data" TargetMode="External"/><Relationship Id="rId78" Type="http://schemas.openxmlformats.org/officeDocument/2006/relationships/hyperlink" Target="https://www.bco-dmo.org/dataset/710112/data" TargetMode="External"/><Relationship Id="rId81" Type="http://schemas.openxmlformats.org/officeDocument/2006/relationships/hyperlink" Target="https://www.bco-dmo.org/dataset/710112/data" TargetMode="External"/><Relationship Id="rId86" Type="http://schemas.openxmlformats.org/officeDocument/2006/relationships/hyperlink" Target="https://www.bco-dmo.org/dataset/710112/data" TargetMode="External"/><Relationship Id="rId94" Type="http://schemas.openxmlformats.org/officeDocument/2006/relationships/hyperlink" Target="https://www.bco-dmo.org/dataset/710112/data" TargetMode="External"/><Relationship Id="rId99" Type="http://schemas.openxmlformats.org/officeDocument/2006/relationships/hyperlink" Target="https://www.bco-dmo.org/dataset/710112/data" TargetMode="External"/><Relationship Id="rId101" Type="http://schemas.openxmlformats.org/officeDocument/2006/relationships/hyperlink" Target="https://www.bco-dmo.org/dataset/710112/data" TargetMode="External"/><Relationship Id="rId4" Type="http://schemas.openxmlformats.org/officeDocument/2006/relationships/hyperlink" Target="https://www.bco-dmo.org/dataset/3360/data" TargetMode="External"/><Relationship Id="rId9" Type="http://schemas.openxmlformats.org/officeDocument/2006/relationships/hyperlink" Target="https://www.bco-dmo.org/dataset/3360/data" TargetMode="External"/><Relationship Id="rId13" Type="http://schemas.openxmlformats.org/officeDocument/2006/relationships/hyperlink" Target="https://www.bco-dmo.org/dataset/3360/data" TargetMode="External"/><Relationship Id="rId18" Type="http://schemas.openxmlformats.org/officeDocument/2006/relationships/hyperlink" Target="https://www.bco-dmo.org/dataset/3360/data" TargetMode="External"/><Relationship Id="rId39" Type="http://schemas.openxmlformats.org/officeDocument/2006/relationships/hyperlink" Target="https://www.bco-dmo.org/dataset/3360/data" TargetMode="External"/><Relationship Id="rId109" Type="http://schemas.openxmlformats.org/officeDocument/2006/relationships/hyperlink" Target="https://www.bco-dmo.org/dataset/710112/data" TargetMode="External"/><Relationship Id="rId34" Type="http://schemas.openxmlformats.org/officeDocument/2006/relationships/hyperlink" Target="https://www.bco-dmo.org/dataset/3360/data" TargetMode="External"/><Relationship Id="rId50" Type="http://schemas.openxmlformats.org/officeDocument/2006/relationships/hyperlink" Target="https://www.bco-dmo.org/dataset/710112/data" TargetMode="External"/><Relationship Id="rId55" Type="http://schemas.openxmlformats.org/officeDocument/2006/relationships/hyperlink" Target="https://www.bco-dmo.org/dataset/710112/data" TargetMode="External"/><Relationship Id="rId76" Type="http://schemas.openxmlformats.org/officeDocument/2006/relationships/hyperlink" Target="https://www.bco-dmo.org/dataset/710112/data" TargetMode="External"/><Relationship Id="rId97" Type="http://schemas.openxmlformats.org/officeDocument/2006/relationships/hyperlink" Target="https://www.bco-dmo.org/dataset/710112/data" TargetMode="External"/><Relationship Id="rId104" Type="http://schemas.openxmlformats.org/officeDocument/2006/relationships/hyperlink" Target="https://www.bco-dmo.org/dataset/710112/data" TargetMode="External"/><Relationship Id="rId7" Type="http://schemas.openxmlformats.org/officeDocument/2006/relationships/hyperlink" Target="https://www.bco-dmo.org/dataset/3360/data" TargetMode="External"/><Relationship Id="rId71" Type="http://schemas.openxmlformats.org/officeDocument/2006/relationships/hyperlink" Target="https://www.bco-dmo.org/dataset/710112/data" TargetMode="External"/><Relationship Id="rId92" Type="http://schemas.openxmlformats.org/officeDocument/2006/relationships/hyperlink" Target="https://www.bco-dmo.org/dataset/710112/data" TargetMode="External"/><Relationship Id="rId2" Type="http://schemas.openxmlformats.org/officeDocument/2006/relationships/hyperlink" Target="https://www.bco-dmo.org/dataset/3360/data" TargetMode="External"/><Relationship Id="rId29" Type="http://schemas.openxmlformats.org/officeDocument/2006/relationships/hyperlink" Target="https://www.bco-dmo.org/dataset/3360/data" TargetMode="External"/><Relationship Id="rId24" Type="http://schemas.openxmlformats.org/officeDocument/2006/relationships/hyperlink" Target="https://www.bco-dmo.org/dataset/3360/data" TargetMode="External"/><Relationship Id="rId40" Type="http://schemas.openxmlformats.org/officeDocument/2006/relationships/hyperlink" Target="https://www.bco-dmo.org/dataset/3360/data" TargetMode="External"/><Relationship Id="rId45" Type="http://schemas.openxmlformats.org/officeDocument/2006/relationships/hyperlink" Target="https://www.bco-dmo.org/dataset/3360/data" TargetMode="External"/><Relationship Id="rId66" Type="http://schemas.openxmlformats.org/officeDocument/2006/relationships/hyperlink" Target="https://www.bco-dmo.org/dataset/710112/data" TargetMode="External"/><Relationship Id="rId87" Type="http://schemas.openxmlformats.org/officeDocument/2006/relationships/hyperlink" Target="https://www.bco-dmo.org/dataset/710112/data" TargetMode="External"/><Relationship Id="rId110" Type="http://schemas.openxmlformats.org/officeDocument/2006/relationships/hyperlink" Target="https://www.bco-dmo.org/dataset/3360/data" TargetMode="External"/><Relationship Id="rId61" Type="http://schemas.openxmlformats.org/officeDocument/2006/relationships/hyperlink" Target="https://www.bco-dmo.org/dataset/710112/data" TargetMode="External"/><Relationship Id="rId82" Type="http://schemas.openxmlformats.org/officeDocument/2006/relationships/hyperlink" Target="https://www.bco-dmo.org/dataset/710112/data" TargetMode="External"/><Relationship Id="rId19" Type="http://schemas.openxmlformats.org/officeDocument/2006/relationships/hyperlink" Target="https://www.bco-dmo.org/dataset/3360/data" TargetMode="External"/><Relationship Id="rId14" Type="http://schemas.openxmlformats.org/officeDocument/2006/relationships/hyperlink" Target="https://www.bco-dmo.org/dataset/3360/data" TargetMode="External"/><Relationship Id="rId30" Type="http://schemas.openxmlformats.org/officeDocument/2006/relationships/hyperlink" Target="https://www.bco-dmo.org/dataset/3360/data" TargetMode="External"/><Relationship Id="rId35" Type="http://schemas.openxmlformats.org/officeDocument/2006/relationships/hyperlink" Target="https://www.bco-dmo.org/dataset/3360/data" TargetMode="External"/><Relationship Id="rId56" Type="http://schemas.openxmlformats.org/officeDocument/2006/relationships/hyperlink" Target="https://www.bco-dmo.org/dataset/710112/data" TargetMode="External"/><Relationship Id="rId77" Type="http://schemas.openxmlformats.org/officeDocument/2006/relationships/hyperlink" Target="https://www.bco-dmo.org/dataset/710112/data" TargetMode="External"/><Relationship Id="rId100" Type="http://schemas.openxmlformats.org/officeDocument/2006/relationships/hyperlink" Target="https://www.bco-dmo.org/dataset/710112/data" TargetMode="External"/><Relationship Id="rId105" Type="http://schemas.openxmlformats.org/officeDocument/2006/relationships/hyperlink" Target="https://www.bco-dmo.org/dataset/710112/data" TargetMode="External"/><Relationship Id="rId8" Type="http://schemas.openxmlformats.org/officeDocument/2006/relationships/hyperlink" Target="https://www.bco-dmo.org/dataset/3360/data" TargetMode="External"/><Relationship Id="rId51" Type="http://schemas.openxmlformats.org/officeDocument/2006/relationships/hyperlink" Target="https://www.bco-dmo.org/dataset/710112/data" TargetMode="External"/><Relationship Id="rId72" Type="http://schemas.openxmlformats.org/officeDocument/2006/relationships/hyperlink" Target="https://www.bco-dmo.org/dataset/710112/data" TargetMode="External"/><Relationship Id="rId93" Type="http://schemas.openxmlformats.org/officeDocument/2006/relationships/hyperlink" Target="https://www.bco-dmo.org/dataset/710112/data" TargetMode="External"/><Relationship Id="rId98" Type="http://schemas.openxmlformats.org/officeDocument/2006/relationships/hyperlink" Target="https://www.bco-dmo.org/dataset/710112/data" TargetMode="External"/><Relationship Id="rId3" Type="http://schemas.openxmlformats.org/officeDocument/2006/relationships/hyperlink" Target="https://www.bco-dmo.org/dataset/3360/data" TargetMode="External"/><Relationship Id="rId25" Type="http://schemas.openxmlformats.org/officeDocument/2006/relationships/hyperlink" Target="https://www.bco-dmo.org/dataset/3360/data" TargetMode="External"/><Relationship Id="rId46" Type="http://schemas.openxmlformats.org/officeDocument/2006/relationships/hyperlink" Target="https://www.bco-dmo.org/dataset/3360/data" TargetMode="External"/><Relationship Id="rId67" Type="http://schemas.openxmlformats.org/officeDocument/2006/relationships/hyperlink" Target="https://www.bco-dmo.org/dataset/710112/data" TargetMode="External"/><Relationship Id="rId20" Type="http://schemas.openxmlformats.org/officeDocument/2006/relationships/hyperlink" Target="https://www.bco-dmo.org/dataset/3360/data" TargetMode="External"/><Relationship Id="rId41" Type="http://schemas.openxmlformats.org/officeDocument/2006/relationships/hyperlink" Target="https://www.bco-dmo.org/dataset/3360/data" TargetMode="External"/><Relationship Id="rId62" Type="http://schemas.openxmlformats.org/officeDocument/2006/relationships/hyperlink" Target="https://www.bco-dmo.org/dataset/710112/data" TargetMode="External"/><Relationship Id="rId83" Type="http://schemas.openxmlformats.org/officeDocument/2006/relationships/hyperlink" Target="https://www.bco-dmo.org/dataset/710112/data" TargetMode="External"/><Relationship Id="rId88" Type="http://schemas.openxmlformats.org/officeDocument/2006/relationships/hyperlink" Target="https://www.bco-dmo.org/dataset/710112/data" TargetMode="External"/><Relationship Id="rId111" Type="http://schemas.openxmlformats.org/officeDocument/2006/relationships/hyperlink" Target="https://www.bco-dmo.org/dataset/710112/data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D40148-3887-48BB-93B3-B07C8BDADBC5}">
  <dimension ref="B1:F10"/>
  <sheetViews>
    <sheetView workbookViewId="0">
      <selection sqref="A1:XFD1048576"/>
    </sheetView>
  </sheetViews>
  <sheetFormatPr defaultRowHeight="14.5"/>
  <cols>
    <col min="1" max="1" width="6.08984375" customWidth="1"/>
    <col min="4" max="4" width="14.453125" customWidth="1"/>
  </cols>
  <sheetData>
    <row r="1" spans="2:6">
      <c r="B1" t="s">
        <v>0</v>
      </c>
    </row>
    <row r="2" spans="2:6">
      <c r="B2" t="s">
        <v>1</v>
      </c>
    </row>
    <row r="3" spans="2:6">
      <c r="B3" t="s">
        <v>2</v>
      </c>
    </row>
    <row r="4" spans="2:6">
      <c r="B4" t="s">
        <v>3</v>
      </c>
    </row>
    <row r="5" spans="2:6">
      <c r="B5" t="s">
        <v>4</v>
      </c>
    </row>
    <row r="6" spans="2:6">
      <c r="B6" t="s">
        <v>5</v>
      </c>
      <c r="D6" s="1">
        <f ca="1">NOW()</f>
        <v>44670.562486574076</v>
      </c>
      <c r="F6" t="s">
        <v>6</v>
      </c>
    </row>
    <row r="7" spans="2:6">
      <c r="B7" t="s">
        <v>7</v>
      </c>
    </row>
    <row r="8" spans="2:6">
      <c r="B8" t="s">
        <v>8</v>
      </c>
    </row>
    <row r="9" spans="2:6">
      <c r="B9" t="s">
        <v>9</v>
      </c>
    </row>
    <row r="10" spans="2:6">
      <c r="B10" t="s">
        <v>10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DA2BC9-BB27-459C-8BC2-CAFDE233CC2E}">
  <dimension ref="A1:CH3528"/>
  <sheetViews>
    <sheetView workbookViewId="0">
      <selection activeCell="C12" sqref="C12"/>
    </sheetView>
  </sheetViews>
  <sheetFormatPr defaultColWidth="8.90625" defaultRowHeight="14.5"/>
  <cols>
    <col min="1" max="1" width="19" style="9" customWidth="1"/>
    <col min="2" max="2" width="8.90625" style="9"/>
    <col min="3" max="3" width="11.81640625" style="9" customWidth="1"/>
    <col min="4" max="4" width="9.1796875" style="11" customWidth="1"/>
    <col min="5" max="5" width="9.81640625" style="11" customWidth="1"/>
    <col min="6" max="7" width="11.1796875" style="12" customWidth="1"/>
    <col min="8" max="8" width="7.54296875" style="13" customWidth="1"/>
    <col min="9" max="9" width="12.81640625" style="13" customWidth="1"/>
    <col min="10" max="10" width="8.453125" style="13" hidden="1" customWidth="1"/>
    <col min="11" max="11" width="8.90625" style="9" hidden="1" customWidth="1"/>
    <col min="12" max="12" width="8.90625" style="9"/>
    <col min="13" max="13" width="10.6328125" style="14" customWidth="1"/>
    <col min="14" max="14" width="7.1796875" style="9" customWidth="1"/>
    <col min="15" max="15" width="11.1796875" style="9" customWidth="1"/>
    <col min="16" max="16" width="13.453125" style="15" hidden="1" customWidth="1"/>
    <col min="17" max="17" width="15" style="16" customWidth="1"/>
    <col min="18" max="18" width="11.08984375" style="15" customWidth="1"/>
    <col min="19" max="19" width="13.1796875" style="15" hidden="1" customWidth="1"/>
    <col min="20" max="20" width="14.81640625" style="15" customWidth="1"/>
    <col min="21" max="21" width="14.90625" style="15" hidden="1" customWidth="1"/>
    <col min="22" max="22" width="14.1796875" style="9" customWidth="1"/>
    <col min="23" max="23" width="12.08984375" style="9" customWidth="1"/>
    <col min="24" max="24" width="13.90625" style="20" customWidth="1"/>
    <col min="25" max="25" width="29.90625" style="9" customWidth="1"/>
    <col min="26" max="26" width="22.81640625" style="19" customWidth="1"/>
    <col min="27" max="27" width="15.54296875" style="9" bestFit="1" customWidth="1"/>
    <col min="28" max="16384" width="8.90625" style="9"/>
  </cols>
  <sheetData>
    <row r="1" spans="1:27" s="2" customFormat="1" ht="72.650000000000006" customHeight="1">
      <c r="A1" s="2" t="s">
        <v>11</v>
      </c>
      <c r="B1" s="2" t="s">
        <v>12</v>
      </c>
      <c r="C1" s="2" t="s">
        <v>13</v>
      </c>
      <c r="D1" s="3" t="s">
        <v>14</v>
      </c>
      <c r="E1" s="3" t="s">
        <v>15</v>
      </c>
      <c r="F1" s="2" t="s">
        <v>16</v>
      </c>
      <c r="G1" s="2" t="s">
        <v>17</v>
      </c>
      <c r="H1" s="2" t="s">
        <v>18</v>
      </c>
      <c r="I1" s="2" t="s">
        <v>19</v>
      </c>
      <c r="J1" s="4" t="s">
        <v>20</v>
      </c>
      <c r="K1" s="2" t="s">
        <v>21</v>
      </c>
      <c r="L1" s="2" t="s">
        <v>22</v>
      </c>
      <c r="M1" s="2" t="s">
        <v>23</v>
      </c>
      <c r="N1" s="2" t="s">
        <v>24</v>
      </c>
      <c r="O1" s="2" t="s">
        <v>25</v>
      </c>
      <c r="P1" s="2" t="s">
        <v>26</v>
      </c>
      <c r="Q1" s="5" t="s">
        <v>26</v>
      </c>
      <c r="R1" s="2" t="s">
        <v>27</v>
      </c>
      <c r="S1" s="2" t="s">
        <v>28</v>
      </c>
      <c r="T1" s="2" t="s">
        <v>28</v>
      </c>
      <c r="U1" s="2" t="s">
        <v>29</v>
      </c>
      <c r="V1" s="2" t="s">
        <v>29</v>
      </c>
      <c r="W1" s="2" t="s">
        <v>30</v>
      </c>
      <c r="X1" s="6" t="s">
        <v>31</v>
      </c>
      <c r="Y1" s="2" t="s">
        <v>32</v>
      </c>
      <c r="Z1" s="7" t="s">
        <v>33</v>
      </c>
      <c r="AA1" s="8"/>
    </row>
    <row r="2" spans="1:27">
      <c r="A2" s="9" t="s">
        <v>34</v>
      </c>
      <c r="B2" s="9">
        <v>2</v>
      </c>
      <c r="C2" s="10" t="s">
        <v>35</v>
      </c>
      <c r="D2" s="11">
        <v>-76.6417</v>
      </c>
      <c r="E2" s="11">
        <v>164.35329999999999</v>
      </c>
      <c r="F2" s="12">
        <v>30342</v>
      </c>
      <c r="G2" s="12" t="s">
        <v>36</v>
      </c>
      <c r="H2" s="13">
        <v>26</v>
      </c>
      <c r="I2" s="13">
        <f>IF(H2&lt;150,H2+365,H2)</f>
        <v>391</v>
      </c>
      <c r="J2" s="13">
        <f>IF(H2&lt;15,1,2)</f>
        <v>2</v>
      </c>
      <c r="L2" s="9">
        <v>15</v>
      </c>
      <c r="M2" s="14">
        <v>2</v>
      </c>
      <c r="N2" s="9">
        <v>0</v>
      </c>
      <c r="O2" s="9">
        <v>100</v>
      </c>
      <c r="P2" s="15">
        <v>3.7800000000000002</v>
      </c>
      <c r="Q2" s="16">
        <f t="shared" ref="Q2:Q8" si="0">P2-P$8</f>
        <v>3.7700000000000005</v>
      </c>
      <c r="R2" s="15">
        <v>2.04</v>
      </c>
      <c r="S2" s="15">
        <v>1.85</v>
      </c>
      <c r="T2" s="15">
        <f t="shared" ref="T2:T65" si="1">Q2/R2</f>
        <v>1.8480392156862746</v>
      </c>
      <c r="U2" s="17">
        <v>1407.1200000000001</v>
      </c>
      <c r="V2" s="17">
        <f>(((Q2+Q3)/2)*(N3-N2)+((Q4+Q3)/2)*(N4-N3)+((Q5+Q4)/2)*(N5-N4)+((Q6+Q5)/2)*(N6-N5)+((Q7+Q6)/2)*(N7-N6)+((Q8+Q7)/2)*(N8-N7))*24</f>
        <v>1398.48</v>
      </c>
      <c r="W2" s="17">
        <f>(((R2+R3)/2)*(N3-N2)+((R4+R3)/2)*(N4-N3)+((R5+R4)/2)*(N5-N4)+((R6+R5)/2)*(N6-N5)+((R7+R6)/2)*(N7-N6))</f>
        <v>42.21</v>
      </c>
      <c r="X2" s="18">
        <v>-999</v>
      </c>
      <c r="Y2" s="9" t="s">
        <v>37</v>
      </c>
      <c r="Z2" s="19" t="s">
        <v>38</v>
      </c>
    </row>
    <row r="3" spans="1:27">
      <c r="A3" s="9" t="s">
        <v>34</v>
      </c>
      <c r="B3" s="9">
        <v>2</v>
      </c>
      <c r="C3" s="10" t="s">
        <v>35</v>
      </c>
      <c r="D3" s="11">
        <v>-76.6417</v>
      </c>
      <c r="E3" s="11">
        <v>164.35329999999999</v>
      </c>
      <c r="F3" s="12">
        <v>30342</v>
      </c>
      <c r="G3" s="12" t="s">
        <v>36</v>
      </c>
      <c r="H3" s="13">
        <v>26</v>
      </c>
      <c r="I3" s="13">
        <f t="shared" ref="I3:I66" si="2">IF(H3&lt;150,H3+365,H3)</f>
        <v>391</v>
      </c>
      <c r="J3" s="13">
        <v>2</v>
      </c>
      <c r="M3" s="14">
        <v>2</v>
      </c>
      <c r="N3" s="9">
        <v>3</v>
      </c>
      <c r="O3" s="9">
        <v>50</v>
      </c>
      <c r="P3" s="15">
        <v>2.85</v>
      </c>
      <c r="Q3" s="16">
        <f t="shared" si="0"/>
        <v>2.8400000000000003</v>
      </c>
      <c r="R3" s="15">
        <v>1.26</v>
      </c>
      <c r="S3" s="15">
        <v>2.2600000000000002</v>
      </c>
      <c r="T3" s="15">
        <f t="shared" si="1"/>
        <v>2.2539682539682544</v>
      </c>
    </row>
    <row r="4" spans="1:27">
      <c r="A4" s="9" t="s">
        <v>34</v>
      </c>
      <c r="B4" s="9">
        <v>2</v>
      </c>
      <c r="C4" s="10" t="s">
        <v>35</v>
      </c>
      <c r="D4" s="11">
        <v>-76.6417</v>
      </c>
      <c r="E4" s="11">
        <v>164.35329999999999</v>
      </c>
      <c r="F4" s="12">
        <v>30342</v>
      </c>
      <c r="G4" s="12" t="s">
        <v>36</v>
      </c>
      <c r="H4" s="13">
        <v>26</v>
      </c>
      <c r="I4" s="13">
        <f t="shared" si="2"/>
        <v>391</v>
      </c>
      <c r="J4" s="13">
        <v>2</v>
      </c>
      <c r="M4" s="14">
        <v>2</v>
      </c>
      <c r="N4" s="9">
        <v>6</v>
      </c>
      <c r="O4" s="9">
        <v>30</v>
      </c>
      <c r="P4" s="15">
        <v>3.33</v>
      </c>
      <c r="Q4" s="16">
        <f t="shared" si="0"/>
        <v>3.3200000000000003</v>
      </c>
      <c r="R4" s="15">
        <v>1.77</v>
      </c>
      <c r="S4" s="15">
        <v>1.8800000000000001</v>
      </c>
      <c r="T4" s="15">
        <f t="shared" si="1"/>
        <v>1.8757062146892656</v>
      </c>
    </row>
    <row r="5" spans="1:27">
      <c r="A5" s="9" t="s">
        <v>34</v>
      </c>
      <c r="B5" s="9">
        <v>2</v>
      </c>
      <c r="C5" s="10" t="s">
        <v>35</v>
      </c>
      <c r="D5" s="11">
        <v>-76.6417</v>
      </c>
      <c r="E5" s="11">
        <v>164.35329999999999</v>
      </c>
      <c r="F5" s="12">
        <v>30342</v>
      </c>
      <c r="G5" s="12" t="s">
        <v>36</v>
      </c>
      <c r="H5" s="13">
        <v>26</v>
      </c>
      <c r="I5" s="13">
        <f t="shared" si="2"/>
        <v>391</v>
      </c>
      <c r="J5" s="13">
        <v>2</v>
      </c>
      <c r="M5" s="14">
        <v>2</v>
      </c>
      <c r="N5" s="9">
        <v>9</v>
      </c>
      <c r="O5" s="9">
        <v>15</v>
      </c>
      <c r="P5" s="15">
        <v>4.9000000000000004</v>
      </c>
      <c r="Q5" s="16">
        <f t="shared" si="0"/>
        <v>4.8900000000000006</v>
      </c>
      <c r="R5" s="15">
        <v>3.38</v>
      </c>
      <c r="S5" s="15">
        <v>1.45</v>
      </c>
      <c r="T5" s="15">
        <f t="shared" si="1"/>
        <v>1.4467455621301777</v>
      </c>
    </row>
    <row r="6" spans="1:27">
      <c r="A6" s="9" t="s">
        <v>34</v>
      </c>
      <c r="B6" s="9">
        <v>2</v>
      </c>
      <c r="C6" s="10" t="s">
        <v>35</v>
      </c>
      <c r="D6" s="11">
        <v>-76.6417</v>
      </c>
      <c r="E6" s="11">
        <v>164.35329999999999</v>
      </c>
      <c r="F6" s="12">
        <v>30342</v>
      </c>
      <c r="G6" s="12" t="s">
        <v>36</v>
      </c>
      <c r="H6" s="13">
        <v>26</v>
      </c>
      <c r="I6" s="13">
        <f t="shared" si="2"/>
        <v>391</v>
      </c>
      <c r="J6" s="13">
        <v>2</v>
      </c>
      <c r="M6" s="14">
        <v>2</v>
      </c>
      <c r="N6" s="9">
        <v>14</v>
      </c>
      <c r="O6" s="9">
        <v>5</v>
      </c>
      <c r="P6" s="15">
        <v>1.8800000000000001</v>
      </c>
      <c r="Q6" s="16">
        <f t="shared" si="0"/>
        <v>1.87</v>
      </c>
      <c r="R6" s="15">
        <v>2.44</v>
      </c>
      <c r="S6" s="15">
        <v>0.77</v>
      </c>
      <c r="T6" s="15">
        <f t="shared" si="1"/>
        <v>0.76639344262295084</v>
      </c>
    </row>
    <row r="7" spans="1:27">
      <c r="A7" s="9" t="s">
        <v>34</v>
      </c>
      <c r="B7" s="9">
        <v>2</v>
      </c>
      <c r="C7" s="10" t="s">
        <v>35</v>
      </c>
      <c r="D7" s="11">
        <v>-76.6417</v>
      </c>
      <c r="E7" s="11">
        <v>164.35329999999999</v>
      </c>
      <c r="F7" s="12">
        <v>30342</v>
      </c>
      <c r="G7" s="12" t="s">
        <v>36</v>
      </c>
      <c r="H7" s="13">
        <v>26</v>
      </c>
      <c r="I7" s="13">
        <f t="shared" si="2"/>
        <v>391</v>
      </c>
      <c r="J7" s="13">
        <v>2</v>
      </c>
      <c r="M7" s="14">
        <v>2</v>
      </c>
      <c r="N7" s="9">
        <v>22</v>
      </c>
      <c r="O7" s="9">
        <v>1</v>
      </c>
      <c r="P7" s="15">
        <v>0.23</v>
      </c>
      <c r="Q7" s="16">
        <f t="shared" si="0"/>
        <v>0.22</v>
      </c>
      <c r="R7" s="15">
        <v>0.17</v>
      </c>
      <c r="S7" s="15">
        <v>1.34</v>
      </c>
      <c r="T7" s="15">
        <f t="shared" si="1"/>
        <v>1.2941176470588234</v>
      </c>
    </row>
    <row r="8" spans="1:27">
      <c r="A8" s="9" t="s">
        <v>34</v>
      </c>
      <c r="B8" s="9">
        <v>2</v>
      </c>
      <c r="C8" s="10" t="s">
        <v>35</v>
      </c>
      <c r="D8" s="11">
        <v>-76.6417</v>
      </c>
      <c r="E8" s="11">
        <v>164.35329999999999</v>
      </c>
      <c r="F8" s="12">
        <v>30342</v>
      </c>
      <c r="G8" s="12" t="s">
        <v>36</v>
      </c>
      <c r="H8" s="13">
        <v>26</v>
      </c>
      <c r="I8" s="13">
        <f t="shared" si="2"/>
        <v>391</v>
      </c>
      <c r="J8" s="13">
        <v>2</v>
      </c>
      <c r="M8" s="14">
        <v>2</v>
      </c>
      <c r="N8" s="9">
        <v>36</v>
      </c>
      <c r="O8" s="9">
        <v>0.1</v>
      </c>
      <c r="P8" s="15">
        <v>0.01</v>
      </c>
      <c r="Q8" s="16">
        <f t="shared" si="0"/>
        <v>0</v>
      </c>
      <c r="R8" s="15">
        <v>0.18</v>
      </c>
      <c r="S8" s="15">
        <v>6.0000000000000005E-2</v>
      </c>
      <c r="T8" s="15">
        <f t="shared" si="1"/>
        <v>0</v>
      </c>
    </row>
    <row r="9" spans="1:27">
      <c r="A9" s="9" t="s">
        <v>34</v>
      </c>
      <c r="B9" s="9">
        <v>2</v>
      </c>
      <c r="C9" s="10" t="s">
        <v>35</v>
      </c>
      <c r="D9" s="11">
        <v>-76.6417</v>
      </c>
      <c r="E9" s="11">
        <v>164.35329999999999</v>
      </c>
      <c r="F9" s="12">
        <v>30342</v>
      </c>
      <c r="G9" s="12" t="s">
        <v>36</v>
      </c>
      <c r="H9" s="13">
        <v>26</v>
      </c>
      <c r="I9" s="13">
        <f t="shared" si="2"/>
        <v>391</v>
      </c>
      <c r="J9" s="13">
        <v>2</v>
      </c>
      <c r="L9" s="9">
        <v>15</v>
      </c>
      <c r="M9" s="14">
        <v>4</v>
      </c>
      <c r="N9" s="9">
        <v>0</v>
      </c>
      <c r="O9" s="9">
        <v>100</v>
      </c>
      <c r="P9" s="15">
        <v>3.43</v>
      </c>
      <c r="Q9" s="16">
        <v>3.43</v>
      </c>
      <c r="R9" s="15">
        <v>2.04</v>
      </c>
      <c r="S9" s="15">
        <v>1.68</v>
      </c>
      <c r="T9" s="15">
        <f t="shared" si="1"/>
        <v>1.6813725490196079</v>
      </c>
      <c r="U9" s="15">
        <v>1543.6799999999998</v>
      </c>
      <c r="V9" s="17">
        <f>(((Q9+Q10)/2)*(N10-N9)+((Q11+Q10)/2)*(N11-N10)+((Q12+Q11)/2)*(N12-N11)+((Q13+Q12)/2)*(N13-N12)+((Q14+Q13)/2)*(N14-N13)+((Q15+Q14)/2)*(N15-N14))*24</f>
        <v>1543.6800000000003</v>
      </c>
      <c r="W9" s="17">
        <f>(((R9+R10)/2)*(N10-N9)+((R11+R10)/2)*(N11-N10)+((R12+R11)/2)*(N12-N11)+((R13+R12)/2)*(N13-N12)+((R14+R13)/2)*(N14-N13))</f>
        <v>42.21</v>
      </c>
      <c r="X9" s="18">
        <v>-999</v>
      </c>
      <c r="Y9" s="9" t="s">
        <v>37</v>
      </c>
      <c r="Z9" s="19" t="s">
        <v>38</v>
      </c>
    </row>
    <row r="10" spans="1:27">
      <c r="A10" s="9" t="s">
        <v>34</v>
      </c>
      <c r="B10" s="9">
        <v>2</v>
      </c>
      <c r="C10" s="10" t="s">
        <v>35</v>
      </c>
      <c r="D10" s="11">
        <v>-76.6417</v>
      </c>
      <c r="E10" s="11">
        <v>164.35329999999999</v>
      </c>
      <c r="F10" s="12">
        <v>30342</v>
      </c>
      <c r="G10" s="12" t="s">
        <v>36</v>
      </c>
      <c r="H10" s="13">
        <v>26</v>
      </c>
      <c r="I10" s="13">
        <f t="shared" si="2"/>
        <v>391</v>
      </c>
      <c r="J10" s="13">
        <v>2</v>
      </c>
      <c r="M10" s="14">
        <v>4</v>
      </c>
      <c r="N10" s="9">
        <v>3</v>
      </c>
      <c r="O10" s="9">
        <v>50</v>
      </c>
      <c r="P10" s="15">
        <v>2.98</v>
      </c>
      <c r="Q10" s="16">
        <v>2.98</v>
      </c>
      <c r="R10" s="15">
        <v>1.26</v>
      </c>
      <c r="S10" s="15">
        <v>2.36</v>
      </c>
      <c r="T10" s="15">
        <f t="shared" si="1"/>
        <v>2.3650793650793651</v>
      </c>
    </row>
    <row r="11" spans="1:27">
      <c r="A11" s="9" t="s">
        <v>34</v>
      </c>
      <c r="B11" s="9">
        <v>2</v>
      </c>
      <c r="C11" s="10" t="s">
        <v>35</v>
      </c>
      <c r="D11" s="11">
        <v>-76.6417</v>
      </c>
      <c r="E11" s="11">
        <v>164.35329999999999</v>
      </c>
      <c r="F11" s="12">
        <v>30342</v>
      </c>
      <c r="G11" s="12" t="s">
        <v>36</v>
      </c>
      <c r="H11" s="13">
        <v>26</v>
      </c>
      <c r="I11" s="13">
        <f t="shared" si="2"/>
        <v>391</v>
      </c>
      <c r="J11" s="13">
        <v>2</v>
      </c>
      <c r="M11" s="14">
        <v>4</v>
      </c>
      <c r="N11" s="9">
        <v>6</v>
      </c>
      <c r="O11" s="9">
        <v>30</v>
      </c>
      <c r="P11" s="15">
        <v>4.43</v>
      </c>
      <c r="Q11" s="16">
        <v>4.43</v>
      </c>
      <c r="R11" s="15">
        <v>1.77</v>
      </c>
      <c r="S11" s="15">
        <v>2.5100000000000002</v>
      </c>
      <c r="T11" s="15">
        <f t="shared" si="1"/>
        <v>2.5028248587570618</v>
      </c>
    </row>
    <row r="12" spans="1:27">
      <c r="A12" s="9" t="s">
        <v>34</v>
      </c>
      <c r="B12" s="9">
        <v>2</v>
      </c>
      <c r="C12" s="10" t="s">
        <v>35</v>
      </c>
      <c r="D12" s="11">
        <v>-76.6417</v>
      </c>
      <c r="E12" s="11">
        <v>164.35329999999999</v>
      </c>
      <c r="F12" s="12">
        <v>30342</v>
      </c>
      <c r="G12" s="12" t="s">
        <v>36</v>
      </c>
      <c r="H12" s="13">
        <v>26</v>
      </c>
      <c r="I12" s="13">
        <f t="shared" si="2"/>
        <v>391</v>
      </c>
      <c r="J12" s="13">
        <v>2</v>
      </c>
      <c r="M12" s="14">
        <v>4</v>
      </c>
      <c r="N12" s="9">
        <v>9</v>
      </c>
      <c r="O12" s="9">
        <v>15</v>
      </c>
      <c r="P12" s="15">
        <v>5.69</v>
      </c>
      <c r="Q12" s="16">
        <v>5.69</v>
      </c>
      <c r="R12" s="15">
        <v>3.38</v>
      </c>
      <c r="S12" s="15">
        <v>1.68</v>
      </c>
      <c r="T12" s="15">
        <f t="shared" si="1"/>
        <v>1.6834319526627222</v>
      </c>
    </row>
    <row r="13" spans="1:27">
      <c r="A13" s="9" t="s">
        <v>34</v>
      </c>
      <c r="B13" s="9">
        <v>2</v>
      </c>
      <c r="C13" s="10" t="s">
        <v>35</v>
      </c>
      <c r="D13" s="11">
        <v>-76.6417</v>
      </c>
      <c r="E13" s="11">
        <v>164.35329999999999</v>
      </c>
      <c r="F13" s="12">
        <v>30342</v>
      </c>
      <c r="G13" s="12" t="s">
        <v>36</v>
      </c>
      <c r="H13" s="13">
        <v>26</v>
      </c>
      <c r="I13" s="13">
        <f t="shared" si="2"/>
        <v>391</v>
      </c>
      <c r="J13" s="13">
        <v>2</v>
      </c>
      <c r="M13" s="14">
        <v>4</v>
      </c>
      <c r="N13" s="9">
        <v>14</v>
      </c>
      <c r="O13" s="9">
        <v>5</v>
      </c>
      <c r="P13" s="15">
        <v>1.81</v>
      </c>
      <c r="Q13" s="16">
        <v>1.81</v>
      </c>
      <c r="R13" s="15">
        <v>2.44</v>
      </c>
      <c r="S13" s="15">
        <v>0.74</v>
      </c>
      <c r="T13" s="15">
        <f t="shared" si="1"/>
        <v>0.74180327868852458</v>
      </c>
    </row>
    <row r="14" spans="1:27">
      <c r="A14" s="9" t="s">
        <v>34</v>
      </c>
      <c r="B14" s="9">
        <v>2</v>
      </c>
      <c r="C14" s="10" t="s">
        <v>35</v>
      </c>
      <c r="D14" s="11">
        <v>-76.6417</v>
      </c>
      <c r="E14" s="11">
        <v>164.35329999999999</v>
      </c>
      <c r="F14" s="12">
        <v>30342</v>
      </c>
      <c r="G14" s="12" t="s">
        <v>36</v>
      </c>
      <c r="H14" s="13">
        <v>26</v>
      </c>
      <c r="I14" s="13">
        <f t="shared" si="2"/>
        <v>391</v>
      </c>
      <c r="J14" s="13">
        <v>2</v>
      </c>
      <c r="M14" s="14">
        <v>4</v>
      </c>
      <c r="N14" s="9">
        <v>22</v>
      </c>
      <c r="O14" s="9">
        <v>1</v>
      </c>
      <c r="P14" s="15">
        <v>0.22</v>
      </c>
      <c r="Q14" s="16">
        <v>0.22</v>
      </c>
      <c r="R14" s="15">
        <v>0.17</v>
      </c>
      <c r="S14" s="15">
        <v>1.32</v>
      </c>
      <c r="T14" s="15">
        <f t="shared" si="1"/>
        <v>1.2941176470588234</v>
      </c>
    </row>
    <row r="15" spans="1:27">
      <c r="A15" s="9" t="s">
        <v>34</v>
      </c>
      <c r="B15" s="9">
        <v>2</v>
      </c>
      <c r="C15" s="10" t="s">
        <v>35</v>
      </c>
      <c r="D15" s="11">
        <v>-76.6417</v>
      </c>
      <c r="E15" s="11">
        <v>164.35329999999999</v>
      </c>
      <c r="F15" s="12">
        <v>30342</v>
      </c>
      <c r="G15" s="12" t="s">
        <v>36</v>
      </c>
      <c r="H15" s="13">
        <v>26</v>
      </c>
      <c r="I15" s="13">
        <f t="shared" si="2"/>
        <v>391</v>
      </c>
      <c r="J15" s="13">
        <v>2</v>
      </c>
      <c r="M15" s="14">
        <v>4</v>
      </c>
      <c r="N15" s="9">
        <v>36</v>
      </c>
      <c r="O15" s="9">
        <v>0.1</v>
      </c>
      <c r="P15" s="15">
        <v>0</v>
      </c>
      <c r="Q15" s="16">
        <v>0</v>
      </c>
      <c r="R15" s="15">
        <v>0.18</v>
      </c>
      <c r="S15" s="15">
        <v>0</v>
      </c>
      <c r="T15" s="15">
        <f t="shared" si="1"/>
        <v>0</v>
      </c>
    </row>
    <row r="16" spans="1:27">
      <c r="A16" s="9" t="s">
        <v>34</v>
      </c>
      <c r="B16" s="9">
        <v>2</v>
      </c>
      <c r="C16" s="10" t="s">
        <v>35</v>
      </c>
      <c r="D16" s="11">
        <v>-76.6417</v>
      </c>
      <c r="E16" s="11">
        <v>164.35329999999999</v>
      </c>
      <c r="F16" s="12">
        <v>30342</v>
      </c>
      <c r="G16" s="12" t="s">
        <v>36</v>
      </c>
      <c r="H16" s="13">
        <v>26</v>
      </c>
      <c r="I16" s="13">
        <f t="shared" si="2"/>
        <v>391</v>
      </c>
      <c r="J16" s="13">
        <v>2</v>
      </c>
      <c r="L16" s="9">
        <v>15</v>
      </c>
      <c r="M16" s="14">
        <v>6</v>
      </c>
      <c r="N16" s="9">
        <v>0</v>
      </c>
      <c r="O16" s="9">
        <v>100</v>
      </c>
      <c r="P16" s="15">
        <v>4.3</v>
      </c>
      <c r="Q16" s="15">
        <v>4.3</v>
      </c>
      <c r="R16" s="15">
        <v>2.04</v>
      </c>
      <c r="S16" s="15">
        <v>2.11</v>
      </c>
      <c r="T16" s="15">
        <f t="shared" si="1"/>
        <v>2.107843137254902</v>
      </c>
      <c r="U16" s="15">
        <v>2025.72</v>
      </c>
      <c r="V16" s="17">
        <f>(((Q16+Q17)/2)*(N17-N16)+((Q18+Q17)/2)*(N18-N17)+((Q19+Q18)/2)*(N19-N18)+((Q20+Q19)/2)*(N20-N19)+((Q21+Q20)/2)*(N21-N20)+((Q22+Q21)/2)*(N22-N21))*24</f>
        <v>2025.72</v>
      </c>
      <c r="W16" s="17">
        <f>(((R16+R17)/2)*(N17-N16)+((R18+R17)/2)*(N18-N17)+((R19+R18)/2)*(N19-N18)+((R20+R19)/2)*(N20-N19)+((R21+R20)/2)*(N21-N20))</f>
        <v>42.21</v>
      </c>
      <c r="X16" s="18">
        <v>-999</v>
      </c>
      <c r="Y16" s="9" t="s">
        <v>37</v>
      </c>
      <c r="Z16" s="19" t="s">
        <v>38</v>
      </c>
    </row>
    <row r="17" spans="1:26">
      <c r="A17" s="9" t="s">
        <v>34</v>
      </c>
      <c r="B17" s="9">
        <v>2</v>
      </c>
      <c r="C17" s="10" t="s">
        <v>35</v>
      </c>
      <c r="D17" s="11">
        <v>-76.6417</v>
      </c>
      <c r="E17" s="11">
        <v>164.35329999999999</v>
      </c>
      <c r="F17" s="12">
        <v>30342</v>
      </c>
      <c r="G17" s="12" t="s">
        <v>36</v>
      </c>
      <c r="H17" s="13">
        <v>26</v>
      </c>
      <c r="I17" s="13">
        <f t="shared" si="2"/>
        <v>391</v>
      </c>
      <c r="J17" s="13">
        <v>2</v>
      </c>
      <c r="M17" s="14">
        <v>6</v>
      </c>
      <c r="N17" s="9">
        <v>3</v>
      </c>
      <c r="O17" s="9">
        <v>50</v>
      </c>
      <c r="P17" s="15">
        <v>4.66</v>
      </c>
      <c r="Q17" s="15">
        <v>4.66</v>
      </c>
      <c r="R17" s="15">
        <v>1.26</v>
      </c>
      <c r="S17" s="15">
        <v>3.7</v>
      </c>
      <c r="T17" s="15">
        <f t="shared" si="1"/>
        <v>3.6984126984126986</v>
      </c>
    </row>
    <row r="18" spans="1:26">
      <c r="A18" s="9" t="s">
        <v>34</v>
      </c>
      <c r="B18" s="9">
        <v>2</v>
      </c>
      <c r="C18" s="10" t="s">
        <v>35</v>
      </c>
      <c r="D18" s="11">
        <v>-76.6417</v>
      </c>
      <c r="E18" s="11">
        <v>164.35329999999999</v>
      </c>
      <c r="F18" s="12">
        <v>30342</v>
      </c>
      <c r="G18" s="12" t="s">
        <v>36</v>
      </c>
      <c r="H18" s="13">
        <v>26</v>
      </c>
      <c r="I18" s="13">
        <f t="shared" si="2"/>
        <v>391</v>
      </c>
      <c r="J18" s="13">
        <v>2</v>
      </c>
      <c r="M18" s="14">
        <v>6</v>
      </c>
      <c r="N18" s="9">
        <v>6</v>
      </c>
      <c r="O18" s="9">
        <v>30</v>
      </c>
      <c r="P18" s="15">
        <v>5.24</v>
      </c>
      <c r="Q18" s="15">
        <v>5.24</v>
      </c>
      <c r="R18" s="15">
        <v>1.77</v>
      </c>
      <c r="S18" s="15">
        <v>2.96</v>
      </c>
      <c r="T18" s="15">
        <f t="shared" si="1"/>
        <v>2.9604519774011302</v>
      </c>
    </row>
    <row r="19" spans="1:26">
      <c r="A19" s="9" t="s">
        <v>34</v>
      </c>
      <c r="B19" s="9">
        <v>2</v>
      </c>
      <c r="C19" s="10" t="s">
        <v>35</v>
      </c>
      <c r="D19" s="11">
        <v>-76.6417</v>
      </c>
      <c r="E19" s="11">
        <v>164.35329999999999</v>
      </c>
      <c r="F19" s="12">
        <v>30342</v>
      </c>
      <c r="G19" s="12" t="s">
        <v>36</v>
      </c>
      <c r="H19" s="13">
        <v>26</v>
      </c>
      <c r="I19" s="13">
        <f t="shared" si="2"/>
        <v>391</v>
      </c>
      <c r="J19" s="13">
        <v>2</v>
      </c>
      <c r="M19" s="14">
        <v>6</v>
      </c>
      <c r="N19" s="9">
        <v>9</v>
      </c>
      <c r="O19" s="9">
        <v>15</v>
      </c>
      <c r="P19" s="15">
        <v>6.47</v>
      </c>
      <c r="Q19" s="15">
        <v>6.47</v>
      </c>
      <c r="R19" s="15">
        <v>3.38</v>
      </c>
      <c r="S19" s="15">
        <v>1.9100000000000001</v>
      </c>
      <c r="T19" s="15">
        <f t="shared" si="1"/>
        <v>1.9142011834319526</v>
      </c>
    </row>
    <row r="20" spans="1:26">
      <c r="A20" s="9" t="s">
        <v>34</v>
      </c>
      <c r="B20" s="9">
        <v>2</v>
      </c>
      <c r="C20" s="10" t="s">
        <v>35</v>
      </c>
      <c r="D20" s="11">
        <v>-76.6417</v>
      </c>
      <c r="E20" s="11">
        <v>164.35329999999999</v>
      </c>
      <c r="F20" s="12">
        <v>30342</v>
      </c>
      <c r="G20" s="12" t="s">
        <v>36</v>
      </c>
      <c r="H20" s="13">
        <v>26</v>
      </c>
      <c r="I20" s="13">
        <f t="shared" si="2"/>
        <v>391</v>
      </c>
      <c r="J20" s="13">
        <v>2</v>
      </c>
      <c r="M20" s="14">
        <v>6</v>
      </c>
      <c r="N20" s="9">
        <v>14</v>
      </c>
      <c r="O20" s="9">
        <v>5</v>
      </c>
      <c r="P20" s="15">
        <v>2.63</v>
      </c>
      <c r="Q20" s="15">
        <v>2.63</v>
      </c>
      <c r="R20" s="15">
        <v>2.44</v>
      </c>
      <c r="S20" s="15">
        <v>1.08</v>
      </c>
      <c r="T20" s="15">
        <f t="shared" si="1"/>
        <v>1.0778688524590163</v>
      </c>
    </row>
    <row r="21" spans="1:26">
      <c r="A21" s="9" t="s">
        <v>34</v>
      </c>
      <c r="B21" s="9">
        <v>2</v>
      </c>
      <c r="C21" s="10" t="s">
        <v>35</v>
      </c>
      <c r="D21" s="11">
        <v>-76.6417</v>
      </c>
      <c r="E21" s="11">
        <v>164.35329999999999</v>
      </c>
      <c r="F21" s="12">
        <v>30342</v>
      </c>
      <c r="G21" s="12" t="s">
        <v>36</v>
      </c>
      <c r="H21" s="13">
        <v>26</v>
      </c>
      <c r="I21" s="13">
        <f t="shared" si="2"/>
        <v>391</v>
      </c>
      <c r="J21" s="13">
        <v>2</v>
      </c>
      <c r="M21" s="14">
        <v>6</v>
      </c>
      <c r="N21" s="9">
        <v>22</v>
      </c>
      <c r="O21" s="9">
        <v>1</v>
      </c>
      <c r="P21" s="15">
        <v>0.48</v>
      </c>
      <c r="Q21" s="15">
        <v>0.48</v>
      </c>
      <c r="R21" s="15">
        <v>0.17</v>
      </c>
      <c r="S21" s="15">
        <v>2.84</v>
      </c>
      <c r="T21" s="15">
        <f t="shared" si="1"/>
        <v>2.8235294117647056</v>
      </c>
    </row>
    <row r="22" spans="1:26">
      <c r="A22" s="9" t="s">
        <v>34</v>
      </c>
      <c r="B22" s="9">
        <v>2</v>
      </c>
      <c r="C22" s="10" t="s">
        <v>35</v>
      </c>
      <c r="D22" s="11">
        <v>-76.6417</v>
      </c>
      <c r="E22" s="11">
        <v>164.35329999999999</v>
      </c>
      <c r="F22" s="12">
        <v>30342</v>
      </c>
      <c r="G22" s="12" t="s">
        <v>36</v>
      </c>
      <c r="H22" s="13">
        <v>26</v>
      </c>
      <c r="I22" s="13">
        <f t="shared" si="2"/>
        <v>391</v>
      </c>
      <c r="J22" s="13">
        <v>2</v>
      </c>
      <c r="M22" s="14">
        <v>6</v>
      </c>
      <c r="N22" s="9">
        <v>36</v>
      </c>
      <c r="O22" s="9">
        <v>0.1</v>
      </c>
      <c r="P22" s="15">
        <v>0</v>
      </c>
      <c r="Q22" s="15">
        <v>0</v>
      </c>
      <c r="R22" s="15">
        <v>0.18</v>
      </c>
      <c r="S22" s="15">
        <v>0.01</v>
      </c>
      <c r="T22" s="15">
        <f t="shared" si="1"/>
        <v>0</v>
      </c>
    </row>
    <row r="23" spans="1:26">
      <c r="A23" s="9" t="s">
        <v>34</v>
      </c>
      <c r="B23" s="9">
        <v>2</v>
      </c>
      <c r="C23" s="10" t="s">
        <v>35</v>
      </c>
      <c r="D23" s="11">
        <v>-76.6417</v>
      </c>
      <c r="E23" s="11">
        <v>164.35329999999999</v>
      </c>
      <c r="F23" s="12">
        <v>30342</v>
      </c>
      <c r="G23" s="12" t="s">
        <v>36</v>
      </c>
      <c r="H23" s="13">
        <v>26</v>
      </c>
      <c r="I23" s="13">
        <f t="shared" si="2"/>
        <v>391</v>
      </c>
      <c r="J23" s="13">
        <v>2</v>
      </c>
      <c r="L23" s="9">
        <v>15</v>
      </c>
      <c r="M23" s="14">
        <v>12</v>
      </c>
      <c r="N23" s="9">
        <v>0</v>
      </c>
      <c r="O23" s="9">
        <v>100</v>
      </c>
      <c r="P23" s="15">
        <v>3.73</v>
      </c>
      <c r="Q23" s="16">
        <f t="shared" ref="Q23:Q29" si="3">P23-P$29</f>
        <v>3.68</v>
      </c>
      <c r="R23" s="15">
        <v>2.04</v>
      </c>
      <c r="S23" s="15">
        <v>1.83</v>
      </c>
      <c r="T23" s="15">
        <f t="shared" si="1"/>
        <v>1.803921568627451</v>
      </c>
      <c r="U23" s="15">
        <v>1518.24</v>
      </c>
      <c r="V23" s="17">
        <f>(((Q23+Q24)/2)*(N24-N23)+((Q25+Q24)/2)*(N25-N24)+((Q26+Q25)/2)*(N26-N25)+((Q27+Q26)/2)*(N27-N26)+((Q28+Q27)/2)*(N28-N27)+((Q29+Q28)/2)*(N29-N28))*24</f>
        <v>1475.0400000000002</v>
      </c>
      <c r="W23" s="17">
        <f>(((R23+R24)/2)*(N24-N23)+((R25+R24)/2)*(N25-N24)+((R26+R25)/2)*(N26-N25)+((R27+R26)/2)*(N27-N26)+((R28+R27)/2)*(N28-N27))</f>
        <v>42.21</v>
      </c>
      <c r="X23" s="18">
        <v>-999</v>
      </c>
      <c r="Y23" s="9" t="s">
        <v>37</v>
      </c>
      <c r="Z23" s="19" t="s">
        <v>38</v>
      </c>
    </row>
    <row r="24" spans="1:26">
      <c r="A24" s="9" t="s">
        <v>34</v>
      </c>
      <c r="B24" s="9">
        <v>2</v>
      </c>
      <c r="C24" s="10" t="s">
        <v>35</v>
      </c>
      <c r="D24" s="11">
        <v>-76.6417</v>
      </c>
      <c r="E24" s="11">
        <v>164.35329999999999</v>
      </c>
      <c r="F24" s="12">
        <v>30342</v>
      </c>
      <c r="G24" s="12" t="s">
        <v>36</v>
      </c>
      <c r="H24" s="13">
        <v>26</v>
      </c>
      <c r="I24" s="13">
        <f t="shared" si="2"/>
        <v>391</v>
      </c>
      <c r="J24" s="13">
        <v>2</v>
      </c>
      <c r="M24" s="14">
        <v>12</v>
      </c>
      <c r="N24" s="9">
        <v>3</v>
      </c>
      <c r="O24" s="9">
        <v>50</v>
      </c>
      <c r="P24" s="15">
        <v>4.4400000000000004</v>
      </c>
      <c r="Q24" s="16">
        <f t="shared" si="3"/>
        <v>4.3900000000000006</v>
      </c>
      <c r="R24" s="15">
        <v>1.26</v>
      </c>
      <c r="S24" s="15">
        <v>3.5300000000000002</v>
      </c>
      <c r="T24" s="15">
        <f t="shared" si="1"/>
        <v>3.4841269841269846</v>
      </c>
    </row>
    <row r="25" spans="1:26">
      <c r="A25" s="9" t="s">
        <v>34</v>
      </c>
      <c r="B25" s="9">
        <v>2</v>
      </c>
      <c r="C25" s="10" t="s">
        <v>35</v>
      </c>
      <c r="D25" s="11">
        <v>-76.6417</v>
      </c>
      <c r="E25" s="11">
        <v>164.35329999999999</v>
      </c>
      <c r="F25" s="12">
        <v>30342</v>
      </c>
      <c r="G25" s="12" t="s">
        <v>36</v>
      </c>
      <c r="H25" s="13">
        <v>26</v>
      </c>
      <c r="I25" s="13">
        <f t="shared" si="2"/>
        <v>391</v>
      </c>
      <c r="J25" s="13">
        <v>2</v>
      </c>
      <c r="M25" s="14">
        <v>12</v>
      </c>
      <c r="N25" s="9">
        <v>6</v>
      </c>
      <c r="O25" s="9">
        <v>30</v>
      </c>
      <c r="P25" s="15">
        <v>4.29</v>
      </c>
      <c r="Q25" s="16">
        <f t="shared" si="3"/>
        <v>4.24</v>
      </c>
      <c r="R25" s="15">
        <v>1.77</v>
      </c>
      <c r="S25" s="15">
        <v>2.4300000000000002</v>
      </c>
      <c r="T25" s="15">
        <f t="shared" si="1"/>
        <v>2.3954802259887007</v>
      </c>
    </row>
    <row r="26" spans="1:26">
      <c r="A26" s="9" t="s">
        <v>34</v>
      </c>
      <c r="B26" s="9">
        <v>2</v>
      </c>
      <c r="C26" s="10" t="s">
        <v>35</v>
      </c>
      <c r="D26" s="11">
        <v>-76.6417</v>
      </c>
      <c r="E26" s="11">
        <v>164.35329999999999</v>
      </c>
      <c r="F26" s="12">
        <v>30342</v>
      </c>
      <c r="G26" s="12" t="s">
        <v>36</v>
      </c>
      <c r="H26" s="13">
        <v>26</v>
      </c>
      <c r="I26" s="13">
        <f t="shared" si="2"/>
        <v>391</v>
      </c>
      <c r="J26" s="13">
        <v>2</v>
      </c>
      <c r="M26" s="14">
        <v>12</v>
      </c>
      <c r="N26" s="9">
        <v>9</v>
      </c>
      <c r="O26" s="9">
        <v>15</v>
      </c>
      <c r="P26" s="15">
        <v>3.6</v>
      </c>
      <c r="Q26" s="16">
        <f t="shared" si="3"/>
        <v>3.5500000000000003</v>
      </c>
      <c r="R26" s="15">
        <v>3.38</v>
      </c>
      <c r="S26" s="15">
        <v>1.06</v>
      </c>
      <c r="T26" s="15">
        <f t="shared" si="1"/>
        <v>1.0502958579881658</v>
      </c>
    </row>
    <row r="27" spans="1:26">
      <c r="A27" s="9" t="s">
        <v>34</v>
      </c>
      <c r="B27" s="9">
        <v>2</v>
      </c>
      <c r="C27" s="10" t="s">
        <v>35</v>
      </c>
      <c r="D27" s="11">
        <v>-76.6417</v>
      </c>
      <c r="E27" s="11">
        <v>164.35329999999999</v>
      </c>
      <c r="F27" s="12">
        <v>30342</v>
      </c>
      <c r="G27" s="12" t="s">
        <v>36</v>
      </c>
      <c r="H27" s="13">
        <v>26</v>
      </c>
      <c r="I27" s="13">
        <f t="shared" si="2"/>
        <v>391</v>
      </c>
      <c r="J27" s="13">
        <v>2</v>
      </c>
      <c r="M27" s="14">
        <v>12</v>
      </c>
      <c r="N27" s="9">
        <v>14</v>
      </c>
      <c r="O27" s="9">
        <v>5</v>
      </c>
      <c r="P27" s="15">
        <v>1.93</v>
      </c>
      <c r="Q27" s="16">
        <f t="shared" si="3"/>
        <v>1.88</v>
      </c>
      <c r="R27" s="15">
        <v>2.44</v>
      </c>
      <c r="S27" s="15">
        <v>0.79</v>
      </c>
      <c r="T27" s="15">
        <f t="shared" si="1"/>
        <v>0.77049180327868849</v>
      </c>
    </row>
    <row r="28" spans="1:26">
      <c r="A28" s="9" t="s">
        <v>34</v>
      </c>
      <c r="B28" s="9">
        <v>2</v>
      </c>
      <c r="C28" s="10" t="s">
        <v>35</v>
      </c>
      <c r="D28" s="11">
        <v>-76.6417</v>
      </c>
      <c r="E28" s="11">
        <v>164.35329999999999</v>
      </c>
      <c r="F28" s="12">
        <v>30342</v>
      </c>
      <c r="G28" s="12" t="s">
        <v>36</v>
      </c>
      <c r="H28" s="13">
        <v>26</v>
      </c>
      <c r="I28" s="13">
        <f t="shared" si="2"/>
        <v>391</v>
      </c>
      <c r="J28" s="13">
        <v>2</v>
      </c>
      <c r="M28" s="14">
        <v>12</v>
      </c>
      <c r="N28" s="9">
        <v>22</v>
      </c>
      <c r="O28" s="9">
        <v>1</v>
      </c>
      <c r="P28" s="15">
        <v>0.38</v>
      </c>
      <c r="Q28" s="16">
        <f t="shared" si="3"/>
        <v>0.33</v>
      </c>
      <c r="R28" s="15">
        <v>0.17</v>
      </c>
      <c r="S28" s="15">
        <v>2.21</v>
      </c>
      <c r="T28" s="15">
        <f t="shared" si="1"/>
        <v>1.9411764705882353</v>
      </c>
    </row>
    <row r="29" spans="1:26">
      <c r="A29" s="9" t="s">
        <v>34</v>
      </c>
      <c r="B29" s="9">
        <v>2</v>
      </c>
      <c r="C29" s="10" t="s">
        <v>35</v>
      </c>
      <c r="D29" s="11">
        <v>-76.6417</v>
      </c>
      <c r="E29" s="11">
        <v>164.35329999999999</v>
      </c>
      <c r="F29" s="12">
        <v>30342</v>
      </c>
      <c r="G29" s="12" t="s">
        <v>36</v>
      </c>
      <c r="H29" s="13">
        <v>26</v>
      </c>
      <c r="I29" s="13">
        <f t="shared" si="2"/>
        <v>391</v>
      </c>
      <c r="J29" s="13">
        <v>2</v>
      </c>
      <c r="M29" s="14">
        <v>12</v>
      </c>
      <c r="N29" s="9">
        <v>36</v>
      </c>
      <c r="O29" s="9">
        <v>0.1</v>
      </c>
      <c r="P29" s="15">
        <v>0.05</v>
      </c>
      <c r="Q29" s="16">
        <f t="shared" si="3"/>
        <v>0</v>
      </c>
      <c r="R29" s="15">
        <v>0.18</v>
      </c>
      <c r="S29" s="15">
        <v>0.3</v>
      </c>
      <c r="T29" s="15">
        <f t="shared" si="1"/>
        <v>0</v>
      </c>
    </row>
    <row r="30" spans="1:26">
      <c r="A30" s="9" t="s">
        <v>34</v>
      </c>
      <c r="B30" s="9">
        <v>2</v>
      </c>
      <c r="C30" s="10" t="s">
        <v>35</v>
      </c>
      <c r="D30" s="11">
        <v>-76.6417</v>
      </c>
      <c r="E30" s="11">
        <v>164.35329999999999</v>
      </c>
      <c r="F30" s="12">
        <v>30342</v>
      </c>
      <c r="G30" s="12" t="s">
        <v>36</v>
      </c>
      <c r="H30" s="13">
        <v>26</v>
      </c>
      <c r="I30" s="13">
        <f t="shared" si="2"/>
        <v>391</v>
      </c>
      <c r="J30" s="13">
        <v>2</v>
      </c>
      <c r="L30" s="9">
        <v>15</v>
      </c>
      <c r="M30" s="14">
        <v>18</v>
      </c>
      <c r="N30" s="9">
        <v>0</v>
      </c>
      <c r="O30" s="9">
        <v>100</v>
      </c>
      <c r="P30" s="15">
        <v>2.52</v>
      </c>
      <c r="Q30" s="16">
        <f t="shared" ref="Q30:Q36" si="4">P30-P$36</f>
        <v>2.5100000000000002</v>
      </c>
      <c r="R30" s="15">
        <v>2.04</v>
      </c>
      <c r="S30" s="15">
        <v>1.24</v>
      </c>
      <c r="T30" s="15">
        <f t="shared" si="1"/>
        <v>1.2303921568627452</v>
      </c>
      <c r="U30" s="15">
        <v>1206.48</v>
      </c>
      <c r="V30" s="17">
        <f>(((Q30+Q31)/2)*(N31-N30)+((Q32+Q31)/2)*(N32-N31)+((Q33+Q32)/2)*(N33-N32)+((Q34+Q33)/2)*(N34-N33)+((Q35+Q34)/2)*(N35-N34)+((Q36+Q35)/2)*(N36-N35))*24</f>
        <v>1197.8400000000001</v>
      </c>
      <c r="W30" s="17">
        <f>(((R30+R31)/2)*(N31-N30)+((R32+R31)/2)*(N32-N31)+((R33+R32)/2)*(N33-N32)+((R34+R33)/2)*(N34-N33)+((R35+R34)/2)*(N35-N34))</f>
        <v>42.21</v>
      </c>
      <c r="X30" s="18">
        <v>-999</v>
      </c>
      <c r="Y30" s="9" t="s">
        <v>37</v>
      </c>
      <c r="Z30" s="19" t="s">
        <v>38</v>
      </c>
    </row>
    <row r="31" spans="1:26">
      <c r="A31" s="9" t="s">
        <v>34</v>
      </c>
      <c r="B31" s="9">
        <v>2</v>
      </c>
      <c r="C31" s="10" t="s">
        <v>35</v>
      </c>
      <c r="D31" s="11">
        <v>-76.6417</v>
      </c>
      <c r="E31" s="11">
        <v>164.35329999999999</v>
      </c>
      <c r="F31" s="12">
        <v>30342</v>
      </c>
      <c r="G31" s="12" t="s">
        <v>36</v>
      </c>
      <c r="H31" s="13">
        <v>26</v>
      </c>
      <c r="I31" s="13">
        <f t="shared" si="2"/>
        <v>391</v>
      </c>
      <c r="J31" s="13">
        <v>2</v>
      </c>
      <c r="M31" s="14">
        <v>18</v>
      </c>
      <c r="N31" s="9">
        <v>3</v>
      </c>
      <c r="O31" s="9">
        <v>50</v>
      </c>
      <c r="P31" s="15">
        <v>3.34</v>
      </c>
      <c r="Q31" s="16">
        <f t="shared" si="4"/>
        <v>3.33</v>
      </c>
      <c r="R31" s="15">
        <v>1.26</v>
      </c>
      <c r="S31" s="15">
        <v>2.65</v>
      </c>
      <c r="T31" s="15">
        <f t="shared" si="1"/>
        <v>2.6428571428571428</v>
      </c>
    </row>
    <row r="32" spans="1:26">
      <c r="A32" s="9" t="s">
        <v>34</v>
      </c>
      <c r="B32" s="9">
        <v>2</v>
      </c>
      <c r="C32" s="10" t="s">
        <v>35</v>
      </c>
      <c r="D32" s="11">
        <v>-76.6417</v>
      </c>
      <c r="E32" s="11">
        <v>164.35329999999999</v>
      </c>
      <c r="F32" s="12">
        <v>30342</v>
      </c>
      <c r="G32" s="12" t="s">
        <v>36</v>
      </c>
      <c r="H32" s="13">
        <v>26</v>
      </c>
      <c r="I32" s="13">
        <f t="shared" si="2"/>
        <v>391</v>
      </c>
      <c r="J32" s="13">
        <v>2</v>
      </c>
      <c r="M32" s="14">
        <v>18</v>
      </c>
      <c r="N32" s="9">
        <v>6</v>
      </c>
      <c r="O32" s="9">
        <v>30</v>
      </c>
      <c r="P32" s="15">
        <v>3.86</v>
      </c>
      <c r="Q32" s="16">
        <f t="shared" si="4"/>
        <v>3.85</v>
      </c>
      <c r="R32" s="15">
        <v>1.77</v>
      </c>
      <c r="S32" s="15">
        <v>2.1800000000000002</v>
      </c>
      <c r="T32" s="15">
        <f t="shared" si="1"/>
        <v>2.1751412429378529</v>
      </c>
    </row>
    <row r="33" spans="1:26">
      <c r="A33" s="9" t="s">
        <v>34</v>
      </c>
      <c r="B33" s="9">
        <v>2</v>
      </c>
      <c r="C33" s="10" t="s">
        <v>35</v>
      </c>
      <c r="D33" s="11">
        <v>-76.6417</v>
      </c>
      <c r="E33" s="11">
        <v>164.35329999999999</v>
      </c>
      <c r="F33" s="12">
        <v>30342</v>
      </c>
      <c r="G33" s="12" t="s">
        <v>36</v>
      </c>
      <c r="H33" s="13">
        <v>26</v>
      </c>
      <c r="I33" s="13">
        <f t="shared" si="2"/>
        <v>391</v>
      </c>
      <c r="J33" s="13">
        <v>2</v>
      </c>
      <c r="M33" s="14">
        <v>18</v>
      </c>
      <c r="N33" s="9">
        <v>9</v>
      </c>
      <c r="O33" s="9">
        <v>15</v>
      </c>
      <c r="P33" s="15">
        <v>3.52</v>
      </c>
      <c r="Q33" s="16">
        <f t="shared" si="4"/>
        <v>3.5100000000000002</v>
      </c>
      <c r="R33" s="15">
        <v>3.38</v>
      </c>
      <c r="S33" s="15">
        <v>1.04</v>
      </c>
      <c r="T33" s="15">
        <f t="shared" si="1"/>
        <v>1.0384615384615385</v>
      </c>
    </row>
    <row r="34" spans="1:26">
      <c r="A34" s="9" t="s">
        <v>34</v>
      </c>
      <c r="B34" s="9">
        <v>2</v>
      </c>
      <c r="C34" s="10" t="s">
        <v>35</v>
      </c>
      <c r="D34" s="11">
        <v>-76.6417</v>
      </c>
      <c r="E34" s="11">
        <v>164.35329999999999</v>
      </c>
      <c r="F34" s="12">
        <v>30342</v>
      </c>
      <c r="G34" s="12" t="s">
        <v>36</v>
      </c>
      <c r="H34" s="13">
        <v>26</v>
      </c>
      <c r="I34" s="13">
        <f t="shared" si="2"/>
        <v>391</v>
      </c>
      <c r="J34" s="13">
        <v>2</v>
      </c>
      <c r="M34" s="14">
        <v>18</v>
      </c>
      <c r="N34" s="9">
        <v>14</v>
      </c>
      <c r="O34" s="9">
        <v>5</v>
      </c>
      <c r="P34" s="15">
        <v>1.28</v>
      </c>
      <c r="Q34" s="16">
        <f t="shared" si="4"/>
        <v>1.27</v>
      </c>
      <c r="R34" s="15">
        <v>2.44</v>
      </c>
      <c r="S34" s="15">
        <v>0.52</v>
      </c>
      <c r="T34" s="15">
        <f t="shared" si="1"/>
        <v>0.52049180327868849</v>
      </c>
    </row>
    <row r="35" spans="1:26">
      <c r="A35" s="9" t="s">
        <v>34</v>
      </c>
      <c r="B35" s="9">
        <v>2</v>
      </c>
      <c r="C35" s="10" t="s">
        <v>35</v>
      </c>
      <c r="D35" s="11">
        <v>-76.6417</v>
      </c>
      <c r="E35" s="11">
        <v>164.35329999999999</v>
      </c>
      <c r="F35" s="12">
        <v>30342</v>
      </c>
      <c r="G35" s="12" t="s">
        <v>36</v>
      </c>
      <c r="H35" s="13">
        <v>26</v>
      </c>
      <c r="I35" s="13">
        <f t="shared" si="2"/>
        <v>391</v>
      </c>
      <c r="J35" s="13">
        <v>2</v>
      </c>
      <c r="M35" s="14">
        <v>18</v>
      </c>
      <c r="N35" s="9">
        <v>22</v>
      </c>
      <c r="O35" s="9">
        <v>1</v>
      </c>
      <c r="P35" s="15">
        <v>0.22</v>
      </c>
      <c r="Q35" s="16">
        <f t="shared" si="4"/>
        <v>0.21</v>
      </c>
      <c r="R35" s="15">
        <v>0.17</v>
      </c>
      <c r="S35" s="15">
        <v>1.32</v>
      </c>
      <c r="T35" s="15">
        <f t="shared" si="1"/>
        <v>1.2352941176470587</v>
      </c>
    </row>
    <row r="36" spans="1:26">
      <c r="A36" s="9" t="s">
        <v>34</v>
      </c>
      <c r="B36" s="9">
        <v>2</v>
      </c>
      <c r="C36" s="10" t="s">
        <v>35</v>
      </c>
      <c r="D36" s="11">
        <v>-76.6417</v>
      </c>
      <c r="E36" s="11">
        <v>164.35329999999999</v>
      </c>
      <c r="F36" s="12">
        <v>30342</v>
      </c>
      <c r="G36" s="12" t="s">
        <v>36</v>
      </c>
      <c r="H36" s="13">
        <v>26</v>
      </c>
      <c r="I36" s="13">
        <f t="shared" si="2"/>
        <v>391</v>
      </c>
      <c r="J36" s="13">
        <v>2</v>
      </c>
      <c r="M36" s="14">
        <v>18</v>
      </c>
      <c r="N36" s="9">
        <v>36</v>
      </c>
      <c r="O36" s="9">
        <v>0.1</v>
      </c>
      <c r="P36" s="15">
        <v>0.01</v>
      </c>
      <c r="Q36" s="16">
        <f t="shared" si="4"/>
        <v>0</v>
      </c>
      <c r="R36" s="15">
        <v>0.18</v>
      </c>
      <c r="S36" s="15">
        <v>0.05</v>
      </c>
      <c r="T36" s="15">
        <f t="shared" si="1"/>
        <v>0</v>
      </c>
    </row>
    <row r="37" spans="1:26">
      <c r="A37" s="9" t="s">
        <v>34</v>
      </c>
      <c r="B37" s="9">
        <v>2</v>
      </c>
      <c r="C37" s="10" t="s">
        <v>35</v>
      </c>
      <c r="D37" s="11">
        <v>-76.6417</v>
      </c>
      <c r="E37" s="11">
        <v>164.35329999999999</v>
      </c>
      <c r="F37" s="12">
        <v>30342</v>
      </c>
      <c r="G37" s="12" t="s">
        <v>36</v>
      </c>
      <c r="H37" s="13">
        <v>26</v>
      </c>
      <c r="I37" s="13">
        <f t="shared" si="2"/>
        <v>391</v>
      </c>
      <c r="J37" s="13">
        <v>2</v>
      </c>
      <c r="L37" s="9">
        <v>15</v>
      </c>
      <c r="M37" s="14">
        <v>24</v>
      </c>
      <c r="N37" s="9">
        <v>0</v>
      </c>
      <c r="O37" s="9">
        <v>100</v>
      </c>
      <c r="P37" s="15">
        <v>2.41</v>
      </c>
      <c r="Q37" s="15">
        <v>2.41</v>
      </c>
      <c r="R37" s="15">
        <v>2.04</v>
      </c>
      <c r="S37" s="15">
        <v>1.18</v>
      </c>
      <c r="T37" s="15">
        <f t="shared" si="1"/>
        <v>1.1813725490196079</v>
      </c>
      <c r="U37" s="15">
        <v>1727.52</v>
      </c>
      <c r="V37" s="17">
        <f>(((Q37+Q38)/2)*(N38-N37)+((Q39+Q38)/2)*(N39-N38)+((Q40+Q39)/2)*(N40-N39)+((Q41+Q40)/2)*(N41-N40)+((Q42+Q41)/2)*(N42-N41)+((Q43+Q42)/2)*(N43-N42))*24</f>
        <v>1727.52</v>
      </c>
      <c r="W37" s="17">
        <f>(((R37+R38)/2)*(N38-N37)+((R39+R38)/2)*(N39-N38)+((R40+R39)/2)*(N40-N39)+((R41+R40)/2)*(N41-N40)+((R42+R41)/2)*(N42-N41))</f>
        <v>42.21</v>
      </c>
      <c r="X37" s="18">
        <v>-999</v>
      </c>
      <c r="Y37" s="9" t="s">
        <v>37</v>
      </c>
      <c r="Z37" s="19" t="s">
        <v>38</v>
      </c>
    </row>
    <row r="38" spans="1:26">
      <c r="A38" s="9" t="s">
        <v>34</v>
      </c>
      <c r="B38" s="9">
        <v>2</v>
      </c>
      <c r="C38" s="10" t="s">
        <v>35</v>
      </c>
      <c r="D38" s="11">
        <v>-76.6417</v>
      </c>
      <c r="E38" s="11">
        <v>164.35329999999999</v>
      </c>
      <c r="F38" s="12">
        <v>30342</v>
      </c>
      <c r="G38" s="12" t="s">
        <v>36</v>
      </c>
      <c r="H38" s="13">
        <v>26</v>
      </c>
      <c r="I38" s="13">
        <f t="shared" si="2"/>
        <v>391</v>
      </c>
      <c r="J38" s="13">
        <v>2</v>
      </c>
      <c r="M38" s="14">
        <v>24</v>
      </c>
      <c r="N38" s="9">
        <v>3</v>
      </c>
      <c r="O38" s="9">
        <v>50</v>
      </c>
      <c r="P38" s="15">
        <v>4.32</v>
      </c>
      <c r="Q38" s="15">
        <v>4.32</v>
      </c>
      <c r="R38" s="15">
        <v>1.26</v>
      </c>
      <c r="S38" s="15">
        <v>3.43</v>
      </c>
      <c r="T38" s="15">
        <f t="shared" si="1"/>
        <v>3.4285714285714288</v>
      </c>
    </row>
    <row r="39" spans="1:26">
      <c r="A39" s="9" t="s">
        <v>34</v>
      </c>
      <c r="B39" s="9">
        <v>2</v>
      </c>
      <c r="C39" s="10" t="s">
        <v>35</v>
      </c>
      <c r="D39" s="11">
        <v>-76.6417</v>
      </c>
      <c r="E39" s="11">
        <v>164.35329999999999</v>
      </c>
      <c r="F39" s="12">
        <v>30342</v>
      </c>
      <c r="G39" s="12" t="s">
        <v>36</v>
      </c>
      <c r="H39" s="13">
        <v>26</v>
      </c>
      <c r="I39" s="13">
        <f t="shared" si="2"/>
        <v>391</v>
      </c>
      <c r="J39" s="13">
        <v>2</v>
      </c>
      <c r="M39" s="14">
        <v>24</v>
      </c>
      <c r="N39" s="9">
        <v>6</v>
      </c>
      <c r="O39" s="9">
        <v>30</v>
      </c>
      <c r="P39" s="15">
        <v>4.8600000000000003</v>
      </c>
      <c r="Q39" s="15">
        <v>4.8600000000000003</v>
      </c>
      <c r="R39" s="15">
        <v>1.77</v>
      </c>
      <c r="S39" s="15">
        <v>2.74</v>
      </c>
      <c r="T39" s="15">
        <f t="shared" si="1"/>
        <v>2.745762711864407</v>
      </c>
    </row>
    <row r="40" spans="1:26">
      <c r="A40" s="9" t="s">
        <v>34</v>
      </c>
      <c r="B40" s="9">
        <v>2</v>
      </c>
      <c r="C40" s="10" t="s">
        <v>35</v>
      </c>
      <c r="D40" s="11">
        <v>-76.6417</v>
      </c>
      <c r="E40" s="11">
        <v>164.35329999999999</v>
      </c>
      <c r="F40" s="12">
        <v>30342</v>
      </c>
      <c r="G40" s="12" t="s">
        <v>36</v>
      </c>
      <c r="H40" s="13">
        <v>26</v>
      </c>
      <c r="I40" s="13">
        <f t="shared" si="2"/>
        <v>391</v>
      </c>
      <c r="J40" s="13">
        <v>2</v>
      </c>
      <c r="M40" s="14">
        <v>24</v>
      </c>
      <c r="N40" s="9">
        <v>9</v>
      </c>
      <c r="O40" s="9">
        <v>15</v>
      </c>
      <c r="P40" s="15">
        <v>6.35</v>
      </c>
      <c r="Q40" s="15">
        <v>6.35</v>
      </c>
      <c r="R40" s="15">
        <v>3.38</v>
      </c>
      <c r="S40" s="15">
        <v>1.88</v>
      </c>
      <c r="T40" s="15">
        <f t="shared" si="1"/>
        <v>1.8786982248520709</v>
      </c>
    </row>
    <row r="41" spans="1:26">
      <c r="A41" s="9" t="s">
        <v>34</v>
      </c>
      <c r="B41" s="9">
        <v>2</v>
      </c>
      <c r="C41" s="10" t="s">
        <v>35</v>
      </c>
      <c r="D41" s="11">
        <v>-76.6417</v>
      </c>
      <c r="E41" s="11">
        <v>164.35329999999999</v>
      </c>
      <c r="F41" s="12">
        <v>30342</v>
      </c>
      <c r="G41" s="12" t="s">
        <v>36</v>
      </c>
      <c r="H41" s="13">
        <v>26</v>
      </c>
      <c r="I41" s="13">
        <f t="shared" si="2"/>
        <v>391</v>
      </c>
      <c r="J41" s="13">
        <v>2</v>
      </c>
      <c r="M41" s="14">
        <v>24</v>
      </c>
      <c r="N41" s="9">
        <v>14</v>
      </c>
      <c r="O41" s="9">
        <v>5</v>
      </c>
      <c r="P41" s="15">
        <v>1.73</v>
      </c>
      <c r="Q41" s="15">
        <v>1.73</v>
      </c>
      <c r="R41" s="15">
        <v>2.44</v>
      </c>
      <c r="S41" s="15">
        <v>0.71</v>
      </c>
      <c r="T41" s="15">
        <f t="shared" si="1"/>
        <v>0.70901639344262291</v>
      </c>
    </row>
    <row r="42" spans="1:26">
      <c r="A42" s="9" t="s">
        <v>34</v>
      </c>
      <c r="B42" s="9">
        <v>2</v>
      </c>
      <c r="C42" s="10" t="s">
        <v>35</v>
      </c>
      <c r="D42" s="11">
        <v>-76.6417</v>
      </c>
      <c r="E42" s="11">
        <v>164.35329999999999</v>
      </c>
      <c r="F42" s="12">
        <v>30342</v>
      </c>
      <c r="G42" s="12" t="s">
        <v>36</v>
      </c>
      <c r="H42" s="13">
        <v>26</v>
      </c>
      <c r="I42" s="13">
        <f t="shared" si="2"/>
        <v>391</v>
      </c>
      <c r="J42" s="13">
        <v>2</v>
      </c>
      <c r="M42" s="14">
        <v>24</v>
      </c>
      <c r="N42" s="9">
        <v>22</v>
      </c>
      <c r="O42" s="9">
        <v>1</v>
      </c>
      <c r="P42" s="15">
        <v>0.38</v>
      </c>
      <c r="Q42" s="15">
        <v>0.38</v>
      </c>
      <c r="R42" s="15">
        <v>0.17</v>
      </c>
      <c r="S42" s="15">
        <v>2.2200000000000002</v>
      </c>
      <c r="T42" s="15">
        <f t="shared" si="1"/>
        <v>2.2352941176470589</v>
      </c>
    </row>
    <row r="43" spans="1:26">
      <c r="A43" s="9" t="s">
        <v>34</v>
      </c>
      <c r="B43" s="9">
        <v>2</v>
      </c>
      <c r="C43" s="10" t="s">
        <v>35</v>
      </c>
      <c r="D43" s="11">
        <v>-76.6417</v>
      </c>
      <c r="E43" s="11">
        <v>164.35329999999999</v>
      </c>
      <c r="F43" s="12">
        <v>30342</v>
      </c>
      <c r="G43" s="12" t="s">
        <v>36</v>
      </c>
      <c r="H43" s="13">
        <v>26</v>
      </c>
      <c r="I43" s="13">
        <f t="shared" si="2"/>
        <v>391</v>
      </c>
      <c r="J43" s="13">
        <v>2</v>
      </c>
      <c r="M43" s="14">
        <v>24</v>
      </c>
      <c r="N43" s="9">
        <v>36</v>
      </c>
      <c r="O43" s="9">
        <v>0.1</v>
      </c>
      <c r="P43" s="15">
        <v>0</v>
      </c>
      <c r="Q43" s="15">
        <v>0</v>
      </c>
      <c r="R43" s="15">
        <v>0.18</v>
      </c>
      <c r="S43" s="15">
        <v>0</v>
      </c>
      <c r="T43" s="15">
        <f t="shared" si="1"/>
        <v>0</v>
      </c>
    </row>
    <row r="44" spans="1:26">
      <c r="A44" s="9" t="s">
        <v>34</v>
      </c>
      <c r="B44" s="9">
        <v>3</v>
      </c>
      <c r="C44" s="10" t="s">
        <v>35</v>
      </c>
      <c r="D44" s="11">
        <v>-76.609300000000005</v>
      </c>
      <c r="E44" s="11">
        <v>164.67519999999999</v>
      </c>
      <c r="F44" s="12">
        <v>30342</v>
      </c>
      <c r="G44" s="12" t="s">
        <v>36</v>
      </c>
      <c r="H44" s="13">
        <v>26</v>
      </c>
      <c r="I44" s="13">
        <f t="shared" si="2"/>
        <v>391</v>
      </c>
      <c r="J44" s="13">
        <v>2</v>
      </c>
      <c r="L44" s="9">
        <v>12</v>
      </c>
      <c r="M44" s="14">
        <v>2</v>
      </c>
      <c r="N44" s="9">
        <v>0</v>
      </c>
      <c r="O44" s="9">
        <v>100</v>
      </c>
      <c r="P44" s="15">
        <v>3.34</v>
      </c>
      <c r="Q44" s="16">
        <f t="shared" ref="Q44:Q50" si="5">P44-P$50</f>
        <v>3.19</v>
      </c>
      <c r="R44" s="15">
        <v>1.1400000000000001</v>
      </c>
      <c r="S44" s="15">
        <v>2.93</v>
      </c>
      <c r="T44" s="15">
        <f t="shared" si="1"/>
        <v>2.7982456140350873</v>
      </c>
      <c r="U44" s="15">
        <v>1353.3600000000001</v>
      </c>
      <c r="V44" s="17">
        <f>(((Q44+Q45)/2)*(N45-N44)+((Q46+Q45)/2)*(N46-N45)+((Q47+Q46)/2)*(N47-N46)+((Q48+Q47)/2)*(N48-N47)+((Q49+Q48)/2)*(N49-N48)+((Q50+Q49)/2)*(N50-N49))*24</f>
        <v>1263.3600000000001</v>
      </c>
      <c r="W44" s="17">
        <f>(((R44+R45)/2)*(N45-N44)+((R46+R45)/2)*(N46-N45)+((R47+R46)/2)*(N47-N46)+((R48+R47)/2)*(N48-N47)+((R49+R48)/2)*(N49-N48))</f>
        <v>45.884999999999998</v>
      </c>
      <c r="X44" s="18">
        <v>-999</v>
      </c>
      <c r="Y44" s="9" t="s">
        <v>37</v>
      </c>
      <c r="Z44" s="19" t="s">
        <v>38</v>
      </c>
    </row>
    <row r="45" spans="1:26">
      <c r="A45" s="9" t="s">
        <v>34</v>
      </c>
      <c r="B45" s="9">
        <v>3</v>
      </c>
      <c r="C45" s="10" t="s">
        <v>35</v>
      </c>
      <c r="D45" s="11">
        <v>-76.609300000000005</v>
      </c>
      <c r="E45" s="11">
        <v>164.67519999999999</v>
      </c>
      <c r="F45" s="12">
        <v>30342</v>
      </c>
      <c r="G45" s="12" t="s">
        <v>36</v>
      </c>
      <c r="H45" s="13">
        <v>26</v>
      </c>
      <c r="I45" s="13">
        <f t="shared" si="2"/>
        <v>391</v>
      </c>
      <c r="J45" s="13">
        <v>2</v>
      </c>
      <c r="M45" s="14">
        <v>2</v>
      </c>
      <c r="N45" s="9">
        <v>3</v>
      </c>
      <c r="O45" s="9">
        <v>50</v>
      </c>
      <c r="P45" s="15">
        <v>3.24</v>
      </c>
      <c r="Q45" s="16">
        <f t="shared" si="5"/>
        <v>3.0900000000000003</v>
      </c>
      <c r="R45" s="15">
        <v>1.81</v>
      </c>
      <c r="S45" s="15">
        <v>1.79</v>
      </c>
      <c r="T45" s="15">
        <f t="shared" si="1"/>
        <v>1.7071823204419891</v>
      </c>
    </row>
    <row r="46" spans="1:26">
      <c r="A46" s="9" t="s">
        <v>34</v>
      </c>
      <c r="B46" s="9">
        <v>3</v>
      </c>
      <c r="C46" s="10" t="s">
        <v>35</v>
      </c>
      <c r="D46" s="11">
        <v>-76.609300000000005</v>
      </c>
      <c r="E46" s="11">
        <v>164.67519999999999</v>
      </c>
      <c r="F46" s="12">
        <v>30342</v>
      </c>
      <c r="G46" s="12" t="s">
        <v>36</v>
      </c>
      <c r="H46" s="13">
        <v>26</v>
      </c>
      <c r="I46" s="13">
        <f t="shared" si="2"/>
        <v>391</v>
      </c>
      <c r="J46" s="13">
        <v>2</v>
      </c>
      <c r="M46" s="14">
        <v>2</v>
      </c>
      <c r="N46" s="9">
        <v>5</v>
      </c>
      <c r="O46" s="9">
        <v>30</v>
      </c>
      <c r="P46" s="15">
        <v>4.6900000000000004</v>
      </c>
      <c r="Q46" s="16">
        <f t="shared" si="5"/>
        <v>4.54</v>
      </c>
      <c r="R46" s="15">
        <v>3.35</v>
      </c>
      <c r="S46" s="15">
        <v>1.4000000000000001</v>
      </c>
      <c r="T46" s="15">
        <f t="shared" si="1"/>
        <v>1.3552238805970149</v>
      </c>
    </row>
    <row r="47" spans="1:26">
      <c r="A47" s="9" t="s">
        <v>34</v>
      </c>
      <c r="B47" s="9">
        <v>3</v>
      </c>
      <c r="C47" s="10" t="s">
        <v>35</v>
      </c>
      <c r="D47" s="11">
        <v>-76.609300000000005</v>
      </c>
      <c r="E47" s="11">
        <v>164.67519999999999</v>
      </c>
      <c r="F47" s="12">
        <v>30342</v>
      </c>
      <c r="G47" s="12" t="s">
        <v>36</v>
      </c>
      <c r="H47" s="13">
        <v>26</v>
      </c>
      <c r="I47" s="13">
        <f t="shared" si="2"/>
        <v>391</v>
      </c>
      <c r="J47" s="13">
        <v>2</v>
      </c>
      <c r="M47" s="14">
        <v>2</v>
      </c>
      <c r="N47" s="9">
        <v>7</v>
      </c>
      <c r="O47" s="9">
        <v>15</v>
      </c>
      <c r="P47" s="15">
        <v>6.5600000000000005</v>
      </c>
      <c r="Q47" s="16">
        <f t="shared" si="5"/>
        <v>6.41</v>
      </c>
      <c r="R47" s="15">
        <v>4.7300000000000004</v>
      </c>
      <c r="S47" s="15">
        <v>1.3900000000000001</v>
      </c>
      <c r="T47" s="15">
        <f t="shared" si="1"/>
        <v>1.3551797040169131</v>
      </c>
    </row>
    <row r="48" spans="1:26">
      <c r="A48" s="9" t="s">
        <v>34</v>
      </c>
      <c r="B48" s="9">
        <v>3</v>
      </c>
      <c r="C48" s="10" t="s">
        <v>35</v>
      </c>
      <c r="D48" s="11">
        <v>-76.609300000000005</v>
      </c>
      <c r="E48" s="11">
        <v>164.67519999999999</v>
      </c>
      <c r="F48" s="12">
        <v>30342</v>
      </c>
      <c r="G48" s="12" t="s">
        <v>36</v>
      </c>
      <c r="H48" s="13">
        <v>26</v>
      </c>
      <c r="I48" s="13">
        <f t="shared" si="2"/>
        <v>391</v>
      </c>
      <c r="J48" s="13">
        <v>2</v>
      </c>
      <c r="M48" s="14">
        <v>2</v>
      </c>
      <c r="N48" s="9">
        <v>11</v>
      </c>
      <c r="O48" s="9">
        <v>5</v>
      </c>
      <c r="P48" s="15">
        <v>1.6600000000000001</v>
      </c>
      <c r="Q48" s="16">
        <f t="shared" si="5"/>
        <v>1.5100000000000002</v>
      </c>
      <c r="R48" s="15">
        <v>2.72</v>
      </c>
      <c r="S48" s="15">
        <v>0.61</v>
      </c>
      <c r="T48" s="15">
        <f t="shared" si="1"/>
        <v>0.55514705882352944</v>
      </c>
    </row>
    <row r="49" spans="1:26">
      <c r="A49" s="9" t="s">
        <v>34</v>
      </c>
      <c r="B49" s="9">
        <v>3</v>
      </c>
      <c r="C49" s="10" t="s">
        <v>35</v>
      </c>
      <c r="D49" s="11">
        <v>-76.609300000000005</v>
      </c>
      <c r="E49" s="11">
        <v>164.67519999999999</v>
      </c>
      <c r="F49" s="12">
        <v>30342</v>
      </c>
      <c r="G49" s="12" t="s">
        <v>36</v>
      </c>
      <c r="H49" s="13">
        <v>26</v>
      </c>
      <c r="I49" s="13">
        <f t="shared" si="2"/>
        <v>391</v>
      </c>
      <c r="J49" s="13">
        <v>2</v>
      </c>
      <c r="M49" s="14">
        <v>2</v>
      </c>
      <c r="N49" s="9">
        <v>17</v>
      </c>
      <c r="O49" s="9">
        <v>1</v>
      </c>
      <c r="P49" s="15">
        <v>0.76</v>
      </c>
      <c r="Q49" s="16">
        <f t="shared" si="5"/>
        <v>0.61</v>
      </c>
      <c r="R49" s="15">
        <v>1.72</v>
      </c>
      <c r="S49" s="15">
        <v>0.44</v>
      </c>
      <c r="T49" s="15">
        <f t="shared" si="1"/>
        <v>0.35465116279069769</v>
      </c>
    </row>
    <row r="50" spans="1:26">
      <c r="A50" s="9" t="s">
        <v>34</v>
      </c>
      <c r="B50" s="9">
        <v>3</v>
      </c>
      <c r="C50" s="10" t="s">
        <v>35</v>
      </c>
      <c r="D50" s="11">
        <v>-76.609300000000005</v>
      </c>
      <c r="E50" s="11">
        <v>164.67519999999999</v>
      </c>
      <c r="F50" s="12">
        <v>30342</v>
      </c>
      <c r="G50" s="12" t="s">
        <v>36</v>
      </c>
      <c r="H50" s="13">
        <v>26</v>
      </c>
      <c r="I50" s="13">
        <f t="shared" si="2"/>
        <v>391</v>
      </c>
      <c r="J50" s="13">
        <v>2</v>
      </c>
      <c r="M50" s="14">
        <v>2</v>
      </c>
      <c r="N50" s="9">
        <v>25</v>
      </c>
      <c r="O50" s="9">
        <v>0.1</v>
      </c>
      <c r="P50" s="15">
        <v>0.15</v>
      </c>
      <c r="Q50" s="16">
        <f t="shared" si="5"/>
        <v>0</v>
      </c>
      <c r="R50" s="15">
        <v>0.33</v>
      </c>
      <c r="S50" s="15">
        <v>0.45</v>
      </c>
      <c r="T50" s="15">
        <f t="shared" si="1"/>
        <v>0</v>
      </c>
    </row>
    <row r="51" spans="1:26">
      <c r="A51" s="9" t="s">
        <v>34</v>
      </c>
      <c r="B51" s="9">
        <v>3</v>
      </c>
      <c r="C51" s="10" t="s">
        <v>35</v>
      </c>
      <c r="D51" s="11">
        <v>-76.609300000000005</v>
      </c>
      <c r="E51" s="11">
        <v>164.67519999999999</v>
      </c>
      <c r="F51" s="12">
        <v>30342</v>
      </c>
      <c r="G51" s="12" t="s">
        <v>36</v>
      </c>
      <c r="H51" s="13">
        <v>26</v>
      </c>
      <c r="I51" s="13">
        <f t="shared" si="2"/>
        <v>391</v>
      </c>
      <c r="J51" s="13">
        <v>2</v>
      </c>
      <c r="L51" s="9">
        <v>12</v>
      </c>
      <c r="M51" s="14">
        <v>4</v>
      </c>
      <c r="N51" s="9">
        <v>0</v>
      </c>
      <c r="O51" s="9">
        <v>100</v>
      </c>
      <c r="P51" s="15">
        <v>3.34</v>
      </c>
      <c r="Q51" s="16">
        <f t="shared" ref="Q51:Q57" si="6">P51-P$57</f>
        <v>3.28</v>
      </c>
      <c r="R51" s="15">
        <v>1.1400000000000001</v>
      </c>
      <c r="S51" s="15">
        <v>2.93</v>
      </c>
      <c r="T51" s="15">
        <f t="shared" si="1"/>
        <v>2.87719298245614</v>
      </c>
      <c r="U51" s="15">
        <v>1514.28</v>
      </c>
      <c r="V51" s="17">
        <f>(((Q51+Q52)/2)*(N52-N51)+((Q53+Q52)/2)*(N53-N52)+((Q54+Q53)/2)*(N54-N53)+((Q55+Q54)/2)*(N55-N54)+((Q56+Q55)/2)*(N56-N55)+((Q57+Q56)/2)*(N57-N56))*24</f>
        <v>1478.28</v>
      </c>
      <c r="W51" s="17">
        <f>(((R51+R52)/2)*(N52-N51)+((R53+R52)/2)*(N53-N52)+((R54+R53)/2)*(N54-N53)+((R55+R54)/2)*(N55-N54)+((R56+R55)/2)*(N56-N55))</f>
        <v>45.884999999999998</v>
      </c>
      <c r="X51" s="18">
        <v>-999</v>
      </c>
      <c r="Y51" s="9" t="s">
        <v>37</v>
      </c>
      <c r="Z51" s="19" t="s">
        <v>38</v>
      </c>
    </row>
    <row r="52" spans="1:26">
      <c r="A52" s="9" t="s">
        <v>34</v>
      </c>
      <c r="B52" s="9">
        <v>3</v>
      </c>
      <c r="C52" s="10" t="s">
        <v>35</v>
      </c>
      <c r="D52" s="11">
        <v>-76.609300000000005</v>
      </c>
      <c r="E52" s="11">
        <v>164.67519999999999</v>
      </c>
      <c r="F52" s="12">
        <v>30342</v>
      </c>
      <c r="G52" s="12" t="s">
        <v>36</v>
      </c>
      <c r="H52" s="13">
        <v>26</v>
      </c>
      <c r="I52" s="13">
        <f t="shared" si="2"/>
        <v>391</v>
      </c>
      <c r="J52" s="13">
        <v>2</v>
      </c>
      <c r="M52" s="14">
        <v>4</v>
      </c>
      <c r="N52" s="9">
        <v>3</v>
      </c>
      <c r="O52" s="9">
        <v>50</v>
      </c>
      <c r="P52" s="15">
        <v>3.0100000000000002</v>
      </c>
      <c r="Q52" s="16">
        <f t="shared" si="6"/>
        <v>2.95</v>
      </c>
      <c r="R52" s="15">
        <v>1.81</v>
      </c>
      <c r="S52" s="15">
        <v>1.67</v>
      </c>
      <c r="T52" s="15">
        <f t="shared" si="1"/>
        <v>1.6298342541436464</v>
      </c>
    </row>
    <row r="53" spans="1:26">
      <c r="A53" s="9" t="s">
        <v>34</v>
      </c>
      <c r="B53" s="9">
        <v>3</v>
      </c>
      <c r="C53" s="10" t="s">
        <v>35</v>
      </c>
      <c r="D53" s="11">
        <v>-76.609300000000005</v>
      </c>
      <c r="E53" s="11">
        <v>164.67519999999999</v>
      </c>
      <c r="F53" s="12">
        <v>30342</v>
      </c>
      <c r="G53" s="12" t="s">
        <v>36</v>
      </c>
      <c r="H53" s="13">
        <v>26</v>
      </c>
      <c r="I53" s="13">
        <f t="shared" si="2"/>
        <v>391</v>
      </c>
      <c r="J53" s="13">
        <v>2</v>
      </c>
      <c r="M53" s="14">
        <v>4</v>
      </c>
      <c r="N53" s="9">
        <v>5</v>
      </c>
      <c r="O53" s="9">
        <v>30</v>
      </c>
      <c r="P53" s="15">
        <v>5.37</v>
      </c>
      <c r="Q53" s="16">
        <f t="shared" si="6"/>
        <v>5.3100000000000005</v>
      </c>
      <c r="R53" s="15">
        <v>3.35</v>
      </c>
      <c r="S53" s="15">
        <v>1.6</v>
      </c>
      <c r="T53" s="15">
        <f t="shared" si="1"/>
        <v>1.5850746268656717</v>
      </c>
    </row>
    <row r="54" spans="1:26">
      <c r="A54" s="9" t="s">
        <v>34</v>
      </c>
      <c r="B54" s="9">
        <v>3</v>
      </c>
      <c r="C54" s="10" t="s">
        <v>35</v>
      </c>
      <c r="D54" s="11">
        <v>-76.609300000000005</v>
      </c>
      <c r="E54" s="11">
        <v>164.67519999999999</v>
      </c>
      <c r="F54" s="12">
        <v>30342</v>
      </c>
      <c r="G54" s="12" t="s">
        <v>36</v>
      </c>
      <c r="H54" s="13">
        <v>26</v>
      </c>
      <c r="I54" s="13">
        <f t="shared" si="2"/>
        <v>391</v>
      </c>
      <c r="J54" s="13">
        <v>2</v>
      </c>
      <c r="M54" s="14">
        <v>4</v>
      </c>
      <c r="N54" s="9">
        <v>7</v>
      </c>
      <c r="O54" s="9">
        <v>15</v>
      </c>
      <c r="P54" s="15">
        <v>7.18</v>
      </c>
      <c r="Q54" s="16">
        <f t="shared" si="6"/>
        <v>7.12</v>
      </c>
      <c r="R54" s="15">
        <v>4.7300000000000004</v>
      </c>
      <c r="S54" s="15">
        <v>1.52</v>
      </c>
      <c r="T54" s="15">
        <f t="shared" si="1"/>
        <v>1.5052854122621564</v>
      </c>
    </row>
    <row r="55" spans="1:26">
      <c r="A55" s="9" t="s">
        <v>34</v>
      </c>
      <c r="B55" s="9">
        <v>3</v>
      </c>
      <c r="C55" s="10" t="s">
        <v>35</v>
      </c>
      <c r="D55" s="11">
        <v>-76.609300000000005</v>
      </c>
      <c r="E55" s="11">
        <v>164.67519999999999</v>
      </c>
      <c r="F55" s="12">
        <v>30342</v>
      </c>
      <c r="G55" s="12" t="s">
        <v>36</v>
      </c>
      <c r="H55" s="13">
        <v>26</v>
      </c>
      <c r="I55" s="13">
        <f t="shared" si="2"/>
        <v>391</v>
      </c>
      <c r="J55" s="13">
        <v>2</v>
      </c>
      <c r="M55" s="14">
        <v>4</v>
      </c>
      <c r="N55" s="9">
        <v>11</v>
      </c>
      <c r="O55" s="9">
        <v>5</v>
      </c>
      <c r="P55" s="15">
        <v>2.3199999999999998</v>
      </c>
      <c r="Q55" s="16">
        <f t="shared" si="6"/>
        <v>2.2599999999999998</v>
      </c>
      <c r="R55" s="15">
        <v>2.72</v>
      </c>
      <c r="S55" s="15">
        <v>0.85</v>
      </c>
      <c r="T55" s="15">
        <f t="shared" si="1"/>
        <v>0.83088235294117629</v>
      </c>
    </row>
    <row r="56" spans="1:26">
      <c r="A56" s="9" t="s">
        <v>34</v>
      </c>
      <c r="B56" s="9">
        <v>3</v>
      </c>
      <c r="C56" s="10" t="s">
        <v>35</v>
      </c>
      <c r="D56" s="11">
        <v>-76.609300000000005</v>
      </c>
      <c r="E56" s="11">
        <v>164.67519999999999</v>
      </c>
      <c r="F56" s="12">
        <v>30342</v>
      </c>
      <c r="G56" s="12" t="s">
        <v>36</v>
      </c>
      <c r="H56" s="13">
        <v>26</v>
      </c>
      <c r="I56" s="13">
        <f t="shared" si="2"/>
        <v>391</v>
      </c>
      <c r="J56" s="13">
        <v>2</v>
      </c>
      <c r="M56" s="14">
        <v>4</v>
      </c>
      <c r="N56" s="9">
        <v>17</v>
      </c>
      <c r="O56" s="9">
        <v>1</v>
      </c>
      <c r="P56" s="15">
        <v>0.92</v>
      </c>
      <c r="Q56" s="16">
        <f t="shared" si="6"/>
        <v>0.86</v>
      </c>
      <c r="R56" s="15">
        <v>1.72</v>
      </c>
      <c r="S56" s="15">
        <v>0.53</v>
      </c>
      <c r="T56" s="15">
        <f t="shared" si="1"/>
        <v>0.5</v>
      </c>
    </row>
    <row r="57" spans="1:26">
      <c r="A57" s="9" t="s">
        <v>34</v>
      </c>
      <c r="B57" s="9">
        <v>3</v>
      </c>
      <c r="C57" s="10" t="s">
        <v>35</v>
      </c>
      <c r="D57" s="11">
        <v>-76.609300000000005</v>
      </c>
      <c r="E57" s="11">
        <v>164.67519999999999</v>
      </c>
      <c r="F57" s="12">
        <v>30342</v>
      </c>
      <c r="G57" s="12" t="s">
        <v>36</v>
      </c>
      <c r="H57" s="13">
        <v>26</v>
      </c>
      <c r="I57" s="13">
        <f t="shared" si="2"/>
        <v>391</v>
      </c>
      <c r="J57" s="13">
        <v>2</v>
      </c>
      <c r="M57" s="14">
        <v>4</v>
      </c>
      <c r="N57" s="9">
        <v>25</v>
      </c>
      <c r="O57" s="9">
        <v>0.1</v>
      </c>
      <c r="P57" s="15">
        <v>6.0000000000000005E-2</v>
      </c>
      <c r="Q57" s="16">
        <f t="shared" si="6"/>
        <v>0</v>
      </c>
      <c r="R57" s="15">
        <v>0.33</v>
      </c>
      <c r="S57" s="15">
        <v>0.19</v>
      </c>
      <c r="T57" s="15">
        <f t="shared" si="1"/>
        <v>0</v>
      </c>
    </row>
    <row r="58" spans="1:26">
      <c r="A58" s="9" t="s">
        <v>34</v>
      </c>
      <c r="B58" s="9">
        <v>3</v>
      </c>
      <c r="C58" s="10" t="s">
        <v>35</v>
      </c>
      <c r="D58" s="11">
        <v>-76.609300000000005</v>
      </c>
      <c r="E58" s="11">
        <v>164.67519999999999</v>
      </c>
      <c r="F58" s="12">
        <v>30342</v>
      </c>
      <c r="G58" s="12" t="s">
        <v>36</v>
      </c>
      <c r="H58" s="13">
        <v>26</v>
      </c>
      <c r="I58" s="13">
        <f t="shared" si="2"/>
        <v>391</v>
      </c>
      <c r="J58" s="13">
        <v>2</v>
      </c>
      <c r="L58" s="9">
        <v>12</v>
      </c>
      <c r="M58" s="14">
        <v>6</v>
      </c>
      <c r="N58" s="9">
        <v>0</v>
      </c>
      <c r="O58" s="9">
        <v>100</v>
      </c>
      <c r="P58" s="15">
        <v>3.39</v>
      </c>
      <c r="Q58" s="16">
        <f t="shared" ref="Q58:Q64" si="7">P58-P$64</f>
        <v>3.3800000000000003</v>
      </c>
      <c r="R58" s="15">
        <v>1.1400000000000001</v>
      </c>
      <c r="S58" s="15">
        <v>2.97</v>
      </c>
      <c r="T58" s="15">
        <f t="shared" si="1"/>
        <v>2.9649122807017543</v>
      </c>
      <c r="U58" s="15">
        <v>1593.48</v>
      </c>
      <c r="V58" s="17">
        <f>(((Q58+Q59)/2)*(N59-N58)+((Q60+Q59)/2)*(N60-N59)+((Q61+Q60)/2)*(N61-N60)+((Q62+Q61)/2)*(N62-N61)+((Q63+Q62)/2)*(N63-N62)+((Q64+Q63)/2)*(N64-N63))*24</f>
        <v>1587.4800000000002</v>
      </c>
      <c r="W58" s="17">
        <f>(((R58+R59)/2)*(N59-N58)+((R60+R59)/2)*(N60-N59)+((R61+R60)/2)*(N61-N60)+((R62+R61)/2)*(N62-N61)+((R63+R62)/2)*(N63-N62))</f>
        <v>45.884999999999998</v>
      </c>
      <c r="X58" s="18">
        <v>-999</v>
      </c>
      <c r="Y58" s="9" t="s">
        <v>37</v>
      </c>
      <c r="Z58" s="19" t="s">
        <v>38</v>
      </c>
    </row>
    <row r="59" spans="1:26">
      <c r="A59" s="9" t="s">
        <v>34</v>
      </c>
      <c r="B59" s="9">
        <v>3</v>
      </c>
      <c r="C59" s="10" t="s">
        <v>35</v>
      </c>
      <c r="D59" s="11">
        <v>-76.609300000000005</v>
      </c>
      <c r="E59" s="11">
        <v>164.67519999999999</v>
      </c>
      <c r="F59" s="12">
        <v>30342</v>
      </c>
      <c r="G59" s="12" t="s">
        <v>36</v>
      </c>
      <c r="H59" s="13">
        <v>26</v>
      </c>
      <c r="I59" s="13">
        <f t="shared" si="2"/>
        <v>391</v>
      </c>
      <c r="J59" s="13">
        <v>2</v>
      </c>
      <c r="M59" s="14">
        <v>6</v>
      </c>
      <c r="N59" s="9">
        <v>3</v>
      </c>
      <c r="O59" s="9">
        <v>50</v>
      </c>
      <c r="P59" s="15">
        <v>3.92</v>
      </c>
      <c r="Q59" s="16">
        <f t="shared" si="7"/>
        <v>3.91</v>
      </c>
      <c r="R59" s="15">
        <v>1.81</v>
      </c>
      <c r="S59" s="15">
        <v>2.16</v>
      </c>
      <c r="T59" s="15">
        <f t="shared" si="1"/>
        <v>2.160220994475138</v>
      </c>
    </row>
    <row r="60" spans="1:26">
      <c r="A60" s="9" t="s">
        <v>34</v>
      </c>
      <c r="B60" s="9">
        <v>3</v>
      </c>
      <c r="C60" s="10" t="s">
        <v>35</v>
      </c>
      <c r="D60" s="11">
        <v>-76.609300000000005</v>
      </c>
      <c r="E60" s="11">
        <v>164.67519999999999</v>
      </c>
      <c r="F60" s="12">
        <v>30342</v>
      </c>
      <c r="G60" s="12" t="s">
        <v>36</v>
      </c>
      <c r="H60" s="13">
        <v>26</v>
      </c>
      <c r="I60" s="13">
        <f t="shared" si="2"/>
        <v>391</v>
      </c>
      <c r="J60" s="13">
        <v>2</v>
      </c>
      <c r="M60" s="14">
        <v>6</v>
      </c>
      <c r="N60" s="9">
        <v>5</v>
      </c>
      <c r="O60" s="9">
        <v>30</v>
      </c>
      <c r="P60" s="15">
        <v>5.18</v>
      </c>
      <c r="Q60" s="16">
        <f t="shared" si="7"/>
        <v>5.17</v>
      </c>
      <c r="R60" s="15">
        <v>3.35</v>
      </c>
      <c r="S60" s="15">
        <v>1.55</v>
      </c>
      <c r="T60" s="15">
        <f t="shared" si="1"/>
        <v>1.5432835820895521</v>
      </c>
    </row>
    <row r="61" spans="1:26">
      <c r="A61" s="9" t="s">
        <v>34</v>
      </c>
      <c r="B61" s="9">
        <v>3</v>
      </c>
      <c r="C61" s="10" t="s">
        <v>35</v>
      </c>
      <c r="D61" s="11">
        <v>-76.609300000000005</v>
      </c>
      <c r="E61" s="11">
        <v>164.67519999999999</v>
      </c>
      <c r="F61" s="12">
        <v>30342</v>
      </c>
      <c r="G61" s="12" t="s">
        <v>36</v>
      </c>
      <c r="H61" s="13">
        <v>26</v>
      </c>
      <c r="I61" s="13">
        <f t="shared" si="2"/>
        <v>391</v>
      </c>
      <c r="J61" s="13">
        <v>2</v>
      </c>
      <c r="M61" s="14">
        <v>6</v>
      </c>
      <c r="N61" s="9">
        <v>7</v>
      </c>
      <c r="O61" s="9">
        <v>15</v>
      </c>
      <c r="P61" s="15">
        <v>7.0600000000000005</v>
      </c>
      <c r="Q61" s="16">
        <f t="shared" si="7"/>
        <v>7.0500000000000007</v>
      </c>
      <c r="R61" s="15">
        <v>4.7300000000000004</v>
      </c>
      <c r="S61" s="15">
        <v>1.49</v>
      </c>
      <c r="T61" s="15">
        <f t="shared" si="1"/>
        <v>1.4904862579281184</v>
      </c>
    </row>
    <row r="62" spans="1:26">
      <c r="A62" s="9" t="s">
        <v>34</v>
      </c>
      <c r="B62" s="9">
        <v>3</v>
      </c>
      <c r="C62" s="10" t="s">
        <v>35</v>
      </c>
      <c r="D62" s="11">
        <v>-76.609300000000005</v>
      </c>
      <c r="E62" s="11">
        <v>164.67519999999999</v>
      </c>
      <c r="F62" s="12">
        <v>30342</v>
      </c>
      <c r="G62" s="12" t="s">
        <v>36</v>
      </c>
      <c r="H62" s="13">
        <v>26</v>
      </c>
      <c r="I62" s="13">
        <f t="shared" si="2"/>
        <v>391</v>
      </c>
      <c r="J62" s="13">
        <v>2</v>
      </c>
      <c r="M62" s="14">
        <v>6</v>
      </c>
      <c r="N62" s="9">
        <v>11</v>
      </c>
      <c r="O62" s="9">
        <v>5</v>
      </c>
      <c r="P62" s="15">
        <v>3.23</v>
      </c>
      <c r="Q62" s="16">
        <f t="shared" si="7"/>
        <v>3.22</v>
      </c>
      <c r="R62" s="15">
        <v>2.72</v>
      </c>
      <c r="S62" s="15">
        <v>1.19</v>
      </c>
      <c r="T62" s="15">
        <f t="shared" si="1"/>
        <v>1.1838235294117647</v>
      </c>
    </row>
    <row r="63" spans="1:26">
      <c r="A63" s="9" t="s">
        <v>34</v>
      </c>
      <c r="B63" s="9">
        <v>3</v>
      </c>
      <c r="C63" s="10" t="s">
        <v>35</v>
      </c>
      <c r="D63" s="11">
        <v>-76.609300000000005</v>
      </c>
      <c r="E63" s="11">
        <v>164.67519999999999</v>
      </c>
      <c r="F63" s="12">
        <v>30342</v>
      </c>
      <c r="G63" s="12" t="s">
        <v>36</v>
      </c>
      <c r="H63" s="13">
        <v>26</v>
      </c>
      <c r="I63" s="13">
        <f t="shared" si="2"/>
        <v>391</v>
      </c>
      <c r="J63" s="13">
        <v>2</v>
      </c>
      <c r="M63" s="14">
        <v>6</v>
      </c>
      <c r="N63" s="9">
        <v>17</v>
      </c>
      <c r="O63" s="9">
        <v>1</v>
      </c>
      <c r="P63" s="15">
        <v>0.54</v>
      </c>
      <c r="Q63" s="16">
        <f t="shared" si="7"/>
        <v>0.53</v>
      </c>
      <c r="R63" s="15">
        <v>1.72</v>
      </c>
      <c r="S63" s="15">
        <v>0.31</v>
      </c>
      <c r="T63" s="15">
        <f t="shared" si="1"/>
        <v>0.30813953488372098</v>
      </c>
    </row>
    <row r="64" spans="1:26">
      <c r="A64" s="9" t="s">
        <v>34</v>
      </c>
      <c r="B64" s="9">
        <v>3</v>
      </c>
      <c r="C64" s="10" t="s">
        <v>35</v>
      </c>
      <c r="D64" s="11">
        <v>-76.609300000000005</v>
      </c>
      <c r="E64" s="11">
        <v>164.67519999999999</v>
      </c>
      <c r="F64" s="12">
        <v>30342</v>
      </c>
      <c r="G64" s="12" t="s">
        <v>36</v>
      </c>
      <c r="H64" s="13">
        <v>26</v>
      </c>
      <c r="I64" s="13">
        <f t="shared" si="2"/>
        <v>391</v>
      </c>
      <c r="J64" s="13">
        <v>2</v>
      </c>
      <c r="M64" s="14">
        <v>6</v>
      </c>
      <c r="N64" s="9">
        <v>25</v>
      </c>
      <c r="O64" s="9">
        <v>0.1</v>
      </c>
      <c r="P64" s="15">
        <v>0.01</v>
      </c>
      <c r="Q64" s="16">
        <f t="shared" si="7"/>
        <v>0</v>
      </c>
      <c r="R64" s="15">
        <v>0.33</v>
      </c>
      <c r="S64" s="15">
        <v>0.02</v>
      </c>
      <c r="T64" s="15">
        <f t="shared" si="1"/>
        <v>0</v>
      </c>
    </row>
    <row r="65" spans="1:26">
      <c r="A65" s="9" t="s">
        <v>34</v>
      </c>
      <c r="B65" s="9">
        <v>3</v>
      </c>
      <c r="C65" s="10" t="s">
        <v>35</v>
      </c>
      <c r="D65" s="11">
        <v>-76.609300000000005</v>
      </c>
      <c r="E65" s="11">
        <v>164.67519999999999</v>
      </c>
      <c r="F65" s="12">
        <v>30342</v>
      </c>
      <c r="G65" s="12" t="s">
        <v>36</v>
      </c>
      <c r="H65" s="13">
        <v>26</v>
      </c>
      <c r="I65" s="13">
        <f t="shared" si="2"/>
        <v>391</v>
      </c>
      <c r="J65" s="13">
        <v>2</v>
      </c>
      <c r="L65" s="9">
        <v>12</v>
      </c>
      <c r="M65" s="14">
        <v>8</v>
      </c>
      <c r="N65" s="9">
        <v>0</v>
      </c>
      <c r="O65" s="9">
        <v>100</v>
      </c>
      <c r="P65" s="15">
        <v>3.64</v>
      </c>
      <c r="Q65" s="16">
        <f t="shared" ref="Q65:Q71" si="8">P65-P$71</f>
        <v>3.6100000000000003</v>
      </c>
      <c r="R65" s="15">
        <v>1.1400000000000001</v>
      </c>
      <c r="S65" s="15">
        <v>3.2</v>
      </c>
      <c r="T65" s="15">
        <f t="shared" si="1"/>
        <v>3.1666666666666665</v>
      </c>
      <c r="U65" s="15">
        <v>1479</v>
      </c>
      <c r="V65" s="17">
        <f>(((Q65+Q66)/2)*(N66-N65)+((Q67+Q66)/2)*(N67-N66)+((Q68+Q67)/2)*(N68-N67)+((Q69+Q68)/2)*(N69-N68)+((Q70+Q69)/2)*(N70-N69)+((Q71+Q70)/2)*(N71-N70))*24</f>
        <v>1461.0000000000002</v>
      </c>
      <c r="W65" s="17">
        <f>(((R65+R66)/2)*(N66-N65)+((R67+R66)/2)*(N67-N66)+((R68+R67)/2)*(N68-N67)+((R69+R68)/2)*(N69-N68)+((R70+R69)/2)*(N70-N69))</f>
        <v>45.884999999999998</v>
      </c>
      <c r="X65" s="18">
        <v>-999</v>
      </c>
      <c r="Y65" s="9" t="s">
        <v>37</v>
      </c>
      <c r="Z65" s="19" t="s">
        <v>38</v>
      </c>
    </row>
    <row r="66" spans="1:26">
      <c r="A66" s="9" t="s">
        <v>34</v>
      </c>
      <c r="B66" s="9">
        <v>3</v>
      </c>
      <c r="C66" s="10" t="s">
        <v>35</v>
      </c>
      <c r="D66" s="11">
        <v>-76.609300000000005</v>
      </c>
      <c r="E66" s="11">
        <v>164.67519999999999</v>
      </c>
      <c r="F66" s="12">
        <v>30342</v>
      </c>
      <c r="G66" s="12" t="s">
        <v>36</v>
      </c>
      <c r="H66" s="13">
        <v>26</v>
      </c>
      <c r="I66" s="13">
        <f t="shared" si="2"/>
        <v>391</v>
      </c>
      <c r="J66" s="13">
        <v>2</v>
      </c>
      <c r="M66" s="14">
        <v>8</v>
      </c>
      <c r="N66" s="9">
        <v>3</v>
      </c>
      <c r="O66" s="9">
        <v>50</v>
      </c>
      <c r="P66" s="15">
        <v>3.91</v>
      </c>
      <c r="Q66" s="16">
        <f t="shared" si="8"/>
        <v>3.8800000000000003</v>
      </c>
      <c r="R66" s="15">
        <v>1.81</v>
      </c>
      <c r="S66" s="15">
        <v>2.16</v>
      </c>
      <c r="T66" s="15">
        <f t="shared" ref="T66:T129" si="9">Q66/R66</f>
        <v>2.1436464088397793</v>
      </c>
      <c r="V66" s="15"/>
    </row>
    <row r="67" spans="1:26">
      <c r="A67" s="9" t="s">
        <v>34</v>
      </c>
      <c r="B67" s="9">
        <v>3</v>
      </c>
      <c r="C67" s="10" t="s">
        <v>35</v>
      </c>
      <c r="D67" s="11">
        <v>-76.609300000000005</v>
      </c>
      <c r="E67" s="11">
        <v>164.67519999999999</v>
      </c>
      <c r="F67" s="12">
        <v>30342</v>
      </c>
      <c r="G67" s="12" t="s">
        <v>36</v>
      </c>
      <c r="H67" s="13">
        <v>26</v>
      </c>
      <c r="I67" s="13">
        <f t="shared" ref="I67:I130" si="10">IF(H67&lt;150,H67+365,H67)</f>
        <v>391</v>
      </c>
      <c r="J67" s="13">
        <v>2</v>
      </c>
      <c r="M67" s="14">
        <v>8</v>
      </c>
      <c r="N67" s="9">
        <v>5</v>
      </c>
      <c r="O67" s="9">
        <v>30</v>
      </c>
      <c r="P67" s="15">
        <v>4.8</v>
      </c>
      <c r="Q67" s="16">
        <f t="shared" si="8"/>
        <v>4.7699999999999996</v>
      </c>
      <c r="R67" s="15">
        <v>3.35</v>
      </c>
      <c r="S67" s="15">
        <v>1.43</v>
      </c>
      <c r="T67" s="15">
        <f t="shared" si="9"/>
        <v>1.4238805970149253</v>
      </c>
      <c r="V67" s="15"/>
    </row>
    <row r="68" spans="1:26">
      <c r="A68" s="9" t="s">
        <v>34</v>
      </c>
      <c r="B68" s="9">
        <v>3</v>
      </c>
      <c r="C68" s="10" t="s">
        <v>35</v>
      </c>
      <c r="D68" s="11">
        <v>-76.609300000000005</v>
      </c>
      <c r="E68" s="11">
        <v>164.67519999999999</v>
      </c>
      <c r="F68" s="12">
        <v>30342</v>
      </c>
      <c r="G68" s="12" t="s">
        <v>36</v>
      </c>
      <c r="H68" s="13">
        <v>26</v>
      </c>
      <c r="I68" s="13">
        <f t="shared" si="10"/>
        <v>391</v>
      </c>
      <c r="J68" s="13">
        <v>2</v>
      </c>
      <c r="M68" s="14">
        <v>8</v>
      </c>
      <c r="N68" s="9">
        <v>7</v>
      </c>
      <c r="O68" s="9">
        <v>15</v>
      </c>
      <c r="P68" s="15">
        <v>7.24</v>
      </c>
      <c r="Q68" s="16">
        <f t="shared" si="8"/>
        <v>7.21</v>
      </c>
      <c r="R68" s="15">
        <v>4.7300000000000004</v>
      </c>
      <c r="S68" s="15">
        <v>1.53</v>
      </c>
      <c r="T68" s="15">
        <f t="shared" si="9"/>
        <v>1.5243128964059196</v>
      </c>
      <c r="V68" s="15"/>
    </row>
    <row r="69" spans="1:26">
      <c r="A69" s="9" t="s">
        <v>34</v>
      </c>
      <c r="B69" s="9">
        <v>3</v>
      </c>
      <c r="C69" s="10" t="s">
        <v>35</v>
      </c>
      <c r="D69" s="11">
        <v>-76.609300000000005</v>
      </c>
      <c r="E69" s="11">
        <v>164.67519999999999</v>
      </c>
      <c r="F69" s="12">
        <v>30342</v>
      </c>
      <c r="G69" s="12" t="s">
        <v>36</v>
      </c>
      <c r="H69" s="13">
        <v>26</v>
      </c>
      <c r="I69" s="13">
        <f t="shared" si="10"/>
        <v>391</v>
      </c>
      <c r="J69" s="13">
        <v>2</v>
      </c>
      <c r="M69" s="14">
        <v>8</v>
      </c>
      <c r="N69" s="9">
        <v>11</v>
      </c>
      <c r="O69" s="9">
        <v>5</v>
      </c>
      <c r="P69" s="15">
        <v>2.29</v>
      </c>
      <c r="Q69" s="16">
        <f t="shared" si="8"/>
        <v>2.2600000000000002</v>
      </c>
      <c r="R69" s="15">
        <v>2.72</v>
      </c>
      <c r="S69" s="15">
        <v>0.84</v>
      </c>
      <c r="T69" s="15">
        <f t="shared" si="9"/>
        <v>0.83088235294117652</v>
      </c>
      <c r="V69" s="15"/>
    </row>
    <row r="70" spans="1:26">
      <c r="A70" s="9" t="s">
        <v>34</v>
      </c>
      <c r="B70" s="9">
        <v>3</v>
      </c>
      <c r="C70" s="10" t="s">
        <v>35</v>
      </c>
      <c r="D70" s="11">
        <v>-76.609300000000005</v>
      </c>
      <c r="E70" s="11">
        <v>164.67519999999999</v>
      </c>
      <c r="F70" s="12">
        <v>30342</v>
      </c>
      <c r="G70" s="12" t="s">
        <v>36</v>
      </c>
      <c r="H70" s="13">
        <v>26</v>
      </c>
      <c r="I70" s="13">
        <f t="shared" si="10"/>
        <v>391</v>
      </c>
      <c r="J70" s="13">
        <v>2</v>
      </c>
      <c r="M70" s="14">
        <v>8</v>
      </c>
      <c r="N70" s="9">
        <v>17</v>
      </c>
      <c r="O70" s="9">
        <v>1</v>
      </c>
      <c r="P70" s="15">
        <v>0.5</v>
      </c>
      <c r="Q70" s="16">
        <f t="shared" si="8"/>
        <v>0.47</v>
      </c>
      <c r="R70" s="15">
        <v>1.72</v>
      </c>
      <c r="S70" s="15">
        <v>0.28999999999999998</v>
      </c>
      <c r="T70" s="15">
        <f t="shared" si="9"/>
        <v>0.27325581395348836</v>
      </c>
      <c r="V70" s="15"/>
    </row>
    <row r="71" spans="1:26">
      <c r="A71" s="9" t="s">
        <v>34</v>
      </c>
      <c r="B71" s="9">
        <v>3</v>
      </c>
      <c r="C71" s="10" t="s">
        <v>35</v>
      </c>
      <c r="D71" s="11">
        <v>-76.609300000000005</v>
      </c>
      <c r="E71" s="11">
        <v>164.67519999999999</v>
      </c>
      <c r="F71" s="12">
        <v>30342</v>
      </c>
      <c r="G71" s="12" t="s">
        <v>36</v>
      </c>
      <c r="H71" s="13">
        <v>26</v>
      </c>
      <c r="I71" s="13">
        <f t="shared" si="10"/>
        <v>391</v>
      </c>
      <c r="J71" s="13">
        <v>2</v>
      </c>
      <c r="M71" s="14">
        <v>8</v>
      </c>
      <c r="N71" s="9">
        <v>25</v>
      </c>
      <c r="O71" s="9">
        <v>0.1</v>
      </c>
      <c r="P71" s="15">
        <v>3.0000000000000002E-2</v>
      </c>
      <c r="Q71" s="16">
        <f t="shared" si="8"/>
        <v>0</v>
      </c>
      <c r="R71" s="15">
        <v>0.33</v>
      </c>
      <c r="S71" s="15">
        <v>0.1</v>
      </c>
      <c r="T71" s="15">
        <f t="shared" si="9"/>
        <v>0</v>
      </c>
      <c r="V71" s="15"/>
    </row>
    <row r="72" spans="1:26">
      <c r="A72" s="9" t="s">
        <v>34</v>
      </c>
      <c r="B72" s="9">
        <v>3</v>
      </c>
      <c r="C72" s="10" t="s">
        <v>35</v>
      </c>
      <c r="D72" s="11">
        <v>-76.609300000000005</v>
      </c>
      <c r="E72" s="11">
        <v>164.67519999999999</v>
      </c>
      <c r="F72" s="12">
        <v>30342</v>
      </c>
      <c r="G72" s="12" t="s">
        <v>36</v>
      </c>
      <c r="H72" s="13">
        <v>26</v>
      </c>
      <c r="I72" s="13">
        <f t="shared" si="10"/>
        <v>391</v>
      </c>
      <c r="J72" s="13">
        <v>2</v>
      </c>
      <c r="L72" s="9">
        <v>12</v>
      </c>
      <c r="M72" s="14">
        <v>12</v>
      </c>
      <c r="N72" s="9">
        <v>0</v>
      </c>
      <c r="O72" s="9">
        <v>100</v>
      </c>
      <c r="P72" s="15">
        <v>3.52</v>
      </c>
      <c r="Q72" s="16">
        <f t="shared" ref="Q72:Q78" si="11">P72-P$78</f>
        <v>3.5100000000000002</v>
      </c>
      <c r="R72" s="15">
        <v>1.1400000000000001</v>
      </c>
      <c r="S72" s="15">
        <v>3.09</v>
      </c>
      <c r="T72" s="15">
        <f t="shared" si="9"/>
        <v>3.0789473684210527</v>
      </c>
      <c r="U72" s="15">
        <v>1027.92</v>
      </c>
      <c r="V72" s="17">
        <f>(((Q72+Q73)/2)*(N73-N72)+((Q74+Q73)/2)*(N74-N73)+((Q75+Q74)/2)*(N75-N74)+((Q76+Q75)/2)*(N76-N75)+((Q77+Q76)/2)*(N77-N76)+((Q78+Q77)/2)*(N78-N77))*24</f>
        <v>1021.9200000000001</v>
      </c>
      <c r="W72" s="17">
        <f>(((R72+R73)/2)*(N73-N72)+((R74+R73)/2)*(N74-N73)+((R75+R74)/2)*(N75-N74)+((R76+R75)/2)*(N76-N75)+((R77+R76)/2)*(N77-N76))</f>
        <v>45.884999999999998</v>
      </c>
      <c r="X72" s="18">
        <v>-999</v>
      </c>
      <c r="Y72" s="9" t="s">
        <v>37</v>
      </c>
      <c r="Z72" s="19" t="s">
        <v>38</v>
      </c>
    </row>
    <row r="73" spans="1:26">
      <c r="A73" s="9" t="s">
        <v>34</v>
      </c>
      <c r="B73" s="9">
        <v>3</v>
      </c>
      <c r="C73" s="10" t="s">
        <v>35</v>
      </c>
      <c r="D73" s="11">
        <v>-76.609300000000005</v>
      </c>
      <c r="E73" s="11">
        <v>164.67519999999999</v>
      </c>
      <c r="F73" s="12">
        <v>30342</v>
      </c>
      <c r="G73" s="12" t="s">
        <v>36</v>
      </c>
      <c r="H73" s="13">
        <v>26</v>
      </c>
      <c r="I73" s="13">
        <f t="shared" si="10"/>
        <v>391</v>
      </c>
      <c r="J73" s="13">
        <v>2</v>
      </c>
      <c r="M73" s="14">
        <v>12</v>
      </c>
      <c r="N73" s="9">
        <v>3</v>
      </c>
      <c r="O73" s="9">
        <v>50</v>
      </c>
      <c r="P73" s="15">
        <v>2.3199999999999998</v>
      </c>
      <c r="Q73" s="16">
        <f t="shared" si="11"/>
        <v>2.31</v>
      </c>
      <c r="R73" s="15">
        <v>1.81</v>
      </c>
      <c r="S73" s="15">
        <v>1.28</v>
      </c>
      <c r="T73" s="15">
        <f t="shared" si="9"/>
        <v>1.2762430939226519</v>
      </c>
    </row>
    <row r="74" spans="1:26">
      <c r="A74" s="9" t="s">
        <v>34</v>
      </c>
      <c r="B74" s="9">
        <v>3</v>
      </c>
      <c r="C74" s="10" t="s">
        <v>35</v>
      </c>
      <c r="D74" s="11">
        <v>-76.609300000000005</v>
      </c>
      <c r="E74" s="11">
        <v>164.67519999999999</v>
      </c>
      <c r="F74" s="12">
        <v>30342</v>
      </c>
      <c r="G74" s="12" t="s">
        <v>36</v>
      </c>
      <c r="H74" s="13">
        <v>26</v>
      </c>
      <c r="I74" s="13">
        <f t="shared" si="10"/>
        <v>391</v>
      </c>
      <c r="J74" s="13">
        <v>2</v>
      </c>
      <c r="M74" s="14">
        <v>12</v>
      </c>
      <c r="N74" s="9">
        <v>5</v>
      </c>
      <c r="O74" s="9">
        <v>30</v>
      </c>
      <c r="P74" s="15">
        <v>3.74</v>
      </c>
      <c r="Q74" s="16">
        <f t="shared" si="11"/>
        <v>3.7300000000000004</v>
      </c>
      <c r="R74" s="15">
        <v>3.35</v>
      </c>
      <c r="S74" s="15">
        <v>1.1200000000000001</v>
      </c>
      <c r="T74" s="15">
        <f t="shared" si="9"/>
        <v>1.1134328358208956</v>
      </c>
    </row>
    <row r="75" spans="1:26">
      <c r="A75" s="9" t="s">
        <v>34</v>
      </c>
      <c r="B75" s="9">
        <v>3</v>
      </c>
      <c r="C75" s="10" t="s">
        <v>35</v>
      </c>
      <c r="D75" s="11">
        <v>-76.609300000000005</v>
      </c>
      <c r="E75" s="11">
        <v>164.67519999999999</v>
      </c>
      <c r="F75" s="12">
        <v>30342</v>
      </c>
      <c r="G75" s="12" t="s">
        <v>36</v>
      </c>
      <c r="H75" s="13">
        <v>26</v>
      </c>
      <c r="I75" s="13">
        <f t="shared" si="10"/>
        <v>391</v>
      </c>
      <c r="J75" s="13">
        <v>2</v>
      </c>
      <c r="M75" s="14">
        <v>12</v>
      </c>
      <c r="N75" s="9">
        <v>7</v>
      </c>
      <c r="O75" s="9">
        <v>15</v>
      </c>
      <c r="P75" s="15">
        <v>5.0200000000000005</v>
      </c>
      <c r="Q75" s="16">
        <f t="shared" si="11"/>
        <v>5.0100000000000007</v>
      </c>
      <c r="R75" s="15">
        <v>4.7300000000000004</v>
      </c>
      <c r="S75" s="15">
        <v>1.06</v>
      </c>
      <c r="T75" s="15">
        <f t="shared" si="9"/>
        <v>1.0591966173361522</v>
      </c>
    </row>
    <row r="76" spans="1:26">
      <c r="A76" s="9" t="s">
        <v>34</v>
      </c>
      <c r="B76" s="9">
        <v>3</v>
      </c>
      <c r="C76" s="10" t="s">
        <v>35</v>
      </c>
      <c r="D76" s="11">
        <v>-76.609300000000005</v>
      </c>
      <c r="E76" s="11">
        <v>164.67519999999999</v>
      </c>
      <c r="F76" s="12">
        <v>30342</v>
      </c>
      <c r="G76" s="12" t="s">
        <v>36</v>
      </c>
      <c r="H76" s="13">
        <v>26</v>
      </c>
      <c r="I76" s="13">
        <f t="shared" si="10"/>
        <v>391</v>
      </c>
      <c r="J76" s="13">
        <v>2</v>
      </c>
      <c r="M76" s="14">
        <v>12</v>
      </c>
      <c r="N76" s="9">
        <v>11</v>
      </c>
      <c r="O76" s="9">
        <v>5</v>
      </c>
      <c r="P76" s="15">
        <v>1.4000000000000001</v>
      </c>
      <c r="Q76" s="16">
        <f t="shared" si="11"/>
        <v>1.3900000000000001</v>
      </c>
      <c r="R76" s="15">
        <v>2.72</v>
      </c>
      <c r="S76" s="15">
        <v>0.51</v>
      </c>
      <c r="T76" s="15">
        <f t="shared" si="9"/>
        <v>0.51102941176470584</v>
      </c>
    </row>
    <row r="77" spans="1:26">
      <c r="A77" s="9" t="s">
        <v>34</v>
      </c>
      <c r="B77" s="9">
        <v>3</v>
      </c>
      <c r="C77" s="10" t="s">
        <v>35</v>
      </c>
      <c r="D77" s="11">
        <v>-76.609300000000005</v>
      </c>
      <c r="E77" s="11">
        <v>164.67519999999999</v>
      </c>
      <c r="F77" s="12">
        <v>30342</v>
      </c>
      <c r="G77" s="12" t="s">
        <v>36</v>
      </c>
      <c r="H77" s="13">
        <v>26</v>
      </c>
      <c r="I77" s="13">
        <f t="shared" si="10"/>
        <v>391</v>
      </c>
      <c r="J77" s="13">
        <v>2</v>
      </c>
      <c r="M77" s="14">
        <v>12</v>
      </c>
      <c r="N77" s="9">
        <v>17</v>
      </c>
      <c r="O77" s="9">
        <v>1</v>
      </c>
      <c r="P77" s="15">
        <v>0.31</v>
      </c>
      <c r="Q77" s="16">
        <f t="shared" si="11"/>
        <v>0.3</v>
      </c>
      <c r="R77" s="15">
        <v>1.72</v>
      </c>
      <c r="S77" s="15">
        <v>0.18</v>
      </c>
      <c r="T77" s="15">
        <f t="shared" si="9"/>
        <v>0.1744186046511628</v>
      </c>
    </row>
    <row r="78" spans="1:26">
      <c r="A78" s="9" t="s">
        <v>34</v>
      </c>
      <c r="B78" s="9">
        <v>3</v>
      </c>
      <c r="C78" s="10" t="s">
        <v>35</v>
      </c>
      <c r="D78" s="11">
        <v>-76.609300000000005</v>
      </c>
      <c r="E78" s="11">
        <v>164.67519999999999</v>
      </c>
      <c r="F78" s="12">
        <v>30342</v>
      </c>
      <c r="G78" s="12" t="s">
        <v>36</v>
      </c>
      <c r="H78" s="13">
        <v>26</v>
      </c>
      <c r="I78" s="13">
        <f t="shared" si="10"/>
        <v>391</v>
      </c>
      <c r="J78" s="13">
        <v>2</v>
      </c>
      <c r="M78" s="14">
        <v>12</v>
      </c>
      <c r="N78" s="9">
        <v>25</v>
      </c>
      <c r="O78" s="9">
        <v>0.1</v>
      </c>
      <c r="P78" s="15">
        <v>0.01</v>
      </c>
      <c r="Q78" s="16">
        <f t="shared" si="11"/>
        <v>0</v>
      </c>
      <c r="R78" s="15">
        <v>0.33</v>
      </c>
      <c r="S78" s="15">
        <v>0.04</v>
      </c>
      <c r="T78" s="15">
        <f t="shared" si="9"/>
        <v>0</v>
      </c>
    </row>
    <row r="79" spans="1:26">
      <c r="A79" s="9" t="s">
        <v>34</v>
      </c>
      <c r="B79" s="9">
        <v>3</v>
      </c>
      <c r="C79" s="10" t="s">
        <v>35</v>
      </c>
      <c r="D79" s="11">
        <v>-76.609300000000005</v>
      </c>
      <c r="E79" s="11">
        <v>164.67519999999999</v>
      </c>
      <c r="F79" s="12">
        <v>30342</v>
      </c>
      <c r="G79" s="12" t="s">
        <v>36</v>
      </c>
      <c r="H79" s="13">
        <v>26</v>
      </c>
      <c r="I79" s="13">
        <f t="shared" si="10"/>
        <v>391</v>
      </c>
      <c r="J79" s="13">
        <v>2</v>
      </c>
      <c r="L79" s="9">
        <v>12</v>
      </c>
      <c r="M79" s="14">
        <v>18</v>
      </c>
      <c r="N79" s="9">
        <v>0</v>
      </c>
      <c r="O79" s="9">
        <v>100</v>
      </c>
      <c r="P79" s="15">
        <v>3.83</v>
      </c>
      <c r="Q79" s="16">
        <f t="shared" ref="Q79:Q85" si="12">P79-P$85</f>
        <v>3.7800000000000002</v>
      </c>
      <c r="R79" s="15">
        <v>1.1400000000000001</v>
      </c>
      <c r="S79" s="15">
        <v>3.36</v>
      </c>
      <c r="T79" s="15">
        <f t="shared" si="9"/>
        <v>3.3157894736842102</v>
      </c>
      <c r="U79" s="15">
        <v>56.225000000000001</v>
      </c>
      <c r="V79" s="17">
        <f>(((Q79+Q80)/2)*(N80-N79)+((Q81+Q80)/2)*(N81-N80)+((Q82+Q81)/2)*(N82-N81)+((Q83+Q82)/2)*(N83-N82)+((Q84+Q83)/2)*(N84-N83)+((Q85+Q84)/2)*(N85-N84))*24</f>
        <v>1319.4</v>
      </c>
      <c r="W79" s="17">
        <f>(((R79+R80)/2)*(N80-N79)+((R81+R80)/2)*(N81-N80)+((R82+R81)/2)*(N82-N81)+((R83+R82)/2)*(N83-N82)+((R84+R83)/2)*(N84-N83))</f>
        <v>45.884999999999998</v>
      </c>
      <c r="X79" s="18">
        <v>-999</v>
      </c>
      <c r="Y79" s="9" t="s">
        <v>37</v>
      </c>
      <c r="Z79" s="19" t="s">
        <v>38</v>
      </c>
    </row>
    <row r="80" spans="1:26">
      <c r="A80" s="9" t="s">
        <v>34</v>
      </c>
      <c r="B80" s="9">
        <v>3</v>
      </c>
      <c r="C80" s="10" t="s">
        <v>35</v>
      </c>
      <c r="D80" s="11">
        <v>-76.609300000000005</v>
      </c>
      <c r="E80" s="11">
        <v>164.67519999999999</v>
      </c>
      <c r="F80" s="12">
        <v>30342</v>
      </c>
      <c r="G80" s="12" t="s">
        <v>36</v>
      </c>
      <c r="H80" s="13">
        <v>26</v>
      </c>
      <c r="I80" s="13">
        <f t="shared" si="10"/>
        <v>391</v>
      </c>
      <c r="J80" s="13">
        <v>2</v>
      </c>
      <c r="M80" s="14">
        <v>18</v>
      </c>
      <c r="N80" s="9">
        <v>3</v>
      </c>
      <c r="O80" s="9">
        <v>50</v>
      </c>
      <c r="P80" s="15">
        <v>3.6</v>
      </c>
      <c r="Q80" s="16">
        <f t="shared" si="12"/>
        <v>3.5500000000000003</v>
      </c>
      <c r="R80" s="15">
        <v>1.81</v>
      </c>
      <c r="S80" s="15">
        <v>1.99</v>
      </c>
      <c r="T80" s="15">
        <f t="shared" si="9"/>
        <v>1.9613259668508287</v>
      </c>
    </row>
    <row r="81" spans="1:26">
      <c r="A81" s="9" t="s">
        <v>34</v>
      </c>
      <c r="B81" s="9">
        <v>3</v>
      </c>
      <c r="C81" s="10" t="s">
        <v>35</v>
      </c>
      <c r="D81" s="11">
        <v>-76.609300000000005</v>
      </c>
      <c r="E81" s="11">
        <v>164.67519999999999</v>
      </c>
      <c r="F81" s="12">
        <v>30342</v>
      </c>
      <c r="G81" s="12" t="s">
        <v>36</v>
      </c>
      <c r="H81" s="13">
        <v>26</v>
      </c>
      <c r="I81" s="13">
        <f t="shared" si="10"/>
        <v>391</v>
      </c>
      <c r="J81" s="13">
        <v>2</v>
      </c>
      <c r="M81" s="14">
        <v>18</v>
      </c>
      <c r="N81" s="9">
        <v>5</v>
      </c>
      <c r="O81" s="9">
        <v>30</v>
      </c>
      <c r="P81" s="15">
        <v>6.03</v>
      </c>
      <c r="Q81" s="16">
        <f t="shared" si="12"/>
        <v>5.98</v>
      </c>
      <c r="R81" s="15">
        <v>3.35</v>
      </c>
      <c r="S81" s="15">
        <v>1.8</v>
      </c>
      <c r="T81" s="15">
        <f t="shared" si="9"/>
        <v>1.7850746268656716</v>
      </c>
    </row>
    <row r="82" spans="1:26">
      <c r="A82" s="9" t="s">
        <v>34</v>
      </c>
      <c r="B82" s="9">
        <v>3</v>
      </c>
      <c r="C82" s="10" t="s">
        <v>35</v>
      </c>
      <c r="D82" s="11">
        <v>-76.609300000000005</v>
      </c>
      <c r="E82" s="11">
        <v>164.67519999999999</v>
      </c>
      <c r="F82" s="12">
        <v>30342</v>
      </c>
      <c r="G82" s="12" t="s">
        <v>36</v>
      </c>
      <c r="H82" s="13">
        <v>26</v>
      </c>
      <c r="I82" s="13">
        <f t="shared" si="10"/>
        <v>391</v>
      </c>
      <c r="J82" s="13">
        <v>2</v>
      </c>
      <c r="M82" s="14">
        <v>18</v>
      </c>
      <c r="N82" s="9">
        <v>7</v>
      </c>
      <c r="O82" s="9">
        <v>15</v>
      </c>
      <c r="P82" s="15">
        <v>6.46</v>
      </c>
      <c r="Q82" s="16">
        <f t="shared" si="12"/>
        <v>6.41</v>
      </c>
      <c r="R82" s="15">
        <v>4.7300000000000004</v>
      </c>
      <c r="S82" s="15">
        <v>1.37</v>
      </c>
      <c r="T82" s="15">
        <f t="shared" si="9"/>
        <v>1.3551797040169131</v>
      </c>
    </row>
    <row r="83" spans="1:26">
      <c r="A83" s="9" t="s">
        <v>34</v>
      </c>
      <c r="B83" s="9">
        <v>3</v>
      </c>
      <c r="C83" s="10" t="s">
        <v>35</v>
      </c>
      <c r="D83" s="11">
        <v>-76.609300000000005</v>
      </c>
      <c r="E83" s="11">
        <v>164.67519999999999</v>
      </c>
      <c r="F83" s="12">
        <v>30342</v>
      </c>
      <c r="G83" s="12" t="s">
        <v>36</v>
      </c>
      <c r="H83" s="13">
        <v>26</v>
      </c>
      <c r="I83" s="13">
        <f t="shared" si="10"/>
        <v>391</v>
      </c>
      <c r="J83" s="13">
        <v>2</v>
      </c>
      <c r="M83" s="14">
        <v>18</v>
      </c>
      <c r="N83" s="9">
        <v>11</v>
      </c>
      <c r="O83" s="9">
        <v>5</v>
      </c>
      <c r="P83" s="15">
        <v>1.3800000000000001</v>
      </c>
      <c r="Q83" s="16">
        <f t="shared" si="12"/>
        <v>1.33</v>
      </c>
      <c r="R83" s="15">
        <v>2.72</v>
      </c>
      <c r="S83" s="15">
        <v>0.51</v>
      </c>
      <c r="T83" s="15">
        <f t="shared" si="9"/>
        <v>0.4889705882352941</v>
      </c>
    </row>
    <row r="84" spans="1:26">
      <c r="A84" s="9" t="s">
        <v>34</v>
      </c>
      <c r="B84" s="9">
        <v>3</v>
      </c>
      <c r="C84" s="10" t="s">
        <v>35</v>
      </c>
      <c r="D84" s="11">
        <v>-76.609300000000005</v>
      </c>
      <c r="E84" s="11">
        <v>164.67519999999999</v>
      </c>
      <c r="F84" s="12">
        <v>30342</v>
      </c>
      <c r="G84" s="12" t="s">
        <v>36</v>
      </c>
      <c r="H84" s="13">
        <v>26</v>
      </c>
      <c r="I84" s="13">
        <f t="shared" si="10"/>
        <v>391</v>
      </c>
      <c r="J84" s="13">
        <v>2</v>
      </c>
      <c r="M84" s="14">
        <v>18</v>
      </c>
      <c r="N84" s="9">
        <v>17</v>
      </c>
      <c r="O84" s="9">
        <v>1</v>
      </c>
      <c r="P84" s="15">
        <v>0.42</v>
      </c>
      <c r="Q84" s="16">
        <f t="shared" si="12"/>
        <v>0.37</v>
      </c>
      <c r="R84" s="15">
        <v>1.72</v>
      </c>
      <c r="S84" s="15">
        <v>0.24</v>
      </c>
      <c r="T84" s="15">
        <f t="shared" si="9"/>
        <v>0.21511627906976744</v>
      </c>
    </row>
    <row r="85" spans="1:26">
      <c r="A85" s="9" t="s">
        <v>34</v>
      </c>
      <c r="B85" s="9">
        <v>3</v>
      </c>
      <c r="C85" s="10" t="s">
        <v>35</v>
      </c>
      <c r="D85" s="11">
        <v>-76.609300000000005</v>
      </c>
      <c r="E85" s="11">
        <v>164.67519999999999</v>
      </c>
      <c r="F85" s="12">
        <v>30342</v>
      </c>
      <c r="G85" s="12" t="s">
        <v>36</v>
      </c>
      <c r="H85" s="13">
        <v>26</v>
      </c>
      <c r="I85" s="13">
        <f t="shared" si="10"/>
        <v>391</v>
      </c>
      <c r="J85" s="13">
        <v>2</v>
      </c>
      <c r="M85" s="14">
        <v>18</v>
      </c>
      <c r="N85" s="9">
        <v>25</v>
      </c>
      <c r="O85" s="9">
        <v>0.1</v>
      </c>
      <c r="P85" s="15">
        <v>0.05</v>
      </c>
      <c r="Q85" s="16">
        <f t="shared" si="12"/>
        <v>0</v>
      </c>
      <c r="R85" s="15">
        <v>0.33</v>
      </c>
      <c r="S85" s="15">
        <v>0.14000000000000001</v>
      </c>
      <c r="T85" s="15">
        <f t="shared" si="9"/>
        <v>0</v>
      </c>
    </row>
    <row r="86" spans="1:26">
      <c r="A86" s="9" t="s">
        <v>34</v>
      </c>
      <c r="B86" s="9">
        <v>3</v>
      </c>
      <c r="C86" s="10" t="s">
        <v>35</v>
      </c>
      <c r="D86" s="11">
        <v>-76.609300000000005</v>
      </c>
      <c r="E86" s="11">
        <v>164.67519999999999</v>
      </c>
      <c r="F86" s="12">
        <v>30342</v>
      </c>
      <c r="G86" s="12" t="s">
        <v>36</v>
      </c>
      <c r="H86" s="13">
        <v>26</v>
      </c>
      <c r="I86" s="13">
        <f t="shared" si="10"/>
        <v>391</v>
      </c>
      <c r="J86" s="13">
        <v>2</v>
      </c>
      <c r="L86" s="9">
        <v>12</v>
      </c>
      <c r="M86" s="14">
        <v>24</v>
      </c>
      <c r="N86" s="9">
        <v>0</v>
      </c>
      <c r="O86" s="9">
        <v>100</v>
      </c>
      <c r="P86" s="15">
        <v>2.74</v>
      </c>
      <c r="Q86" s="16">
        <f t="shared" ref="Q86:Q92" si="13">P86-P$92</f>
        <v>2.7300000000000004</v>
      </c>
      <c r="R86" s="15">
        <v>1.1399999999999999</v>
      </c>
      <c r="S86" s="15">
        <v>2.4</v>
      </c>
      <c r="T86" s="15">
        <f t="shared" si="9"/>
        <v>2.3947368421052637</v>
      </c>
      <c r="U86" s="15">
        <v>1748.5199999999998</v>
      </c>
      <c r="V86" s="17">
        <f>(((Q86+Q87)/2)*(N87-N86)+((Q88+Q87)/2)*(N88-N87)+((Q89+Q88)/2)*(N89-N88)+((Q90+Q89)/2)*(N90-N89)+((Q91+Q90)/2)*(N91-N90)+((Q92+Q91)/2)*(N92-N91))*24</f>
        <v>1742.5199999999998</v>
      </c>
      <c r="W86" s="17">
        <f>(((R86+R87)/2)*(N87-N86)+((R88+R87)/2)*(N88-N87)+((R89+R88)/2)*(N89-N88)+((R90+R89)/2)*(N90-N89)+((R91+R90)/2)*(N91-N90))</f>
        <v>45.884999999999998</v>
      </c>
      <c r="X86" s="18">
        <v>-999</v>
      </c>
      <c r="Y86" s="9" t="s">
        <v>37</v>
      </c>
      <c r="Z86" s="19" t="s">
        <v>38</v>
      </c>
    </row>
    <row r="87" spans="1:26">
      <c r="A87" s="9" t="s">
        <v>34</v>
      </c>
      <c r="B87" s="9">
        <v>3</v>
      </c>
      <c r="C87" s="10" t="s">
        <v>35</v>
      </c>
      <c r="D87" s="11">
        <v>-76.609300000000005</v>
      </c>
      <c r="E87" s="11">
        <v>164.67519999999999</v>
      </c>
      <c r="F87" s="12">
        <v>30342</v>
      </c>
      <c r="G87" s="12" t="s">
        <v>36</v>
      </c>
      <c r="H87" s="13">
        <v>26</v>
      </c>
      <c r="I87" s="13">
        <f t="shared" si="10"/>
        <v>391</v>
      </c>
      <c r="J87" s="13">
        <v>2</v>
      </c>
      <c r="M87" s="14">
        <v>24</v>
      </c>
      <c r="N87" s="9">
        <v>3</v>
      </c>
      <c r="O87" s="9">
        <v>50</v>
      </c>
      <c r="P87" s="15">
        <v>4.51</v>
      </c>
      <c r="Q87" s="16">
        <f t="shared" si="13"/>
        <v>4.5</v>
      </c>
      <c r="R87" s="15">
        <v>1.81</v>
      </c>
      <c r="S87" s="15">
        <v>2.4900000000000002</v>
      </c>
      <c r="T87" s="15">
        <f t="shared" si="9"/>
        <v>2.4861878453038675</v>
      </c>
    </row>
    <row r="88" spans="1:26">
      <c r="A88" s="9" t="s">
        <v>34</v>
      </c>
      <c r="B88" s="9">
        <v>3</v>
      </c>
      <c r="C88" s="10" t="s">
        <v>35</v>
      </c>
      <c r="D88" s="11">
        <v>-76.609300000000005</v>
      </c>
      <c r="E88" s="11">
        <v>164.67519999999999</v>
      </c>
      <c r="F88" s="12">
        <v>30342</v>
      </c>
      <c r="G88" s="12" t="s">
        <v>36</v>
      </c>
      <c r="H88" s="13">
        <v>26</v>
      </c>
      <c r="I88" s="13">
        <f t="shared" si="10"/>
        <v>391</v>
      </c>
      <c r="J88" s="13">
        <v>2</v>
      </c>
      <c r="M88" s="14">
        <v>24</v>
      </c>
      <c r="N88" s="9">
        <v>5</v>
      </c>
      <c r="O88" s="9">
        <v>30</v>
      </c>
      <c r="P88" s="15">
        <v>8.51</v>
      </c>
      <c r="Q88" s="16">
        <f t="shared" si="13"/>
        <v>8.5</v>
      </c>
      <c r="R88" s="15">
        <v>3.35</v>
      </c>
      <c r="S88" s="15">
        <v>2.54</v>
      </c>
      <c r="T88" s="15">
        <f t="shared" si="9"/>
        <v>2.5373134328358207</v>
      </c>
    </row>
    <row r="89" spans="1:26">
      <c r="A89" s="9" t="s">
        <v>34</v>
      </c>
      <c r="B89" s="9">
        <v>3</v>
      </c>
      <c r="C89" s="10" t="s">
        <v>35</v>
      </c>
      <c r="D89" s="11">
        <v>-76.609300000000005</v>
      </c>
      <c r="E89" s="11">
        <v>164.67519999999999</v>
      </c>
      <c r="F89" s="12">
        <v>30342</v>
      </c>
      <c r="G89" s="12" t="s">
        <v>36</v>
      </c>
      <c r="H89" s="13">
        <v>26</v>
      </c>
      <c r="I89" s="13">
        <f t="shared" si="10"/>
        <v>391</v>
      </c>
      <c r="J89" s="13">
        <v>2</v>
      </c>
      <c r="M89" s="14">
        <v>24</v>
      </c>
      <c r="N89" s="9">
        <v>7</v>
      </c>
      <c r="O89" s="9">
        <v>15</v>
      </c>
      <c r="P89" s="15">
        <v>9.2899999999999991</v>
      </c>
      <c r="Q89" s="16">
        <f t="shared" si="13"/>
        <v>9.2799999999999994</v>
      </c>
      <c r="R89" s="15">
        <v>4.7300000000000004</v>
      </c>
      <c r="S89" s="15">
        <v>1.96</v>
      </c>
      <c r="T89" s="15">
        <f t="shared" si="9"/>
        <v>1.9619450317124734</v>
      </c>
    </row>
    <row r="90" spans="1:26">
      <c r="A90" s="9" t="s">
        <v>34</v>
      </c>
      <c r="B90" s="9">
        <v>3</v>
      </c>
      <c r="C90" s="10" t="s">
        <v>35</v>
      </c>
      <c r="D90" s="11">
        <v>-76.609300000000005</v>
      </c>
      <c r="E90" s="11">
        <v>164.67519999999999</v>
      </c>
      <c r="F90" s="12">
        <v>30342</v>
      </c>
      <c r="G90" s="12" t="s">
        <v>36</v>
      </c>
      <c r="H90" s="13">
        <v>26</v>
      </c>
      <c r="I90" s="13">
        <f t="shared" si="10"/>
        <v>391</v>
      </c>
      <c r="J90" s="13">
        <v>2</v>
      </c>
      <c r="M90" s="14">
        <v>24</v>
      </c>
      <c r="N90" s="9">
        <v>11</v>
      </c>
      <c r="O90" s="9">
        <v>5</v>
      </c>
      <c r="P90" s="15">
        <v>1.99</v>
      </c>
      <c r="Q90" s="16">
        <f t="shared" si="13"/>
        <v>1.98</v>
      </c>
      <c r="R90" s="15">
        <v>2.72</v>
      </c>
      <c r="S90" s="15">
        <v>0.73</v>
      </c>
      <c r="T90" s="15">
        <f t="shared" si="9"/>
        <v>0.7279411764705882</v>
      </c>
    </row>
    <row r="91" spans="1:26">
      <c r="A91" s="9" t="s">
        <v>34</v>
      </c>
      <c r="B91" s="9">
        <v>3</v>
      </c>
      <c r="C91" s="10" t="s">
        <v>35</v>
      </c>
      <c r="D91" s="11">
        <v>-76.609300000000005</v>
      </c>
      <c r="E91" s="11">
        <v>164.67519999999999</v>
      </c>
      <c r="F91" s="12">
        <v>30342</v>
      </c>
      <c r="G91" s="12" t="s">
        <v>36</v>
      </c>
      <c r="H91" s="13">
        <v>26</v>
      </c>
      <c r="I91" s="13">
        <f t="shared" si="10"/>
        <v>391</v>
      </c>
      <c r="J91" s="13">
        <v>2</v>
      </c>
      <c r="M91" s="14">
        <v>24</v>
      </c>
      <c r="N91" s="9">
        <v>17</v>
      </c>
      <c r="O91" s="9">
        <v>1</v>
      </c>
      <c r="P91" s="15">
        <v>0.37</v>
      </c>
      <c r="Q91" s="16">
        <f t="shared" si="13"/>
        <v>0.36</v>
      </c>
      <c r="R91" s="15">
        <v>1.72</v>
      </c>
      <c r="S91" s="15">
        <v>0.22</v>
      </c>
      <c r="T91" s="15">
        <f t="shared" si="9"/>
        <v>0.20930232558139533</v>
      </c>
    </row>
    <row r="92" spans="1:26">
      <c r="A92" s="9" t="s">
        <v>34</v>
      </c>
      <c r="B92" s="9">
        <v>3</v>
      </c>
      <c r="C92" s="10" t="s">
        <v>35</v>
      </c>
      <c r="D92" s="11">
        <v>-76.609300000000005</v>
      </c>
      <c r="E92" s="11">
        <v>164.67519999999999</v>
      </c>
      <c r="F92" s="12">
        <v>30342</v>
      </c>
      <c r="G92" s="12" t="s">
        <v>36</v>
      </c>
      <c r="H92" s="13">
        <v>26</v>
      </c>
      <c r="I92" s="13">
        <f t="shared" si="10"/>
        <v>391</v>
      </c>
      <c r="J92" s="13">
        <v>2</v>
      </c>
      <c r="M92" s="14">
        <v>24</v>
      </c>
      <c r="N92" s="9">
        <v>25</v>
      </c>
      <c r="O92" s="9">
        <v>0.1</v>
      </c>
      <c r="P92" s="15">
        <v>0.01</v>
      </c>
      <c r="Q92" s="16">
        <f t="shared" si="13"/>
        <v>0</v>
      </c>
      <c r="R92" s="15">
        <v>0.33</v>
      </c>
      <c r="S92" s="15">
        <v>0.04</v>
      </c>
      <c r="T92" s="15">
        <f t="shared" si="9"/>
        <v>0</v>
      </c>
    </row>
    <row r="93" spans="1:26">
      <c r="A93" s="9" t="s">
        <v>34</v>
      </c>
      <c r="B93" s="9">
        <v>4</v>
      </c>
      <c r="C93" s="10" t="s">
        <v>35</v>
      </c>
      <c r="D93" s="11">
        <v>-76.510800000000003</v>
      </c>
      <c r="E93" s="11">
        <v>165.42959999999999</v>
      </c>
      <c r="F93" s="12">
        <v>30342</v>
      </c>
      <c r="G93" s="12" t="s">
        <v>36</v>
      </c>
      <c r="H93" s="13">
        <v>26</v>
      </c>
      <c r="I93" s="13">
        <f t="shared" si="10"/>
        <v>391</v>
      </c>
      <c r="J93" s="13">
        <v>2</v>
      </c>
      <c r="L93" s="9">
        <v>13</v>
      </c>
      <c r="M93" s="14">
        <v>2</v>
      </c>
      <c r="N93" s="9">
        <v>0</v>
      </c>
      <c r="O93" s="9">
        <v>100</v>
      </c>
      <c r="P93" s="15">
        <v>3.22</v>
      </c>
      <c r="Q93" s="16">
        <f t="shared" ref="Q93:Q99" si="14">P93-P$99</f>
        <v>3.0700000000000003</v>
      </c>
      <c r="R93" s="15">
        <v>1.68</v>
      </c>
      <c r="S93" s="15">
        <v>1.92</v>
      </c>
      <c r="T93" s="15">
        <f t="shared" si="9"/>
        <v>1.8273809523809526</v>
      </c>
      <c r="U93" s="15">
        <v>1085.04</v>
      </c>
      <c r="V93" s="17">
        <f>(((Q93+Q94)/2)*(N94-N93)+((Q95+Q94)/2)*(N95-N94)+((Q96+Q95)/2)*(N96-N95)+((Q97+Q96)/2)*(N97-N96)+((Q98+Q97)/2)*(N98-N97)+((Q99+Q98)/2)*(N99-N98))*24</f>
        <v>966.24000000000012</v>
      </c>
      <c r="W93" s="17">
        <f>(((R93+R94)/2)*(N94-N93)+((R95+R94)/2)*(N95-N94)+((R96+R95)/2)*(N96-N95)+((R97+R96)/2)*(N97-N96)+((R98+R97)/2)*(N98-N97))</f>
        <v>20.830000000000002</v>
      </c>
      <c r="X93" s="18">
        <v>-999</v>
      </c>
      <c r="Y93" s="9" t="s">
        <v>37</v>
      </c>
      <c r="Z93" s="19" t="s">
        <v>38</v>
      </c>
    </row>
    <row r="94" spans="1:26">
      <c r="A94" s="9" t="s">
        <v>34</v>
      </c>
      <c r="B94" s="9">
        <v>4</v>
      </c>
      <c r="C94" s="10" t="s">
        <v>35</v>
      </c>
      <c r="D94" s="11">
        <v>-76.510800000000003</v>
      </c>
      <c r="E94" s="11">
        <v>165.42959999999999</v>
      </c>
      <c r="F94" s="12">
        <v>30342</v>
      </c>
      <c r="G94" s="12" t="s">
        <v>36</v>
      </c>
      <c r="H94" s="13">
        <v>26</v>
      </c>
      <c r="I94" s="13">
        <f t="shared" si="10"/>
        <v>391</v>
      </c>
      <c r="J94" s="13">
        <v>2</v>
      </c>
      <c r="M94" s="14">
        <v>2</v>
      </c>
      <c r="N94" s="9">
        <v>3</v>
      </c>
      <c r="O94" s="9">
        <v>50</v>
      </c>
      <c r="P94" s="15">
        <v>3.19</v>
      </c>
      <c r="Q94" s="16">
        <f t="shared" si="14"/>
        <v>3.04</v>
      </c>
      <c r="R94" s="15">
        <v>1.03</v>
      </c>
      <c r="S94" s="15">
        <v>3.1</v>
      </c>
      <c r="T94" s="15">
        <f t="shared" si="9"/>
        <v>2.9514563106796117</v>
      </c>
    </row>
    <row r="95" spans="1:26">
      <c r="A95" s="9" t="s">
        <v>34</v>
      </c>
      <c r="B95" s="9">
        <v>4</v>
      </c>
      <c r="C95" s="10" t="s">
        <v>35</v>
      </c>
      <c r="D95" s="11">
        <v>-76.510800000000003</v>
      </c>
      <c r="E95" s="11">
        <v>165.42959999999999</v>
      </c>
      <c r="F95" s="12">
        <v>30342</v>
      </c>
      <c r="G95" s="12" t="s">
        <v>36</v>
      </c>
      <c r="H95" s="13">
        <v>26</v>
      </c>
      <c r="I95" s="13">
        <f t="shared" si="10"/>
        <v>391</v>
      </c>
      <c r="J95" s="13">
        <v>2</v>
      </c>
      <c r="M95" s="14">
        <v>2</v>
      </c>
      <c r="N95" s="9">
        <v>6</v>
      </c>
      <c r="O95" s="9">
        <v>30</v>
      </c>
      <c r="P95" s="15">
        <v>2.58</v>
      </c>
      <c r="Q95" s="16">
        <f t="shared" si="14"/>
        <v>2.4300000000000002</v>
      </c>
      <c r="R95" s="15">
        <v>0.94000000000000006</v>
      </c>
      <c r="S95" s="15">
        <v>2.75</v>
      </c>
      <c r="T95" s="15">
        <f t="shared" si="9"/>
        <v>2.5851063829787235</v>
      </c>
    </row>
    <row r="96" spans="1:26">
      <c r="A96" s="9" t="s">
        <v>34</v>
      </c>
      <c r="B96" s="9">
        <v>4</v>
      </c>
      <c r="C96" s="10" t="s">
        <v>35</v>
      </c>
      <c r="D96" s="11">
        <v>-76.510800000000003</v>
      </c>
      <c r="E96" s="11">
        <v>165.42959999999999</v>
      </c>
      <c r="F96" s="12">
        <v>30342</v>
      </c>
      <c r="G96" s="12" t="s">
        <v>36</v>
      </c>
      <c r="H96" s="13">
        <v>26</v>
      </c>
      <c r="I96" s="13">
        <f t="shared" si="10"/>
        <v>391</v>
      </c>
      <c r="J96" s="13">
        <v>2</v>
      </c>
      <c r="M96" s="14">
        <v>2</v>
      </c>
      <c r="N96" s="9">
        <v>9</v>
      </c>
      <c r="O96" s="9">
        <v>15</v>
      </c>
      <c r="P96" s="15">
        <v>2.72</v>
      </c>
      <c r="Q96" s="16">
        <f t="shared" si="14"/>
        <v>2.5700000000000003</v>
      </c>
      <c r="R96" s="15">
        <v>0.68</v>
      </c>
      <c r="S96" s="15">
        <v>4</v>
      </c>
      <c r="T96" s="15">
        <f t="shared" si="9"/>
        <v>3.7794117647058827</v>
      </c>
    </row>
    <row r="97" spans="1:26">
      <c r="A97" s="9" t="s">
        <v>34</v>
      </c>
      <c r="B97" s="9">
        <v>4</v>
      </c>
      <c r="C97" s="10" t="s">
        <v>35</v>
      </c>
      <c r="D97" s="11">
        <v>-76.510800000000003</v>
      </c>
      <c r="E97" s="11">
        <v>165.42959999999999</v>
      </c>
      <c r="F97" s="12">
        <v>30342</v>
      </c>
      <c r="G97" s="12" t="s">
        <v>36</v>
      </c>
      <c r="H97" s="13">
        <v>26</v>
      </c>
      <c r="I97" s="13">
        <f t="shared" si="10"/>
        <v>391</v>
      </c>
      <c r="J97" s="13">
        <v>2</v>
      </c>
      <c r="M97" s="14">
        <v>2</v>
      </c>
      <c r="N97" s="9">
        <v>17</v>
      </c>
      <c r="O97" s="9">
        <v>5</v>
      </c>
      <c r="P97" s="15">
        <v>0.64</v>
      </c>
      <c r="Q97" s="16">
        <f t="shared" si="14"/>
        <v>0.49</v>
      </c>
      <c r="R97" s="15">
        <v>0.89</v>
      </c>
      <c r="S97" s="15">
        <v>0.71</v>
      </c>
      <c r="T97" s="15">
        <f t="shared" si="9"/>
        <v>0.550561797752809</v>
      </c>
    </row>
    <row r="98" spans="1:26">
      <c r="A98" s="9" t="s">
        <v>34</v>
      </c>
      <c r="B98" s="9">
        <v>4</v>
      </c>
      <c r="C98" s="10" t="s">
        <v>35</v>
      </c>
      <c r="D98" s="11">
        <v>-76.510800000000003</v>
      </c>
      <c r="E98" s="11">
        <v>165.42959999999999</v>
      </c>
      <c r="F98" s="12">
        <v>30342</v>
      </c>
      <c r="G98" s="12" t="s">
        <v>36</v>
      </c>
      <c r="H98" s="13">
        <v>26</v>
      </c>
      <c r="I98" s="13">
        <f t="shared" si="10"/>
        <v>391</v>
      </c>
      <c r="J98" s="13">
        <v>2</v>
      </c>
      <c r="M98" s="14">
        <v>2</v>
      </c>
      <c r="N98" s="9">
        <v>23</v>
      </c>
      <c r="O98" s="9">
        <v>1</v>
      </c>
      <c r="P98" s="15">
        <v>0.36</v>
      </c>
      <c r="Q98" s="16">
        <f t="shared" si="14"/>
        <v>0.21</v>
      </c>
      <c r="R98" s="15">
        <v>0.81</v>
      </c>
      <c r="S98" s="15">
        <v>0.44</v>
      </c>
      <c r="T98" s="15">
        <f t="shared" si="9"/>
        <v>0.25925925925925924</v>
      </c>
    </row>
    <row r="99" spans="1:26">
      <c r="A99" s="9" t="s">
        <v>34</v>
      </c>
      <c r="B99" s="9">
        <v>4</v>
      </c>
      <c r="C99" s="10" t="s">
        <v>35</v>
      </c>
      <c r="D99" s="11">
        <v>-76.510800000000003</v>
      </c>
      <c r="E99" s="11">
        <v>165.42959999999999</v>
      </c>
      <c r="F99" s="12">
        <v>30342</v>
      </c>
      <c r="G99" s="12" t="s">
        <v>36</v>
      </c>
      <c r="H99" s="13">
        <v>26</v>
      </c>
      <c r="I99" s="13">
        <f t="shared" si="10"/>
        <v>391</v>
      </c>
      <c r="J99" s="13">
        <v>2</v>
      </c>
      <c r="M99" s="14">
        <v>2</v>
      </c>
      <c r="N99" s="9">
        <v>33</v>
      </c>
      <c r="O99" s="9">
        <v>0.1</v>
      </c>
      <c r="P99" s="15">
        <v>0.15</v>
      </c>
      <c r="Q99" s="16">
        <f t="shared" si="14"/>
        <v>0</v>
      </c>
      <c r="R99" s="15">
        <v>0.48</v>
      </c>
      <c r="S99" s="15">
        <v>0.32</v>
      </c>
      <c r="T99" s="15">
        <f t="shared" si="9"/>
        <v>0</v>
      </c>
    </row>
    <row r="100" spans="1:26">
      <c r="A100" s="9" t="s">
        <v>34</v>
      </c>
      <c r="B100" s="9">
        <v>4</v>
      </c>
      <c r="C100" s="10" t="s">
        <v>35</v>
      </c>
      <c r="D100" s="11">
        <v>-76.510800000000003</v>
      </c>
      <c r="E100" s="11">
        <v>165.42959999999999</v>
      </c>
      <c r="F100" s="12">
        <v>30342</v>
      </c>
      <c r="G100" s="12" t="s">
        <v>36</v>
      </c>
      <c r="H100" s="13">
        <v>26</v>
      </c>
      <c r="I100" s="13">
        <f t="shared" si="10"/>
        <v>391</v>
      </c>
      <c r="J100" s="13">
        <v>2</v>
      </c>
      <c r="L100" s="9">
        <v>13</v>
      </c>
      <c r="M100" s="14">
        <v>4</v>
      </c>
      <c r="N100" s="9">
        <v>0</v>
      </c>
      <c r="O100" s="9">
        <v>100</v>
      </c>
      <c r="P100" s="15">
        <v>3.08</v>
      </c>
      <c r="Q100" s="16">
        <f t="shared" ref="Q100:Q106" si="15">P100-P$106</f>
        <v>3.04</v>
      </c>
      <c r="R100" s="15">
        <v>1.68</v>
      </c>
      <c r="S100" s="15">
        <v>1.84</v>
      </c>
      <c r="T100" s="15">
        <f t="shared" si="9"/>
        <v>1.8095238095238095</v>
      </c>
      <c r="U100" s="15">
        <v>801.36</v>
      </c>
      <c r="V100" s="17">
        <f>(((Q100+Q101)/2)*(N101-N100)+((Q102+Q101)/2)*(N102-N101)+((Q103+Q102)/2)*(N103-N102)+((Q104+Q103)/2)*(N104-N103)+((Q105+Q104)/2)*(N105-N104)+((Q106+Q105)/2)*(N106-N105))*24</f>
        <v>769.68000000000018</v>
      </c>
      <c r="W100" s="17">
        <f>(((R100+R101)/2)*(N101-N100)+((R102+R101)/2)*(N102-N101)+((R103+R102)/2)*(N103-N102)+((R104+R103)/2)*(N104-N103)+((R105+R104)/2)*(N105-N104))</f>
        <v>20.830000000000002</v>
      </c>
      <c r="X100" s="18">
        <v>-999</v>
      </c>
      <c r="Y100" s="9" t="s">
        <v>37</v>
      </c>
      <c r="Z100" s="19" t="s">
        <v>38</v>
      </c>
    </row>
    <row r="101" spans="1:26">
      <c r="A101" s="9" t="s">
        <v>34</v>
      </c>
      <c r="B101" s="9">
        <v>4</v>
      </c>
      <c r="C101" s="10" t="s">
        <v>35</v>
      </c>
      <c r="D101" s="11">
        <v>-76.510800000000003</v>
      </c>
      <c r="E101" s="11">
        <v>165.42959999999999</v>
      </c>
      <c r="F101" s="12">
        <v>30342</v>
      </c>
      <c r="G101" s="12" t="s">
        <v>36</v>
      </c>
      <c r="H101" s="13">
        <v>26</v>
      </c>
      <c r="I101" s="13">
        <f t="shared" si="10"/>
        <v>391</v>
      </c>
      <c r="J101" s="13">
        <v>2</v>
      </c>
      <c r="M101" s="14">
        <v>4</v>
      </c>
      <c r="N101" s="9">
        <v>3</v>
      </c>
      <c r="O101" s="9">
        <v>50</v>
      </c>
      <c r="P101" s="15">
        <v>3.0300000000000002</v>
      </c>
      <c r="Q101" s="16">
        <f t="shared" si="15"/>
        <v>2.99</v>
      </c>
      <c r="R101" s="15">
        <v>1.03</v>
      </c>
      <c r="S101" s="15">
        <v>2.94</v>
      </c>
      <c r="T101" s="15">
        <f t="shared" si="9"/>
        <v>2.9029126213592233</v>
      </c>
    </row>
    <row r="102" spans="1:26">
      <c r="A102" s="9" t="s">
        <v>34</v>
      </c>
      <c r="B102" s="9">
        <v>4</v>
      </c>
      <c r="C102" s="10" t="s">
        <v>35</v>
      </c>
      <c r="D102" s="11">
        <v>-76.510800000000003</v>
      </c>
      <c r="E102" s="11">
        <v>165.42959999999999</v>
      </c>
      <c r="F102" s="12">
        <v>30342</v>
      </c>
      <c r="G102" s="12" t="s">
        <v>36</v>
      </c>
      <c r="H102" s="13">
        <v>26</v>
      </c>
      <c r="I102" s="13">
        <f t="shared" si="10"/>
        <v>391</v>
      </c>
      <c r="J102" s="13">
        <v>2</v>
      </c>
      <c r="M102" s="14">
        <v>4</v>
      </c>
      <c r="N102" s="9">
        <v>6</v>
      </c>
      <c r="O102" s="9">
        <v>30</v>
      </c>
      <c r="P102" s="15">
        <v>1.86</v>
      </c>
      <c r="Q102" s="16">
        <f t="shared" si="15"/>
        <v>1.82</v>
      </c>
      <c r="R102" s="15">
        <v>0.94000000000000006</v>
      </c>
      <c r="S102" s="15">
        <v>1.98</v>
      </c>
      <c r="T102" s="15">
        <f t="shared" si="9"/>
        <v>1.9361702127659575</v>
      </c>
    </row>
    <row r="103" spans="1:26">
      <c r="A103" s="9" t="s">
        <v>34</v>
      </c>
      <c r="B103" s="9">
        <v>4</v>
      </c>
      <c r="C103" s="10" t="s">
        <v>35</v>
      </c>
      <c r="D103" s="11">
        <v>-76.510800000000003</v>
      </c>
      <c r="E103" s="11">
        <v>165.42959999999999</v>
      </c>
      <c r="F103" s="12">
        <v>30342</v>
      </c>
      <c r="G103" s="12" t="s">
        <v>36</v>
      </c>
      <c r="H103" s="13">
        <v>26</v>
      </c>
      <c r="I103" s="13">
        <f t="shared" si="10"/>
        <v>391</v>
      </c>
      <c r="J103" s="13">
        <v>2</v>
      </c>
      <c r="M103" s="14">
        <v>4</v>
      </c>
      <c r="N103" s="9">
        <v>9</v>
      </c>
      <c r="O103" s="9">
        <v>15</v>
      </c>
      <c r="P103" s="15">
        <v>1.82</v>
      </c>
      <c r="Q103" s="16">
        <f t="shared" si="15"/>
        <v>1.78</v>
      </c>
      <c r="R103" s="15">
        <v>0.68</v>
      </c>
      <c r="S103" s="15">
        <v>2.67</v>
      </c>
      <c r="T103" s="15">
        <f t="shared" si="9"/>
        <v>2.6176470588235294</v>
      </c>
    </row>
    <row r="104" spans="1:26">
      <c r="A104" s="9" t="s">
        <v>34</v>
      </c>
      <c r="B104" s="9">
        <v>4</v>
      </c>
      <c r="C104" s="10" t="s">
        <v>35</v>
      </c>
      <c r="D104" s="11">
        <v>-76.510800000000003</v>
      </c>
      <c r="E104" s="11">
        <v>165.42959999999999</v>
      </c>
      <c r="F104" s="12">
        <v>30342</v>
      </c>
      <c r="G104" s="12" t="s">
        <v>36</v>
      </c>
      <c r="H104" s="13">
        <v>26</v>
      </c>
      <c r="I104" s="13">
        <f t="shared" si="10"/>
        <v>391</v>
      </c>
      <c r="J104" s="13">
        <v>2</v>
      </c>
      <c r="M104" s="14">
        <v>4</v>
      </c>
      <c r="N104" s="9">
        <v>17</v>
      </c>
      <c r="O104" s="9">
        <v>5</v>
      </c>
      <c r="P104" s="15">
        <v>0.35000000000000003</v>
      </c>
      <c r="Q104" s="16">
        <f t="shared" si="15"/>
        <v>0.31000000000000005</v>
      </c>
      <c r="R104" s="15">
        <v>0.89</v>
      </c>
      <c r="S104" s="15">
        <v>0.39</v>
      </c>
      <c r="T104" s="15">
        <f t="shared" si="9"/>
        <v>0.34831460674157311</v>
      </c>
    </row>
    <row r="105" spans="1:26">
      <c r="A105" s="9" t="s">
        <v>34</v>
      </c>
      <c r="B105" s="9">
        <v>4</v>
      </c>
      <c r="C105" s="10" t="s">
        <v>35</v>
      </c>
      <c r="D105" s="11">
        <v>-76.510800000000003</v>
      </c>
      <c r="E105" s="11">
        <v>165.42959999999999</v>
      </c>
      <c r="F105" s="12">
        <v>30342</v>
      </c>
      <c r="G105" s="12" t="s">
        <v>36</v>
      </c>
      <c r="H105" s="13">
        <v>26</v>
      </c>
      <c r="I105" s="13">
        <f t="shared" si="10"/>
        <v>391</v>
      </c>
      <c r="J105" s="13">
        <v>2</v>
      </c>
      <c r="M105" s="14">
        <v>4</v>
      </c>
      <c r="N105" s="9">
        <v>23</v>
      </c>
      <c r="O105" s="9">
        <v>1</v>
      </c>
      <c r="P105" s="15">
        <v>0.18</v>
      </c>
      <c r="Q105" s="16">
        <f t="shared" si="15"/>
        <v>0.13999999999999999</v>
      </c>
      <c r="R105" s="15">
        <v>0.81</v>
      </c>
      <c r="S105" s="15">
        <v>0.22</v>
      </c>
      <c r="T105" s="15">
        <f t="shared" si="9"/>
        <v>0.17283950617283947</v>
      </c>
    </row>
    <row r="106" spans="1:26">
      <c r="A106" s="9" t="s">
        <v>34</v>
      </c>
      <c r="B106" s="9">
        <v>4</v>
      </c>
      <c r="C106" s="10" t="s">
        <v>35</v>
      </c>
      <c r="D106" s="11">
        <v>-76.510800000000003</v>
      </c>
      <c r="E106" s="11">
        <v>165.42959999999999</v>
      </c>
      <c r="F106" s="12">
        <v>30342</v>
      </c>
      <c r="G106" s="12" t="s">
        <v>36</v>
      </c>
      <c r="H106" s="13">
        <v>26</v>
      </c>
      <c r="I106" s="13">
        <f t="shared" si="10"/>
        <v>391</v>
      </c>
      <c r="J106" s="13">
        <v>2</v>
      </c>
      <c r="M106" s="14">
        <v>4</v>
      </c>
      <c r="N106" s="9">
        <v>33</v>
      </c>
      <c r="O106" s="9">
        <v>0.1</v>
      </c>
      <c r="P106" s="15">
        <v>0.04</v>
      </c>
      <c r="Q106" s="16">
        <f t="shared" si="15"/>
        <v>0</v>
      </c>
      <c r="R106" s="15">
        <v>0.48</v>
      </c>
      <c r="S106" s="15">
        <v>0.08</v>
      </c>
      <c r="T106" s="15">
        <f t="shared" si="9"/>
        <v>0</v>
      </c>
    </row>
    <row r="107" spans="1:26">
      <c r="A107" s="9" t="s">
        <v>34</v>
      </c>
      <c r="B107" s="9">
        <v>4</v>
      </c>
      <c r="C107" s="10" t="s">
        <v>35</v>
      </c>
      <c r="D107" s="11">
        <v>-76.510800000000003</v>
      </c>
      <c r="E107" s="11">
        <v>165.42959999999999</v>
      </c>
      <c r="F107" s="12">
        <v>30342</v>
      </c>
      <c r="G107" s="12" t="s">
        <v>36</v>
      </c>
      <c r="H107" s="13">
        <v>26</v>
      </c>
      <c r="I107" s="13">
        <f t="shared" si="10"/>
        <v>391</v>
      </c>
      <c r="J107" s="13">
        <v>2</v>
      </c>
      <c r="L107" s="9">
        <v>13</v>
      </c>
      <c r="M107" s="14">
        <v>6</v>
      </c>
      <c r="N107" s="9">
        <v>0</v>
      </c>
      <c r="O107" s="9">
        <v>100</v>
      </c>
      <c r="P107" s="15">
        <v>2.46</v>
      </c>
      <c r="Q107" s="15">
        <v>2.46</v>
      </c>
      <c r="R107" s="15">
        <v>1.68</v>
      </c>
      <c r="S107" s="15">
        <v>1.47</v>
      </c>
      <c r="T107" s="15">
        <f t="shared" si="9"/>
        <v>1.4642857142857144</v>
      </c>
      <c r="U107" s="15">
        <v>508.32</v>
      </c>
      <c r="V107" s="17">
        <f>(((Q107+Q108)/2)*(N108-N107)+((Q109+Q108)/2)*(N109-N108)+((Q110+Q109)/2)*(N110-N109)+((Q111+Q110)/2)*(N111-N110)+((Q112+Q111)/2)*(N112-N111)+((Q113+Q112)/2)*(N113-N112))*24</f>
        <v>508.32</v>
      </c>
      <c r="W107" s="17">
        <f>(((R107+R108)/2)*(N108-N107)+((R109+R108)/2)*(N109-N108)+((R110+R109)/2)*(N110-N109)+((R111+R110)/2)*(N111-N110)+((R112+R111)/2)*(N112-N111))</f>
        <v>20.830000000000002</v>
      </c>
      <c r="X107" s="18">
        <v>-999</v>
      </c>
      <c r="Y107" s="9" t="s">
        <v>37</v>
      </c>
      <c r="Z107" s="19" t="s">
        <v>38</v>
      </c>
    </row>
    <row r="108" spans="1:26">
      <c r="A108" s="9" t="s">
        <v>34</v>
      </c>
      <c r="B108" s="9">
        <v>4</v>
      </c>
      <c r="C108" s="10" t="s">
        <v>35</v>
      </c>
      <c r="D108" s="11">
        <v>-76.510800000000003</v>
      </c>
      <c r="E108" s="11">
        <v>165.42959999999999</v>
      </c>
      <c r="F108" s="12">
        <v>30342</v>
      </c>
      <c r="G108" s="12" t="s">
        <v>36</v>
      </c>
      <c r="H108" s="13">
        <v>26</v>
      </c>
      <c r="I108" s="13">
        <f t="shared" si="10"/>
        <v>391</v>
      </c>
      <c r="J108" s="13">
        <v>2</v>
      </c>
      <c r="M108" s="14">
        <v>6</v>
      </c>
      <c r="N108" s="9">
        <v>3</v>
      </c>
      <c r="O108" s="9">
        <v>50</v>
      </c>
      <c r="P108" s="15">
        <v>1.94</v>
      </c>
      <c r="Q108" s="15">
        <v>1.94</v>
      </c>
      <c r="R108" s="15">
        <v>1.03</v>
      </c>
      <c r="S108" s="15">
        <v>1.8900000000000001</v>
      </c>
      <c r="T108" s="15">
        <f t="shared" si="9"/>
        <v>1.8834951456310678</v>
      </c>
    </row>
    <row r="109" spans="1:26">
      <c r="A109" s="9" t="s">
        <v>34</v>
      </c>
      <c r="B109" s="9">
        <v>4</v>
      </c>
      <c r="C109" s="10" t="s">
        <v>35</v>
      </c>
      <c r="D109" s="11">
        <v>-76.510800000000003</v>
      </c>
      <c r="E109" s="11">
        <v>165.42959999999999</v>
      </c>
      <c r="F109" s="12">
        <v>30342</v>
      </c>
      <c r="G109" s="12" t="s">
        <v>36</v>
      </c>
      <c r="H109" s="13">
        <v>26</v>
      </c>
      <c r="I109" s="13">
        <f t="shared" si="10"/>
        <v>391</v>
      </c>
      <c r="J109" s="13">
        <v>2</v>
      </c>
      <c r="M109" s="14">
        <v>6</v>
      </c>
      <c r="N109" s="9">
        <v>6</v>
      </c>
      <c r="O109" s="9">
        <v>30</v>
      </c>
      <c r="P109" s="15">
        <v>1.23</v>
      </c>
      <c r="Q109" s="15">
        <v>1.23</v>
      </c>
      <c r="R109" s="15">
        <v>0.94000000000000006</v>
      </c>
      <c r="S109" s="15">
        <v>1.31</v>
      </c>
      <c r="T109" s="15">
        <f t="shared" si="9"/>
        <v>1.3085106382978722</v>
      </c>
    </row>
    <row r="110" spans="1:26">
      <c r="A110" s="9" t="s">
        <v>34</v>
      </c>
      <c r="B110" s="9">
        <v>4</v>
      </c>
      <c r="C110" s="10" t="s">
        <v>35</v>
      </c>
      <c r="D110" s="11">
        <v>-76.510800000000003</v>
      </c>
      <c r="E110" s="11">
        <v>165.42959999999999</v>
      </c>
      <c r="F110" s="12">
        <v>30342</v>
      </c>
      <c r="G110" s="12" t="s">
        <v>36</v>
      </c>
      <c r="H110" s="13">
        <v>26</v>
      </c>
      <c r="I110" s="13">
        <f t="shared" si="10"/>
        <v>391</v>
      </c>
      <c r="J110" s="13">
        <v>2</v>
      </c>
      <c r="M110" s="14">
        <v>6</v>
      </c>
      <c r="N110" s="9">
        <v>9</v>
      </c>
      <c r="O110" s="9">
        <v>15</v>
      </c>
      <c r="P110" s="15">
        <v>1.08</v>
      </c>
      <c r="Q110" s="15">
        <v>1.08</v>
      </c>
      <c r="R110" s="15">
        <v>0.68</v>
      </c>
      <c r="S110" s="15">
        <v>1.59</v>
      </c>
      <c r="T110" s="15">
        <f t="shared" si="9"/>
        <v>1.588235294117647</v>
      </c>
    </row>
    <row r="111" spans="1:26">
      <c r="A111" s="9" t="s">
        <v>34</v>
      </c>
      <c r="B111" s="9">
        <v>4</v>
      </c>
      <c r="C111" s="10" t="s">
        <v>35</v>
      </c>
      <c r="D111" s="11">
        <v>-76.510800000000003</v>
      </c>
      <c r="E111" s="11">
        <v>165.42959999999999</v>
      </c>
      <c r="F111" s="12">
        <v>30342</v>
      </c>
      <c r="G111" s="12" t="s">
        <v>36</v>
      </c>
      <c r="H111" s="13">
        <v>26</v>
      </c>
      <c r="I111" s="13">
        <f t="shared" si="10"/>
        <v>391</v>
      </c>
      <c r="J111" s="13">
        <v>2</v>
      </c>
      <c r="M111" s="14">
        <v>6</v>
      </c>
      <c r="N111" s="9">
        <v>17</v>
      </c>
      <c r="O111" s="9">
        <v>5</v>
      </c>
      <c r="P111" s="15">
        <v>0.2</v>
      </c>
      <c r="Q111" s="15">
        <v>0.2</v>
      </c>
      <c r="R111" s="15">
        <v>0.89</v>
      </c>
      <c r="S111" s="15">
        <v>0.22</v>
      </c>
      <c r="T111" s="15">
        <f t="shared" si="9"/>
        <v>0.22471910112359553</v>
      </c>
    </row>
    <row r="112" spans="1:26">
      <c r="A112" s="9" t="s">
        <v>34</v>
      </c>
      <c r="B112" s="9">
        <v>4</v>
      </c>
      <c r="C112" s="10" t="s">
        <v>35</v>
      </c>
      <c r="D112" s="11">
        <v>-76.510800000000003</v>
      </c>
      <c r="E112" s="11">
        <v>165.42959999999999</v>
      </c>
      <c r="F112" s="12">
        <v>30342</v>
      </c>
      <c r="G112" s="12" t="s">
        <v>36</v>
      </c>
      <c r="H112" s="13">
        <v>26</v>
      </c>
      <c r="I112" s="13">
        <f t="shared" si="10"/>
        <v>391</v>
      </c>
      <c r="J112" s="13">
        <v>2</v>
      </c>
      <c r="M112" s="14">
        <v>6</v>
      </c>
      <c r="N112" s="9">
        <v>23</v>
      </c>
      <c r="O112" s="9">
        <v>1</v>
      </c>
      <c r="P112" s="15">
        <v>0.08</v>
      </c>
      <c r="Q112" s="15">
        <v>0.08</v>
      </c>
      <c r="R112" s="15">
        <v>0.81</v>
      </c>
      <c r="S112" s="15">
        <v>0.1</v>
      </c>
      <c r="T112" s="15">
        <f t="shared" si="9"/>
        <v>9.8765432098765427E-2</v>
      </c>
    </row>
    <row r="113" spans="1:26">
      <c r="A113" s="9" t="s">
        <v>34</v>
      </c>
      <c r="B113" s="9">
        <v>4</v>
      </c>
      <c r="C113" s="10" t="s">
        <v>35</v>
      </c>
      <c r="D113" s="11">
        <v>-76.510800000000003</v>
      </c>
      <c r="E113" s="11">
        <v>165.42959999999999</v>
      </c>
      <c r="F113" s="12">
        <v>30342</v>
      </c>
      <c r="G113" s="12" t="s">
        <v>36</v>
      </c>
      <c r="H113" s="13">
        <v>26</v>
      </c>
      <c r="I113" s="13">
        <f t="shared" si="10"/>
        <v>391</v>
      </c>
      <c r="J113" s="13">
        <v>2</v>
      </c>
      <c r="M113" s="14">
        <v>6</v>
      </c>
      <c r="N113" s="9">
        <v>33</v>
      </c>
      <c r="O113" s="9">
        <v>0.1</v>
      </c>
      <c r="P113" s="15">
        <v>0</v>
      </c>
      <c r="Q113" s="15">
        <v>0</v>
      </c>
      <c r="R113" s="15">
        <v>0.48</v>
      </c>
      <c r="S113" s="15">
        <v>0</v>
      </c>
      <c r="T113" s="15">
        <f t="shared" si="9"/>
        <v>0</v>
      </c>
    </row>
    <row r="114" spans="1:26">
      <c r="A114" s="9" t="s">
        <v>34</v>
      </c>
      <c r="B114" s="9">
        <v>4</v>
      </c>
      <c r="C114" s="10" t="s">
        <v>35</v>
      </c>
      <c r="D114" s="11">
        <v>-76.510800000000003</v>
      </c>
      <c r="E114" s="11">
        <v>165.42959999999999</v>
      </c>
      <c r="F114" s="12">
        <v>30342</v>
      </c>
      <c r="G114" s="12" t="s">
        <v>36</v>
      </c>
      <c r="H114" s="13">
        <v>26</v>
      </c>
      <c r="I114" s="13">
        <f t="shared" si="10"/>
        <v>391</v>
      </c>
      <c r="J114" s="13">
        <v>2</v>
      </c>
      <c r="L114" s="9">
        <v>13</v>
      </c>
      <c r="M114" s="14">
        <v>8</v>
      </c>
      <c r="N114" s="9">
        <v>0</v>
      </c>
      <c r="O114" s="9">
        <v>100</v>
      </c>
      <c r="P114" s="15">
        <v>2.15</v>
      </c>
      <c r="Q114" s="16">
        <f t="shared" ref="Q114:Q120" si="16">P114-P$120</f>
        <v>2.14</v>
      </c>
      <c r="R114" s="15">
        <v>1.68</v>
      </c>
      <c r="S114" s="15">
        <v>1.28</v>
      </c>
      <c r="T114" s="15">
        <f t="shared" si="9"/>
        <v>1.2738095238095239</v>
      </c>
      <c r="U114" s="15">
        <v>505.08000000000004</v>
      </c>
      <c r="V114" s="17">
        <f>(((Q114+Q115)/2)*(N115-N114)+((Q116+Q115)/2)*(N116-N115)+((Q117+Q116)/2)*(N117-N116)+((Q118+Q117)/2)*(N118-N117)+((Q119+Q118)/2)*(N119-N118)+((Q120+Q119)/2)*(N120-N119))*24</f>
        <v>497.15999999999991</v>
      </c>
      <c r="W114" s="17">
        <f>(((R114+R115)/2)*(N115-N114)+((R116+R115)/2)*(N116-N115)+((R117+R116)/2)*(N117-N116)+((R118+R117)/2)*(N118-N117)+((R119+R118)/2)*(N119-N118))</f>
        <v>20.830000000000002</v>
      </c>
      <c r="X114" s="18">
        <v>-999</v>
      </c>
      <c r="Y114" s="9" t="s">
        <v>37</v>
      </c>
      <c r="Z114" s="19" t="s">
        <v>38</v>
      </c>
    </row>
    <row r="115" spans="1:26">
      <c r="A115" s="9" t="s">
        <v>34</v>
      </c>
      <c r="B115" s="9">
        <v>4</v>
      </c>
      <c r="C115" s="10" t="s">
        <v>35</v>
      </c>
      <c r="D115" s="11">
        <v>-76.510800000000003</v>
      </c>
      <c r="E115" s="11">
        <v>165.42959999999999</v>
      </c>
      <c r="F115" s="12">
        <v>30342</v>
      </c>
      <c r="G115" s="12" t="s">
        <v>36</v>
      </c>
      <c r="H115" s="13">
        <v>26</v>
      </c>
      <c r="I115" s="13">
        <f t="shared" si="10"/>
        <v>391</v>
      </c>
      <c r="J115" s="13">
        <v>2</v>
      </c>
      <c r="M115" s="14">
        <v>8</v>
      </c>
      <c r="N115" s="9">
        <v>3</v>
      </c>
      <c r="O115" s="9">
        <v>50</v>
      </c>
      <c r="P115" s="15">
        <v>1.79</v>
      </c>
      <c r="Q115" s="16">
        <f t="shared" si="16"/>
        <v>1.78</v>
      </c>
      <c r="R115" s="15">
        <v>1.03</v>
      </c>
      <c r="S115" s="15">
        <v>1.74</v>
      </c>
      <c r="T115" s="15">
        <f t="shared" si="9"/>
        <v>1.7281553398058251</v>
      </c>
    </row>
    <row r="116" spans="1:26">
      <c r="A116" s="9" t="s">
        <v>34</v>
      </c>
      <c r="B116" s="9">
        <v>4</v>
      </c>
      <c r="C116" s="10" t="s">
        <v>35</v>
      </c>
      <c r="D116" s="11">
        <v>-76.510800000000003</v>
      </c>
      <c r="E116" s="11">
        <v>165.42959999999999</v>
      </c>
      <c r="F116" s="12">
        <v>30342</v>
      </c>
      <c r="G116" s="12" t="s">
        <v>36</v>
      </c>
      <c r="H116" s="13">
        <v>26</v>
      </c>
      <c r="I116" s="13">
        <f t="shared" si="10"/>
        <v>391</v>
      </c>
      <c r="J116" s="13">
        <v>2</v>
      </c>
      <c r="M116" s="14">
        <v>8</v>
      </c>
      <c r="N116" s="9">
        <v>6</v>
      </c>
      <c r="O116" s="9">
        <v>30</v>
      </c>
      <c r="P116" s="15">
        <v>1.17</v>
      </c>
      <c r="Q116" s="16">
        <f t="shared" si="16"/>
        <v>1.1599999999999999</v>
      </c>
      <c r="R116" s="15">
        <v>0.94000000000000006</v>
      </c>
      <c r="S116" s="15">
        <v>1.25</v>
      </c>
      <c r="T116" s="15">
        <f t="shared" si="9"/>
        <v>1.2340425531914891</v>
      </c>
    </row>
    <row r="117" spans="1:26">
      <c r="A117" s="9" t="s">
        <v>34</v>
      </c>
      <c r="B117" s="9">
        <v>4</v>
      </c>
      <c r="C117" s="10" t="s">
        <v>35</v>
      </c>
      <c r="D117" s="11">
        <v>-76.510800000000003</v>
      </c>
      <c r="E117" s="11">
        <v>165.42959999999999</v>
      </c>
      <c r="F117" s="12">
        <v>30342</v>
      </c>
      <c r="G117" s="12" t="s">
        <v>36</v>
      </c>
      <c r="H117" s="13">
        <v>26</v>
      </c>
      <c r="I117" s="13">
        <f t="shared" si="10"/>
        <v>391</v>
      </c>
      <c r="J117" s="13">
        <v>2</v>
      </c>
      <c r="M117" s="14">
        <v>8</v>
      </c>
      <c r="N117" s="9">
        <v>9</v>
      </c>
      <c r="O117" s="9">
        <v>15</v>
      </c>
      <c r="P117" s="15">
        <v>1</v>
      </c>
      <c r="Q117" s="16">
        <f t="shared" si="16"/>
        <v>0.99</v>
      </c>
      <c r="R117" s="15">
        <v>0.68</v>
      </c>
      <c r="S117" s="15">
        <v>1.47</v>
      </c>
      <c r="T117" s="15">
        <f t="shared" si="9"/>
        <v>1.4558823529411764</v>
      </c>
    </row>
    <row r="118" spans="1:26">
      <c r="A118" s="9" t="s">
        <v>34</v>
      </c>
      <c r="B118" s="9">
        <v>4</v>
      </c>
      <c r="C118" s="10" t="s">
        <v>35</v>
      </c>
      <c r="D118" s="11">
        <v>-76.510800000000003</v>
      </c>
      <c r="E118" s="11">
        <v>165.42959999999999</v>
      </c>
      <c r="F118" s="12">
        <v>30342</v>
      </c>
      <c r="G118" s="12" t="s">
        <v>36</v>
      </c>
      <c r="H118" s="13">
        <v>26</v>
      </c>
      <c r="I118" s="13">
        <f t="shared" si="10"/>
        <v>391</v>
      </c>
      <c r="J118" s="13">
        <v>2</v>
      </c>
      <c r="M118" s="14">
        <v>8</v>
      </c>
      <c r="N118" s="9">
        <v>17</v>
      </c>
      <c r="O118" s="9">
        <v>5</v>
      </c>
      <c r="P118" s="15">
        <v>0.21</v>
      </c>
      <c r="Q118" s="16">
        <f t="shared" si="16"/>
        <v>0.19999999999999998</v>
      </c>
      <c r="R118" s="15">
        <v>0.89</v>
      </c>
      <c r="S118" s="15">
        <v>0.23</v>
      </c>
      <c r="T118" s="15">
        <f t="shared" si="9"/>
        <v>0.22471910112359547</v>
      </c>
    </row>
    <row r="119" spans="1:26">
      <c r="A119" s="9" t="s">
        <v>34</v>
      </c>
      <c r="B119" s="9">
        <v>4</v>
      </c>
      <c r="C119" s="10" t="s">
        <v>35</v>
      </c>
      <c r="D119" s="11">
        <v>-76.510800000000003</v>
      </c>
      <c r="E119" s="11">
        <v>165.42959999999999</v>
      </c>
      <c r="F119" s="12">
        <v>30342</v>
      </c>
      <c r="G119" s="12" t="s">
        <v>36</v>
      </c>
      <c r="H119" s="13">
        <v>26</v>
      </c>
      <c r="I119" s="13">
        <f t="shared" si="10"/>
        <v>391</v>
      </c>
      <c r="J119" s="13">
        <v>2</v>
      </c>
      <c r="M119" s="14">
        <v>8</v>
      </c>
      <c r="N119" s="9">
        <v>23</v>
      </c>
      <c r="O119" s="9">
        <v>1</v>
      </c>
      <c r="P119" s="15">
        <v>0.24</v>
      </c>
      <c r="Q119" s="16">
        <f t="shared" si="16"/>
        <v>0.22999999999999998</v>
      </c>
      <c r="R119" s="15">
        <v>0.81</v>
      </c>
      <c r="S119" s="15">
        <v>0.3</v>
      </c>
      <c r="T119" s="15">
        <f t="shared" si="9"/>
        <v>0.2839506172839506</v>
      </c>
    </row>
    <row r="120" spans="1:26">
      <c r="A120" s="9" t="s">
        <v>34</v>
      </c>
      <c r="B120" s="9">
        <v>4</v>
      </c>
      <c r="C120" s="10" t="s">
        <v>35</v>
      </c>
      <c r="D120" s="11">
        <v>-76.510800000000003</v>
      </c>
      <c r="E120" s="11">
        <v>165.42959999999999</v>
      </c>
      <c r="F120" s="12">
        <v>30342</v>
      </c>
      <c r="G120" s="12" t="s">
        <v>36</v>
      </c>
      <c r="H120" s="13">
        <v>26</v>
      </c>
      <c r="I120" s="13">
        <f t="shared" si="10"/>
        <v>391</v>
      </c>
      <c r="J120" s="13">
        <v>2</v>
      </c>
      <c r="M120" s="14">
        <v>8</v>
      </c>
      <c r="N120" s="9">
        <v>33</v>
      </c>
      <c r="O120" s="9">
        <v>0.1</v>
      </c>
      <c r="P120" s="15">
        <v>0.01</v>
      </c>
      <c r="Q120" s="16">
        <f t="shared" si="16"/>
        <v>0</v>
      </c>
      <c r="R120" s="15">
        <v>0.48</v>
      </c>
      <c r="S120" s="15">
        <v>0.02</v>
      </c>
      <c r="T120" s="15">
        <f t="shared" si="9"/>
        <v>0</v>
      </c>
    </row>
    <row r="121" spans="1:26">
      <c r="A121" s="9" t="s">
        <v>34</v>
      </c>
      <c r="B121" s="9">
        <v>4</v>
      </c>
      <c r="C121" s="10" t="s">
        <v>35</v>
      </c>
      <c r="D121" s="11">
        <v>-76.510800000000003</v>
      </c>
      <c r="E121" s="11">
        <v>165.42959999999999</v>
      </c>
      <c r="F121" s="12">
        <v>30342</v>
      </c>
      <c r="G121" s="12" t="s">
        <v>36</v>
      </c>
      <c r="H121" s="13">
        <v>26</v>
      </c>
      <c r="I121" s="13">
        <f t="shared" si="10"/>
        <v>391</v>
      </c>
      <c r="J121" s="13">
        <v>2</v>
      </c>
      <c r="L121" s="9">
        <v>13</v>
      </c>
      <c r="M121" s="14">
        <v>12</v>
      </c>
      <c r="N121" s="9">
        <v>0</v>
      </c>
      <c r="O121" s="9">
        <v>100</v>
      </c>
      <c r="P121" s="15">
        <v>1.03</v>
      </c>
      <c r="Q121" s="16">
        <f t="shared" ref="Q121:Q127" si="17">P121-P$127</f>
        <v>1.02</v>
      </c>
      <c r="R121" s="15">
        <v>1.68</v>
      </c>
      <c r="S121" s="15">
        <v>0.61</v>
      </c>
      <c r="T121" s="15">
        <f t="shared" si="9"/>
        <v>0.60714285714285721</v>
      </c>
      <c r="U121" s="15">
        <v>267.84000000000003</v>
      </c>
      <c r="V121" s="17">
        <f>(((Q121+Q122)/2)*(N122-N121)+((Q123+Q122)/2)*(N123-N122)+((Q124+Q123)/2)*(N124-N123)+((Q125+Q124)/2)*(N125-N124)+((Q126+Q125)/2)*(N126-N125)+((Q127+Q126)/2)*(N127-N126))*24</f>
        <v>259.92</v>
      </c>
      <c r="W121" s="17">
        <f>(((R121+R122)/2)*(N122-N121)+((R123+R122)/2)*(N123-N122)+((R124+R123)/2)*(N124-N123)+((R125+R124)/2)*(N125-N124)+((R126+R125)/2)*(N126-N125))</f>
        <v>20.830000000000002</v>
      </c>
      <c r="X121" s="18">
        <v>-999</v>
      </c>
      <c r="Y121" s="9" t="s">
        <v>37</v>
      </c>
      <c r="Z121" s="19" t="s">
        <v>38</v>
      </c>
    </row>
    <row r="122" spans="1:26">
      <c r="A122" s="9" t="s">
        <v>34</v>
      </c>
      <c r="B122" s="9">
        <v>4</v>
      </c>
      <c r="C122" s="10" t="s">
        <v>35</v>
      </c>
      <c r="D122" s="11">
        <v>-76.510800000000003</v>
      </c>
      <c r="E122" s="11">
        <v>165.42959999999999</v>
      </c>
      <c r="F122" s="12">
        <v>30342</v>
      </c>
      <c r="G122" s="12" t="s">
        <v>36</v>
      </c>
      <c r="H122" s="13">
        <v>26</v>
      </c>
      <c r="I122" s="13">
        <f t="shared" si="10"/>
        <v>391</v>
      </c>
      <c r="J122" s="13">
        <v>2</v>
      </c>
      <c r="M122" s="14">
        <v>12</v>
      </c>
      <c r="N122" s="9">
        <v>3</v>
      </c>
      <c r="O122" s="9">
        <v>50</v>
      </c>
      <c r="P122" s="15">
        <v>1.01</v>
      </c>
      <c r="Q122" s="16">
        <f t="shared" si="17"/>
        <v>1</v>
      </c>
      <c r="R122" s="15">
        <v>1.03</v>
      </c>
      <c r="S122" s="15">
        <v>0.98</v>
      </c>
      <c r="T122" s="15">
        <f t="shared" si="9"/>
        <v>0.970873786407767</v>
      </c>
    </row>
    <row r="123" spans="1:26">
      <c r="A123" s="9" t="s">
        <v>34</v>
      </c>
      <c r="B123" s="9">
        <v>4</v>
      </c>
      <c r="C123" s="10" t="s">
        <v>35</v>
      </c>
      <c r="D123" s="11">
        <v>-76.510800000000003</v>
      </c>
      <c r="E123" s="11">
        <v>165.42959999999999</v>
      </c>
      <c r="F123" s="12">
        <v>30342</v>
      </c>
      <c r="G123" s="12" t="s">
        <v>36</v>
      </c>
      <c r="H123" s="13">
        <v>26</v>
      </c>
      <c r="I123" s="13">
        <f t="shared" si="10"/>
        <v>391</v>
      </c>
      <c r="J123" s="13">
        <v>2</v>
      </c>
      <c r="M123" s="14">
        <v>12</v>
      </c>
      <c r="N123" s="9">
        <v>6</v>
      </c>
      <c r="O123" s="9">
        <v>30</v>
      </c>
      <c r="P123" s="15">
        <v>0.62</v>
      </c>
      <c r="Q123" s="16">
        <f t="shared" si="17"/>
        <v>0.61</v>
      </c>
      <c r="R123" s="15">
        <v>0.94000000000000006</v>
      </c>
      <c r="S123" s="15">
        <v>0.66</v>
      </c>
      <c r="T123" s="15">
        <f t="shared" si="9"/>
        <v>0.64893617021276595</v>
      </c>
    </row>
    <row r="124" spans="1:26">
      <c r="A124" s="9" t="s">
        <v>34</v>
      </c>
      <c r="B124" s="9">
        <v>4</v>
      </c>
      <c r="C124" s="10" t="s">
        <v>35</v>
      </c>
      <c r="D124" s="11">
        <v>-76.510800000000003</v>
      </c>
      <c r="E124" s="11">
        <v>165.42959999999999</v>
      </c>
      <c r="F124" s="12">
        <v>30342</v>
      </c>
      <c r="G124" s="12" t="s">
        <v>36</v>
      </c>
      <c r="H124" s="13">
        <v>26</v>
      </c>
      <c r="I124" s="13">
        <f t="shared" si="10"/>
        <v>391</v>
      </c>
      <c r="J124" s="13">
        <v>2</v>
      </c>
      <c r="M124" s="14">
        <v>12</v>
      </c>
      <c r="N124" s="9">
        <v>9</v>
      </c>
      <c r="O124" s="9">
        <v>15</v>
      </c>
      <c r="P124" s="15">
        <v>0.61</v>
      </c>
      <c r="Q124" s="16">
        <f t="shared" si="17"/>
        <v>0.6</v>
      </c>
      <c r="R124" s="15">
        <v>0.68</v>
      </c>
      <c r="S124" s="15">
        <v>0.89</v>
      </c>
      <c r="T124" s="15">
        <f t="shared" si="9"/>
        <v>0.88235294117647045</v>
      </c>
    </row>
    <row r="125" spans="1:26">
      <c r="A125" s="9" t="s">
        <v>34</v>
      </c>
      <c r="B125" s="9">
        <v>4</v>
      </c>
      <c r="C125" s="10" t="s">
        <v>35</v>
      </c>
      <c r="D125" s="11">
        <v>-76.510800000000003</v>
      </c>
      <c r="E125" s="11">
        <v>165.42959999999999</v>
      </c>
      <c r="F125" s="12">
        <v>30342</v>
      </c>
      <c r="G125" s="12" t="s">
        <v>36</v>
      </c>
      <c r="H125" s="13">
        <v>26</v>
      </c>
      <c r="I125" s="13">
        <f t="shared" si="10"/>
        <v>391</v>
      </c>
      <c r="J125" s="13">
        <v>2</v>
      </c>
      <c r="M125" s="14">
        <v>12</v>
      </c>
      <c r="N125" s="9">
        <v>17</v>
      </c>
      <c r="O125" s="9">
        <v>5</v>
      </c>
      <c r="P125" s="15">
        <v>0.12</v>
      </c>
      <c r="Q125" s="16">
        <f t="shared" si="17"/>
        <v>0.11</v>
      </c>
      <c r="R125" s="15">
        <v>0.89</v>
      </c>
      <c r="S125" s="15">
        <v>0.13</v>
      </c>
      <c r="T125" s="15">
        <f t="shared" si="9"/>
        <v>0.12359550561797752</v>
      </c>
    </row>
    <row r="126" spans="1:26">
      <c r="A126" s="9" t="s">
        <v>34</v>
      </c>
      <c r="B126" s="9">
        <v>4</v>
      </c>
      <c r="C126" s="10" t="s">
        <v>35</v>
      </c>
      <c r="D126" s="11">
        <v>-76.510800000000003</v>
      </c>
      <c r="E126" s="11">
        <v>165.42959999999999</v>
      </c>
      <c r="F126" s="12">
        <v>30342</v>
      </c>
      <c r="G126" s="12" t="s">
        <v>36</v>
      </c>
      <c r="H126" s="13">
        <v>26</v>
      </c>
      <c r="I126" s="13">
        <f t="shared" si="10"/>
        <v>391</v>
      </c>
      <c r="J126" s="13">
        <v>2</v>
      </c>
      <c r="M126" s="14">
        <v>12</v>
      </c>
      <c r="N126" s="9">
        <v>23</v>
      </c>
      <c r="O126" s="9">
        <v>1</v>
      </c>
      <c r="P126" s="15">
        <v>6.0000000000000005E-2</v>
      </c>
      <c r="Q126" s="16">
        <f t="shared" si="17"/>
        <v>0.05</v>
      </c>
      <c r="R126" s="15">
        <v>0.81</v>
      </c>
      <c r="S126" s="15">
        <v>7.0000000000000007E-2</v>
      </c>
      <c r="T126" s="15">
        <f t="shared" si="9"/>
        <v>6.1728395061728392E-2</v>
      </c>
    </row>
    <row r="127" spans="1:26">
      <c r="A127" s="9" t="s">
        <v>34</v>
      </c>
      <c r="B127" s="9">
        <v>4</v>
      </c>
      <c r="C127" s="10" t="s">
        <v>35</v>
      </c>
      <c r="D127" s="11">
        <v>-76.510800000000003</v>
      </c>
      <c r="E127" s="11">
        <v>165.42959999999999</v>
      </c>
      <c r="F127" s="12">
        <v>30342</v>
      </c>
      <c r="G127" s="12" t="s">
        <v>36</v>
      </c>
      <c r="H127" s="13">
        <v>26</v>
      </c>
      <c r="I127" s="13">
        <f t="shared" si="10"/>
        <v>391</v>
      </c>
      <c r="J127" s="13">
        <v>2</v>
      </c>
      <c r="M127" s="14">
        <v>12</v>
      </c>
      <c r="N127" s="9">
        <v>33</v>
      </c>
      <c r="O127" s="9">
        <v>0.1</v>
      </c>
      <c r="P127" s="15">
        <v>0.01</v>
      </c>
      <c r="Q127" s="16">
        <f t="shared" si="17"/>
        <v>0</v>
      </c>
      <c r="R127" s="15">
        <v>0.48</v>
      </c>
      <c r="S127" s="15">
        <v>3.0000000000000002E-2</v>
      </c>
      <c r="T127" s="15">
        <f t="shared" si="9"/>
        <v>0</v>
      </c>
    </row>
    <row r="128" spans="1:26">
      <c r="A128" s="9" t="s">
        <v>34</v>
      </c>
      <c r="B128" s="9">
        <v>4</v>
      </c>
      <c r="C128" s="10" t="s">
        <v>35</v>
      </c>
      <c r="D128" s="11">
        <v>-76.510800000000003</v>
      </c>
      <c r="E128" s="11">
        <v>165.42959999999999</v>
      </c>
      <c r="F128" s="12">
        <v>30342</v>
      </c>
      <c r="G128" s="12" t="s">
        <v>36</v>
      </c>
      <c r="H128" s="13">
        <v>26</v>
      </c>
      <c r="I128" s="13">
        <f t="shared" si="10"/>
        <v>391</v>
      </c>
      <c r="J128" s="13">
        <v>2</v>
      </c>
      <c r="L128" s="9">
        <v>13</v>
      </c>
      <c r="M128" s="14">
        <v>24</v>
      </c>
      <c r="N128" s="9">
        <v>0</v>
      </c>
      <c r="O128" s="9">
        <v>100</v>
      </c>
      <c r="P128" s="15">
        <v>1.98</v>
      </c>
      <c r="Q128" s="15">
        <v>1.98</v>
      </c>
      <c r="R128" s="15">
        <v>1.68</v>
      </c>
      <c r="S128" s="15">
        <v>1.18</v>
      </c>
      <c r="T128" s="15">
        <f t="shared" si="9"/>
        <v>1.1785714285714286</v>
      </c>
      <c r="U128" s="15">
        <v>870.36000000000013</v>
      </c>
      <c r="V128" s="17">
        <f>(((Q128+Q129)/2)*(N129-N128)+((Q130+Q129)/2)*(N130-N129)+((Q131+Q130)/2)*(N131-N130)+((Q132+Q131)/2)*(N132-N131)+((Q133+Q132)/2)*(N133-N132)+((Q134+Q133)/2)*(N134-N133))*24</f>
        <v>870.36000000000013</v>
      </c>
      <c r="W128" s="17">
        <f>(((R128+R129)/2)*(N129-N128)+((R130+R129)/2)*(N130-N129)+((R131+R130)/2)*(N131-N130)+((R132+R131)/2)*(N132-N131)+((R133+R132)/2)*(N133-N132))</f>
        <v>20.830000000000002</v>
      </c>
      <c r="X128" s="18">
        <v>-999</v>
      </c>
      <c r="Y128" s="9" t="s">
        <v>37</v>
      </c>
      <c r="Z128" s="19" t="s">
        <v>38</v>
      </c>
    </row>
    <row r="129" spans="1:26">
      <c r="A129" s="9" t="s">
        <v>34</v>
      </c>
      <c r="B129" s="9">
        <v>4</v>
      </c>
      <c r="C129" s="10" t="s">
        <v>35</v>
      </c>
      <c r="D129" s="11">
        <v>-76.510800000000003</v>
      </c>
      <c r="E129" s="11">
        <v>165.42959999999999</v>
      </c>
      <c r="F129" s="12">
        <v>30342</v>
      </c>
      <c r="G129" s="12" t="s">
        <v>36</v>
      </c>
      <c r="H129" s="13">
        <v>26</v>
      </c>
      <c r="I129" s="13">
        <f t="shared" si="10"/>
        <v>391</v>
      </c>
      <c r="J129" s="13">
        <v>2</v>
      </c>
      <c r="M129" s="14">
        <v>24</v>
      </c>
      <c r="N129" s="9">
        <v>3</v>
      </c>
      <c r="O129" s="9">
        <v>50</v>
      </c>
      <c r="P129" s="15">
        <v>3.19</v>
      </c>
      <c r="Q129" s="15">
        <v>3.19</v>
      </c>
      <c r="R129" s="15">
        <v>1.03</v>
      </c>
      <c r="S129" s="15">
        <v>3.1</v>
      </c>
      <c r="T129" s="15">
        <f t="shared" si="9"/>
        <v>3.0970873786407767</v>
      </c>
    </row>
    <row r="130" spans="1:26">
      <c r="A130" s="9" t="s">
        <v>34</v>
      </c>
      <c r="B130" s="9">
        <v>4</v>
      </c>
      <c r="C130" s="10" t="s">
        <v>35</v>
      </c>
      <c r="D130" s="11">
        <v>-76.510800000000003</v>
      </c>
      <c r="E130" s="11">
        <v>165.42959999999999</v>
      </c>
      <c r="F130" s="12">
        <v>30342</v>
      </c>
      <c r="G130" s="12" t="s">
        <v>36</v>
      </c>
      <c r="H130" s="13">
        <v>26</v>
      </c>
      <c r="I130" s="13">
        <f t="shared" si="10"/>
        <v>391</v>
      </c>
      <c r="J130" s="13">
        <v>2</v>
      </c>
      <c r="M130" s="14">
        <v>24</v>
      </c>
      <c r="N130" s="9">
        <v>6</v>
      </c>
      <c r="O130" s="9">
        <v>30</v>
      </c>
      <c r="P130" s="15">
        <v>2.5299999999999998</v>
      </c>
      <c r="Q130" s="15">
        <v>2.5299999999999998</v>
      </c>
      <c r="R130" s="15">
        <v>0.94</v>
      </c>
      <c r="S130" s="15">
        <v>2.69</v>
      </c>
      <c r="T130" s="15">
        <f t="shared" ref="T130:T193" si="18">Q130/R130</f>
        <v>2.6914893617021276</v>
      </c>
    </row>
    <row r="131" spans="1:26">
      <c r="A131" s="9" t="s">
        <v>34</v>
      </c>
      <c r="B131" s="9">
        <v>4</v>
      </c>
      <c r="C131" s="10" t="s">
        <v>35</v>
      </c>
      <c r="D131" s="11">
        <v>-76.510800000000003</v>
      </c>
      <c r="E131" s="11">
        <v>165.42959999999999</v>
      </c>
      <c r="F131" s="12">
        <v>30342</v>
      </c>
      <c r="G131" s="12" t="s">
        <v>36</v>
      </c>
      <c r="H131" s="13">
        <v>26</v>
      </c>
      <c r="I131" s="13">
        <f t="shared" ref="I131:I194" si="19">IF(H131&lt;150,H131+365,H131)</f>
        <v>391</v>
      </c>
      <c r="J131" s="13">
        <v>2</v>
      </c>
      <c r="M131" s="14">
        <v>24</v>
      </c>
      <c r="N131" s="9">
        <v>9</v>
      </c>
      <c r="O131" s="9">
        <v>15</v>
      </c>
      <c r="P131" s="15">
        <v>2.4900000000000002</v>
      </c>
      <c r="Q131" s="15">
        <v>2.4900000000000002</v>
      </c>
      <c r="R131" s="15">
        <v>0.68</v>
      </c>
      <c r="S131" s="15">
        <v>3.66</v>
      </c>
      <c r="T131" s="15">
        <f t="shared" si="18"/>
        <v>3.6617647058823528</v>
      </c>
    </row>
    <row r="132" spans="1:26">
      <c r="A132" s="9" t="s">
        <v>34</v>
      </c>
      <c r="B132" s="9">
        <v>4</v>
      </c>
      <c r="C132" s="10" t="s">
        <v>35</v>
      </c>
      <c r="D132" s="11">
        <v>-76.510800000000003</v>
      </c>
      <c r="E132" s="11">
        <v>165.42959999999999</v>
      </c>
      <c r="F132" s="12">
        <v>30342</v>
      </c>
      <c r="G132" s="12" t="s">
        <v>36</v>
      </c>
      <c r="H132" s="13">
        <v>26</v>
      </c>
      <c r="I132" s="13">
        <f t="shared" si="19"/>
        <v>391</v>
      </c>
      <c r="J132" s="13">
        <v>2</v>
      </c>
      <c r="M132" s="14">
        <v>24</v>
      </c>
      <c r="N132" s="9">
        <v>17</v>
      </c>
      <c r="O132" s="9">
        <v>5</v>
      </c>
      <c r="P132" s="15">
        <v>0.12</v>
      </c>
      <c r="Q132" s="15">
        <v>0.12</v>
      </c>
      <c r="R132" s="15">
        <v>0.89</v>
      </c>
      <c r="S132" s="15">
        <v>0.13</v>
      </c>
      <c r="T132" s="15">
        <f t="shared" si="18"/>
        <v>0.1348314606741573</v>
      </c>
    </row>
    <row r="133" spans="1:26">
      <c r="A133" s="9" t="s">
        <v>34</v>
      </c>
      <c r="B133" s="9">
        <v>4</v>
      </c>
      <c r="C133" s="10" t="s">
        <v>35</v>
      </c>
      <c r="D133" s="11">
        <v>-76.510800000000003</v>
      </c>
      <c r="E133" s="11">
        <v>165.42959999999999</v>
      </c>
      <c r="F133" s="12">
        <v>30342</v>
      </c>
      <c r="G133" s="12" t="s">
        <v>36</v>
      </c>
      <c r="H133" s="13">
        <v>26</v>
      </c>
      <c r="I133" s="13">
        <f t="shared" si="19"/>
        <v>391</v>
      </c>
      <c r="J133" s="13">
        <v>2</v>
      </c>
      <c r="M133" s="14">
        <v>24</v>
      </c>
      <c r="N133" s="9">
        <v>23</v>
      </c>
      <c r="O133" s="9">
        <v>1</v>
      </c>
      <c r="P133" s="15">
        <v>0.2</v>
      </c>
      <c r="Q133" s="15">
        <v>0.2</v>
      </c>
      <c r="R133" s="15">
        <v>0.81</v>
      </c>
      <c r="S133" s="15">
        <v>0.25</v>
      </c>
      <c r="T133" s="15">
        <f t="shared" si="18"/>
        <v>0.24691358024691357</v>
      </c>
    </row>
    <row r="134" spans="1:26">
      <c r="A134" s="9" t="s">
        <v>34</v>
      </c>
      <c r="B134" s="9">
        <v>4</v>
      </c>
      <c r="C134" s="10" t="s">
        <v>35</v>
      </c>
      <c r="D134" s="11">
        <v>-76.510800000000003</v>
      </c>
      <c r="E134" s="11">
        <v>165.42959999999999</v>
      </c>
      <c r="F134" s="12">
        <v>30342</v>
      </c>
      <c r="G134" s="12" t="s">
        <v>36</v>
      </c>
      <c r="H134" s="13">
        <v>26</v>
      </c>
      <c r="I134" s="13">
        <f t="shared" si="19"/>
        <v>391</v>
      </c>
      <c r="J134" s="13">
        <v>2</v>
      </c>
      <c r="M134" s="14">
        <v>24</v>
      </c>
      <c r="N134" s="9">
        <v>33</v>
      </c>
      <c r="O134" s="9">
        <v>0.1</v>
      </c>
      <c r="P134" s="15">
        <v>0</v>
      </c>
      <c r="Q134" s="15">
        <v>0</v>
      </c>
      <c r="R134" s="15">
        <v>0.48</v>
      </c>
      <c r="S134" s="15">
        <v>0.01</v>
      </c>
      <c r="T134" s="15">
        <f t="shared" si="18"/>
        <v>0</v>
      </c>
    </row>
    <row r="135" spans="1:26">
      <c r="A135" s="9" t="s">
        <v>34</v>
      </c>
      <c r="B135" s="9">
        <v>5</v>
      </c>
      <c r="C135" s="10" t="s">
        <v>35</v>
      </c>
      <c r="D135" s="11">
        <v>-76.581699999999998</v>
      </c>
      <c r="E135" s="11">
        <v>166.0069</v>
      </c>
      <c r="F135" s="12">
        <v>30342</v>
      </c>
      <c r="G135" s="12" t="s">
        <v>36</v>
      </c>
      <c r="H135" s="13">
        <v>26</v>
      </c>
      <c r="I135" s="13">
        <f t="shared" si="19"/>
        <v>391</v>
      </c>
      <c r="J135" s="13">
        <v>2</v>
      </c>
      <c r="L135" s="9">
        <v>13</v>
      </c>
      <c r="M135" s="14">
        <v>2</v>
      </c>
      <c r="N135" s="9">
        <v>0</v>
      </c>
      <c r="O135" s="9">
        <v>100</v>
      </c>
      <c r="P135" s="15">
        <v>1.58</v>
      </c>
      <c r="Q135" s="16">
        <f t="shared" ref="Q135:Q141" si="20">P135-P$141</f>
        <v>1.56</v>
      </c>
      <c r="R135" s="15">
        <v>1.74</v>
      </c>
      <c r="S135" s="15">
        <v>0.91</v>
      </c>
      <c r="T135" s="15">
        <f t="shared" si="18"/>
        <v>0.89655172413793105</v>
      </c>
      <c r="U135" s="15">
        <v>850.08</v>
      </c>
      <c r="V135" s="17">
        <f>(((Q135+Q136)/2)*(N136-N135)+((Q137+Q136)/2)*(N137-N136)+((Q138+Q137)/2)*(N138-N137)+((Q139+Q138)/2)*(N139-N138)+((Q140+Q139)/2)*(N140-N139)+((Q141+Q140)/2)*(N141-N140))*24</f>
        <v>835.32000000000016</v>
      </c>
      <c r="W135" s="17">
        <f>(((R135+R136)/2)*(N136-N135)+((R137+R136)/2)*(N137-N136)+((R138+R137)/2)*(N138-N137)+((R139+R138)/2)*(N139-N138)+((R140+R139)/2)*(N140-N139))</f>
        <v>31.58</v>
      </c>
      <c r="X135" s="18">
        <v>-999</v>
      </c>
      <c r="Y135" s="9" t="s">
        <v>37</v>
      </c>
      <c r="Z135" s="19" t="s">
        <v>38</v>
      </c>
    </row>
    <row r="136" spans="1:26">
      <c r="A136" s="9" t="s">
        <v>34</v>
      </c>
      <c r="B136" s="9">
        <v>5</v>
      </c>
      <c r="C136" s="10" t="s">
        <v>35</v>
      </c>
      <c r="D136" s="11">
        <v>-76.581699999999998</v>
      </c>
      <c r="E136" s="11">
        <v>166.0069</v>
      </c>
      <c r="F136" s="12">
        <v>30342</v>
      </c>
      <c r="G136" s="12" t="s">
        <v>36</v>
      </c>
      <c r="H136" s="13">
        <v>26</v>
      </c>
      <c r="I136" s="13">
        <f t="shared" si="19"/>
        <v>391</v>
      </c>
      <c r="J136" s="13">
        <v>2</v>
      </c>
      <c r="M136" s="14">
        <v>2</v>
      </c>
      <c r="N136" s="9">
        <v>3</v>
      </c>
      <c r="O136" s="9">
        <v>50</v>
      </c>
      <c r="P136" s="15">
        <v>8.9700000000000006</v>
      </c>
      <c r="Q136" s="16">
        <f t="shared" si="20"/>
        <v>8.9500000000000011</v>
      </c>
      <c r="R136" s="15">
        <v>2.08</v>
      </c>
      <c r="S136" s="15">
        <v>4.3100000000000005</v>
      </c>
      <c r="T136" s="15">
        <f t="shared" si="18"/>
        <v>4.3028846153846159</v>
      </c>
    </row>
    <row r="137" spans="1:26">
      <c r="A137" s="9" t="s">
        <v>34</v>
      </c>
      <c r="B137" s="9">
        <v>5</v>
      </c>
      <c r="C137" s="10" t="s">
        <v>35</v>
      </c>
      <c r="D137" s="11">
        <v>-76.581699999999998</v>
      </c>
      <c r="E137" s="11">
        <v>166.0069</v>
      </c>
      <c r="F137" s="12">
        <v>30342</v>
      </c>
      <c r="G137" s="12" t="s">
        <v>36</v>
      </c>
      <c r="H137" s="13">
        <v>26</v>
      </c>
      <c r="I137" s="13">
        <f t="shared" si="19"/>
        <v>391</v>
      </c>
      <c r="J137" s="13">
        <v>2</v>
      </c>
      <c r="M137" s="14">
        <v>2</v>
      </c>
      <c r="N137" s="9">
        <v>6</v>
      </c>
      <c r="O137" s="9">
        <v>30</v>
      </c>
      <c r="P137" s="15">
        <v>0.65</v>
      </c>
      <c r="Q137" s="16">
        <f t="shared" si="20"/>
        <v>0.63</v>
      </c>
      <c r="R137" s="15">
        <v>2.5500000000000003</v>
      </c>
      <c r="S137" s="15">
        <v>0.26</v>
      </c>
      <c r="T137" s="15">
        <f t="shared" si="18"/>
        <v>0.24705882352941175</v>
      </c>
    </row>
    <row r="138" spans="1:26">
      <c r="A138" s="9" t="s">
        <v>34</v>
      </c>
      <c r="B138" s="9">
        <v>5</v>
      </c>
      <c r="C138" s="10" t="s">
        <v>35</v>
      </c>
      <c r="D138" s="11">
        <v>-76.581699999999998</v>
      </c>
      <c r="E138" s="11">
        <v>166.0069</v>
      </c>
      <c r="F138" s="12">
        <v>30342</v>
      </c>
      <c r="G138" s="12" t="s">
        <v>36</v>
      </c>
      <c r="H138" s="13">
        <v>26</v>
      </c>
      <c r="I138" s="13">
        <f t="shared" si="19"/>
        <v>391</v>
      </c>
      <c r="J138" s="13">
        <v>2</v>
      </c>
      <c r="M138" s="14">
        <v>2</v>
      </c>
      <c r="N138" s="9">
        <v>9</v>
      </c>
      <c r="O138" s="9">
        <v>15</v>
      </c>
      <c r="P138" s="15">
        <v>0.87</v>
      </c>
      <c r="Q138" s="16">
        <f t="shared" si="20"/>
        <v>0.85</v>
      </c>
      <c r="R138" s="15">
        <v>1.36</v>
      </c>
      <c r="S138" s="15">
        <v>0.64</v>
      </c>
      <c r="T138" s="15">
        <f t="shared" si="18"/>
        <v>0.62499999999999989</v>
      </c>
    </row>
    <row r="139" spans="1:26">
      <c r="A139" s="9" t="s">
        <v>34</v>
      </c>
      <c r="B139" s="9">
        <v>5</v>
      </c>
      <c r="C139" s="10" t="s">
        <v>35</v>
      </c>
      <c r="D139" s="11">
        <v>-76.581699999999998</v>
      </c>
      <c r="E139" s="11">
        <v>166.0069</v>
      </c>
      <c r="F139" s="12">
        <v>30342</v>
      </c>
      <c r="G139" s="12" t="s">
        <v>36</v>
      </c>
      <c r="H139" s="13">
        <v>26</v>
      </c>
      <c r="I139" s="13">
        <f t="shared" si="19"/>
        <v>391</v>
      </c>
      <c r="J139" s="13">
        <v>2</v>
      </c>
      <c r="M139" s="14">
        <v>2</v>
      </c>
      <c r="N139" s="9">
        <v>14</v>
      </c>
      <c r="O139" s="9">
        <v>5</v>
      </c>
      <c r="P139" s="15">
        <v>7.0000000000000007E-2</v>
      </c>
      <c r="Q139" s="16">
        <f t="shared" si="20"/>
        <v>0.05</v>
      </c>
      <c r="R139" s="15">
        <v>0.96</v>
      </c>
      <c r="S139" s="15">
        <v>7.0000000000000007E-2</v>
      </c>
      <c r="T139" s="15">
        <f t="shared" si="18"/>
        <v>5.2083333333333336E-2</v>
      </c>
    </row>
    <row r="140" spans="1:26">
      <c r="A140" s="9" t="s">
        <v>34</v>
      </c>
      <c r="B140" s="9">
        <v>5</v>
      </c>
      <c r="C140" s="10" t="s">
        <v>35</v>
      </c>
      <c r="D140" s="11">
        <v>-76.581699999999998</v>
      </c>
      <c r="E140" s="11">
        <v>166.0069</v>
      </c>
      <c r="F140" s="12">
        <v>30342</v>
      </c>
      <c r="G140" s="12" t="s">
        <v>36</v>
      </c>
      <c r="H140" s="13">
        <v>26</v>
      </c>
      <c r="I140" s="13">
        <f t="shared" si="19"/>
        <v>391</v>
      </c>
      <c r="J140" s="13">
        <v>2</v>
      </c>
      <c r="M140" s="14">
        <v>2</v>
      </c>
      <c r="N140" s="9">
        <v>22</v>
      </c>
      <c r="O140" s="9">
        <v>1</v>
      </c>
      <c r="P140" s="15">
        <v>0.02</v>
      </c>
      <c r="Q140" s="16">
        <f t="shared" si="20"/>
        <v>0</v>
      </c>
      <c r="R140" s="15">
        <v>0.85</v>
      </c>
      <c r="S140" s="15">
        <v>3.0000000000000002E-2</v>
      </c>
      <c r="T140" s="15">
        <f t="shared" si="18"/>
        <v>0</v>
      </c>
    </row>
    <row r="141" spans="1:26">
      <c r="A141" s="9" t="s">
        <v>34</v>
      </c>
      <c r="B141" s="9">
        <v>5</v>
      </c>
      <c r="C141" s="10" t="s">
        <v>35</v>
      </c>
      <c r="D141" s="11">
        <v>-76.581699999999998</v>
      </c>
      <c r="E141" s="11">
        <v>166.0069</v>
      </c>
      <c r="F141" s="12">
        <v>30342</v>
      </c>
      <c r="G141" s="12" t="s">
        <v>36</v>
      </c>
      <c r="H141" s="13">
        <v>26</v>
      </c>
      <c r="I141" s="13">
        <f t="shared" si="19"/>
        <v>391</v>
      </c>
      <c r="J141" s="13">
        <v>2</v>
      </c>
      <c r="M141" s="14">
        <v>2</v>
      </c>
      <c r="N141" s="9">
        <v>29</v>
      </c>
      <c r="O141" s="9">
        <v>0.1</v>
      </c>
      <c r="P141" s="16">
        <v>0.02</v>
      </c>
      <c r="Q141" s="16">
        <f t="shared" si="20"/>
        <v>0</v>
      </c>
      <c r="R141" s="15">
        <v>0.70000000000000007</v>
      </c>
      <c r="S141" s="15">
        <v>0.04</v>
      </c>
      <c r="T141" s="15">
        <f t="shared" si="18"/>
        <v>0</v>
      </c>
    </row>
    <row r="142" spans="1:26">
      <c r="A142" s="9" t="s">
        <v>34</v>
      </c>
      <c r="B142" s="9">
        <v>5</v>
      </c>
      <c r="C142" s="10" t="s">
        <v>35</v>
      </c>
      <c r="D142" s="11">
        <v>-76.581699999999998</v>
      </c>
      <c r="E142" s="11">
        <v>166.0069</v>
      </c>
      <c r="F142" s="12">
        <v>30342</v>
      </c>
      <c r="G142" s="12" t="s">
        <v>36</v>
      </c>
      <c r="H142" s="13">
        <v>26</v>
      </c>
      <c r="I142" s="13">
        <f t="shared" si="19"/>
        <v>391</v>
      </c>
      <c r="J142" s="13">
        <v>2</v>
      </c>
      <c r="L142" s="9">
        <v>13</v>
      </c>
      <c r="M142" s="14">
        <v>4</v>
      </c>
      <c r="N142" s="9">
        <v>0</v>
      </c>
      <c r="O142" s="9">
        <v>100</v>
      </c>
      <c r="P142" s="15">
        <v>1.17</v>
      </c>
      <c r="Q142" s="16">
        <f t="shared" ref="Q142:Q148" si="21">P142-P$148</f>
        <v>1.1199999999999999</v>
      </c>
      <c r="R142" s="15">
        <v>1.74</v>
      </c>
      <c r="S142" s="15">
        <v>0.67</v>
      </c>
      <c r="T142" s="15">
        <f t="shared" si="18"/>
        <v>0.64367816091954022</v>
      </c>
      <c r="U142" s="15">
        <v>211.44</v>
      </c>
      <c r="V142" s="17">
        <f>(((Q142+Q143)/2)*(N143-N142)+((Q144+Q143)/2)*(N144-N143)+((Q145+Q144)/2)*(N145-N144)+((Q146+Q145)/2)*(N146-N145)+((Q147+Q146)/2)*(N147-N146)+((Q148+Q147)/2)*(N148-N147))*24</f>
        <v>171.60000000000002</v>
      </c>
      <c r="W142" s="17">
        <f>(((R142+R143)/2)*(N143-N142)+((R144+R143)/2)*(N144-N143)+((R145+R144)/2)*(N145-N144)+((R146+R145)/2)*(N146-N145)+((R147+R146)/2)*(N147-N146))</f>
        <v>31.58</v>
      </c>
      <c r="X142" s="18">
        <v>-999</v>
      </c>
      <c r="Y142" s="9" t="s">
        <v>37</v>
      </c>
      <c r="Z142" s="19" t="s">
        <v>38</v>
      </c>
    </row>
    <row r="143" spans="1:26">
      <c r="A143" s="9" t="s">
        <v>34</v>
      </c>
      <c r="B143" s="9">
        <v>5</v>
      </c>
      <c r="C143" s="10" t="s">
        <v>35</v>
      </c>
      <c r="D143" s="11">
        <v>-76.581699999999998</v>
      </c>
      <c r="E143" s="11">
        <v>166.0069</v>
      </c>
      <c r="F143" s="12">
        <v>30342</v>
      </c>
      <c r="G143" s="12" t="s">
        <v>36</v>
      </c>
      <c r="H143" s="13">
        <v>26</v>
      </c>
      <c r="I143" s="13">
        <f t="shared" si="19"/>
        <v>391</v>
      </c>
      <c r="J143" s="13">
        <v>2</v>
      </c>
      <c r="M143" s="14">
        <v>4</v>
      </c>
      <c r="N143" s="9">
        <v>3</v>
      </c>
      <c r="O143" s="9">
        <v>50</v>
      </c>
      <c r="P143" s="15">
        <v>0.96</v>
      </c>
      <c r="Q143" s="16">
        <f t="shared" si="21"/>
        <v>0.90999999999999992</v>
      </c>
      <c r="R143" s="15">
        <v>2.08</v>
      </c>
      <c r="S143" s="15">
        <v>0.46</v>
      </c>
      <c r="T143" s="15">
        <f t="shared" si="18"/>
        <v>0.43749999999999994</v>
      </c>
    </row>
    <row r="144" spans="1:26">
      <c r="A144" s="9" t="s">
        <v>34</v>
      </c>
      <c r="B144" s="9">
        <v>5</v>
      </c>
      <c r="C144" s="10" t="s">
        <v>35</v>
      </c>
      <c r="D144" s="11">
        <v>-76.581699999999998</v>
      </c>
      <c r="E144" s="11">
        <v>166.0069</v>
      </c>
      <c r="F144" s="12">
        <v>30342</v>
      </c>
      <c r="G144" s="12" t="s">
        <v>36</v>
      </c>
      <c r="H144" s="13">
        <v>26</v>
      </c>
      <c r="I144" s="13">
        <f t="shared" si="19"/>
        <v>391</v>
      </c>
      <c r="J144" s="13">
        <v>2</v>
      </c>
      <c r="M144" s="14">
        <v>4</v>
      </c>
      <c r="N144" s="9">
        <v>6</v>
      </c>
      <c r="O144" s="9">
        <v>30</v>
      </c>
      <c r="P144" s="15">
        <v>0.57999999999999996</v>
      </c>
      <c r="Q144" s="16">
        <f t="shared" si="21"/>
        <v>0.52999999999999992</v>
      </c>
      <c r="R144" s="15">
        <v>2.5500000000000003</v>
      </c>
      <c r="S144" s="15">
        <v>0.23</v>
      </c>
      <c r="T144" s="15">
        <f t="shared" si="18"/>
        <v>0.20784313725490192</v>
      </c>
    </row>
    <row r="145" spans="1:26">
      <c r="A145" s="9" t="s">
        <v>34</v>
      </c>
      <c r="B145" s="9">
        <v>5</v>
      </c>
      <c r="C145" s="10" t="s">
        <v>35</v>
      </c>
      <c r="D145" s="11">
        <v>-76.581699999999998</v>
      </c>
      <c r="E145" s="11">
        <v>166.0069</v>
      </c>
      <c r="F145" s="12">
        <v>30342</v>
      </c>
      <c r="G145" s="12" t="s">
        <v>36</v>
      </c>
      <c r="H145" s="13">
        <v>26</v>
      </c>
      <c r="I145" s="13">
        <f t="shared" si="19"/>
        <v>391</v>
      </c>
      <c r="J145" s="13">
        <v>2</v>
      </c>
      <c r="M145" s="14">
        <v>4</v>
      </c>
      <c r="N145" s="9">
        <v>9</v>
      </c>
      <c r="O145" s="9">
        <v>15</v>
      </c>
      <c r="P145" s="15">
        <v>0.27</v>
      </c>
      <c r="Q145" s="16">
        <f t="shared" si="21"/>
        <v>0.22000000000000003</v>
      </c>
      <c r="R145" s="15">
        <v>1.36</v>
      </c>
      <c r="S145" s="15">
        <v>0.2</v>
      </c>
      <c r="T145" s="15">
        <f t="shared" si="18"/>
        <v>0.16176470588235295</v>
      </c>
    </row>
    <row r="146" spans="1:26">
      <c r="A146" s="9" t="s">
        <v>34</v>
      </c>
      <c r="B146" s="9">
        <v>5</v>
      </c>
      <c r="C146" s="10" t="s">
        <v>35</v>
      </c>
      <c r="D146" s="11">
        <v>-76.581699999999998</v>
      </c>
      <c r="E146" s="11">
        <v>166.0069</v>
      </c>
      <c r="F146" s="12">
        <v>30342</v>
      </c>
      <c r="G146" s="12" t="s">
        <v>36</v>
      </c>
      <c r="H146" s="13">
        <v>26</v>
      </c>
      <c r="I146" s="13">
        <f t="shared" si="19"/>
        <v>391</v>
      </c>
      <c r="J146" s="13">
        <v>2</v>
      </c>
      <c r="M146" s="14">
        <v>4</v>
      </c>
      <c r="N146" s="9">
        <v>14</v>
      </c>
      <c r="O146" s="9">
        <v>5</v>
      </c>
      <c r="P146" s="15">
        <v>0.08</v>
      </c>
      <c r="Q146" s="16">
        <f t="shared" si="21"/>
        <v>0.03</v>
      </c>
      <c r="R146" s="15">
        <v>0.96</v>
      </c>
      <c r="S146" s="15">
        <v>0.09</v>
      </c>
      <c r="T146" s="15">
        <f t="shared" si="18"/>
        <v>3.125E-2</v>
      </c>
    </row>
    <row r="147" spans="1:26">
      <c r="A147" s="9" t="s">
        <v>34</v>
      </c>
      <c r="B147" s="9">
        <v>5</v>
      </c>
      <c r="C147" s="10" t="s">
        <v>35</v>
      </c>
      <c r="D147" s="11">
        <v>-76.581699999999998</v>
      </c>
      <c r="E147" s="11">
        <v>166.0069</v>
      </c>
      <c r="F147" s="12">
        <v>30342</v>
      </c>
      <c r="G147" s="12" t="s">
        <v>36</v>
      </c>
      <c r="H147" s="13">
        <v>26</v>
      </c>
      <c r="I147" s="13">
        <f t="shared" si="19"/>
        <v>391</v>
      </c>
      <c r="J147" s="13">
        <v>2</v>
      </c>
      <c r="M147" s="14">
        <v>4</v>
      </c>
      <c r="N147" s="9">
        <v>22</v>
      </c>
      <c r="O147" s="9">
        <v>1</v>
      </c>
      <c r="P147" s="15">
        <v>6.0000000000000005E-2</v>
      </c>
      <c r="Q147" s="16">
        <f t="shared" si="21"/>
        <v>1.0000000000000002E-2</v>
      </c>
      <c r="R147" s="15">
        <v>0.85</v>
      </c>
      <c r="S147" s="15">
        <v>7.0000000000000007E-2</v>
      </c>
      <c r="T147" s="15">
        <f t="shared" si="18"/>
        <v>1.1764705882352944E-2</v>
      </c>
    </row>
    <row r="148" spans="1:26">
      <c r="A148" s="9" t="s">
        <v>34</v>
      </c>
      <c r="B148" s="9">
        <v>5</v>
      </c>
      <c r="C148" s="10" t="s">
        <v>35</v>
      </c>
      <c r="D148" s="11">
        <v>-76.581699999999998</v>
      </c>
      <c r="E148" s="11">
        <v>166.0069</v>
      </c>
      <c r="F148" s="12">
        <v>30342</v>
      </c>
      <c r="G148" s="12" t="s">
        <v>36</v>
      </c>
      <c r="H148" s="13">
        <v>26</v>
      </c>
      <c r="I148" s="13">
        <f t="shared" si="19"/>
        <v>391</v>
      </c>
      <c r="J148" s="13">
        <v>2</v>
      </c>
      <c r="M148" s="14">
        <v>4</v>
      </c>
      <c r="N148" s="9">
        <v>29</v>
      </c>
      <c r="O148" s="9">
        <v>0.1</v>
      </c>
      <c r="P148" s="16">
        <v>0.05</v>
      </c>
      <c r="Q148" s="16">
        <f t="shared" si="21"/>
        <v>0</v>
      </c>
      <c r="R148" s="15">
        <v>0.70000000000000007</v>
      </c>
      <c r="S148" s="15">
        <v>0.16</v>
      </c>
      <c r="T148" s="15">
        <f t="shared" si="18"/>
        <v>0</v>
      </c>
    </row>
    <row r="149" spans="1:26">
      <c r="A149" s="9" t="s">
        <v>34</v>
      </c>
      <c r="B149" s="9">
        <v>5</v>
      </c>
      <c r="C149" s="10" t="s">
        <v>35</v>
      </c>
      <c r="D149" s="11">
        <v>-76.581699999999998</v>
      </c>
      <c r="E149" s="11">
        <v>166.0069</v>
      </c>
      <c r="F149" s="12">
        <v>30342</v>
      </c>
      <c r="G149" s="12" t="s">
        <v>36</v>
      </c>
      <c r="H149" s="13">
        <v>26</v>
      </c>
      <c r="I149" s="13">
        <f t="shared" si="19"/>
        <v>391</v>
      </c>
      <c r="J149" s="13">
        <v>2</v>
      </c>
      <c r="L149" s="9">
        <v>13</v>
      </c>
      <c r="M149" s="14">
        <v>6</v>
      </c>
      <c r="N149" s="9">
        <v>0</v>
      </c>
      <c r="O149" s="9">
        <v>100</v>
      </c>
      <c r="P149" s="15">
        <v>1.1000000000000001</v>
      </c>
      <c r="Q149" s="16">
        <f t="shared" ref="Q149:Q155" si="22">P149-P$155</f>
        <v>1.07</v>
      </c>
      <c r="R149" s="15">
        <v>1.74</v>
      </c>
      <c r="S149" s="15">
        <v>0.63</v>
      </c>
      <c r="T149" s="15">
        <f t="shared" si="18"/>
        <v>0.61494252873563227</v>
      </c>
      <c r="U149" s="15">
        <v>175.68</v>
      </c>
      <c r="V149" s="17">
        <f>(((Q149+Q150)/2)*(N150-N149)+((Q151+Q150)/2)*(N151-N150)+((Q152+Q151)/2)*(N152-N151)+((Q153+Q152)/2)*(N153-N152)+((Q154+Q153)/2)*(N154-N153)+((Q155+Q154)/2)*(N155-N154))*24</f>
        <v>154.80000000000001</v>
      </c>
      <c r="W149" s="17">
        <f>(((R149+R150)/2)*(N150-N149)+((R151+R150)/2)*(N151-N150)+((R152+R151)/2)*(N152-N151)+((R153+R152)/2)*(N153-N152)+((R154+R153)/2)*(N154-N153))</f>
        <v>31.58</v>
      </c>
      <c r="X149" s="18">
        <v>-999</v>
      </c>
      <c r="Y149" s="9" t="s">
        <v>37</v>
      </c>
      <c r="Z149" s="19" t="s">
        <v>38</v>
      </c>
    </row>
    <row r="150" spans="1:26">
      <c r="A150" s="9" t="s">
        <v>34</v>
      </c>
      <c r="B150" s="9">
        <v>5</v>
      </c>
      <c r="C150" s="10" t="s">
        <v>35</v>
      </c>
      <c r="D150" s="11">
        <v>-76.581699999999998</v>
      </c>
      <c r="E150" s="11">
        <v>166.0069</v>
      </c>
      <c r="F150" s="12">
        <v>30342</v>
      </c>
      <c r="G150" s="12" t="s">
        <v>36</v>
      </c>
      <c r="H150" s="13">
        <v>26</v>
      </c>
      <c r="I150" s="13">
        <f t="shared" si="19"/>
        <v>391</v>
      </c>
      <c r="J150" s="13">
        <v>2</v>
      </c>
      <c r="M150" s="14">
        <v>6</v>
      </c>
      <c r="N150" s="9">
        <v>3</v>
      </c>
      <c r="O150" s="9">
        <v>50</v>
      </c>
      <c r="P150" s="15">
        <v>0.96</v>
      </c>
      <c r="Q150" s="16">
        <f t="shared" si="22"/>
        <v>0.92999999999999994</v>
      </c>
      <c r="R150" s="15">
        <v>2.08</v>
      </c>
      <c r="S150" s="15">
        <v>0.46</v>
      </c>
      <c r="T150" s="15">
        <f t="shared" si="18"/>
        <v>0.44711538461538458</v>
      </c>
    </row>
    <row r="151" spans="1:26">
      <c r="A151" s="9" t="s">
        <v>34</v>
      </c>
      <c r="B151" s="9">
        <v>5</v>
      </c>
      <c r="C151" s="10" t="s">
        <v>35</v>
      </c>
      <c r="D151" s="11">
        <v>-76.581699999999998</v>
      </c>
      <c r="E151" s="11">
        <v>166.0069</v>
      </c>
      <c r="F151" s="12">
        <v>30342</v>
      </c>
      <c r="G151" s="12" t="s">
        <v>36</v>
      </c>
      <c r="H151" s="13">
        <v>26</v>
      </c>
      <c r="I151" s="13">
        <f t="shared" si="19"/>
        <v>391</v>
      </c>
      <c r="J151" s="13">
        <v>2</v>
      </c>
      <c r="M151" s="14">
        <v>6</v>
      </c>
      <c r="N151" s="9">
        <v>6</v>
      </c>
      <c r="O151" s="9">
        <v>30</v>
      </c>
      <c r="P151" s="15">
        <v>0.45</v>
      </c>
      <c r="Q151" s="16">
        <f t="shared" si="22"/>
        <v>0.42</v>
      </c>
      <c r="R151" s="15">
        <v>2.5500000000000003</v>
      </c>
      <c r="S151" s="15">
        <v>0.18</v>
      </c>
      <c r="T151" s="15">
        <f t="shared" si="18"/>
        <v>0.16470588235294115</v>
      </c>
    </row>
    <row r="152" spans="1:26">
      <c r="A152" s="9" t="s">
        <v>34</v>
      </c>
      <c r="B152" s="9">
        <v>5</v>
      </c>
      <c r="C152" s="10" t="s">
        <v>35</v>
      </c>
      <c r="D152" s="11">
        <v>-76.581699999999998</v>
      </c>
      <c r="E152" s="11">
        <v>166.0069</v>
      </c>
      <c r="F152" s="12">
        <v>30342</v>
      </c>
      <c r="G152" s="12" t="s">
        <v>36</v>
      </c>
      <c r="H152" s="13">
        <v>26</v>
      </c>
      <c r="I152" s="13">
        <f t="shared" si="19"/>
        <v>391</v>
      </c>
      <c r="J152" s="13">
        <v>2</v>
      </c>
      <c r="M152" s="14">
        <v>6</v>
      </c>
      <c r="N152" s="9">
        <v>9</v>
      </c>
      <c r="O152" s="9">
        <v>15</v>
      </c>
      <c r="P152" s="15">
        <v>0.18</v>
      </c>
      <c r="Q152" s="16">
        <f t="shared" si="22"/>
        <v>0.15</v>
      </c>
      <c r="R152" s="15">
        <v>1.36</v>
      </c>
      <c r="S152" s="15">
        <v>0.13</v>
      </c>
      <c r="T152" s="15">
        <f t="shared" si="18"/>
        <v>0.11029411764705881</v>
      </c>
    </row>
    <row r="153" spans="1:26">
      <c r="A153" s="9" t="s">
        <v>34</v>
      </c>
      <c r="B153" s="9">
        <v>5</v>
      </c>
      <c r="C153" s="10" t="s">
        <v>35</v>
      </c>
      <c r="D153" s="11">
        <v>-76.581699999999998</v>
      </c>
      <c r="E153" s="11">
        <v>166.0069</v>
      </c>
      <c r="F153" s="12">
        <v>30342</v>
      </c>
      <c r="G153" s="12" t="s">
        <v>36</v>
      </c>
      <c r="H153" s="13">
        <v>26</v>
      </c>
      <c r="I153" s="13">
        <f t="shared" si="19"/>
        <v>391</v>
      </c>
      <c r="J153" s="13">
        <v>2</v>
      </c>
      <c r="M153" s="14">
        <v>6</v>
      </c>
      <c r="N153" s="9">
        <v>14</v>
      </c>
      <c r="O153" s="9">
        <v>5</v>
      </c>
      <c r="P153" s="15">
        <v>6.0000000000000005E-2</v>
      </c>
      <c r="Q153" s="16">
        <f t="shared" si="22"/>
        <v>3.0000000000000002E-2</v>
      </c>
      <c r="R153" s="15">
        <v>0.96</v>
      </c>
      <c r="S153" s="15">
        <v>6.0000000000000005E-2</v>
      </c>
      <c r="T153" s="15">
        <f t="shared" si="18"/>
        <v>3.1250000000000007E-2</v>
      </c>
    </row>
    <row r="154" spans="1:26">
      <c r="A154" s="9" t="s">
        <v>34</v>
      </c>
      <c r="B154" s="9">
        <v>5</v>
      </c>
      <c r="C154" s="10" t="s">
        <v>35</v>
      </c>
      <c r="D154" s="11">
        <v>-76.581699999999998</v>
      </c>
      <c r="E154" s="11">
        <v>166.0069</v>
      </c>
      <c r="F154" s="12">
        <v>30342</v>
      </c>
      <c r="G154" s="12" t="s">
        <v>36</v>
      </c>
      <c r="H154" s="13">
        <v>26</v>
      </c>
      <c r="I154" s="13">
        <f t="shared" si="19"/>
        <v>391</v>
      </c>
      <c r="J154" s="13">
        <v>2</v>
      </c>
      <c r="M154" s="14">
        <v>6</v>
      </c>
      <c r="N154" s="9">
        <v>22</v>
      </c>
      <c r="O154" s="9">
        <v>1</v>
      </c>
      <c r="P154" s="15">
        <v>3.0000000000000002E-2</v>
      </c>
      <c r="Q154" s="16">
        <f t="shared" si="22"/>
        <v>0</v>
      </c>
      <c r="R154" s="15">
        <v>0.85</v>
      </c>
      <c r="S154" s="15">
        <v>0.04</v>
      </c>
      <c r="T154" s="15">
        <f t="shared" si="18"/>
        <v>0</v>
      </c>
    </row>
    <row r="155" spans="1:26">
      <c r="A155" s="9" t="s">
        <v>34</v>
      </c>
      <c r="B155" s="9">
        <v>5</v>
      </c>
      <c r="C155" s="10" t="s">
        <v>35</v>
      </c>
      <c r="D155" s="11">
        <v>-76.581699999999998</v>
      </c>
      <c r="E155" s="11">
        <v>166.0069</v>
      </c>
      <c r="F155" s="12">
        <v>30342</v>
      </c>
      <c r="G155" s="12" t="s">
        <v>36</v>
      </c>
      <c r="H155" s="13">
        <v>26</v>
      </c>
      <c r="I155" s="13">
        <f t="shared" si="19"/>
        <v>391</v>
      </c>
      <c r="J155" s="13">
        <v>2</v>
      </c>
      <c r="M155" s="14">
        <v>6</v>
      </c>
      <c r="N155" s="9">
        <v>29</v>
      </c>
      <c r="O155" s="9">
        <v>0.1</v>
      </c>
      <c r="P155" s="15">
        <v>3.0000000000000002E-2</v>
      </c>
      <c r="Q155" s="16">
        <f t="shared" si="22"/>
        <v>0</v>
      </c>
      <c r="R155" s="15">
        <v>0.70000000000000007</v>
      </c>
      <c r="S155" s="15">
        <v>0.04</v>
      </c>
      <c r="T155" s="15">
        <f t="shared" si="18"/>
        <v>0</v>
      </c>
    </row>
    <row r="156" spans="1:26">
      <c r="A156" s="9" t="s">
        <v>34</v>
      </c>
      <c r="B156" s="9">
        <v>5</v>
      </c>
      <c r="C156" s="10" t="s">
        <v>35</v>
      </c>
      <c r="D156" s="11">
        <v>-76.581699999999998</v>
      </c>
      <c r="E156" s="11">
        <v>166.0069</v>
      </c>
      <c r="F156" s="12">
        <v>30342</v>
      </c>
      <c r="G156" s="12" t="s">
        <v>36</v>
      </c>
      <c r="H156" s="13">
        <v>26</v>
      </c>
      <c r="I156" s="13">
        <f t="shared" si="19"/>
        <v>391</v>
      </c>
      <c r="J156" s="13">
        <v>2</v>
      </c>
      <c r="L156" s="9">
        <v>13</v>
      </c>
      <c r="M156" s="14">
        <v>8</v>
      </c>
      <c r="N156" s="9">
        <v>0</v>
      </c>
      <c r="O156" s="9">
        <v>100</v>
      </c>
      <c r="P156" s="15">
        <v>2.35</v>
      </c>
      <c r="Q156" s="16">
        <f t="shared" ref="Q156:Q162" si="23">P156-P$162</f>
        <v>2.3400000000000003</v>
      </c>
      <c r="R156" s="15">
        <v>1.74</v>
      </c>
      <c r="S156" s="15">
        <v>1.35</v>
      </c>
      <c r="T156" s="15">
        <f t="shared" si="18"/>
        <v>1.3448275862068968</v>
      </c>
      <c r="U156" s="15">
        <v>451.32</v>
      </c>
      <c r="V156" s="17">
        <f>(((Q156+Q157)/2)*(N157-N156)+((Q158+Q157)/2)*(N158-N157)+((Q159+Q158)/2)*(N159-N158)+((Q160+Q159)/2)*(N160-N159)+((Q161+Q160)/2)*(N161-N160)+((Q162+Q161)/2)*(N162-N161))*24</f>
        <v>444.36000000000013</v>
      </c>
      <c r="W156" s="17">
        <f>(((R156+R157)/2)*(N157-N156)+((R158+R157)/2)*(N158-N157)+((R159+R158)/2)*(N159-N158)+((R160+R159)/2)*(N160-N159)+((R161+R160)/2)*(N161-N160))</f>
        <v>31.58</v>
      </c>
      <c r="X156" s="18">
        <v>-999</v>
      </c>
      <c r="Y156" s="9" t="s">
        <v>37</v>
      </c>
      <c r="Z156" s="19" t="s">
        <v>38</v>
      </c>
    </row>
    <row r="157" spans="1:26">
      <c r="A157" s="9" t="s">
        <v>34</v>
      </c>
      <c r="B157" s="9">
        <v>5</v>
      </c>
      <c r="C157" s="10" t="s">
        <v>35</v>
      </c>
      <c r="D157" s="11">
        <v>-76.581699999999998</v>
      </c>
      <c r="E157" s="11">
        <v>166.0069</v>
      </c>
      <c r="F157" s="12">
        <v>30342</v>
      </c>
      <c r="G157" s="12" t="s">
        <v>36</v>
      </c>
      <c r="H157" s="13">
        <v>26</v>
      </c>
      <c r="I157" s="13">
        <f t="shared" si="19"/>
        <v>391</v>
      </c>
      <c r="J157" s="13">
        <v>2</v>
      </c>
      <c r="M157" s="14">
        <v>8</v>
      </c>
      <c r="N157" s="9">
        <v>3</v>
      </c>
      <c r="O157" s="9">
        <v>50</v>
      </c>
      <c r="P157" s="15">
        <v>1.87</v>
      </c>
      <c r="Q157" s="16">
        <f t="shared" si="23"/>
        <v>1.86</v>
      </c>
      <c r="R157" s="15">
        <v>2.08</v>
      </c>
      <c r="S157" s="15">
        <v>0.9</v>
      </c>
      <c r="T157" s="15">
        <f t="shared" si="18"/>
        <v>0.89423076923076927</v>
      </c>
    </row>
    <row r="158" spans="1:26">
      <c r="A158" s="9" t="s">
        <v>34</v>
      </c>
      <c r="B158" s="9">
        <v>5</v>
      </c>
      <c r="C158" s="10" t="s">
        <v>35</v>
      </c>
      <c r="D158" s="11">
        <v>-76.581699999999998</v>
      </c>
      <c r="E158" s="11">
        <v>166.0069</v>
      </c>
      <c r="F158" s="12">
        <v>30342</v>
      </c>
      <c r="G158" s="12" t="s">
        <v>36</v>
      </c>
      <c r="H158" s="13">
        <v>26</v>
      </c>
      <c r="I158" s="13">
        <f t="shared" si="19"/>
        <v>391</v>
      </c>
      <c r="J158" s="13">
        <v>2</v>
      </c>
      <c r="M158" s="14">
        <v>8</v>
      </c>
      <c r="N158" s="9">
        <v>6</v>
      </c>
      <c r="O158" s="9">
        <v>30</v>
      </c>
      <c r="P158" s="15">
        <v>1.3900000000000001</v>
      </c>
      <c r="Q158" s="16">
        <f t="shared" si="23"/>
        <v>1.3800000000000001</v>
      </c>
      <c r="R158" s="15">
        <v>2.5500000000000003</v>
      </c>
      <c r="S158" s="15">
        <v>0.55000000000000004</v>
      </c>
      <c r="T158" s="15">
        <f t="shared" si="18"/>
        <v>0.54117647058823526</v>
      </c>
    </row>
    <row r="159" spans="1:26">
      <c r="A159" s="9" t="s">
        <v>34</v>
      </c>
      <c r="B159" s="9">
        <v>5</v>
      </c>
      <c r="C159" s="10" t="s">
        <v>35</v>
      </c>
      <c r="D159" s="11">
        <v>-76.581699999999998</v>
      </c>
      <c r="E159" s="11">
        <v>166.0069</v>
      </c>
      <c r="F159" s="12">
        <v>30342</v>
      </c>
      <c r="G159" s="12" t="s">
        <v>36</v>
      </c>
      <c r="H159" s="13">
        <v>26</v>
      </c>
      <c r="I159" s="13">
        <f t="shared" si="19"/>
        <v>391</v>
      </c>
      <c r="J159" s="13">
        <v>2</v>
      </c>
      <c r="M159" s="14">
        <v>8</v>
      </c>
      <c r="N159" s="9">
        <v>9</v>
      </c>
      <c r="O159" s="9">
        <v>15</v>
      </c>
      <c r="P159" s="15">
        <v>0.9</v>
      </c>
      <c r="Q159" s="16">
        <f t="shared" si="23"/>
        <v>0.89</v>
      </c>
      <c r="R159" s="15">
        <v>1.36</v>
      </c>
      <c r="S159" s="15">
        <v>0.66</v>
      </c>
      <c r="T159" s="15">
        <f t="shared" si="18"/>
        <v>0.65441176470588236</v>
      </c>
    </row>
    <row r="160" spans="1:26">
      <c r="A160" s="9" t="s">
        <v>34</v>
      </c>
      <c r="B160" s="9">
        <v>5</v>
      </c>
      <c r="C160" s="10" t="s">
        <v>35</v>
      </c>
      <c r="D160" s="11">
        <v>-76.581699999999998</v>
      </c>
      <c r="E160" s="11">
        <v>166.0069</v>
      </c>
      <c r="F160" s="12">
        <v>30342</v>
      </c>
      <c r="G160" s="12" t="s">
        <v>36</v>
      </c>
      <c r="H160" s="13">
        <v>26</v>
      </c>
      <c r="I160" s="13">
        <f t="shared" si="19"/>
        <v>391</v>
      </c>
      <c r="J160" s="13">
        <v>2</v>
      </c>
      <c r="M160" s="14">
        <v>8</v>
      </c>
      <c r="N160" s="9">
        <v>14</v>
      </c>
      <c r="O160" s="9">
        <v>5</v>
      </c>
      <c r="P160" s="15">
        <v>0.16</v>
      </c>
      <c r="Q160" s="16">
        <f t="shared" si="23"/>
        <v>0.15</v>
      </c>
      <c r="R160" s="15">
        <v>0.96</v>
      </c>
      <c r="S160" s="15">
        <v>0.16</v>
      </c>
      <c r="T160" s="15">
        <f t="shared" si="18"/>
        <v>0.15625</v>
      </c>
    </row>
    <row r="161" spans="1:26">
      <c r="A161" s="9" t="s">
        <v>34</v>
      </c>
      <c r="B161" s="9">
        <v>5</v>
      </c>
      <c r="C161" s="10" t="s">
        <v>35</v>
      </c>
      <c r="D161" s="11">
        <v>-76.581699999999998</v>
      </c>
      <c r="E161" s="11">
        <v>166.0069</v>
      </c>
      <c r="F161" s="12">
        <v>30342</v>
      </c>
      <c r="G161" s="12" t="s">
        <v>36</v>
      </c>
      <c r="H161" s="13">
        <v>26</v>
      </c>
      <c r="I161" s="13">
        <f t="shared" si="19"/>
        <v>391</v>
      </c>
      <c r="J161" s="13">
        <v>2</v>
      </c>
      <c r="M161" s="14">
        <v>8</v>
      </c>
      <c r="N161" s="9">
        <v>22</v>
      </c>
      <c r="O161" s="9">
        <v>1</v>
      </c>
      <c r="P161" s="15">
        <v>0.11</v>
      </c>
      <c r="Q161" s="16">
        <f t="shared" si="23"/>
        <v>0.1</v>
      </c>
      <c r="R161" s="15">
        <v>0.85</v>
      </c>
      <c r="S161" s="15">
        <v>0.13</v>
      </c>
      <c r="T161" s="15">
        <f t="shared" si="18"/>
        <v>0.11764705882352942</v>
      </c>
    </row>
    <row r="162" spans="1:26">
      <c r="A162" s="9" t="s">
        <v>34</v>
      </c>
      <c r="B162" s="9">
        <v>5</v>
      </c>
      <c r="C162" s="10" t="s">
        <v>35</v>
      </c>
      <c r="D162" s="11">
        <v>-76.581699999999998</v>
      </c>
      <c r="E162" s="11">
        <v>166.0069</v>
      </c>
      <c r="F162" s="12">
        <v>30342</v>
      </c>
      <c r="G162" s="12" t="s">
        <v>36</v>
      </c>
      <c r="H162" s="13">
        <v>26</v>
      </c>
      <c r="I162" s="13">
        <f t="shared" si="19"/>
        <v>391</v>
      </c>
      <c r="J162" s="13">
        <v>2</v>
      </c>
      <c r="M162" s="14">
        <v>8</v>
      </c>
      <c r="N162" s="9">
        <v>29</v>
      </c>
      <c r="O162" s="9">
        <v>0.1</v>
      </c>
      <c r="P162" s="15">
        <v>0.01</v>
      </c>
      <c r="Q162" s="16">
        <f t="shared" si="23"/>
        <v>0</v>
      </c>
      <c r="R162" s="15">
        <v>0.70000000000000007</v>
      </c>
      <c r="S162" s="15">
        <v>0.02</v>
      </c>
      <c r="T162" s="15">
        <f t="shared" si="18"/>
        <v>0</v>
      </c>
    </row>
    <row r="163" spans="1:26">
      <c r="A163" s="9" t="s">
        <v>34</v>
      </c>
      <c r="B163" s="9">
        <v>5</v>
      </c>
      <c r="C163" s="10" t="s">
        <v>35</v>
      </c>
      <c r="D163" s="11">
        <v>-76.581699999999998</v>
      </c>
      <c r="E163" s="11">
        <v>166.0069</v>
      </c>
      <c r="F163" s="12">
        <v>30342</v>
      </c>
      <c r="G163" s="12" t="s">
        <v>36</v>
      </c>
      <c r="H163" s="13">
        <v>26</v>
      </c>
      <c r="I163" s="13">
        <f t="shared" si="19"/>
        <v>391</v>
      </c>
      <c r="J163" s="13">
        <v>2</v>
      </c>
      <c r="L163" s="9">
        <v>13</v>
      </c>
      <c r="M163" s="14">
        <v>24</v>
      </c>
      <c r="N163" s="9">
        <v>0</v>
      </c>
      <c r="O163" s="9">
        <v>100</v>
      </c>
      <c r="P163" s="15">
        <v>2.33</v>
      </c>
      <c r="Q163" s="16">
        <f t="shared" ref="Q163:Q169" si="24">P163-P$169</f>
        <v>2.31</v>
      </c>
      <c r="R163" s="15">
        <v>1.74</v>
      </c>
      <c r="S163" s="15">
        <v>1.34</v>
      </c>
      <c r="T163" s="15">
        <f t="shared" si="18"/>
        <v>1.3275862068965518</v>
      </c>
      <c r="U163" s="15">
        <v>829.2</v>
      </c>
      <c r="V163" s="17">
        <f>(((Q163+Q164)/2)*(N164-N163)+((Q165+Q164)/2)*(N165-N164)+((Q166+Q165)/2)*(N166-N165)+((Q167+Q166)/2)*(N167-N166)+((Q168+Q167)/2)*(N168-N167)+((Q169+Q168)/2)*(N169-N168))*24</f>
        <v>815.28</v>
      </c>
      <c r="W163" s="17">
        <f>(((R163+R164)/2)*(N164-N163)+((R165+R164)/2)*(N165-N164)+((R166+R165)/2)*(N166-N165)+((R167+R166)/2)*(N167-N166)+((R168+R167)/2)*(N168-N167))</f>
        <v>31.58</v>
      </c>
      <c r="X163" s="18">
        <v>-999</v>
      </c>
      <c r="Y163" s="9" t="s">
        <v>37</v>
      </c>
      <c r="Z163" s="19" t="s">
        <v>38</v>
      </c>
    </row>
    <row r="164" spans="1:26">
      <c r="A164" s="9" t="s">
        <v>34</v>
      </c>
      <c r="B164" s="9">
        <v>5</v>
      </c>
      <c r="C164" s="10" t="s">
        <v>35</v>
      </c>
      <c r="D164" s="11">
        <v>-76.581699999999998</v>
      </c>
      <c r="E164" s="11">
        <v>166.0069</v>
      </c>
      <c r="F164" s="12">
        <v>30342</v>
      </c>
      <c r="G164" s="12" t="s">
        <v>36</v>
      </c>
      <c r="H164" s="13">
        <v>26</v>
      </c>
      <c r="I164" s="13">
        <f t="shared" si="19"/>
        <v>391</v>
      </c>
      <c r="J164" s="13">
        <v>2</v>
      </c>
      <c r="M164" s="14">
        <v>24</v>
      </c>
      <c r="N164" s="9">
        <v>3</v>
      </c>
      <c r="O164" s="9">
        <v>50</v>
      </c>
      <c r="P164" s="15">
        <v>2.48</v>
      </c>
      <c r="Q164" s="16">
        <f t="shared" si="24"/>
        <v>2.46</v>
      </c>
      <c r="R164" s="15">
        <v>2.08</v>
      </c>
      <c r="S164" s="15">
        <v>1.19</v>
      </c>
      <c r="T164" s="15">
        <f t="shared" si="18"/>
        <v>1.1826923076923077</v>
      </c>
    </row>
    <row r="165" spans="1:26">
      <c r="A165" s="9" t="s">
        <v>34</v>
      </c>
      <c r="B165" s="9">
        <v>5</v>
      </c>
      <c r="C165" s="10" t="s">
        <v>35</v>
      </c>
      <c r="D165" s="11">
        <v>-76.581699999999998</v>
      </c>
      <c r="E165" s="11">
        <v>166.0069</v>
      </c>
      <c r="F165" s="12">
        <v>30342</v>
      </c>
      <c r="G165" s="12" t="s">
        <v>36</v>
      </c>
      <c r="H165" s="13">
        <v>26</v>
      </c>
      <c r="I165" s="13">
        <f t="shared" si="19"/>
        <v>391</v>
      </c>
      <c r="J165" s="13">
        <v>2</v>
      </c>
      <c r="M165" s="14">
        <v>24</v>
      </c>
      <c r="N165" s="9">
        <v>6</v>
      </c>
      <c r="O165" s="9">
        <v>30</v>
      </c>
      <c r="P165" s="15">
        <v>2.72</v>
      </c>
      <c r="Q165" s="16">
        <f t="shared" si="24"/>
        <v>2.7</v>
      </c>
      <c r="R165" s="15">
        <v>2.5499999999999998</v>
      </c>
      <c r="S165" s="15">
        <v>1.07</v>
      </c>
      <c r="T165" s="15">
        <f t="shared" si="18"/>
        <v>1.0588235294117649</v>
      </c>
    </row>
    <row r="166" spans="1:26">
      <c r="A166" s="9" t="s">
        <v>34</v>
      </c>
      <c r="B166" s="9">
        <v>5</v>
      </c>
      <c r="C166" s="10" t="s">
        <v>35</v>
      </c>
      <c r="D166" s="11">
        <v>-76.581699999999998</v>
      </c>
      <c r="E166" s="11">
        <v>166.0069</v>
      </c>
      <c r="F166" s="12">
        <v>30342</v>
      </c>
      <c r="G166" s="12" t="s">
        <v>36</v>
      </c>
      <c r="H166" s="13">
        <v>26</v>
      </c>
      <c r="I166" s="13">
        <f t="shared" si="19"/>
        <v>391</v>
      </c>
      <c r="J166" s="13">
        <v>2</v>
      </c>
      <c r="M166" s="14">
        <v>24</v>
      </c>
      <c r="N166" s="9">
        <v>9</v>
      </c>
      <c r="O166" s="9">
        <v>15</v>
      </c>
      <c r="P166" s="15">
        <v>2.36</v>
      </c>
      <c r="Q166" s="16">
        <f t="shared" si="24"/>
        <v>2.34</v>
      </c>
      <c r="R166" s="15">
        <v>1.36</v>
      </c>
      <c r="S166" s="15">
        <v>1.74</v>
      </c>
      <c r="T166" s="15">
        <f t="shared" si="18"/>
        <v>1.7205882352941175</v>
      </c>
    </row>
    <row r="167" spans="1:26">
      <c r="A167" s="9" t="s">
        <v>34</v>
      </c>
      <c r="B167" s="9">
        <v>5</v>
      </c>
      <c r="C167" s="10" t="s">
        <v>35</v>
      </c>
      <c r="D167" s="11">
        <v>-76.581699999999998</v>
      </c>
      <c r="E167" s="11">
        <v>166.0069</v>
      </c>
      <c r="F167" s="12">
        <v>30342</v>
      </c>
      <c r="G167" s="12" t="s">
        <v>36</v>
      </c>
      <c r="H167" s="13">
        <v>26</v>
      </c>
      <c r="I167" s="13">
        <f t="shared" si="19"/>
        <v>391</v>
      </c>
      <c r="J167" s="13">
        <v>2</v>
      </c>
      <c r="M167" s="14">
        <v>24</v>
      </c>
      <c r="N167" s="9">
        <v>14</v>
      </c>
      <c r="O167" s="9">
        <v>5</v>
      </c>
      <c r="P167" s="15">
        <v>0.73</v>
      </c>
      <c r="Q167" s="16">
        <f t="shared" si="24"/>
        <v>0.71</v>
      </c>
      <c r="R167" s="15">
        <v>0.96</v>
      </c>
      <c r="S167" s="15">
        <v>0.76</v>
      </c>
      <c r="T167" s="15">
        <f t="shared" si="18"/>
        <v>0.73958333333333337</v>
      </c>
    </row>
    <row r="168" spans="1:26">
      <c r="A168" s="9" t="s">
        <v>34</v>
      </c>
      <c r="B168" s="9">
        <v>5</v>
      </c>
      <c r="C168" s="10" t="s">
        <v>35</v>
      </c>
      <c r="D168" s="11">
        <v>-76.581699999999998</v>
      </c>
      <c r="E168" s="11">
        <v>166.0069</v>
      </c>
      <c r="F168" s="12">
        <v>30342</v>
      </c>
      <c r="G168" s="12" t="s">
        <v>36</v>
      </c>
      <c r="H168" s="13">
        <v>26</v>
      </c>
      <c r="I168" s="13">
        <f t="shared" si="19"/>
        <v>391</v>
      </c>
      <c r="J168" s="13">
        <v>2</v>
      </c>
      <c r="M168" s="14">
        <v>24</v>
      </c>
      <c r="N168" s="9">
        <v>22</v>
      </c>
      <c r="O168" s="9">
        <v>1</v>
      </c>
      <c r="P168" s="15">
        <v>0.16</v>
      </c>
      <c r="Q168" s="16">
        <f t="shared" si="24"/>
        <v>0.14000000000000001</v>
      </c>
      <c r="R168" s="15">
        <v>0.85</v>
      </c>
      <c r="S168" s="15">
        <v>0.18</v>
      </c>
      <c r="T168" s="15">
        <f t="shared" si="18"/>
        <v>0.1647058823529412</v>
      </c>
    </row>
    <row r="169" spans="1:26">
      <c r="A169" s="9" t="s">
        <v>34</v>
      </c>
      <c r="B169" s="9">
        <v>5</v>
      </c>
      <c r="C169" s="10" t="s">
        <v>35</v>
      </c>
      <c r="D169" s="11">
        <v>-76.581699999999998</v>
      </c>
      <c r="E169" s="11">
        <v>166.0069</v>
      </c>
      <c r="F169" s="12">
        <v>30342</v>
      </c>
      <c r="G169" s="12" t="s">
        <v>36</v>
      </c>
      <c r="H169" s="13">
        <v>26</v>
      </c>
      <c r="I169" s="13">
        <f t="shared" si="19"/>
        <v>391</v>
      </c>
      <c r="J169" s="13">
        <v>2</v>
      </c>
      <c r="M169" s="14">
        <v>24</v>
      </c>
      <c r="N169" s="9">
        <v>29</v>
      </c>
      <c r="O169" s="9">
        <v>0.1</v>
      </c>
      <c r="P169" s="15">
        <v>0.02</v>
      </c>
      <c r="Q169" s="16">
        <f t="shared" si="24"/>
        <v>0</v>
      </c>
      <c r="R169" s="15">
        <v>0.7</v>
      </c>
      <c r="S169" s="15">
        <v>0.02</v>
      </c>
      <c r="T169" s="15">
        <f t="shared" si="18"/>
        <v>0</v>
      </c>
    </row>
    <row r="170" spans="1:26">
      <c r="A170" s="9" t="s">
        <v>34</v>
      </c>
      <c r="B170" s="9">
        <v>11</v>
      </c>
      <c r="C170" s="10" t="s">
        <v>35</v>
      </c>
      <c r="D170" s="11">
        <v>-76.5</v>
      </c>
      <c r="E170" s="11">
        <v>166</v>
      </c>
      <c r="F170" s="12">
        <v>30344</v>
      </c>
      <c r="G170" s="12" t="s">
        <v>36</v>
      </c>
      <c r="H170" s="13">
        <v>26</v>
      </c>
      <c r="I170" s="13">
        <f t="shared" si="19"/>
        <v>391</v>
      </c>
      <c r="J170" s="13">
        <v>2</v>
      </c>
      <c r="L170" s="9">
        <v>14</v>
      </c>
      <c r="M170" s="14">
        <v>6</v>
      </c>
      <c r="N170" s="9">
        <v>0</v>
      </c>
      <c r="O170" s="9">
        <v>100</v>
      </c>
      <c r="P170" s="15">
        <v>2.4</v>
      </c>
      <c r="Q170" s="16">
        <f t="shared" ref="Q170:Q176" si="25">P170-P$176</f>
        <v>2.4</v>
      </c>
      <c r="R170" s="15">
        <v>1.6600000000000001</v>
      </c>
      <c r="S170" s="15">
        <v>1.44</v>
      </c>
      <c r="T170" s="15">
        <f t="shared" si="18"/>
        <v>1.4457831325301203</v>
      </c>
      <c r="U170" s="15">
        <v>857.28</v>
      </c>
      <c r="V170" s="17">
        <f>(((Q170+Q171)/2)*(N171-N170)+((Q172+Q171)/2)*(N172-N171)+((Q173+Q172)/2)*(N173-N172)+((Q174+Q173)/2)*(N174-N173)+((Q175+Q174)/2)*(N175-N174)+((Q176+Q175)/2)*(N176-N175))*24</f>
        <v>857.28</v>
      </c>
      <c r="W170" s="17">
        <f>(((R170+R171)/2)*(N171-N170)+((R172+R171)/2)*(N172-N171)+((R173+R172)/2)*(N173-N172)+((R174+R173)/2)*(N174-N173)+((R175+R174)/2)*(N175-N174))</f>
        <v>49.424999999999997</v>
      </c>
      <c r="X170" s="18">
        <v>-999</v>
      </c>
      <c r="Y170" s="9" t="s">
        <v>37</v>
      </c>
      <c r="Z170" s="19" t="s">
        <v>38</v>
      </c>
    </row>
    <row r="171" spans="1:26">
      <c r="A171" s="9" t="s">
        <v>34</v>
      </c>
      <c r="B171" s="9">
        <v>11</v>
      </c>
      <c r="C171" s="10" t="s">
        <v>35</v>
      </c>
      <c r="D171" s="11">
        <v>-76.5</v>
      </c>
      <c r="E171" s="11">
        <v>166</v>
      </c>
      <c r="F171" s="12">
        <v>30344</v>
      </c>
      <c r="G171" s="12" t="s">
        <v>36</v>
      </c>
      <c r="H171" s="13">
        <v>28</v>
      </c>
      <c r="I171" s="13">
        <f t="shared" si="19"/>
        <v>393</v>
      </c>
      <c r="J171" s="13">
        <v>2</v>
      </c>
      <c r="M171" s="14">
        <v>6</v>
      </c>
      <c r="N171" s="9">
        <v>4</v>
      </c>
      <c r="O171" s="9">
        <v>50</v>
      </c>
      <c r="P171" s="15">
        <v>2.92</v>
      </c>
      <c r="Q171" s="16">
        <f t="shared" si="25"/>
        <v>2.92</v>
      </c>
      <c r="R171" s="15">
        <v>2.41</v>
      </c>
      <c r="S171" s="15">
        <v>1.21</v>
      </c>
      <c r="T171" s="15">
        <f t="shared" si="18"/>
        <v>1.2116182572614107</v>
      </c>
    </row>
    <row r="172" spans="1:26">
      <c r="A172" s="9" t="s">
        <v>34</v>
      </c>
      <c r="B172" s="9">
        <v>11</v>
      </c>
      <c r="C172" s="10" t="s">
        <v>35</v>
      </c>
      <c r="D172" s="11">
        <v>-76.5</v>
      </c>
      <c r="E172" s="11">
        <v>166</v>
      </c>
      <c r="F172" s="12">
        <v>30344</v>
      </c>
      <c r="G172" s="12" t="s">
        <v>36</v>
      </c>
      <c r="H172" s="13">
        <v>28</v>
      </c>
      <c r="I172" s="13">
        <f t="shared" si="19"/>
        <v>393</v>
      </c>
      <c r="J172" s="13">
        <v>2</v>
      </c>
      <c r="M172" s="14">
        <v>6</v>
      </c>
      <c r="N172" s="9">
        <v>7</v>
      </c>
      <c r="O172" s="9">
        <v>30</v>
      </c>
      <c r="P172" s="15">
        <v>2.02</v>
      </c>
      <c r="Q172" s="16">
        <f t="shared" si="25"/>
        <v>2.02</v>
      </c>
      <c r="R172" s="15">
        <v>1.97</v>
      </c>
      <c r="S172" s="15">
        <v>1.02</v>
      </c>
      <c r="T172" s="15">
        <f t="shared" si="18"/>
        <v>1.0253807106598984</v>
      </c>
    </row>
    <row r="173" spans="1:26">
      <c r="A173" s="9" t="s">
        <v>34</v>
      </c>
      <c r="B173" s="9">
        <v>11</v>
      </c>
      <c r="C173" s="10" t="s">
        <v>35</v>
      </c>
      <c r="D173" s="11">
        <v>-76.5</v>
      </c>
      <c r="E173" s="11">
        <v>166</v>
      </c>
      <c r="F173" s="12">
        <v>30344</v>
      </c>
      <c r="G173" s="12" t="s">
        <v>36</v>
      </c>
      <c r="H173" s="13">
        <v>28</v>
      </c>
      <c r="I173" s="13">
        <f t="shared" si="19"/>
        <v>393</v>
      </c>
      <c r="J173" s="13">
        <v>2</v>
      </c>
      <c r="M173" s="14">
        <v>6</v>
      </c>
      <c r="N173" s="9">
        <v>9</v>
      </c>
      <c r="O173" s="9">
        <v>15</v>
      </c>
      <c r="P173" s="15">
        <v>1.98</v>
      </c>
      <c r="Q173" s="16">
        <f t="shared" si="25"/>
        <v>1.98</v>
      </c>
      <c r="R173" s="15">
        <v>1.72</v>
      </c>
      <c r="S173" s="15">
        <v>1.1500000000000001</v>
      </c>
      <c r="T173" s="15">
        <f t="shared" si="18"/>
        <v>1.1511627906976745</v>
      </c>
    </row>
    <row r="174" spans="1:26">
      <c r="A174" s="9" t="s">
        <v>34</v>
      </c>
      <c r="B174" s="9">
        <v>11</v>
      </c>
      <c r="C174" s="10" t="s">
        <v>35</v>
      </c>
      <c r="D174" s="11">
        <v>-76.5</v>
      </c>
      <c r="E174" s="11">
        <v>166</v>
      </c>
      <c r="F174" s="12">
        <v>30344</v>
      </c>
      <c r="G174" s="12" t="s">
        <v>36</v>
      </c>
      <c r="H174" s="13">
        <v>28</v>
      </c>
      <c r="I174" s="13">
        <f t="shared" si="19"/>
        <v>393</v>
      </c>
      <c r="J174" s="13">
        <v>2</v>
      </c>
      <c r="M174" s="14">
        <v>6</v>
      </c>
      <c r="N174" s="9">
        <v>14</v>
      </c>
      <c r="O174" s="9">
        <v>5</v>
      </c>
      <c r="P174" s="15">
        <v>0.87</v>
      </c>
      <c r="Q174" s="16">
        <f t="shared" si="25"/>
        <v>0.87</v>
      </c>
      <c r="R174" s="15">
        <v>3.41</v>
      </c>
      <c r="S174" s="15">
        <v>0.25</v>
      </c>
      <c r="T174" s="15">
        <f t="shared" si="18"/>
        <v>0.25513196480938416</v>
      </c>
    </row>
    <row r="175" spans="1:26">
      <c r="A175" s="9" t="s">
        <v>34</v>
      </c>
      <c r="B175" s="9">
        <v>11</v>
      </c>
      <c r="C175" s="10" t="s">
        <v>35</v>
      </c>
      <c r="D175" s="11">
        <v>-76.5</v>
      </c>
      <c r="E175" s="11">
        <v>166</v>
      </c>
      <c r="F175" s="12">
        <v>30344</v>
      </c>
      <c r="G175" s="12" t="s">
        <v>36</v>
      </c>
      <c r="H175" s="13">
        <v>28</v>
      </c>
      <c r="I175" s="13">
        <f t="shared" si="19"/>
        <v>393</v>
      </c>
      <c r="J175" s="13">
        <v>2</v>
      </c>
      <c r="M175" s="14">
        <v>6</v>
      </c>
      <c r="N175" s="9">
        <v>21</v>
      </c>
      <c r="O175" s="9">
        <v>1</v>
      </c>
      <c r="P175" s="15">
        <v>0.35000000000000003</v>
      </c>
      <c r="Q175" s="16">
        <f t="shared" si="25"/>
        <v>0.35000000000000003</v>
      </c>
      <c r="R175" s="15">
        <v>1.79</v>
      </c>
      <c r="S175" s="15">
        <v>0.19</v>
      </c>
      <c r="T175" s="15">
        <f t="shared" si="18"/>
        <v>0.19553072625698326</v>
      </c>
    </row>
    <row r="176" spans="1:26">
      <c r="A176" s="9" t="s">
        <v>34</v>
      </c>
      <c r="B176" s="9">
        <v>11</v>
      </c>
      <c r="C176" s="10" t="s">
        <v>35</v>
      </c>
      <c r="D176" s="11">
        <v>-76.5</v>
      </c>
      <c r="E176" s="11">
        <v>166</v>
      </c>
      <c r="F176" s="12">
        <v>30344</v>
      </c>
      <c r="G176" s="12" t="s">
        <v>36</v>
      </c>
      <c r="H176" s="13">
        <v>28</v>
      </c>
      <c r="I176" s="13">
        <f t="shared" si="19"/>
        <v>393</v>
      </c>
      <c r="J176" s="13">
        <v>2</v>
      </c>
      <c r="M176" s="14">
        <v>6</v>
      </c>
      <c r="N176" s="9">
        <v>34</v>
      </c>
      <c r="O176" s="9">
        <v>0.1</v>
      </c>
      <c r="P176" s="15">
        <v>0</v>
      </c>
      <c r="Q176" s="16">
        <f t="shared" si="25"/>
        <v>0</v>
      </c>
      <c r="R176" s="15">
        <v>0.37</v>
      </c>
      <c r="S176" s="15">
        <v>0</v>
      </c>
      <c r="T176" s="15">
        <f t="shared" si="18"/>
        <v>0</v>
      </c>
    </row>
    <row r="177" spans="1:26">
      <c r="A177" s="9" t="s">
        <v>34</v>
      </c>
      <c r="B177" s="9">
        <v>11</v>
      </c>
      <c r="C177" s="10" t="s">
        <v>35</v>
      </c>
      <c r="D177" s="11">
        <v>-76.5</v>
      </c>
      <c r="E177" s="11">
        <v>166</v>
      </c>
      <c r="F177" s="12">
        <v>30344</v>
      </c>
      <c r="G177" s="12" t="s">
        <v>36</v>
      </c>
      <c r="H177" s="13">
        <v>28</v>
      </c>
      <c r="I177" s="13">
        <f t="shared" si="19"/>
        <v>393</v>
      </c>
      <c r="J177" s="13">
        <v>2</v>
      </c>
      <c r="L177" s="9">
        <v>14</v>
      </c>
      <c r="M177" s="14">
        <v>24</v>
      </c>
      <c r="N177" s="9">
        <v>0</v>
      </c>
      <c r="O177" s="9">
        <v>100</v>
      </c>
      <c r="P177" s="15">
        <v>4.3099999999999996</v>
      </c>
      <c r="Q177" s="16">
        <f t="shared" ref="Q177:Q183" si="26">P177-P$183</f>
        <v>4.2699999999999996</v>
      </c>
      <c r="R177" s="15">
        <v>1.66</v>
      </c>
      <c r="S177" s="15">
        <v>2.6</v>
      </c>
      <c r="T177" s="15">
        <f t="shared" si="18"/>
        <v>2.572289156626506</v>
      </c>
      <c r="U177" s="15">
        <v>1593</v>
      </c>
      <c r="V177" s="17">
        <f>(((Q177+Q178)/2)*(N178-N177)+((Q179+Q178)/2)*(N179-N178)+((Q180+Q179)/2)*(N180-N179)+((Q181+Q180)/2)*(N181-N180)+((Q182+Q181)/2)*(N182-N181)+((Q183+Q182)/2)*(N183-N182))*24</f>
        <v>1560.3599999999997</v>
      </c>
      <c r="W177" s="17">
        <f>(((R177+R178)/2)*(N178-N177)+((R179+R178)/2)*(N179-N178)+((R180+R179)/2)*(N180-N179)+((R181+R180)/2)*(N181-N180)+((R182+R181)/2)*(N182-N181))</f>
        <v>49.424999999999997</v>
      </c>
      <c r="X177" s="18">
        <v>-999</v>
      </c>
      <c r="Y177" s="9" t="s">
        <v>37</v>
      </c>
      <c r="Z177" s="19" t="s">
        <v>38</v>
      </c>
    </row>
    <row r="178" spans="1:26">
      <c r="A178" s="9" t="s">
        <v>34</v>
      </c>
      <c r="B178" s="9">
        <v>11</v>
      </c>
      <c r="C178" s="10" t="s">
        <v>35</v>
      </c>
      <c r="D178" s="11">
        <v>-76.5</v>
      </c>
      <c r="E178" s="11">
        <v>166</v>
      </c>
      <c r="F178" s="12">
        <v>30344</v>
      </c>
      <c r="G178" s="12" t="s">
        <v>36</v>
      </c>
      <c r="H178" s="13">
        <v>28</v>
      </c>
      <c r="I178" s="13">
        <f t="shared" si="19"/>
        <v>393</v>
      </c>
      <c r="J178" s="13">
        <v>2</v>
      </c>
      <c r="M178" s="14">
        <v>24</v>
      </c>
      <c r="N178" s="9">
        <v>4</v>
      </c>
      <c r="O178" s="9">
        <v>50</v>
      </c>
      <c r="P178" s="15">
        <v>4.9800000000000004</v>
      </c>
      <c r="Q178" s="16">
        <f t="shared" si="26"/>
        <v>4.9400000000000004</v>
      </c>
      <c r="R178" s="15">
        <v>2.41</v>
      </c>
      <c r="S178" s="15">
        <v>2.0699999999999998</v>
      </c>
      <c r="T178" s="15">
        <f t="shared" si="18"/>
        <v>2.0497925311203318</v>
      </c>
    </row>
    <row r="179" spans="1:26">
      <c r="A179" s="9" t="s">
        <v>34</v>
      </c>
      <c r="B179" s="9">
        <v>11</v>
      </c>
      <c r="C179" s="10" t="s">
        <v>35</v>
      </c>
      <c r="D179" s="11">
        <v>-76.5</v>
      </c>
      <c r="E179" s="11">
        <v>166</v>
      </c>
      <c r="F179" s="12">
        <v>30344</v>
      </c>
      <c r="G179" s="12" t="s">
        <v>36</v>
      </c>
      <c r="H179" s="13">
        <v>28</v>
      </c>
      <c r="I179" s="13">
        <f t="shared" si="19"/>
        <v>393</v>
      </c>
      <c r="J179" s="13">
        <v>2</v>
      </c>
      <c r="M179" s="14">
        <v>24</v>
      </c>
      <c r="N179" s="9">
        <v>7</v>
      </c>
      <c r="O179" s="9">
        <v>30</v>
      </c>
      <c r="P179" s="15">
        <v>4.1900000000000004</v>
      </c>
      <c r="Q179" s="16">
        <f t="shared" si="26"/>
        <v>4.1500000000000004</v>
      </c>
      <c r="R179" s="15">
        <v>1.97</v>
      </c>
      <c r="S179" s="15">
        <v>2.13</v>
      </c>
      <c r="T179" s="15">
        <f t="shared" si="18"/>
        <v>2.106598984771574</v>
      </c>
    </row>
    <row r="180" spans="1:26">
      <c r="A180" s="9" t="s">
        <v>34</v>
      </c>
      <c r="B180" s="9">
        <v>11</v>
      </c>
      <c r="C180" s="10" t="s">
        <v>35</v>
      </c>
      <c r="D180" s="11">
        <v>-76.5</v>
      </c>
      <c r="E180" s="11">
        <v>166</v>
      </c>
      <c r="F180" s="12">
        <v>30344</v>
      </c>
      <c r="G180" s="12" t="s">
        <v>36</v>
      </c>
      <c r="H180" s="13">
        <v>28</v>
      </c>
      <c r="I180" s="13">
        <f t="shared" si="19"/>
        <v>393</v>
      </c>
      <c r="J180" s="13">
        <v>2</v>
      </c>
      <c r="M180" s="14">
        <v>24</v>
      </c>
      <c r="N180" s="9">
        <v>9</v>
      </c>
      <c r="O180" s="9">
        <v>15</v>
      </c>
      <c r="P180" s="15">
        <v>3.42</v>
      </c>
      <c r="Q180" s="16">
        <f t="shared" si="26"/>
        <v>3.38</v>
      </c>
      <c r="R180" s="15">
        <v>1.72</v>
      </c>
      <c r="S180" s="15">
        <v>1.99</v>
      </c>
      <c r="T180" s="15">
        <f t="shared" si="18"/>
        <v>1.9651162790697674</v>
      </c>
    </row>
    <row r="181" spans="1:26">
      <c r="A181" s="9" t="s">
        <v>34</v>
      </c>
      <c r="B181" s="9">
        <v>11</v>
      </c>
      <c r="C181" s="10" t="s">
        <v>35</v>
      </c>
      <c r="D181" s="11">
        <v>-76.5</v>
      </c>
      <c r="E181" s="11">
        <v>166</v>
      </c>
      <c r="F181" s="12">
        <v>30344</v>
      </c>
      <c r="G181" s="12" t="s">
        <v>36</v>
      </c>
      <c r="H181" s="13">
        <v>28</v>
      </c>
      <c r="I181" s="13">
        <f t="shared" si="19"/>
        <v>393</v>
      </c>
      <c r="J181" s="13">
        <v>2</v>
      </c>
      <c r="M181" s="14">
        <v>24</v>
      </c>
      <c r="N181" s="9">
        <v>14</v>
      </c>
      <c r="O181" s="9">
        <v>5</v>
      </c>
      <c r="P181" s="15">
        <v>1.77</v>
      </c>
      <c r="Q181" s="16">
        <f t="shared" si="26"/>
        <v>1.73</v>
      </c>
      <c r="R181" s="15">
        <v>3.41</v>
      </c>
      <c r="S181" s="15">
        <v>0.52</v>
      </c>
      <c r="T181" s="15">
        <f t="shared" si="18"/>
        <v>0.50733137829912023</v>
      </c>
    </row>
    <row r="182" spans="1:26">
      <c r="A182" s="9" t="s">
        <v>34</v>
      </c>
      <c r="B182" s="9">
        <v>11</v>
      </c>
      <c r="C182" s="10" t="s">
        <v>35</v>
      </c>
      <c r="D182" s="11">
        <v>-76.5</v>
      </c>
      <c r="E182" s="11">
        <v>166</v>
      </c>
      <c r="F182" s="12">
        <v>30344</v>
      </c>
      <c r="G182" s="12" t="s">
        <v>36</v>
      </c>
      <c r="H182" s="13">
        <v>28</v>
      </c>
      <c r="I182" s="13">
        <f t="shared" si="19"/>
        <v>393</v>
      </c>
      <c r="J182" s="13">
        <v>2</v>
      </c>
      <c r="M182" s="14">
        <v>24</v>
      </c>
      <c r="N182" s="9">
        <v>21</v>
      </c>
      <c r="O182" s="9">
        <v>1</v>
      </c>
      <c r="P182" s="15">
        <v>0.7</v>
      </c>
      <c r="Q182" s="16">
        <f t="shared" si="26"/>
        <v>0.65999999999999992</v>
      </c>
      <c r="R182" s="15">
        <v>1.79</v>
      </c>
      <c r="S182" s="15">
        <v>0.39</v>
      </c>
      <c r="T182" s="15">
        <f t="shared" si="18"/>
        <v>0.36871508379888263</v>
      </c>
    </row>
    <row r="183" spans="1:26">
      <c r="A183" s="9" t="s">
        <v>34</v>
      </c>
      <c r="B183" s="9">
        <v>11</v>
      </c>
      <c r="C183" s="10" t="s">
        <v>35</v>
      </c>
      <c r="D183" s="11">
        <v>-76.5</v>
      </c>
      <c r="E183" s="11">
        <v>166</v>
      </c>
      <c r="F183" s="12">
        <v>30344</v>
      </c>
      <c r="G183" s="12" t="s">
        <v>36</v>
      </c>
      <c r="H183" s="13">
        <v>28</v>
      </c>
      <c r="I183" s="13">
        <f t="shared" si="19"/>
        <v>393</v>
      </c>
      <c r="J183" s="13">
        <v>2</v>
      </c>
      <c r="M183" s="14">
        <v>24</v>
      </c>
      <c r="N183" s="9">
        <v>34</v>
      </c>
      <c r="O183" s="9">
        <v>0.1</v>
      </c>
      <c r="P183" s="15">
        <v>0.04</v>
      </c>
      <c r="Q183" s="16">
        <f t="shared" si="26"/>
        <v>0</v>
      </c>
      <c r="R183" s="15">
        <v>0.37</v>
      </c>
      <c r="S183" s="15">
        <v>0.11</v>
      </c>
      <c r="T183" s="15">
        <f t="shared" si="18"/>
        <v>0</v>
      </c>
    </row>
    <row r="184" spans="1:26">
      <c r="A184" s="9" t="s">
        <v>34</v>
      </c>
      <c r="B184" s="9">
        <v>12</v>
      </c>
      <c r="C184" s="10" t="s">
        <v>35</v>
      </c>
      <c r="D184" s="11">
        <v>-76.533299999999997</v>
      </c>
      <c r="E184" s="11">
        <v>165.48330000000001</v>
      </c>
      <c r="F184" s="12">
        <v>30344</v>
      </c>
      <c r="G184" s="12" t="s">
        <v>36</v>
      </c>
      <c r="H184" s="13">
        <v>28</v>
      </c>
      <c r="I184" s="13">
        <f t="shared" si="19"/>
        <v>393</v>
      </c>
      <c r="J184" s="13">
        <v>2</v>
      </c>
      <c r="L184" s="9">
        <v>9</v>
      </c>
      <c r="M184" s="14">
        <v>6</v>
      </c>
      <c r="N184" s="9">
        <v>0</v>
      </c>
      <c r="O184" s="9">
        <v>100</v>
      </c>
      <c r="P184" s="15">
        <v>3.3200000000000003</v>
      </c>
      <c r="Q184" s="16">
        <f t="shared" ref="Q184:Q190" si="27">P184-P$190</f>
        <v>3.3200000000000003</v>
      </c>
      <c r="R184" s="15">
        <v>1.76</v>
      </c>
      <c r="S184" s="15">
        <v>1.8900000000000001</v>
      </c>
      <c r="T184" s="15">
        <f t="shared" si="18"/>
        <v>1.8863636363636365</v>
      </c>
      <c r="U184" s="15">
        <v>1248</v>
      </c>
      <c r="V184" s="17">
        <f>(((Q184+Q185)/2)*(N185-N184)+((Q186+Q185)/2)*(N186-N185)+((Q187+Q186)/2)*(N187-N186)+((Q188+Q187)/2)*(N188-N187)+((Q189+Q188)/2)*(N189-N188)+((Q190+Q189)/2)*(N190-N189))*24</f>
        <v>1248.0000000000002</v>
      </c>
      <c r="W184" s="17">
        <f>(((R184+R185)/2)*(N185-N184)+((R186+R185)/2)*(N186-N185)+((R187+R186)/2)*(N187-N186)+((R188+R187)/2)*(N188-N187)+((R189+R188)/2)*(N189-N188))</f>
        <v>39.35</v>
      </c>
      <c r="X184" s="18">
        <v>-999</v>
      </c>
      <c r="Y184" s="9" t="s">
        <v>37</v>
      </c>
      <c r="Z184" s="19" t="s">
        <v>38</v>
      </c>
    </row>
    <row r="185" spans="1:26">
      <c r="A185" s="9" t="s">
        <v>34</v>
      </c>
      <c r="B185" s="9">
        <v>12</v>
      </c>
      <c r="C185" s="10" t="s">
        <v>35</v>
      </c>
      <c r="D185" s="11">
        <v>-76.533299999999997</v>
      </c>
      <c r="E185" s="11">
        <v>165.48330000000001</v>
      </c>
      <c r="F185" s="12">
        <v>30344</v>
      </c>
      <c r="G185" s="12" t="s">
        <v>36</v>
      </c>
      <c r="H185" s="13">
        <v>28</v>
      </c>
      <c r="I185" s="13">
        <f t="shared" si="19"/>
        <v>393</v>
      </c>
      <c r="J185" s="13">
        <v>2</v>
      </c>
      <c r="M185" s="14">
        <v>6</v>
      </c>
      <c r="N185" s="9">
        <v>5</v>
      </c>
      <c r="O185" s="9">
        <v>50</v>
      </c>
      <c r="P185" s="15">
        <v>2.72</v>
      </c>
      <c r="Q185" s="16">
        <f t="shared" si="27"/>
        <v>2.72</v>
      </c>
      <c r="R185" s="15">
        <v>2</v>
      </c>
      <c r="S185" s="15">
        <v>1.36</v>
      </c>
      <c r="T185" s="15">
        <f t="shared" si="18"/>
        <v>1.36</v>
      </c>
    </row>
    <row r="186" spans="1:26">
      <c r="A186" s="9" t="s">
        <v>34</v>
      </c>
      <c r="B186" s="9">
        <v>12</v>
      </c>
      <c r="C186" s="10" t="s">
        <v>35</v>
      </c>
      <c r="D186" s="11">
        <v>-76.533299999999997</v>
      </c>
      <c r="E186" s="11">
        <v>165.48330000000001</v>
      </c>
      <c r="F186" s="12">
        <v>30344</v>
      </c>
      <c r="G186" s="12" t="s">
        <v>36</v>
      </c>
      <c r="H186" s="13">
        <v>28</v>
      </c>
      <c r="I186" s="13">
        <f t="shared" si="19"/>
        <v>393</v>
      </c>
      <c r="J186" s="13">
        <v>2</v>
      </c>
      <c r="M186" s="14">
        <v>6</v>
      </c>
      <c r="N186" s="9">
        <v>7</v>
      </c>
      <c r="O186" s="9">
        <v>30</v>
      </c>
      <c r="P186" s="15">
        <v>2.67</v>
      </c>
      <c r="Q186" s="16">
        <f t="shared" si="27"/>
        <v>2.67</v>
      </c>
      <c r="R186" s="15">
        <v>1.55</v>
      </c>
      <c r="S186" s="15">
        <v>1.72</v>
      </c>
      <c r="T186" s="15">
        <f t="shared" si="18"/>
        <v>1.7225806451612902</v>
      </c>
    </row>
    <row r="187" spans="1:26">
      <c r="A187" s="9" t="s">
        <v>34</v>
      </c>
      <c r="B187" s="9">
        <v>12</v>
      </c>
      <c r="C187" s="10" t="s">
        <v>35</v>
      </c>
      <c r="D187" s="11">
        <v>-76.533299999999997</v>
      </c>
      <c r="E187" s="11">
        <v>165.48330000000001</v>
      </c>
      <c r="F187" s="12">
        <v>30344</v>
      </c>
      <c r="G187" s="12" t="s">
        <v>36</v>
      </c>
      <c r="H187" s="13">
        <v>28</v>
      </c>
      <c r="I187" s="13">
        <f t="shared" si="19"/>
        <v>393</v>
      </c>
      <c r="J187" s="13">
        <v>2</v>
      </c>
      <c r="M187" s="14">
        <v>6</v>
      </c>
      <c r="N187" s="9">
        <v>10</v>
      </c>
      <c r="O187" s="9">
        <v>15</v>
      </c>
      <c r="P187" s="15">
        <v>3.5100000000000002</v>
      </c>
      <c r="Q187" s="16">
        <f t="shared" si="27"/>
        <v>3.5100000000000002</v>
      </c>
      <c r="R187" s="15">
        <v>2.72</v>
      </c>
      <c r="S187" s="15">
        <v>1.29</v>
      </c>
      <c r="T187" s="15">
        <f t="shared" si="18"/>
        <v>1.2904411764705883</v>
      </c>
    </row>
    <row r="188" spans="1:26">
      <c r="A188" s="9" t="s">
        <v>34</v>
      </c>
      <c r="B188" s="9">
        <v>12</v>
      </c>
      <c r="C188" s="10" t="s">
        <v>35</v>
      </c>
      <c r="D188" s="11">
        <v>-76.533299999999997</v>
      </c>
      <c r="E188" s="11">
        <v>165.48330000000001</v>
      </c>
      <c r="F188" s="12">
        <v>30344</v>
      </c>
      <c r="G188" s="12" t="s">
        <v>36</v>
      </c>
      <c r="H188" s="13">
        <v>28</v>
      </c>
      <c r="I188" s="13">
        <f t="shared" si="19"/>
        <v>393</v>
      </c>
      <c r="J188" s="13">
        <v>2</v>
      </c>
      <c r="M188" s="14">
        <v>6</v>
      </c>
      <c r="N188" s="9">
        <v>15</v>
      </c>
      <c r="O188" s="9">
        <v>5</v>
      </c>
      <c r="P188" s="15">
        <v>1.69</v>
      </c>
      <c r="Q188" s="16">
        <f t="shared" si="27"/>
        <v>1.69</v>
      </c>
      <c r="R188" s="15">
        <v>1.61</v>
      </c>
      <c r="S188" s="15">
        <v>1.05</v>
      </c>
      <c r="T188" s="15">
        <f t="shared" si="18"/>
        <v>1.0496894409937887</v>
      </c>
    </row>
    <row r="189" spans="1:26">
      <c r="A189" s="9" t="s">
        <v>34</v>
      </c>
      <c r="B189" s="9">
        <v>12</v>
      </c>
      <c r="C189" s="10" t="s">
        <v>35</v>
      </c>
      <c r="D189" s="11">
        <v>-76.533299999999997</v>
      </c>
      <c r="E189" s="11">
        <v>165.48330000000001</v>
      </c>
      <c r="F189" s="12">
        <v>30344</v>
      </c>
      <c r="G189" s="12" t="s">
        <v>36</v>
      </c>
      <c r="H189" s="13">
        <v>28</v>
      </c>
      <c r="I189" s="13">
        <f t="shared" si="19"/>
        <v>393</v>
      </c>
      <c r="J189" s="13">
        <v>2</v>
      </c>
      <c r="M189" s="14">
        <v>6</v>
      </c>
      <c r="N189" s="9">
        <v>22</v>
      </c>
      <c r="O189" s="9">
        <v>1</v>
      </c>
      <c r="P189" s="15">
        <v>0.35000000000000003</v>
      </c>
      <c r="Q189" s="16">
        <f t="shared" si="27"/>
        <v>0.35000000000000003</v>
      </c>
      <c r="R189" s="15">
        <v>1.01</v>
      </c>
      <c r="S189" s="15">
        <v>0.35000000000000003</v>
      </c>
      <c r="T189" s="15">
        <f t="shared" si="18"/>
        <v>0.34653465346534656</v>
      </c>
    </row>
    <row r="190" spans="1:26">
      <c r="A190" s="9" t="s">
        <v>34</v>
      </c>
      <c r="B190" s="9">
        <v>12</v>
      </c>
      <c r="C190" s="10" t="s">
        <v>35</v>
      </c>
      <c r="D190" s="11">
        <v>-76.533299999999997</v>
      </c>
      <c r="E190" s="11">
        <v>165.48330000000001</v>
      </c>
      <c r="F190" s="12">
        <v>30344</v>
      </c>
      <c r="G190" s="12" t="s">
        <v>36</v>
      </c>
      <c r="H190" s="13">
        <v>28</v>
      </c>
      <c r="I190" s="13">
        <f t="shared" si="19"/>
        <v>393</v>
      </c>
      <c r="J190" s="13">
        <v>2</v>
      </c>
      <c r="M190" s="14">
        <v>6</v>
      </c>
      <c r="N190" s="9">
        <v>34</v>
      </c>
      <c r="O190" s="9">
        <v>0.1</v>
      </c>
      <c r="P190" s="15">
        <v>0</v>
      </c>
      <c r="Q190" s="16">
        <f t="shared" si="27"/>
        <v>0</v>
      </c>
      <c r="R190" s="15">
        <v>0.53</v>
      </c>
      <c r="S190" s="15">
        <v>0.01</v>
      </c>
      <c r="T190" s="15">
        <f t="shared" si="18"/>
        <v>0</v>
      </c>
    </row>
    <row r="191" spans="1:26">
      <c r="A191" s="9" t="s">
        <v>34</v>
      </c>
      <c r="B191" s="9">
        <v>12</v>
      </c>
      <c r="C191" s="10" t="s">
        <v>35</v>
      </c>
      <c r="D191" s="11">
        <v>-76.533299999999997</v>
      </c>
      <c r="E191" s="11">
        <v>165.48330000000001</v>
      </c>
      <c r="F191" s="12">
        <v>30344</v>
      </c>
      <c r="G191" s="12" t="s">
        <v>36</v>
      </c>
      <c r="H191" s="13">
        <v>28</v>
      </c>
      <c r="I191" s="13">
        <f t="shared" si="19"/>
        <v>393</v>
      </c>
      <c r="J191" s="13">
        <v>2</v>
      </c>
      <c r="L191" s="9">
        <v>9</v>
      </c>
      <c r="M191" s="14">
        <v>24</v>
      </c>
      <c r="N191" s="9">
        <v>0</v>
      </c>
      <c r="O191" s="9">
        <v>100</v>
      </c>
      <c r="P191" s="15">
        <v>3.79</v>
      </c>
      <c r="Q191" s="16">
        <f t="shared" ref="Q191:Q197" si="28">P191-P$197</f>
        <v>3.77</v>
      </c>
      <c r="R191" s="15">
        <v>1.76</v>
      </c>
      <c r="S191" s="15">
        <v>2.15</v>
      </c>
      <c r="T191" s="15">
        <f t="shared" si="18"/>
        <v>2.1420454545454546</v>
      </c>
      <c r="U191" s="15">
        <v>1578.6000000000001</v>
      </c>
      <c r="V191" s="17">
        <f>(((Q191+Q192)/2)*(N192-N191)+((Q193+Q192)/2)*(N193-N192)+((Q194+Q193)/2)*(N194-N193)+((Q195+Q194)/2)*(N195-N194)+((Q196+Q195)/2)*(N196-N195)+((Q197+Q196)/2)*(N197-N196))*24</f>
        <v>1562.28</v>
      </c>
      <c r="W191" s="17">
        <f>(((R191+R192)/2)*(N192-N191)+((R193+R192)/2)*(N193-N192)+((R194+R193)/2)*(N194-N193)+((R195+R194)/2)*(N195-N194)+((R196+R195)/2)*(N196-N195))</f>
        <v>39.35</v>
      </c>
      <c r="X191" s="18">
        <v>-999</v>
      </c>
      <c r="Y191" s="9" t="s">
        <v>37</v>
      </c>
      <c r="Z191" s="19" t="s">
        <v>38</v>
      </c>
    </row>
    <row r="192" spans="1:26">
      <c r="A192" s="9" t="s">
        <v>34</v>
      </c>
      <c r="B192" s="9">
        <v>12</v>
      </c>
      <c r="C192" s="10" t="s">
        <v>35</v>
      </c>
      <c r="D192" s="11">
        <v>-76.533299999999997</v>
      </c>
      <c r="E192" s="11">
        <v>165.48330000000001</v>
      </c>
      <c r="F192" s="12">
        <v>30344</v>
      </c>
      <c r="G192" s="12" t="s">
        <v>36</v>
      </c>
      <c r="H192" s="13">
        <v>28</v>
      </c>
      <c r="I192" s="13">
        <f t="shared" si="19"/>
        <v>393</v>
      </c>
      <c r="J192" s="13">
        <v>2</v>
      </c>
      <c r="M192" s="14">
        <v>24</v>
      </c>
      <c r="N192" s="9">
        <v>5</v>
      </c>
      <c r="O192" s="9">
        <v>50</v>
      </c>
      <c r="P192" s="15">
        <v>4.34</v>
      </c>
      <c r="Q192" s="16">
        <f t="shared" si="28"/>
        <v>4.32</v>
      </c>
      <c r="R192" s="15">
        <v>2</v>
      </c>
      <c r="S192" s="15">
        <v>2.17</v>
      </c>
      <c r="T192" s="15">
        <f t="shared" si="18"/>
        <v>2.16</v>
      </c>
    </row>
    <row r="193" spans="1:26">
      <c r="A193" s="9" t="s">
        <v>34</v>
      </c>
      <c r="B193" s="9">
        <v>12</v>
      </c>
      <c r="C193" s="10" t="s">
        <v>35</v>
      </c>
      <c r="D193" s="11">
        <v>-76.533299999999997</v>
      </c>
      <c r="E193" s="11">
        <v>165.48330000000001</v>
      </c>
      <c r="F193" s="12">
        <v>30344</v>
      </c>
      <c r="G193" s="12" t="s">
        <v>36</v>
      </c>
      <c r="H193" s="13">
        <v>28</v>
      </c>
      <c r="I193" s="13">
        <f t="shared" si="19"/>
        <v>393</v>
      </c>
      <c r="J193" s="13">
        <v>2</v>
      </c>
      <c r="M193" s="14">
        <v>24</v>
      </c>
      <c r="N193" s="9">
        <v>7</v>
      </c>
      <c r="O193" s="9">
        <v>30</v>
      </c>
      <c r="P193" s="15">
        <v>2.5099999999999998</v>
      </c>
      <c r="Q193" s="16">
        <f t="shared" si="28"/>
        <v>2.4899999999999998</v>
      </c>
      <c r="R193" s="15">
        <v>1.55</v>
      </c>
      <c r="S193" s="15">
        <v>1.62</v>
      </c>
      <c r="T193" s="15">
        <f t="shared" si="18"/>
        <v>1.6064516129032256</v>
      </c>
    </row>
    <row r="194" spans="1:26">
      <c r="A194" s="9" t="s">
        <v>34</v>
      </c>
      <c r="B194" s="9">
        <v>12</v>
      </c>
      <c r="C194" s="10" t="s">
        <v>35</v>
      </c>
      <c r="D194" s="11">
        <v>-76.533299999999997</v>
      </c>
      <c r="E194" s="11">
        <v>165.48330000000001</v>
      </c>
      <c r="F194" s="12">
        <v>30344</v>
      </c>
      <c r="G194" s="12" t="s">
        <v>36</v>
      </c>
      <c r="H194" s="13">
        <v>28</v>
      </c>
      <c r="I194" s="13">
        <f t="shared" si="19"/>
        <v>393</v>
      </c>
      <c r="J194" s="13">
        <v>2</v>
      </c>
      <c r="M194" s="14">
        <v>24</v>
      </c>
      <c r="N194" s="9">
        <v>10</v>
      </c>
      <c r="O194" s="9">
        <v>15</v>
      </c>
      <c r="P194" s="15">
        <v>5.01</v>
      </c>
      <c r="Q194" s="16">
        <f t="shared" si="28"/>
        <v>4.99</v>
      </c>
      <c r="R194" s="15">
        <v>2.72</v>
      </c>
      <c r="S194" s="15">
        <v>1.84</v>
      </c>
      <c r="T194" s="15">
        <f t="shared" ref="T194:T257" si="29">Q194/R194</f>
        <v>1.8345588235294117</v>
      </c>
    </row>
    <row r="195" spans="1:26">
      <c r="A195" s="9" t="s">
        <v>34</v>
      </c>
      <c r="B195" s="9">
        <v>12</v>
      </c>
      <c r="C195" s="10" t="s">
        <v>35</v>
      </c>
      <c r="D195" s="11">
        <v>-76.533299999999997</v>
      </c>
      <c r="E195" s="11">
        <v>165.48330000000001</v>
      </c>
      <c r="F195" s="12">
        <v>30344</v>
      </c>
      <c r="G195" s="12" t="s">
        <v>36</v>
      </c>
      <c r="H195" s="13">
        <v>28</v>
      </c>
      <c r="I195" s="13">
        <f t="shared" ref="I195:I258" si="30">IF(H195&lt;150,H195+365,H195)</f>
        <v>393</v>
      </c>
      <c r="J195" s="13">
        <v>2</v>
      </c>
      <c r="M195" s="14">
        <v>24</v>
      </c>
      <c r="N195" s="9">
        <v>15</v>
      </c>
      <c r="O195" s="9">
        <v>5</v>
      </c>
      <c r="P195" s="15">
        <v>1.67</v>
      </c>
      <c r="Q195" s="16">
        <f t="shared" si="28"/>
        <v>1.65</v>
      </c>
      <c r="R195" s="15">
        <v>1.61</v>
      </c>
      <c r="S195" s="15">
        <v>1.04</v>
      </c>
      <c r="T195" s="15">
        <f t="shared" si="29"/>
        <v>1.0248447204968942</v>
      </c>
    </row>
    <row r="196" spans="1:26">
      <c r="A196" s="9" t="s">
        <v>34</v>
      </c>
      <c r="B196" s="9">
        <v>12</v>
      </c>
      <c r="C196" s="10" t="s">
        <v>35</v>
      </c>
      <c r="D196" s="11">
        <v>-76.533299999999997</v>
      </c>
      <c r="E196" s="11">
        <v>165.48330000000001</v>
      </c>
      <c r="F196" s="12">
        <v>30344</v>
      </c>
      <c r="G196" s="12" t="s">
        <v>36</v>
      </c>
      <c r="H196" s="13">
        <v>28</v>
      </c>
      <c r="I196" s="13">
        <f t="shared" si="30"/>
        <v>393</v>
      </c>
      <c r="J196" s="13">
        <v>2</v>
      </c>
      <c r="M196" s="14">
        <v>24</v>
      </c>
      <c r="N196" s="9">
        <v>22</v>
      </c>
      <c r="O196" s="9">
        <v>1</v>
      </c>
      <c r="P196" s="15">
        <v>0.49</v>
      </c>
      <c r="Q196" s="16">
        <f t="shared" si="28"/>
        <v>0.47</v>
      </c>
      <c r="R196" s="15">
        <v>1.01</v>
      </c>
      <c r="S196" s="15">
        <v>0.49</v>
      </c>
      <c r="T196" s="15">
        <f t="shared" si="29"/>
        <v>0.46534653465346532</v>
      </c>
    </row>
    <row r="197" spans="1:26">
      <c r="A197" s="9" t="s">
        <v>34</v>
      </c>
      <c r="B197" s="9">
        <v>12</v>
      </c>
      <c r="C197" s="10" t="s">
        <v>35</v>
      </c>
      <c r="D197" s="11">
        <v>-76.533299999999997</v>
      </c>
      <c r="E197" s="11">
        <v>165.48330000000001</v>
      </c>
      <c r="F197" s="12">
        <v>30344</v>
      </c>
      <c r="G197" s="12" t="s">
        <v>36</v>
      </c>
      <c r="H197" s="13">
        <v>28</v>
      </c>
      <c r="I197" s="13">
        <f t="shared" si="30"/>
        <v>393</v>
      </c>
      <c r="J197" s="13">
        <v>2</v>
      </c>
      <c r="M197" s="14">
        <v>24</v>
      </c>
      <c r="N197" s="9">
        <v>34</v>
      </c>
      <c r="O197" s="9">
        <v>0.1</v>
      </c>
      <c r="P197" s="15">
        <v>0.02</v>
      </c>
      <c r="Q197" s="16">
        <f t="shared" si="28"/>
        <v>0</v>
      </c>
      <c r="R197" s="15">
        <v>0.53</v>
      </c>
      <c r="S197" s="15">
        <v>0.03</v>
      </c>
      <c r="T197" s="15">
        <f t="shared" si="29"/>
        <v>0</v>
      </c>
    </row>
    <row r="198" spans="1:26">
      <c r="A198" s="9" t="s">
        <v>34</v>
      </c>
      <c r="B198" s="9">
        <v>13</v>
      </c>
      <c r="C198" s="10" t="s">
        <v>35</v>
      </c>
      <c r="D198" s="11">
        <v>-76.650000000000006</v>
      </c>
      <c r="E198" s="11">
        <v>164.5333</v>
      </c>
      <c r="F198" s="12">
        <v>30344</v>
      </c>
      <c r="G198" s="12" t="s">
        <v>36</v>
      </c>
      <c r="H198" s="13">
        <v>28</v>
      </c>
      <c r="I198" s="13">
        <f t="shared" si="30"/>
        <v>393</v>
      </c>
      <c r="J198" s="13">
        <v>2</v>
      </c>
      <c r="L198" s="9">
        <v>15</v>
      </c>
      <c r="M198" s="14">
        <v>6</v>
      </c>
      <c r="N198" s="9">
        <v>0</v>
      </c>
      <c r="O198" s="9">
        <v>100</v>
      </c>
      <c r="P198" s="15">
        <v>1.83</v>
      </c>
      <c r="Q198" s="16">
        <f t="shared" ref="Q198:Q204" si="31">P198-P$204</f>
        <v>1.81</v>
      </c>
      <c r="R198" s="15">
        <v>1.1599999999999999</v>
      </c>
      <c r="S198" s="15">
        <v>1.58</v>
      </c>
      <c r="T198" s="15">
        <f t="shared" si="29"/>
        <v>1.5603448275862071</v>
      </c>
      <c r="U198" s="15">
        <v>1221.72</v>
      </c>
      <c r="V198" s="17">
        <f>(((Q198+Q199)/2)*(N199-N198)+((Q200+Q199)/2)*(N200-N199)+((Q201+Q200)/2)*(N201-N200)+((Q202+Q201)/2)*(N202-N201)+((Q203+Q202)/2)*(N203-N202)+((Q204+Q203)/2)*(N204-N203))*24</f>
        <v>1207.32</v>
      </c>
      <c r="W198" s="17">
        <f>(((R198+R199)/2)*(N199-N198)+((R200+R199)/2)*(N200-N199)+((R201+R200)/2)*(N201-N200)+((R202+R201)/2)*(N202-N201)+((R203+R202)/2)*(N203-N202))</f>
        <v>64.385000000000005</v>
      </c>
      <c r="X198" s="18">
        <v>-999</v>
      </c>
      <c r="Y198" s="9" t="s">
        <v>37</v>
      </c>
      <c r="Z198" s="19" t="s">
        <v>38</v>
      </c>
    </row>
    <row r="199" spans="1:26">
      <c r="A199" s="9" t="s">
        <v>34</v>
      </c>
      <c r="B199" s="9">
        <v>13</v>
      </c>
      <c r="C199" s="10" t="s">
        <v>35</v>
      </c>
      <c r="D199" s="11">
        <v>-76.650000000000006</v>
      </c>
      <c r="E199" s="11">
        <v>164.5333</v>
      </c>
      <c r="F199" s="12">
        <v>30344</v>
      </c>
      <c r="G199" s="12" t="s">
        <v>36</v>
      </c>
      <c r="H199" s="13">
        <v>28</v>
      </c>
      <c r="I199" s="13">
        <f t="shared" si="30"/>
        <v>393</v>
      </c>
      <c r="J199" s="13">
        <v>2</v>
      </c>
      <c r="M199" s="14">
        <v>6</v>
      </c>
      <c r="N199" s="9">
        <v>3</v>
      </c>
      <c r="O199" s="9">
        <v>50</v>
      </c>
      <c r="P199" s="15">
        <v>2.0699999999999998</v>
      </c>
      <c r="Q199" s="16">
        <f t="shared" si="31"/>
        <v>2.0499999999999998</v>
      </c>
      <c r="R199" s="15">
        <v>1.6300000000000001</v>
      </c>
      <c r="S199" s="15">
        <v>1.27</v>
      </c>
      <c r="T199" s="15">
        <f t="shared" si="29"/>
        <v>1.2576687116564416</v>
      </c>
    </row>
    <row r="200" spans="1:26">
      <c r="A200" s="9" t="s">
        <v>34</v>
      </c>
      <c r="B200" s="9">
        <v>13</v>
      </c>
      <c r="C200" s="10" t="s">
        <v>35</v>
      </c>
      <c r="D200" s="11">
        <v>-76.650000000000006</v>
      </c>
      <c r="E200" s="11">
        <v>164.5333</v>
      </c>
      <c r="F200" s="12">
        <v>30344</v>
      </c>
      <c r="G200" s="12" t="s">
        <v>36</v>
      </c>
      <c r="H200" s="13">
        <v>28</v>
      </c>
      <c r="I200" s="13">
        <f t="shared" si="30"/>
        <v>393</v>
      </c>
      <c r="J200" s="13">
        <v>2</v>
      </c>
      <c r="M200" s="14">
        <v>6</v>
      </c>
      <c r="N200" s="9">
        <v>5</v>
      </c>
      <c r="O200" s="9">
        <v>30</v>
      </c>
      <c r="P200" s="15">
        <v>1.49</v>
      </c>
      <c r="Q200" s="16">
        <f t="shared" si="31"/>
        <v>1.47</v>
      </c>
      <c r="R200" s="15">
        <v>1.92</v>
      </c>
      <c r="S200" s="15">
        <v>0.77</v>
      </c>
      <c r="T200" s="15">
        <f t="shared" si="29"/>
        <v>0.765625</v>
      </c>
    </row>
    <row r="201" spans="1:26">
      <c r="A201" s="9" t="s">
        <v>34</v>
      </c>
      <c r="B201" s="9">
        <v>13</v>
      </c>
      <c r="C201" s="10" t="s">
        <v>35</v>
      </c>
      <c r="D201" s="11">
        <v>-76.650000000000006</v>
      </c>
      <c r="E201" s="11">
        <v>164.5333</v>
      </c>
      <c r="F201" s="12">
        <v>30344</v>
      </c>
      <c r="G201" s="12" t="s">
        <v>36</v>
      </c>
      <c r="H201" s="13">
        <v>28</v>
      </c>
      <c r="I201" s="13">
        <f t="shared" si="30"/>
        <v>393</v>
      </c>
      <c r="J201" s="13">
        <v>2</v>
      </c>
      <c r="M201" s="14">
        <v>6</v>
      </c>
      <c r="N201" s="9">
        <v>8</v>
      </c>
      <c r="O201" s="9">
        <v>15</v>
      </c>
      <c r="P201" s="15">
        <v>6.23</v>
      </c>
      <c r="Q201" s="16">
        <f t="shared" si="31"/>
        <v>6.2100000000000009</v>
      </c>
      <c r="R201" s="15">
        <v>3.38</v>
      </c>
      <c r="S201" s="15">
        <v>1.84</v>
      </c>
      <c r="T201" s="15">
        <f t="shared" si="29"/>
        <v>1.8372781065088761</v>
      </c>
    </row>
    <row r="202" spans="1:26">
      <c r="A202" s="9" t="s">
        <v>34</v>
      </c>
      <c r="B202" s="9">
        <v>13</v>
      </c>
      <c r="C202" s="10" t="s">
        <v>35</v>
      </c>
      <c r="D202" s="11">
        <v>-76.650000000000006</v>
      </c>
      <c r="E202" s="11">
        <v>164.5333</v>
      </c>
      <c r="F202" s="12">
        <v>30344</v>
      </c>
      <c r="G202" s="12" t="s">
        <v>36</v>
      </c>
      <c r="H202" s="13">
        <v>28</v>
      </c>
      <c r="I202" s="13">
        <f t="shared" si="30"/>
        <v>393</v>
      </c>
      <c r="J202" s="13">
        <v>2</v>
      </c>
      <c r="M202" s="14">
        <v>6</v>
      </c>
      <c r="N202" s="9">
        <v>13</v>
      </c>
      <c r="O202" s="9">
        <v>5</v>
      </c>
      <c r="P202" s="15">
        <v>1.75</v>
      </c>
      <c r="Q202" s="16">
        <f t="shared" si="31"/>
        <v>1.73</v>
      </c>
      <c r="R202" s="15">
        <v>5.6000000000000005</v>
      </c>
      <c r="S202" s="15">
        <v>0.31</v>
      </c>
      <c r="T202" s="15">
        <f t="shared" si="29"/>
        <v>0.30892857142857139</v>
      </c>
    </row>
    <row r="203" spans="1:26">
      <c r="A203" s="9" t="s">
        <v>34</v>
      </c>
      <c r="B203" s="9">
        <v>13</v>
      </c>
      <c r="C203" s="10" t="s">
        <v>35</v>
      </c>
      <c r="D203" s="11">
        <v>-76.650000000000006</v>
      </c>
      <c r="E203" s="11">
        <v>164.5333</v>
      </c>
      <c r="F203" s="12">
        <v>30344</v>
      </c>
      <c r="G203" s="12" t="s">
        <v>36</v>
      </c>
      <c r="H203" s="13">
        <v>28</v>
      </c>
      <c r="I203" s="13">
        <f t="shared" si="30"/>
        <v>393</v>
      </c>
      <c r="J203" s="13">
        <v>2</v>
      </c>
      <c r="M203" s="14">
        <v>6</v>
      </c>
      <c r="N203" s="9">
        <v>20</v>
      </c>
      <c r="O203" s="9">
        <v>1</v>
      </c>
      <c r="P203" s="15">
        <v>0.44</v>
      </c>
      <c r="Q203" s="16">
        <f t="shared" si="31"/>
        <v>0.42</v>
      </c>
      <c r="R203" s="15">
        <v>1.9000000000000001</v>
      </c>
      <c r="S203" s="15">
        <v>0.23</v>
      </c>
      <c r="T203" s="15">
        <f t="shared" si="29"/>
        <v>0.22105263157894733</v>
      </c>
    </row>
    <row r="204" spans="1:26">
      <c r="A204" s="9" t="s">
        <v>34</v>
      </c>
      <c r="B204" s="9">
        <v>13</v>
      </c>
      <c r="C204" s="10" t="s">
        <v>35</v>
      </c>
      <c r="D204" s="11">
        <v>-76.650000000000006</v>
      </c>
      <c r="E204" s="11">
        <v>164.5333</v>
      </c>
      <c r="F204" s="12">
        <v>30344</v>
      </c>
      <c r="G204" s="12" t="s">
        <v>36</v>
      </c>
      <c r="H204" s="13">
        <v>28</v>
      </c>
      <c r="I204" s="13">
        <f t="shared" si="30"/>
        <v>393</v>
      </c>
      <c r="J204" s="13">
        <v>2</v>
      </c>
      <c r="M204" s="14">
        <v>6</v>
      </c>
      <c r="N204" s="9">
        <v>30</v>
      </c>
      <c r="O204" s="9">
        <v>0.1</v>
      </c>
      <c r="P204" s="15">
        <v>0.02</v>
      </c>
      <c r="Q204" s="16">
        <f t="shared" si="31"/>
        <v>0</v>
      </c>
      <c r="R204" s="15">
        <v>0.3</v>
      </c>
      <c r="S204" s="15">
        <v>7.0000000000000007E-2</v>
      </c>
      <c r="T204" s="15">
        <f t="shared" si="29"/>
        <v>0</v>
      </c>
    </row>
    <row r="205" spans="1:26">
      <c r="A205" s="9" t="s">
        <v>34</v>
      </c>
      <c r="B205" s="9">
        <v>13</v>
      </c>
      <c r="C205" s="10" t="s">
        <v>35</v>
      </c>
      <c r="D205" s="11">
        <v>-76.650000000000006</v>
      </c>
      <c r="E205" s="11">
        <v>164.5333</v>
      </c>
      <c r="F205" s="12">
        <v>30344</v>
      </c>
      <c r="G205" s="12" t="s">
        <v>36</v>
      </c>
      <c r="H205" s="13">
        <v>28</v>
      </c>
      <c r="I205" s="13">
        <f t="shared" si="30"/>
        <v>393</v>
      </c>
      <c r="J205" s="13">
        <v>2</v>
      </c>
      <c r="L205" s="9">
        <v>15</v>
      </c>
      <c r="M205" s="14">
        <v>24</v>
      </c>
      <c r="N205" s="9">
        <v>0</v>
      </c>
      <c r="O205" s="9">
        <v>100</v>
      </c>
      <c r="P205" s="15">
        <v>1.73</v>
      </c>
      <c r="Q205" s="16">
        <f t="shared" ref="Q205:Q211" si="32">P205-P$211</f>
        <v>1.73</v>
      </c>
      <c r="R205" s="15">
        <v>1.1599999999999999</v>
      </c>
      <c r="S205" s="15">
        <v>1.49</v>
      </c>
      <c r="T205" s="15">
        <f t="shared" si="29"/>
        <v>1.4913793103448276</v>
      </c>
      <c r="U205" s="15">
        <v>1398.24</v>
      </c>
      <c r="V205" s="17">
        <f>(((Q205+Q206)/2)*(N206-N205)+((Q207+Q206)/2)*(N207-N206)+((Q208+Q207)/2)*(N208-N207)+((Q209+Q208)/2)*(N209-N208)+((Q210+Q209)/2)*(N210-N209)+((Q211+Q210)/2)*(N211-N210))*24</f>
        <v>1398.24</v>
      </c>
      <c r="W205" s="17">
        <f>(((R205+R206)/2)*(N206-N205)+((R207+R206)/2)*(N207-N206)+((R208+R207)/2)*(N208-N207)+((R209+R208)/2)*(N209-N208)+((R210+R209)/2)*(N210-N209))</f>
        <v>64.385000000000005</v>
      </c>
      <c r="X205" s="18">
        <v>-999</v>
      </c>
      <c r="Y205" s="9" t="s">
        <v>37</v>
      </c>
      <c r="Z205" s="19" t="s">
        <v>38</v>
      </c>
    </row>
    <row r="206" spans="1:26">
      <c r="A206" s="9" t="s">
        <v>34</v>
      </c>
      <c r="B206" s="9">
        <v>13</v>
      </c>
      <c r="C206" s="10" t="s">
        <v>35</v>
      </c>
      <c r="D206" s="11">
        <v>-76.650000000000006</v>
      </c>
      <c r="E206" s="11">
        <v>164.5333</v>
      </c>
      <c r="F206" s="12">
        <v>30344</v>
      </c>
      <c r="G206" s="12" t="s">
        <v>36</v>
      </c>
      <c r="H206" s="13">
        <v>28</v>
      </c>
      <c r="I206" s="13">
        <f t="shared" si="30"/>
        <v>393</v>
      </c>
      <c r="J206" s="13">
        <v>2</v>
      </c>
      <c r="M206" s="14">
        <v>24</v>
      </c>
      <c r="N206" s="9">
        <v>3</v>
      </c>
      <c r="O206" s="9">
        <v>50</v>
      </c>
      <c r="P206" s="15">
        <v>2.4700000000000002</v>
      </c>
      <c r="Q206" s="16">
        <f t="shared" si="32"/>
        <v>2.4700000000000002</v>
      </c>
      <c r="R206" s="15">
        <v>1.63</v>
      </c>
      <c r="S206" s="15">
        <v>1.51</v>
      </c>
      <c r="T206" s="15">
        <f t="shared" si="29"/>
        <v>1.5153374233128836</v>
      </c>
    </row>
    <row r="207" spans="1:26">
      <c r="A207" s="9" t="s">
        <v>34</v>
      </c>
      <c r="B207" s="9">
        <v>13</v>
      </c>
      <c r="C207" s="10" t="s">
        <v>35</v>
      </c>
      <c r="D207" s="11">
        <v>-76.650000000000006</v>
      </c>
      <c r="E207" s="11">
        <v>164.5333</v>
      </c>
      <c r="F207" s="12">
        <v>30344</v>
      </c>
      <c r="G207" s="12" t="s">
        <v>36</v>
      </c>
      <c r="H207" s="13">
        <v>28</v>
      </c>
      <c r="I207" s="13">
        <f t="shared" si="30"/>
        <v>393</v>
      </c>
      <c r="J207" s="13">
        <v>2</v>
      </c>
      <c r="M207" s="14">
        <v>24</v>
      </c>
      <c r="N207" s="9">
        <v>5</v>
      </c>
      <c r="O207" s="9">
        <v>30</v>
      </c>
      <c r="P207" s="15">
        <v>2.21</v>
      </c>
      <c r="Q207" s="16">
        <f t="shared" si="32"/>
        <v>2.21</v>
      </c>
      <c r="R207" s="15">
        <v>1.92</v>
      </c>
      <c r="S207" s="15">
        <v>1.1499999999999999</v>
      </c>
      <c r="T207" s="15">
        <f t="shared" si="29"/>
        <v>1.1510416666666667</v>
      </c>
    </row>
    <row r="208" spans="1:26">
      <c r="A208" s="9" t="s">
        <v>34</v>
      </c>
      <c r="B208" s="9">
        <v>13</v>
      </c>
      <c r="C208" s="10" t="s">
        <v>35</v>
      </c>
      <c r="D208" s="11">
        <v>-76.650000000000006</v>
      </c>
      <c r="E208" s="11">
        <v>164.5333</v>
      </c>
      <c r="F208" s="12">
        <v>30344</v>
      </c>
      <c r="G208" s="12" t="s">
        <v>36</v>
      </c>
      <c r="H208" s="13">
        <v>28</v>
      </c>
      <c r="I208" s="13">
        <f t="shared" si="30"/>
        <v>393</v>
      </c>
      <c r="J208" s="13">
        <v>2</v>
      </c>
      <c r="M208" s="14">
        <v>24</v>
      </c>
      <c r="N208" s="9">
        <v>8</v>
      </c>
      <c r="O208" s="9">
        <v>15</v>
      </c>
      <c r="P208" s="15">
        <v>7.61</v>
      </c>
      <c r="Q208" s="16">
        <f t="shared" si="32"/>
        <v>7.61</v>
      </c>
      <c r="R208" s="15">
        <v>3.38</v>
      </c>
      <c r="S208" s="15">
        <v>2.25</v>
      </c>
      <c r="T208" s="15">
        <f t="shared" si="29"/>
        <v>2.2514792899408285</v>
      </c>
    </row>
    <row r="209" spans="1:26">
      <c r="A209" s="9" t="s">
        <v>34</v>
      </c>
      <c r="B209" s="9">
        <v>13</v>
      </c>
      <c r="C209" s="10" t="s">
        <v>35</v>
      </c>
      <c r="D209" s="11">
        <v>-76.650000000000006</v>
      </c>
      <c r="E209" s="11">
        <v>164.5333</v>
      </c>
      <c r="F209" s="12">
        <v>30344</v>
      </c>
      <c r="G209" s="12" t="s">
        <v>36</v>
      </c>
      <c r="H209" s="13">
        <v>28</v>
      </c>
      <c r="I209" s="13">
        <f t="shared" si="30"/>
        <v>393</v>
      </c>
      <c r="J209" s="13">
        <v>2</v>
      </c>
      <c r="M209" s="14">
        <v>24</v>
      </c>
      <c r="N209" s="9">
        <v>13</v>
      </c>
      <c r="O209" s="9">
        <v>5</v>
      </c>
      <c r="P209" s="15">
        <v>1.9</v>
      </c>
      <c r="Q209" s="16">
        <f t="shared" si="32"/>
        <v>1.9</v>
      </c>
      <c r="R209" s="15">
        <v>5.6</v>
      </c>
      <c r="S209" s="15">
        <v>0.34</v>
      </c>
      <c r="T209" s="15">
        <f t="shared" si="29"/>
        <v>0.3392857142857143</v>
      </c>
    </row>
    <row r="210" spans="1:26">
      <c r="A210" s="9" t="s">
        <v>34</v>
      </c>
      <c r="B210" s="9">
        <v>13</v>
      </c>
      <c r="C210" s="10" t="s">
        <v>35</v>
      </c>
      <c r="D210" s="11">
        <v>-76.650000000000006</v>
      </c>
      <c r="E210" s="11">
        <v>164.5333</v>
      </c>
      <c r="F210" s="12">
        <v>30344</v>
      </c>
      <c r="G210" s="12" t="s">
        <v>36</v>
      </c>
      <c r="H210" s="13">
        <v>28</v>
      </c>
      <c r="I210" s="13">
        <f t="shared" si="30"/>
        <v>393</v>
      </c>
      <c r="J210" s="13">
        <v>2</v>
      </c>
      <c r="M210" s="14">
        <v>24</v>
      </c>
      <c r="N210" s="9">
        <v>20</v>
      </c>
      <c r="O210" s="9">
        <v>1</v>
      </c>
      <c r="P210" s="15">
        <v>0.25</v>
      </c>
      <c r="Q210" s="16">
        <f t="shared" si="32"/>
        <v>0.25</v>
      </c>
      <c r="R210" s="15">
        <v>1.9</v>
      </c>
      <c r="S210" s="15">
        <v>0.13</v>
      </c>
      <c r="T210" s="15">
        <f t="shared" si="29"/>
        <v>0.13157894736842105</v>
      </c>
    </row>
    <row r="211" spans="1:26">
      <c r="A211" s="9" t="s">
        <v>34</v>
      </c>
      <c r="B211" s="9">
        <v>13</v>
      </c>
      <c r="C211" s="10" t="s">
        <v>35</v>
      </c>
      <c r="D211" s="11">
        <v>-76.650000000000006</v>
      </c>
      <c r="E211" s="11">
        <v>164.5333</v>
      </c>
      <c r="F211" s="12">
        <v>30344</v>
      </c>
      <c r="G211" s="12" t="s">
        <v>36</v>
      </c>
      <c r="H211" s="13">
        <v>28</v>
      </c>
      <c r="I211" s="13">
        <f t="shared" si="30"/>
        <v>393</v>
      </c>
      <c r="J211" s="13">
        <v>2</v>
      </c>
      <c r="M211" s="14">
        <v>24</v>
      </c>
      <c r="N211" s="9">
        <v>30</v>
      </c>
      <c r="O211" s="9">
        <v>0.1</v>
      </c>
      <c r="P211" s="15">
        <v>0</v>
      </c>
      <c r="Q211" s="16">
        <f t="shared" si="32"/>
        <v>0</v>
      </c>
      <c r="R211" s="15">
        <v>0.3</v>
      </c>
      <c r="S211" s="15">
        <v>0.02</v>
      </c>
      <c r="T211" s="15">
        <f t="shared" si="29"/>
        <v>0</v>
      </c>
    </row>
    <row r="212" spans="1:26">
      <c r="A212" s="9" t="s">
        <v>34</v>
      </c>
      <c r="B212" s="9">
        <v>14</v>
      </c>
      <c r="C212" s="10" t="s">
        <v>35</v>
      </c>
      <c r="D212" s="11">
        <v>-76.946700000000007</v>
      </c>
      <c r="E212" s="11">
        <v>164.2817</v>
      </c>
      <c r="F212" s="12">
        <v>30344</v>
      </c>
      <c r="G212" s="12" t="s">
        <v>36</v>
      </c>
      <c r="H212" s="13">
        <v>28</v>
      </c>
      <c r="I212" s="13">
        <f t="shared" si="30"/>
        <v>393</v>
      </c>
      <c r="J212" s="13">
        <v>2</v>
      </c>
      <c r="L212" s="9">
        <v>13</v>
      </c>
      <c r="M212" s="14">
        <v>6</v>
      </c>
      <c r="N212" s="9">
        <v>0</v>
      </c>
      <c r="O212" s="9">
        <v>100</v>
      </c>
      <c r="P212" s="15">
        <v>1.86</v>
      </c>
      <c r="Q212" s="16">
        <f t="shared" ref="Q212:Q218" si="33">P212-P$218</f>
        <v>1.84</v>
      </c>
      <c r="R212" s="15">
        <v>1.52</v>
      </c>
      <c r="S212" s="15">
        <v>1.23</v>
      </c>
      <c r="T212" s="15">
        <f t="shared" si="29"/>
        <v>1.2105263157894737</v>
      </c>
      <c r="U212" s="15">
        <v>974.04</v>
      </c>
      <c r="V212" s="17">
        <f>(((Q212+Q213)/2)*(N213-N212)+((Q214+Q213)/2)*(N214-N213)+((Q215+Q214)/2)*(N215-N214)+((Q216+Q215)/2)*(N216-N215)+((Q217+Q216)/2)*(N217-N216)+((Q218+Q217)/2)*(N218-N217))*24</f>
        <v>960.11999999999989</v>
      </c>
      <c r="W212" s="17">
        <f>(((R212+R213)/2)*(N213-N212)+((R214+R213)/2)*(N214-N213)+((R215+R214)/2)*(N215-N214)+((R216+R215)/2)*(N216-N215)+((R217+R216)/2)*(N217-N216))</f>
        <v>29.325000000000003</v>
      </c>
      <c r="X212" s="18">
        <v>-999</v>
      </c>
      <c r="Y212" s="9" t="s">
        <v>37</v>
      </c>
      <c r="Z212" s="19" t="s">
        <v>38</v>
      </c>
    </row>
    <row r="213" spans="1:26">
      <c r="A213" s="9" t="s">
        <v>34</v>
      </c>
      <c r="B213" s="9">
        <v>14</v>
      </c>
      <c r="C213" s="10" t="s">
        <v>35</v>
      </c>
      <c r="D213" s="11">
        <v>-76.946700000000007</v>
      </c>
      <c r="E213" s="11">
        <v>164.2817</v>
      </c>
      <c r="F213" s="12">
        <v>30344</v>
      </c>
      <c r="G213" s="12" t="s">
        <v>36</v>
      </c>
      <c r="H213" s="13">
        <v>28</v>
      </c>
      <c r="I213" s="13">
        <f t="shared" si="30"/>
        <v>393</v>
      </c>
      <c r="J213" s="13">
        <v>2</v>
      </c>
      <c r="M213" s="14">
        <v>6</v>
      </c>
      <c r="N213" s="9">
        <v>3</v>
      </c>
      <c r="O213" s="9">
        <v>50</v>
      </c>
      <c r="P213" s="15">
        <v>2.4</v>
      </c>
      <c r="Q213" s="16">
        <f t="shared" si="33"/>
        <v>2.38</v>
      </c>
      <c r="R213" s="15">
        <v>1.49</v>
      </c>
      <c r="S213" s="15">
        <v>1.61</v>
      </c>
      <c r="T213" s="15">
        <f t="shared" si="29"/>
        <v>1.5973154362416107</v>
      </c>
    </row>
    <row r="214" spans="1:26">
      <c r="A214" s="9" t="s">
        <v>34</v>
      </c>
      <c r="B214" s="9">
        <v>14</v>
      </c>
      <c r="C214" s="10" t="s">
        <v>35</v>
      </c>
      <c r="D214" s="11">
        <v>-76.946700000000007</v>
      </c>
      <c r="E214" s="11">
        <v>164.2817</v>
      </c>
      <c r="F214" s="12">
        <v>30344</v>
      </c>
      <c r="G214" s="12" t="s">
        <v>36</v>
      </c>
      <c r="H214" s="13">
        <v>28</v>
      </c>
      <c r="I214" s="13">
        <f t="shared" si="30"/>
        <v>393</v>
      </c>
      <c r="J214" s="13">
        <v>2</v>
      </c>
      <c r="M214" s="14">
        <v>6</v>
      </c>
      <c r="N214" s="9">
        <v>5</v>
      </c>
      <c r="O214" s="9">
        <v>30</v>
      </c>
      <c r="P214" s="15">
        <v>1.97</v>
      </c>
      <c r="Q214" s="16">
        <f t="shared" si="33"/>
        <v>1.95</v>
      </c>
      <c r="R214" s="15">
        <v>0.97</v>
      </c>
      <c r="S214" s="15">
        <v>2.0300000000000002</v>
      </c>
      <c r="T214" s="15">
        <f t="shared" si="29"/>
        <v>2.0103092783505154</v>
      </c>
    </row>
    <row r="215" spans="1:26">
      <c r="A215" s="9" t="s">
        <v>34</v>
      </c>
      <c r="B215" s="9">
        <v>14</v>
      </c>
      <c r="C215" s="10" t="s">
        <v>35</v>
      </c>
      <c r="D215" s="11">
        <v>-76.946700000000007</v>
      </c>
      <c r="E215" s="11">
        <v>164.2817</v>
      </c>
      <c r="F215" s="12">
        <v>30344</v>
      </c>
      <c r="G215" s="12" t="s">
        <v>36</v>
      </c>
      <c r="H215" s="13">
        <v>28</v>
      </c>
      <c r="I215" s="13">
        <f t="shared" si="30"/>
        <v>393</v>
      </c>
      <c r="J215" s="13">
        <v>2</v>
      </c>
      <c r="M215" s="14">
        <v>6</v>
      </c>
      <c r="N215" s="9">
        <v>8</v>
      </c>
      <c r="O215" s="9">
        <v>15</v>
      </c>
      <c r="P215" s="15">
        <v>3.67</v>
      </c>
      <c r="Q215" s="16">
        <f t="shared" si="33"/>
        <v>3.65</v>
      </c>
      <c r="R215" s="15">
        <v>1.1200000000000001</v>
      </c>
      <c r="S215" s="15">
        <v>3.27</v>
      </c>
      <c r="T215" s="15">
        <f t="shared" si="29"/>
        <v>3.2589285714285712</v>
      </c>
    </row>
    <row r="216" spans="1:26">
      <c r="A216" s="9" t="s">
        <v>34</v>
      </c>
      <c r="B216" s="9">
        <v>14</v>
      </c>
      <c r="C216" s="10" t="s">
        <v>35</v>
      </c>
      <c r="D216" s="11">
        <v>-76.946700000000007</v>
      </c>
      <c r="E216" s="11">
        <v>164.2817</v>
      </c>
      <c r="F216" s="12">
        <v>30344</v>
      </c>
      <c r="G216" s="12" t="s">
        <v>36</v>
      </c>
      <c r="H216" s="13">
        <v>28</v>
      </c>
      <c r="I216" s="13">
        <f t="shared" si="30"/>
        <v>393</v>
      </c>
      <c r="J216" s="13">
        <v>2</v>
      </c>
      <c r="M216" s="14">
        <v>6</v>
      </c>
      <c r="N216" s="9">
        <v>13</v>
      </c>
      <c r="O216" s="9">
        <v>5</v>
      </c>
      <c r="P216" s="15">
        <v>1.18</v>
      </c>
      <c r="Q216" s="16">
        <f t="shared" si="33"/>
        <v>1.1599999999999999</v>
      </c>
      <c r="R216" s="15">
        <v>2.27</v>
      </c>
      <c r="S216" s="15">
        <v>0.52</v>
      </c>
      <c r="T216" s="15">
        <f t="shared" si="29"/>
        <v>0.51101321585903081</v>
      </c>
    </row>
    <row r="217" spans="1:26">
      <c r="A217" s="9" t="s">
        <v>34</v>
      </c>
      <c r="B217" s="9">
        <v>14</v>
      </c>
      <c r="C217" s="10" t="s">
        <v>35</v>
      </c>
      <c r="D217" s="11">
        <v>-76.946700000000007</v>
      </c>
      <c r="E217" s="11">
        <v>164.2817</v>
      </c>
      <c r="F217" s="12">
        <v>30344</v>
      </c>
      <c r="G217" s="12" t="s">
        <v>36</v>
      </c>
      <c r="H217" s="13">
        <v>28</v>
      </c>
      <c r="I217" s="13">
        <f t="shared" si="30"/>
        <v>393</v>
      </c>
      <c r="J217" s="13">
        <v>2</v>
      </c>
      <c r="M217" s="14">
        <v>6</v>
      </c>
      <c r="N217" s="9">
        <v>19</v>
      </c>
      <c r="O217" s="9">
        <v>1</v>
      </c>
      <c r="P217" s="15">
        <v>0.70000000000000007</v>
      </c>
      <c r="Q217" s="16">
        <f t="shared" si="33"/>
        <v>0.68</v>
      </c>
      <c r="R217" s="15">
        <v>1.31</v>
      </c>
      <c r="S217" s="15">
        <v>0.53</v>
      </c>
      <c r="T217" s="15">
        <f t="shared" si="29"/>
        <v>0.51908396946564883</v>
      </c>
    </row>
    <row r="218" spans="1:26">
      <c r="A218" s="9" t="s">
        <v>34</v>
      </c>
      <c r="B218" s="9">
        <v>14</v>
      </c>
      <c r="C218" s="10" t="s">
        <v>35</v>
      </c>
      <c r="D218" s="11">
        <v>-76.946700000000007</v>
      </c>
      <c r="E218" s="11">
        <v>164.2817</v>
      </c>
      <c r="F218" s="12">
        <v>30344</v>
      </c>
      <c r="G218" s="12" t="s">
        <v>36</v>
      </c>
      <c r="H218" s="13">
        <v>28</v>
      </c>
      <c r="I218" s="13">
        <f t="shared" si="30"/>
        <v>393</v>
      </c>
      <c r="J218" s="13">
        <v>2</v>
      </c>
      <c r="M218" s="14">
        <v>6</v>
      </c>
      <c r="N218" s="9">
        <v>29</v>
      </c>
      <c r="O218" s="9">
        <v>0.1</v>
      </c>
      <c r="P218" s="15">
        <v>0.02</v>
      </c>
      <c r="Q218" s="16">
        <f t="shared" si="33"/>
        <v>0</v>
      </c>
      <c r="R218" s="15">
        <v>0.4</v>
      </c>
      <c r="S218" s="15">
        <v>0.05</v>
      </c>
      <c r="T218" s="15">
        <f t="shared" si="29"/>
        <v>0</v>
      </c>
    </row>
    <row r="219" spans="1:26">
      <c r="A219" s="9" t="s">
        <v>34</v>
      </c>
      <c r="B219" s="9">
        <v>14</v>
      </c>
      <c r="C219" s="10" t="s">
        <v>35</v>
      </c>
      <c r="D219" s="11">
        <v>-76.946700000000007</v>
      </c>
      <c r="E219" s="11">
        <v>164.2817</v>
      </c>
      <c r="F219" s="12">
        <v>30344</v>
      </c>
      <c r="G219" s="12" t="s">
        <v>36</v>
      </c>
      <c r="H219" s="13">
        <v>28</v>
      </c>
      <c r="I219" s="13">
        <f t="shared" si="30"/>
        <v>393</v>
      </c>
      <c r="J219" s="13">
        <v>2</v>
      </c>
      <c r="L219" s="9">
        <v>13</v>
      </c>
      <c r="M219" s="14">
        <v>24</v>
      </c>
      <c r="N219" s="9">
        <v>0</v>
      </c>
      <c r="O219" s="9">
        <v>100</v>
      </c>
      <c r="P219" s="15">
        <v>3.65</v>
      </c>
      <c r="Q219" s="16">
        <f t="shared" ref="Q219:Q225" si="34">P219-P$225</f>
        <v>3.64</v>
      </c>
      <c r="R219" s="15">
        <v>1.52</v>
      </c>
      <c r="S219" s="15">
        <v>2.4</v>
      </c>
      <c r="T219" s="15">
        <f t="shared" si="29"/>
        <v>2.3947368421052633</v>
      </c>
      <c r="U219" s="15">
        <v>1609.3199999999997</v>
      </c>
      <c r="V219" s="17">
        <f>(((Q219+Q220)/2)*(N220-N219)+((Q221+Q220)/2)*(N221-N220)+((Q222+Q221)/2)*(N222-N221)+((Q223+Q222)/2)*(N223-N222)+((Q224+Q223)/2)*(N224-N223)+((Q225+Q224)/2)*(N225-N224))*24</f>
        <v>1602.3600000000001</v>
      </c>
      <c r="W219" s="17">
        <f>(((R219+R220)/2)*(N220-N219)+((R221+R220)/2)*(N221-N220)+((R222+R221)/2)*(N222-N221)+((R223+R222)/2)*(N223-N222)+((R224+R223)/2)*(N224-N223))</f>
        <v>34.055</v>
      </c>
      <c r="X219" s="18">
        <v>-999</v>
      </c>
      <c r="Y219" s="9" t="s">
        <v>37</v>
      </c>
      <c r="Z219" s="19" t="s">
        <v>38</v>
      </c>
    </row>
    <row r="220" spans="1:26">
      <c r="A220" s="9" t="s">
        <v>34</v>
      </c>
      <c r="B220" s="9">
        <v>14</v>
      </c>
      <c r="C220" s="10" t="s">
        <v>35</v>
      </c>
      <c r="D220" s="11">
        <v>-76.946700000000007</v>
      </c>
      <c r="E220" s="11">
        <v>164.2817</v>
      </c>
      <c r="F220" s="12">
        <v>30344</v>
      </c>
      <c r="G220" s="12" t="s">
        <v>36</v>
      </c>
      <c r="H220" s="13">
        <v>28</v>
      </c>
      <c r="I220" s="13">
        <f t="shared" si="30"/>
        <v>393</v>
      </c>
      <c r="J220" s="13">
        <v>2</v>
      </c>
      <c r="M220" s="14">
        <v>24</v>
      </c>
      <c r="N220" s="9">
        <v>3</v>
      </c>
      <c r="O220" s="9">
        <v>50</v>
      </c>
      <c r="P220" s="15">
        <v>2.2200000000000002</v>
      </c>
      <c r="Q220" s="16">
        <f t="shared" si="34"/>
        <v>2.2100000000000004</v>
      </c>
      <c r="R220" s="15">
        <v>1.49</v>
      </c>
      <c r="S220" s="15">
        <v>1.49</v>
      </c>
      <c r="T220" s="15">
        <f t="shared" si="29"/>
        <v>1.4832214765100673</v>
      </c>
    </row>
    <row r="221" spans="1:26">
      <c r="A221" s="9" t="s">
        <v>34</v>
      </c>
      <c r="B221" s="9">
        <v>14</v>
      </c>
      <c r="C221" s="10" t="s">
        <v>35</v>
      </c>
      <c r="D221" s="11">
        <v>-76.946700000000007</v>
      </c>
      <c r="E221" s="11">
        <v>164.2817</v>
      </c>
      <c r="F221" s="12">
        <v>30344</v>
      </c>
      <c r="G221" s="12" t="s">
        <v>36</v>
      </c>
      <c r="H221" s="13">
        <v>28</v>
      </c>
      <c r="I221" s="13">
        <f t="shared" si="30"/>
        <v>393</v>
      </c>
      <c r="J221" s="13">
        <v>2</v>
      </c>
      <c r="M221" s="14">
        <v>24</v>
      </c>
      <c r="N221" s="9">
        <v>5</v>
      </c>
      <c r="O221" s="9">
        <v>30</v>
      </c>
      <c r="P221" s="15">
        <v>5.25</v>
      </c>
      <c r="Q221" s="16">
        <f t="shared" si="34"/>
        <v>5.24</v>
      </c>
      <c r="R221" s="15">
        <f>R220+2*0.078</f>
        <v>1.6459999999999999</v>
      </c>
      <c r="S221" s="15">
        <v>5.42</v>
      </c>
      <c r="T221" s="15">
        <f t="shared" si="29"/>
        <v>3.1834750911300125</v>
      </c>
    </row>
    <row r="222" spans="1:26">
      <c r="A222" s="9" t="s">
        <v>34</v>
      </c>
      <c r="B222" s="9">
        <v>14</v>
      </c>
      <c r="C222" s="10" t="s">
        <v>35</v>
      </c>
      <c r="D222" s="11">
        <v>-76.946700000000007</v>
      </c>
      <c r="E222" s="11">
        <v>164.2817</v>
      </c>
      <c r="F222" s="12">
        <v>30344</v>
      </c>
      <c r="G222" s="12" t="s">
        <v>36</v>
      </c>
      <c r="H222" s="13">
        <v>28</v>
      </c>
      <c r="I222" s="13">
        <f t="shared" si="30"/>
        <v>393</v>
      </c>
      <c r="J222" s="13">
        <v>2</v>
      </c>
      <c r="M222" s="14">
        <v>24</v>
      </c>
      <c r="N222" s="9">
        <v>8</v>
      </c>
      <c r="O222" s="9">
        <v>15</v>
      </c>
      <c r="P222" s="15">
        <v>7.72</v>
      </c>
      <c r="Q222" s="16">
        <f t="shared" si="34"/>
        <v>7.71</v>
      </c>
      <c r="R222" s="15">
        <f>R220+5*0.078</f>
        <v>1.88</v>
      </c>
      <c r="S222" s="15">
        <v>6.89</v>
      </c>
      <c r="T222" s="15">
        <f t="shared" si="29"/>
        <v>4.1010638297872344</v>
      </c>
    </row>
    <row r="223" spans="1:26">
      <c r="A223" s="9" t="s">
        <v>34</v>
      </c>
      <c r="B223" s="9">
        <v>14</v>
      </c>
      <c r="C223" s="10" t="s">
        <v>35</v>
      </c>
      <c r="D223" s="11">
        <v>-76.946700000000007</v>
      </c>
      <c r="E223" s="11">
        <v>164.2817</v>
      </c>
      <c r="F223" s="12">
        <v>30344</v>
      </c>
      <c r="G223" s="12" t="s">
        <v>36</v>
      </c>
      <c r="H223" s="13">
        <v>28</v>
      </c>
      <c r="I223" s="13">
        <f t="shared" si="30"/>
        <v>393</v>
      </c>
      <c r="J223" s="13">
        <v>2</v>
      </c>
      <c r="M223" s="14">
        <v>24</v>
      </c>
      <c r="N223" s="9">
        <v>13</v>
      </c>
      <c r="O223" s="9">
        <v>5</v>
      </c>
      <c r="P223" s="15">
        <v>1.1299999999999999</v>
      </c>
      <c r="Q223" s="16">
        <f t="shared" si="34"/>
        <v>1.1199999999999999</v>
      </c>
      <c r="R223" s="15">
        <v>2.27</v>
      </c>
      <c r="S223" s="15">
        <v>0.5</v>
      </c>
      <c r="T223" s="15">
        <f t="shared" si="29"/>
        <v>0.49339207048458145</v>
      </c>
    </row>
    <row r="224" spans="1:26">
      <c r="A224" s="9" t="s">
        <v>34</v>
      </c>
      <c r="B224" s="9">
        <v>14</v>
      </c>
      <c r="C224" s="10" t="s">
        <v>35</v>
      </c>
      <c r="D224" s="11">
        <v>-76.946700000000007</v>
      </c>
      <c r="E224" s="11">
        <v>164.2817</v>
      </c>
      <c r="F224" s="12">
        <v>30344</v>
      </c>
      <c r="G224" s="12" t="s">
        <v>36</v>
      </c>
      <c r="H224" s="13">
        <v>28</v>
      </c>
      <c r="I224" s="13">
        <f t="shared" si="30"/>
        <v>393</v>
      </c>
      <c r="J224" s="13">
        <v>2</v>
      </c>
      <c r="M224" s="14">
        <v>24</v>
      </c>
      <c r="N224" s="9">
        <v>19</v>
      </c>
      <c r="O224" s="9">
        <v>1</v>
      </c>
      <c r="P224" s="15">
        <v>0.72</v>
      </c>
      <c r="Q224" s="16">
        <f t="shared" si="34"/>
        <v>0.71</v>
      </c>
      <c r="R224" s="15">
        <v>1.31</v>
      </c>
      <c r="S224" s="15">
        <v>0.55000000000000004</v>
      </c>
      <c r="T224" s="15">
        <f t="shared" si="29"/>
        <v>0.54198473282442738</v>
      </c>
    </row>
    <row r="225" spans="1:26">
      <c r="A225" s="9" t="s">
        <v>34</v>
      </c>
      <c r="B225" s="9">
        <v>14</v>
      </c>
      <c r="C225" s="10" t="s">
        <v>35</v>
      </c>
      <c r="D225" s="11">
        <v>-76.946700000000007</v>
      </c>
      <c r="E225" s="11">
        <v>164.2817</v>
      </c>
      <c r="F225" s="12">
        <v>30344</v>
      </c>
      <c r="G225" s="12" t="s">
        <v>36</v>
      </c>
      <c r="H225" s="13">
        <v>28</v>
      </c>
      <c r="I225" s="13">
        <f t="shared" si="30"/>
        <v>393</v>
      </c>
      <c r="J225" s="13">
        <v>2</v>
      </c>
      <c r="M225" s="14">
        <v>24</v>
      </c>
      <c r="N225" s="9">
        <v>29</v>
      </c>
      <c r="O225" s="9">
        <v>0.1</v>
      </c>
      <c r="P225" s="15">
        <v>0.01</v>
      </c>
      <c r="Q225" s="16">
        <f t="shared" si="34"/>
        <v>0</v>
      </c>
      <c r="R225" s="15">
        <v>0.4</v>
      </c>
      <c r="S225" s="15">
        <v>0.03</v>
      </c>
      <c r="T225" s="15">
        <f t="shared" si="29"/>
        <v>0</v>
      </c>
    </row>
    <row r="226" spans="1:26">
      <c r="A226" s="9" t="s">
        <v>34</v>
      </c>
      <c r="B226" s="9">
        <v>15</v>
      </c>
      <c r="C226" s="10" t="s">
        <v>35</v>
      </c>
      <c r="D226" s="11">
        <v>-76.916700000000006</v>
      </c>
      <c r="E226" s="11">
        <v>163.35</v>
      </c>
      <c r="F226" s="12">
        <v>30344</v>
      </c>
      <c r="G226" s="12" t="s">
        <v>36</v>
      </c>
      <c r="H226" s="13">
        <v>28</v>
      </c>
      <c r="I226" s="13">
        <f t="shared" si="30"/>
        <v>393</v>
      </c>
      <c r="J226" s="13">
        <v>2</v>
      </c>
      <c r="L226" s="9">
        <v>12</v>
      </c>
      <c r="M226" s="14">
        <v>6</v>
      </c>
      <c r="N226" s="9">
        <v>0</v>
      </c>
      <c r="O226" s="9">
        <v>100</v>
      </c>
      <c r="P226" s="15">
        <v>2.39</v>
      </c>
      <c r="Q226" s="16">
        <f t="shared" ref="Q226:Q232" si="35">P226-P$232</f>
        <v>2.39</v>
      </c>
      <c r="R226" s="15">
        <v>2</v>
      </c>
      <c r="S226" s="15">
        <v>1.2</v>
      </c>
      <c r="T226" s="15">
        <f t="shared" si="29"/>
        <v>1.1950000000000001</v>
      </c>
      <c r="U226" s="15">
        <v>470.76</v>
      </c>
      <c r="V226" s="17">
        <f>(((Q226+Q227)/2)*(N227-N226)+((Q228+Q227)/2)*(N228-N227)+((Q229+Q228)/2)*(N229-N228)+((Q230+Q229)/2)*(N230-N229)+((Q231+Q230)/2)*(N231-N230)+((Q232+Q231)/2)*(N232-N231))*24</f>
        <v>470.76000000000005</v>
      </c>
      <c r="W226" s="17">
        <f>(((R226+R227)/2)*(N227-N226)+((R228+R227)/2)*(N228-N227)+((R229+R228)/2)*(N229-N228)+((R230+R229)/2)*(N230-N229)+((R231+R230)/2)*(N231-N230))</f>
        <v>35.51</v>
      </c>
      <c r="X226" s="18">
        <v>-999</v>
      </c>
      <c r="Y226" s="9" t="s">
        <v>37</v>
      </c>
      <c r="Z226" s="19" t="s">
        <v>38</v>
      </c>
    </row>
    <row r="227" spans="1:26">
      <c r="A227" s="9" t="s">
        <v>34</v>
      </c>
      <c r="B227" s="9">
        <v>15</v>
      </c>
      <c r="C227" s="10" t="s">
        <v>35</v>
      </c>
      <c r="D227" s="11">
        <v>-76.916700000000006</v>
      </c>
      <c r="E227" s="11">
        <v>163.35</v>
      </c>
      <c r="F227" s="12">
        <v>30344</v>
      </c>
      <c r="G227" s="12" t="s">
        <v>36</v>
      </c>
      <c r="H227" s="13">
        <v>28</v>
      </c>
      <c r="I227" s="13">
        <f t="shared" si="30"/>
        <v>393</v>
      </c>
      <c r="J227" s="13">
        <v>2</v>
      </c>
      <c r="M227" s="14">
        <v>6</v>
      </c>
      <c r="N227" s="9">
        <v>2</v>
      </c>
      <c r="O227" s="9">
        <v>50</v>
      </c>
      <c r="P227" s="15">
        <v>2.5100000000000002</v>
      </c>
      <c r="Q227" s="16">
        <f t="shared" si="35"/>
        <v>2.5100000000000002</v>
      </c>
      <c r="R227" s="15">
        <v>2.0699999999999998</v>
      </c>
      <c r="S227" s="15">
        <v>1.21</v>
      </c>
      <c r="T227" s="15">
        <f t="shared" si="29"/>
        <v>1.2125603864734302</v>
      </c>
    </row>
    <row r="228" spans="1:26">
      <c r="A228" s="9" t="s">
        <v>34</v>
      </c>
      <c r="B228" s="9">
        <v>15</v>
      </c>
      <c r="C228" s="10" t="s">
        <v>35</v>
      </c>
      <c r="D228" s="11">
        <v>-76.916700000000006</v>
      </c>
      <c r="E228" s="11">
        <v>163.35</v>
      </c>
      <c r="F228" s="12">
        <v>30344</v>
      </c>
      <c r="G228" s="12" t="s">
        <v>36</v>
      </c>
      <c r="H228" s="13">
        <v>28</v>
      </c>
      <c r="I228" s="13">
        <f t="shared" si="30"/>
        <v>393</v>
      </c>
      <c r="J228" s="13">
        <v>2</v>
      </c>
      <c r="M228" s="14">
        <v>6</v>
      </c>
      <c r="N228" s="9">
        <v>4</v>
      </c>
      <c r="O228" s="9">
        <v>30</v>
      </c>
      <c r="P228" s="15">
        <v>1.76</v>
      </c>
      <c r="Q228" s="16">
        <f t="shared" si="35"/>
        <v>1.76</v>
      </c>
      <c r="R228" s="15">
        <v>2.27</v>
      </c>
      <c r="S228" s="15">
        <v>0.78</v>
      </c>
      <c r="T228" s="15">
        <f t="shared" si="29"/>
        <v>0.77533039647577096</v>
      </c>
    </row>
    <row r="229" spans="1:26">
      <c r="A229" s="9" t="s">
        <v>34</v>
      </c>
      <c r="B229" s="9">
        <v>15</v>
      </c>
      <c r="C229" s="10" t="s">
        <v>35</v>
      </c>
      <c r="D229" s="11">
        <v>-76.916700000000006</v>
      </c>
      <c r="E229" s="11">
        <v>163.35</v>
      </c>
      <c r="F229" s="12">
        <v>30344</v>
      </c>
      <c r="G229" s="12" t="s">
        <v>36</v>
      </c>
      <c r="H229" s="13">
        <v>28</v>
      </c>
      <c r="I229" s="13">
        <f t="shared" si="30"/>
        <v>393</v>
      </c>
      <c r="J229" s="13">
        <v>2</v>
      </c>
      <c r="M229" s="14">
        <v>6</v>
      </c>
      <c r="N229" s="9">
        <v>6</v>
      </c>
      <c r="O229" s="9">
        <v>15</v>
      </c>
      <c r="P229" s="15">
        <v>1.1000000000000001</v>
      </c>
      <c r="Q229" s="16">
        <f t="shared" si="35"/>
        <v>1.1000000000000001</v>
      </c>
      <c r="R229" s="15">
        <v>2</v>
      </c>
      <c r="S229" s="15">
        <v>0.55000000000000004</v>
      </c>
      <c r="T229" s="15">
        <f t="shared" si="29"/>
        <v>0.55000000000000004</v>
      </c>
    </row>
    <row r="230" spans="1:26">
      <c r="A230" s="9" t="s">
        <v>34</v>
      </c>
      <c r="B230" s="9">
        <v>15</v>
      </c>
      <c r="C230" s="10" t="s">
        <v>35</v>
      </c>
      <c r="D230" s="11">
        <v>-76.916700000000006</v>
      </c>
      <c r="E230" s="11">
        <v>163.35</v>
      </c>
      <c r="F230" s="12">
        <v>30344</v>
      </c>
      <c r="G230" s="12" t="s">
        <v>36</v>
      </c>
      <c r="H230" s="13">
        <v>28</v>
      </c>
      <c r="I230" s="13">
        <f t="shared" si="30"/>
        <v>393</v>
      </c>
      <c r="J230" s="13">
        <v>2</v>
      </c>
      <c r="M230" s="14">
        <v>6</v>
      </c>
      <c r="N230" s="9">
        <v>10</v>
      </c>
      <c r="O230" s="9">
        <v>5</v>
      </c>
      <c r="P230" s="15">
        <v>0.69000000000000006</v>
      </c>
      <c r="Q230" s="16">
        <f t="shared" si="35"/>
        <v>0.69000000000000006</v>
      </c>
      <c r="R230" s="15">
        <v>3.74</v>
      </c>
      <c r="S230" s="15">
        <v>0.18</v>
      </c>
      <c r="T230" s="15">
        <f t="shared" si="29"/>
        <v>0.18449197860962568</v>
      </c>
    </row>
    <row r="231" spans="1:26">
      <c r="A231" s="9" t="s">
        <v>34</v>
      </c>
      <c r="B231" s="9">
        <v>15</v>
      </c>
      <c r="C231" s="10" t="s">
        <v>35</v>
      </c>
      <c r="D231" s="11">
        <v>-76.916700000000006</v>
      </c>
      <c r="E231" s="11">
        <v>163.35</v>
      </c>
      <c r="F231" s="12">
        <v>30344</v>
      </c>
      <c r="G231" s="12" t="s">
        <v>36</v>
      </c>
      <c r="H231" s="13">
        <v>28</v>
      </c>
      <c r="I231" s="13">
        <f t="shared" si="30"/>
        <v>393</v>
      </c>
      <c r="J231" s="13">
        <v>2</v>
      </c>
      <c r="M231" s="14">
        <v>6</v>
      </c>
      <c r="N231" s="9">
        <v>15</v>
      </c>
      <c r="O231" s="9">
        <v>1</v>
      </c>
      <c r="P231" s="15">
        <v>0.38</v>
      </c>
      <c r="Q231" s="16">
        <f t="shared" si="35"/>
        <v>0.38</v>
      </c>
      <c r="R231" s="15">
        <v>0.8</v>
      </c>
      <c r="S231" s="15">
        <v>0.48</v>
      </c>
      <c r="T231" s="15">
        <f t="shared" si="29"/>
        <v>0.47499999999999998</v>
      </c>
    </row>
    <row r="232" spans="1:26">
      <c r="A232" s="9" t="s">
        <v>34</v>
      </c>
      <c r="B232" s="9">
        <v>15</v>
      </c>
      <c r="C232" s="10" t="s">
        <v>35</v>
      </c>
      <c r="D232" s="11">
        <v>-76.916700000000006</v>
      </c>
      <c r="E232" s="11">
        <v>163.35</v>
      </c>
      <c r="F232" s="12">
        <v>30344</v>
      </c>
      <c r="G232" s="12" t="s">
        <v>36</v>
      </c>
      <c r="H232" s="13">
        <v>28</v>
      </c>
      <c r="I232" s="13">
        <f t="shared" si="30"/>
        <v>393</v>
      </c>
      <c r="J232" s="13">
        <v>2</v>
      </c>
      <c r="M232" s="14">
        <v>6</v>
      </c>
      <c r="N232" s="9">
        <v>22</v>
      </c>
      <c r="O232" s="9">
        <v>0.1</v>
      </c>
      <c r="P232" s="15">
        <v>0</v>
      </c>
      <c r="Q232" s="16">
        <f t="shared" si="35"/>
        <v>0</v>
      </c>
      <c r="R232" s="15">
        <v>0.79</v>
      </c>
      <c r="S232" s="15">
        <v>0</v>
      </c>
      <c r="T232" s="15">
        <f t="shared" si="29"/>
        <v>0</v>
      </c>
    </row>
    <row r="233" spans="1:26">
      <c r="A233" s="9" t="s">
        <v>34</v>
      </c>
      <c r="B233" s="9">
        <v>15</v>
      </c>
      <c r="C233" s="10" t="s">
        <v>35</v>
      </c>
      <c r="D233" s="11">
        <v>-76.916700000000006</v>
      </c>
      <c r="E233" s="11">
        <v>163.35</v>
      </c>
      <c r="F233" s="12">
        <v>30344</v>
      </c>
      <c r="G233" s="12" t="s">
        <v>36</v>
      </c>
      <c r="H233" s="13">
        <v>28</v>
      </c>
      <c r="I233" s="13">
        <f t="shared" si="30"/>
        <v>393</v>
      </c>
      <c r="J233" s="13">
        <v>2</v>
      </c>
      <c r="L233" s="9">
        <v>12</v>
      </c>
      <c r="M233" s="14">
        <v>24</v>
      </c>
      <c r="N233" s="9">
        <v>0</v>
      </c>
      <c r="O233" s="9">
        <v>100</v>
      </c>
      <c r="P233" s="15">
        <v>3.4</v>
      </c>
      <c r="Q233" s="16">
        <f t="shared" ref="Q233:Q239" si="36">P233-P$239</f>
        <v>3.36</v>
      </c>
      <c r="R233" s="15">
        <v>2</v>
      </c>
      <c r="S233" s="15">
        <v>1.7</v>
      </c>
      <c r="T233" s="15">
        <f t="shared" si="29"/>
        <v>1.68</v>
      </c>
      <c r="U233" s="15">
        <v>906.24</v>
      </c>
      <c r="V233" s="17">
        <f>(((Q233+Q234)/2)*(N234-N233)+((Q235+Q234)/2)*(N235-N234)+((Q236+Q235)/2)*(N236-N235)+((Q237+Q236)/2)*(N237-N236)+((Q238+Q237)/2)*(N238-N237)+((Q239+Q238)/2)*(N239-N238))*24</f>
        <v>885.11999999999989</v>
      </c>
      <c r="W233" s="17">
        <f>(((R233+R234)/2)*(N234-N233)+((R235+R234)/2)*(N235-N234)+((R236+R235)/2)*(N236-N235)+((R237+R236)/2)*(N237-N236)+((R238+R237)/2)*(N238-N237))</f>
        <v>35.51</v>
      </c>
      <c r="X233" s="18">
        <v>-999</v>
      </c>
      <c r="Y233" s="9" t="s">
        <v>37</v>
      </c>
      <c r="Z233" s="19" t="s">
        <v>38</v>
      </c>
    </row>
    <row r="234" spans="1:26">
      <c r="A234" s="9" t="s">
        <v>34</v>
      </c>
      <c r="B234" s="9">
        <v>15</v>
      </c>
      <c r="C234" s="10" t="s">
        <v>35</v>
      </c>
      <c r="D234" s="11">
        <v>-76.916700000000006</v>
      </c>
      <c r="E234" s="11">
        <v>163.35</v>
      </c>
      <c r="F234" s="12">
        <v>30344</v>
      </c>
      <c r="G234" s="12" t="s">
        <v>36</v>
      </c>
      <c r="H234" s="13">
        <v>28</v>
      </c>
      <c r="I234" s="13">
        <f t="shared" si="30"/>
        <v>393</v>
      </c>
      <c r="J234" s="13">
        <v>2</v>
      </c>
      <c r="M234" s="14">
        <v>24</v>
      </c>
      <c r="N234" s="9">
        <v>2</v>
      </c>
      <c r="O234" s="9">
        <v>50</v>
      </c>
      <c r="P234" s="15">
        <v>3.95</v>
      </c>
      <c r="Q234" s="16">
        <f t="shared" si="36"/>
        <v>3.91</v>
      </c>
      <c r="R234" s="15">
        <v>2.0699999999999998</v>
      </c>
      <c r="S234" s="15">
        <v>1.91</v>
      </c>
      <c r="T234" s="15">
        <f t="shared" si="29"/>
        <v>1.8888888888888891</v>
      </c>
    </row>
    <row r="235" spans="1:26">
      <c r="A235" s="9" t="s">
        <v>34</v>
      </c>
      <c r="B235" s="9">
        <v>15</v>
      </c>
      <c r="C235" s="10" t="s">
        <v>35</v>
      </c>
      <c r="D235" s="11">
        <v>-76.916700000000006</v>
      </c>
      <c r="E235" s="11">
        <v>163.35</v>
      </c>
      <c r="F235" s="12">
        <v>30344</v>
      </c>
      <c r="G235" s="12" t="s">
        <v>36</v>
      </c>
      <c r="H235" s="13">
        <v>28</v>
      </c>
      <c r="I235" s="13">
        <f t="shared" si="30"/>
        <v>393</v>
      </c>
      <c r="J235" s="13">
        <v>2</v>
      </c>
      <c r="M235" s="14">
        <v>24</v>
      </c>
      <c r="N235" s="9">
        <v>4</v>
      </c>
      <c r="O235" s="9">
        <v>30</v>
      </c>
      <c r="P235" s="15">
        <v>3.23</v>
      </c>
      <c r="Q235" s="16">
        <f t="shared" si="36"/>
        <v>3.19</v>
      </c>
      <c r="R235" s="15">
        <v>2.27</v>
      </c>
      <c r="S235" s="15">
        <v>1.42</v>
      </c>
      <c r="T235" s="15">
        <f t="shared" si="29"/>
        <v>1.4052863436123348</v>
      </c>
    </row>
    <row r="236" spans="1:26">
      <c r="A236" s="9" t="s">
        <v>34</v>
      </c>
      <c r="B236" s="9">
        <v>15</v>
      </c>
      <c r="C236" s="10" t="s">
        <v>35</v>
      </c>
      <c r="D236" s="11">
        <v>-76.916700000000006</v>
      </c>
      <c r="E236" s="11">
        <v>163.35</v>
      </c>
      <c r="F236" s="12">
        <v>30344</v>
      </c>
      <c r="G236" s="12" t="s">
        <v>36</v>
      </c>
      <c r="H236" s="13">
        <v>28</v>
      </c>
      <c r="I236" s="13">
        <f t="shared" si="30"/>
        <v>393</v>
      </c>
      <c r="J236" s="13">
        <v>2</v>
      </c>
      <c r="M236" s="14">
        <v>24</v>
      </c>
      <c r="N236" s="9">
        <v>6</v>
      </c>
      <c r="O236" s="9">
        <v>15</v>
      </c>
      <c r="P236" s="15">
        <v>2.79</v>
      </c>
      <c r="Q236" s="16">
        <f t="shared" si="36"/>
        <v>2.75</v>
      </c>
      <c r="R236" s="15">
        <v>2</v>
      </c>
      <c r="S236" s="15">
        <v>1.4</v>
      </c>
      <c r="T236" s="15">
        <f t="shared" si="29"/>
        <v>1.375</v>
      </c>
    </row>
    <row r="237" spans="1:26">
      <c r="A237" s="9" t="s">
        <v>34</v>
      </c>
      <c r="B237" s="9">
        <v>15</v>
      </c>
      <c r="C237" s="10" t="s">
        <v>35</v>
      </c>
      <c r="D237" s="11">
        <v>-76.916700000000006</v>
      </c>
      <c r="E237" s="11">
        <v>163.35</v>
      </c>
      <c r="F237" s="12">
        <v>30344</v>
      </c>
      <c r="G237" s="12" t="s">
        <v>36</v>
      </c>
      <c r="H237" s="13">
        <v>28</v>
      </c>
      <c r="I237" s="13">
        <f t="shared" si="30"/>
        <v>393</v>
      </c>
      <c r="J237" s="13">
        <v>2</v>
      </c>
      <c r="M237" s="14">
        <v>24</v>
      </c>
      <c r="N237" s="9">
        <v>10</v>
      </c>
      <c r="O237" s="9">
        <v>5</v>
      </c>
      <c r="P237" s="15">
        <v>1.5</v>
      </c>
      <c r="Q237" s="16">
        <f t="shared" si="36"/>
        <v>1.46</v>
      </c>
      <c r="R237" s="15">
        <v>3.74</v>
      </c>
      <c r="S237" s="15">
        <v>0.4</v>
      </c>
      <c r="T237" s="15">
        <f t="shared" si="29"/>
        <v>0.39037433155080209</v>
      </c>
    </row>
    <row r="238" spans="1:26">
      <c r="A238" s="9" t="s">
        <v>34</v>
      </c>
      <c r="B238" s="9">
        <v>15</v>
      </c>
      <c r="C238" s="10" t="s">
        <v>35</v>
      </c>
      <c r="D238" s="11">
        <v>-76.916700000000006</v>
      </c>
      <c r="E238" s="11">
        <v>163.35</v>
      </c>
      <c r="F238" s="12">
        <v>30344</v>
      </c>
      <c r="G238" s="12" t="s">
        <v>36</v>
      </c>
      <c r="H238" s="13">
        <v>28</v>
      </c>
      <c r="I238" s="13">
        <f t="shared" si="30"/>
        <v>393</v>
      </c>
      <c r="J238" s="13">
        <v>2</v>
      </c>
      <c r="M238" s="14">
        <v>24</v>
      </c>
      <c r="N238" s="9">
        <v>15</v>
      </c>
      <c r="O238" s="9">
        <v>1</v>
      </c>
      <c r="P238" s="15">
        <v>0.79</v>
      </c>
      <c r="Q238" s="16">
        <f t="shared" si="36"/>
        <v>0.75</v>
      </c>
      <c r="R238" s="15">
        <v>0.8</v>
      </c>
      <c r="S238" s="15">
        <v>0.98</v>
      </c>
      <c r="T238" s="15">
        <f t="shared" si="29"/>
        <v>0.9375</v>
      </c>
    </row>
    <row r="239" spans="1:26">
      <c r="A239" s="9" t="s">
        <v>34</v>
      </c>
      <c r="B239" s="9">
        <v>15</v>
      </c>
      <c r="C239" s="10" t="s">
        <v>35</v>
      </c>
      <c r="D239" s="11">
        <v>-76.916700000000006</v>
      </c>
      <c r="E239" s="11">
        <v>163.35</v>
      </c>
      <c r="F239" s="12">
        <v>30344</v>
      </c>
      <c r="G239" s="12" t="s">
        <v>36</v>
      </c>
      <c r="H239" s="13">
        <v>28</v>
      </c>
      <c r="I239" s="13">
        <f t="shared" si="30"/>
        <v>393</v>
      </c>
      <c r="J239" s="13">
        <v>2</v>
      </c>
      <c r="M239" s="14">
        <v>24</v>
      </c>
      <c r="N239" s="9">
        <v>22</v>
      </c>
      <c r="O239" s="9">
        <v>0.1</v>
      </c>
      <c r="P239" s="15">
        <v>0.04</v>
      </c>
      <c r="Q239" s="16">
        <f t="shared" si="36"/>
        <v>0</v>
      </c>
      <c r="R239" s="15">
        <v>0.79</v>
      </c>
      <c r="S239" s="15">
        <v>0.05</v>
      </c>
      <c r="T239" s="15">
        <f t="shared" si="29"/>
        <v>0</v>
      </c>
    </row>
    <row r="240" spans="1:26">
      <c r="A240" s="9" t="s">
        <v>34</v>
      </c>
      <c r="B240" s="9">
        <v>16</v>
      </c>
      <c r="C240" s="10" t="s">
        <v>35</v>
      </c>
      <c r="D240" s="11">
        <v>-76.760199999999998</v>
      </c>
      <c r="E240" s="11">
        <v>163.125</v>
      </c>
      <c r="F240" s="12">
        <v>30345</v>
      </c>
      <c r="G240" s="12" t="s">
        <v>36</v>
      </c>
      <c r="H240" s="13">
        <v>29</v>
      </c>
      <c r="I240" s="13">
        <f t="shared" si="30"/>
        <v>394</v>
      </c>
      <c r="J240" s="13">
        <v>2</v>
      </c>
      <c r="L240" s="9">
        <v>20</v>
      </c>
      <c r="M240" s="14">
        <v>6</v>
      </c>
      <c r="N240" s="9">
        <v>0</v>
      </c>
      <c r="O240" s="9">
        <v>100</v>
      </c>
      <c r="P240" s="15">
        <v>3.18</v>
      </c>
      <c r="Q240" s="16">
        <f t="shared" ref="Q240:Q246" si="37">P240-P$246</f>
        <v>3.08</v>
      </c>
      <c r="R240" s="15">
        <v>2.7800000000000002</v>
      </c>
      <c r="S240" s="15">
        <v>1.1400000000000001</v>
      </c>
      <c r="T240" s="15">
        <f t="shared" si="29"/>
        <v>1.1079136690647482</v>
      </c>
      <c r="U240" s="15">
        <v>725.76</v>
      </c>
      <c r="V240" s="17">
        <f>(((Q240+Q241)/2)*(N241-N240)+((Q242+Q241)/2)*(N242-N241)+((Q243+Q242)/2)*(N243-N242)+((Q244+Q243)/2)*(N244-N243)+((Q245+Q244)/2)*(N245-N244)+((Q246+Q245)/2)*(N246-N245))*24</f>
        <v>653.76</v>
      </c>
      <c r="W240" s="17">
        <f>(((R240+R241)/2)*(N241-N240)+((R242+R241)/2)*(N242-N241)+((R243+R242)/2)*(N243-N242)+((R244+R243)/2)*(N244-N243)+((R245+R244)/2)*(N245-N244))</f>
        <v>54.899999999999991</v>
      </c>
      <c r="X240" s="18">
        <v>-999</v>
      </c>
      <c r="Y240" s="9" t="s">
        <v>37</v>
      </c>
      <c r="Z240" s="19" t="s">
        <v>38</v>
      </c>
    </row>
    <row r="241" spans="1:26">
      <c r="A241" s="9" t="s">
        <v>34</v>
      </c>
      <c r="B241" s="9">
        <v>16</v>
      </c>
      <c r="C241" s="10" t="s">
        <v>35</v>
      </c>
      <c r="D241" s="11">
        <v>-76.760199999999998</v>
      </c>
      <c r="E241" s="11">
        <v>163.125</v>
      </c>
      <c r="F241" s="12">
        <v>30345</v>
      </c>
      <c r="G241" s="12" t="s">
        <v>36</v>
      </c>
      <c r="H241" s="13">
        <v>29</v>
      </c>
      <c r="I241" s="13">
        <f t="shared" si="30"/>
        <v>394</v>
      </c>
      <c r="J241" s="13">
        <v>2</v>
      </c>
      <c r="M241" s="14">
        <v>6</v>
      </c>
      <c r="N241" s="9">
        <v>3</v>
      </c>
      <c r="O241" s="9">
        <v>50</v>
      </c>
      <c r="P241" s="15">
        <v>3.49</v>
      </c>
      <c r="Q241" s="16">
        <f t="shared" si="37"/>
        <v>3.39</v>
      </c>
      <c r="R241" s="15">
        <v>2.88</v>
      </c>
      <c r="S241" s="15">
        <v>1.21</v>
      </c>
      <c r="T241" s="15">
        <f t="shared" si="29"/>
        <v>1.1770833333333335</v>
      </c>
    </row>
    <row r="242" spans="1:26">
      <c r="A242" s="9" t="s">
        <v>34</v>
      </c>
      <c r="B242" s="9">
        <v>16</v>
      </c>
      <c r="C242" s="10" t="s">
        <v>35</v>
      </c>
      <c r="D242" s="11">
        <v>-76.760199999999998</v>
      </c>
      <c r="E242" s="11">
        <v>163.125</v>
      </c>
      <c r="F242" s="12">
        <v>30345</v>
      </c>
      <c r="G242" s="12" t="s">
        <v>36</v>
      </c>
      <c r="H242" s="13">
        <v>29</v>
      </c>
      <c r="I242" s="13">
        <f t="shared" si="30"/>
        <v>394</v>
      </c>
      <c r="J242" s="13">
        <v>2</v>
      </c>
      <c r="M242" s="14">
        <v>6</v>
      </c>
      <c r="N242" s="9">
        <v>5</v>
      </c>
      <c r="O242" s="9">
        <v>30</v>
      </c>
      <c r="P242" s="15">
        <v>2.06</v>
      </c>
      <c r="Q242" s="16">
        <f t="shared" si="37"/>
        <v>1.96</v>
      </c>
      <c r="R242" s="15">
        <v>2.92</v>
      </c>
      <c r="S242" s="15">
        <v>0.71</v>
      </c>
      <c r="T242" s="15">
        <f t="shared" si="29"/>
        <v>0.67123287671232879</v>
      </c>
    </row>
    <row r="243" spans="1:26">
      <c r="A243" s="9" t="s">
        <v>34</v>
      </c>
      <c r="B243" s="9">
        <v>16</v>
      </c>
      <c r="C243" s="10" t="s">
        <v>35</v>
      </c>
      <c r="D243" s="11">
        <v>-76.760199999999998</v>
      </c>
      <c r="E243" s="11">
        <v>163.125</v>
      </c>
      <c r="F243" s="12">
        <v>30345</v>
      </c>
      <c r="G243" s="12" t="s">
        <v>36</v>
      </c>
      <c r="H243" s="13">
        <v>29</v>
      </c>
      <c r="I243" s="13">
        <f t="shared" si="30"/>
        <v>394</v>
      </c>
      <c r="J243" s="13">
        <v>2</v>
      </c>
      <c r="M243" s="14">
        <v>6</v>
      </c>
      <c r="N243" s="9">
        <v>8</v>
      </c>
      <c r="O243" s="9">
        <v>15</v>
      </c>
      <c r="P243" s="15">
        <v>1.21</v>
      </c>
      <c r="Q243" s="16">
        <f t="shared" si="37"/>
        <v>1.1099999999999999</v>
      </c>
      <c r="R243" s="15">
        <v>2.3000000000000003</v>
      </c>
      <c r="S243" s="15">
        <v>0.52</v>
      </c>
      <c r="T243" s="15">
        <f t="shared" si="29"/>
        <v>0.48260869565217379</v>
      </c>
    </row>
    <row r="244" spans="1:26">
      <c r="A244" s="9" t="s">
        <v>34</v>
      </c>
      <c r="B244" s="9">
        <v>16</v>
      </c>
      <c r="C244" s="10" t="s">
        <v>35</v>
      </c>
      <c r="D244" s="11">
        <v>-76.760199999999998</v>
      </c>
      <c r="E244" s="11">
        <v>163.125</v>
      </c>
      <c r="F244" s="12">
        <v>30345</v>
      </c>
      <c r="G244" s="12" t="s">
        <v>36</v>
      </c>
      <c r="H244" s="13">
        <v>29</v>
      </c>
      <c r="I244" s="13">
        <f t="shared" si="30"/>
        <v>394</v>
      </c>
      <c r="J244" s="13">
        <v>2</v>
      </c>
      <c r="M244" s="14">
        <v>6</v>
      </c>
      <c r="N244" s="9">
        <v>13</v>
      </c>
      <c r="O244" s="9">
        <v>5</v>
      </c>
      <c r="P244" s="15">
        <v>0.49</v>
      </c>
      <c r="Q244" s="16">
        <f t="shared" si="37"/>
        <v>0.39</v>
      </c>
      <c r="R244" s="15">
        <v>3.21</v>
      </c>
      <c r="S244" s="15">
        <v>0.15</v>
      </c>
      <c r="T244" s="15">
        <f t="shared" si="29"/>
        <v>0.12149532710280374</v>
      </c>
    </row>
    <row r="245" spans="1:26">
      <c r="A245" s="9" t="s">
        <v>34</v>
      </c>
      <c r="B245" s="9">
        <v>16</v>
      </c>
      <c r="C245" s="10" t="s">
        <v>35</v>
      </c>
      <c r="D245" s="11">
        <v>-76.760199999999998</v>
      </c>
      <c r="E245" s="11">
        <v>163.125</v>
      </c>
      <c r="F245" s="12">
        <v>30345</v>
      </c>
      <c r="G245" s="12" t="s">
        <v>36</v>
      </c>
      <c r="H245" s="13">
        <v>29</v>
      </c>
      <c r="I245" s="13">
        <f t="shared" si="30"/>
        <v>394</v>
      </c>
      <c r="J245" s="13">
        <v>2</v>
      </c>
      <c r="M245" s="14">
        <v>6</v>
      </c>
      <c r="N245" s="9">
        <v>20</v>
      </c>
      <c r="O245" s="9">
        <v>1</v>
      </c>
      <c r="P245" s="15">
        <v>0.39</v>
      </c>
      <c r="Q245" s="16">
        <f t="shared" si="37"/>
        <v>0.29000000000000004</v>
      </c>
      <c r="R245" s="15">
        <v>2.2200000000000002</v>
      </c>
      <c r="S245" s="15">
        <v>0.17</v>
      </c>
      <c r="T245" s="15">
        <f t="shared" si="29"/>
        <v>0.13063063063063063</v>
      </c>
    </row>
    <row r="246" spans="1:26">
      <c r="A246" s="9" t="s">
        <v>34</v>
      </c>
      <c r="B246" s="9">
        <v>16</v>
      </c>
      <c r="C246" s="10" t="s">
        <v>35</v>
      </c>
      <c r="D246" s="11">
        <v>-76.760199999999998</v>
      </c>
      <c r="E246" s="11">
        <v>163.125</v>
      </c>
      <c r="F246" s="12">
        <v>30345</v>
      </c>
      <c r="G246" s="12" t="s">
        <v>36</v>
      </c>
      <c r="H246" s="13">
        <v>29</v>
      </c>
      <c r="I246" s="13">
        <f t="shared" si="30"/>
        <v>394</v>
      </c>
      <c r="J246" s="13">
        <v>2</v>
      </c>
      <c r="M246" s="14">
        <v>6</v>
      </c>
      <c r="N246" s="9">
        <v>30</v>
      </c>
      <c r="O246" s="9">
        <v>0.1</v>
      </c>
      <c r="P246" s="15">
        <v>0.1</v>
      </c>
      <c r="Q246" s="16">
        <f t="shared" si="37"/>
        <v>0</v>
      </c>
      <c r="R246" s="15">
        <v>1.8</v>
      </c>
      <c r="S246" s="15">
        <v>6.0000000000000005E-2</v>
      </c>
      <c r="T246" s="15">
        <f t="shared" si="29"/>
        <v>0</v>
      </c>
    </row>
    <row r="247" spans="1:26">
      <c r="A247" s="9" t="s">
        <v>34</v>
      </c>
      <c r="B247" s="9">
        <v>16</v>
      </c>
      <c r="C247" s="10" t="s">
        <v>35</v>
      </c>
      <c r="D247" s="11">
        <v>-76.760199999999998</v>
      </c>
      <c r="E247" s="11">
        <v>163.125</v>
      </c>
      <c r="F247" s="12">
        <v>30345</v>
      </c>
      <c r="G247" s="12" t="s">
        <v>36</v>
      </c>
      <c r="H247" s="13">
        <v>29</v>
      </c>
      <c r="I247" s="13">
        <f t="shared" si="30"/>
        <v>394</v>
      </c>
      <c r="J247" s="13">
        <v>2</v>
      </c>
      <c r="L247" s="9">
        <v>20</v>
      </c>
      <c r="M247" s="14">
        <v>24</v>
      </c>
      <c r="N247" s="9">
        <v>0</v>
      </c>
      <c r="O247" s="9">
        <v>100</v>
      </c>
      <c r="P247" s="15">
        <v>4.87</v>
      </c>
      <c r="Q247" s="16">
        <f t="shared" ref="Q247:Q253" si="38">P247-P$253</f>
        <v>4.82</v>
      </c>
      <c r="R247" s="15">
        <v>2.78</v>
      </c>
      <c r="S247" s="15">
        <v>1.75</v>
      </c>
      <c r="T247" s="15">
        <f t="shared" si="29"/>
        <v>1.7338129496402881</v>
      </c>
      <c r="U247" s="15">
        <v>1449.48</v>
      </c>
      <c r="V247" s="17">
        <f>(((Q247+Q248)/2)*(N248-N247)+((Q249+Q248)/2)*(N249-N248)+((Q250+Q249)/2)*(N250-N249)+((Q251+Q250)/2)*(N251-N250)+((Q252+Q251)/2)*(N252-N251)+((Q253+Q252)/2)*(N253-N252))*24</f>
        <v>1413.48</v>
      </c>
      <c r="W247" s="17">
        <f>(((R247+R248)/2)*(N248-N247)+((R249+R248)/2)*(N249-N248)+((R250+R249)/2)*(N250-N249)+((R251+R250)/2)*(N251-N250)+((R252+R251)/2)*(N252-N251))</f>
        <v>54.899999999999991</v>
      </c>
      <c r="X247" s="18">
        <v>-999</v>
      </c>
      <c r="Y247" s="9" t="s">
        <v>37</v>
      </c>
      <c r="Z247" s="19" t="s">
        <v>38</v>
      </c>
    </row>
    <row r="248" spans="1:26">
      <c r="A248" s="9" t="s">
        <v>34</v>
      </c>
      <c r="B248" s="9">
        <v>16</v>
      </c>
      <c r="C248" s="10" t="s">
        <v>35</v>
      </c>
      <c r="D248" s="11">
        <v>-76.760199999999998</v>
      </c>
      <c r="E248" s="11">
        <v>163.125</v>
      </c>
      <c r="F248" s="12">
        <v>30345</v>
      </c>
      <c r="G248" s="12" t="s">
        <v>36</v>
      </c>
      <c r="H248" s="13">
        <v>29</v>
      </c>
      <c r="I248" s="13">
        <f t="shared" si="30"/>
        <v>394</v>
      </c>
      <c r="J248" s="13">
        <v>2</v>
      </c>
      <c r="M248" s="14">
        <v>24</v>
      </c>
      <c r="N248" s="9">
        <v>3</v>
      </c>
      <c r="O248" s="9">
        <v>50</v>
      </c>
      <c r="P248" s="15">
        <v>5.28</v>
      </c>
      <c r="Q248" s="16">
        <f t="shared" si="38"/>
        <v>5.23</v>
      </c>
      <c r="R248" s="15">
        <v>2.88</v>
      </c>
      <c r="S248" s="15">
        <v>1.83</v>
      </c>
      <c r="T248" s="15">
        <f t="shared" si="29"/>
        <v>1.8159722222222225</v>
      </c>
    </row>
    <row r="249" spans="1:26">
      <c r="A249" s="9" t="s">
        <v>34</v>
      </c>
      <c r="B249" s="9">
        <v>16</v>
      </c>
      <c r="C249" s="10" t="s">
        <v>35</v>
      </c>
      <c r="D249" s="11">
        <v>-76.760199999999998</v>
      </c>
      <c r="E249" s="11">
        <v>163.125</v>
      </c>
      <c r="F249" s="12">
        <v>30345</v>
      </c>
      <c r="G249" s="12" t="s">
        <v>36</v>
      </c>
      <c r="H249" s="13">
        <v>29</v>
      </c>
      <c r="I249" s="13">
        <f t="shared" si="30"/>
        <v>394</v>
      </c>
      <c r="J249" s="13">
        <v>2</v>
      </c>
      <c r="M249" s="14">
        <v>24</v>
      </c>
      <c r="N249" s="9">
        <v>5</v>
      </c>
      <c r="O249" s="9">
        <v>30</v>
      </c>
      <c r="P249" s="15">
        <v>4.09</v>
      </c>
      <c r="Q249" s="16">
        <f t="shared" si="38"/>
        <v>4.04</v>
      </c>
      <c r="R249" s="15">
        <v>2.92</v>
      </c>
      <c r="S249" s="15">
        <v>1.4</v>
      </c>
      <c r="T249" s="15">
        <f t="shared" si="29"/>
        <v>1.3835616438356164</v>
      </c>
    </row>
    <row r="250" spans="1:26">
      <c r="A250" s="9" t="s">
        <v>34</v>
      </c>
      <c r="B250" s="9">
        <v>16</v>
      </c>
      <c r="C250" s="10" t="s">
        <v>35</v>
      </c>
      <c r="D250" s="11">
        <v>-76.760199999999998</v>
      </c>
      <c r="E250" s="11">
        <v>163.125</v>
      </c>
      <c r="F250" s="12">
        <v>30345</v>
      </c>
      <c r="G250" s="12" t="s">
        <v>36</v>
      </c>
      <c r="H250" s="13">
        <v>29</v>
      </c>
      <c r="I250" s="13">
        <f t="shared" si="30"/>
        <v>394</v>
      </c>
      <c r="J250" s="13">
        <v>2</v>
      </c>
      <c r="M250" s="14">
        <v>24</v>
      </c>
      <c r="N250" s="9">
        <v>8</v>
      </c>
      <c r="O250" s="9">
        <v>15</v>
      </c>
      <c r="P250" s="15">
        <v>3.39</v>
      </c>
      <c r="Q250" s="16">
        <f t="shared" si="38"/>
        <v>3.3400000000000003</v>
      </c>
      <c r="R250" s="15">
        <v>2.2999999999999998</v>
      </c>
      <c r="S250" s="15">
        <v>1.47</v>
      </c>
      <c r="T250" s="15">
        <f t="shared" si="29"/>
        <v>1.4521739130434785</v>
      </c>
    </row>
    <row r="251" spans="1:26">
      <c r="A251" s="9" t="s">
        <v>34</v>
      </c>
      <c r="B251" s="9">
        <v>16</v>
      </c>
      <c r="C251" s="10" t="s">
        <v>35</v>
      </c>
      <c r="D251" s="11">
        <v>-76.760199999999998</v>
      </c>
      <c r="E251" s="11">
        <v>163.125</v>
      </c>
      <c r="F251" s="12">
        <v>30345</v>
      </c>
      <c r="G251" s="12" t="s">
        <v>36</v>
      </c>
      <c r="H251" s="13">
        <v>29</v>
      </c>
      <c r="I251" s="13">
        <f t="shared" si="30"/>
        <v>394</v>
      </c>
      <c r="J251" s="13">
        <v>2</v>
      </c>
      <c r="M251" s="14">
        <v>24</v>
      </c>
      <c r="N251" s="9">
        <v>13</v>
      </c>
      <c r="O251" s="9">
        <v>5</v>
      </c>
      <c r="P251" s="15">
        <v>1.24</v>
      </c>
      <c r="Q251" s="16">
        <f t="shared" si="38"/>
        <v>1.19</v>
      </c>
      <c r="R251" s="15">
        <v>3.21</v>
      </c>
      <c r="S251" s="15">
        <v>0.39</v>
      </c>
      <c r="T251" s="15">
        <f t="shared" si="29"/>
        <v>0.37071651090342678</v>
      </c>
    </row>
    <row r="252" spans="1:26">
      <c r="A252" s="9" t="s">
        <v>34</v>
      </c>
      <c r="B252" s="9">
        <v>16</v>
      </c>
      <c r="C252" s="10" t="s">
        <v>35</v>
      </c>
      <c r="D252" s="11">
        <v>-76.760199999999998</v>
      </c>
      <c r="E252" s="11">
        <v>163.125</v>
      </c>
      <c r="F252" s="12">
        <v>30345</v>
      </c>
      <c r="G252" s="12" t="s">
        <v>36</v>
      </c>
      <c r="H252" s="13">
        <v>29</v>
      </c>
      <c r="I252" s="13">
        <f t="shared" si="30"/>
        <v>394</v>
      </c>
      <c r="J252" s="13">
        <v>2</v>
      </c>
      <c r="M252" s="14">
        <v>24</v>
      </c>
      <c r="N252" s="9">
        <v>20</v>
      </c>
      <c r="O252" s="9">
        <v>1</v>
      </c>
      <c r="P252" s="15">
        <v>0.99</v>
      </c>
      <c r="Q252" s="16">
        <f t="shared" si="38"/>
        <v>0.94</v>
      </c>
      <c r="R252" s="15">
        <v>2.2200000000000002</v>
      </c>
      <c r="S252" s="15">
        <v>0.45</v>
      </c>
      <c r="T252" s="15">
        <f t="shared" si="29"/>
        <v>0.42342342342342337</v>
      </c>
    </row>
    <row r="253" spans="1:26">
      <c r="A253" s="9" t="s">
        <v>34</v>
      </c>
      <c r="B253" s="9">
        <v>16</v>
      </c>
      <c r="C253" s="10" t="s">
        <v>35</v>
      </c>
      <c r="D253" s="11">
        <v>-76.760199999999998</v>
      </c>
      <c r="E253" s="11">
        <v>163.125</v>
      </c>
      <c r="F253" s="12">
        <v>30345</v>
      </c>
      <c r="G253" s="12" t="s">
        <v>36</v>
      </c>
      <c r="H253" s="13">
        <v>29</v>
      </c>
      <c r="I253" s="13">
        <f t="shared" si="30"/>
        <v>394</v>
      </c>
      <c r="J253" s="13">
        <v>2</v>
      </c>
      <c r="M253" s="14">
        <v>24</v>
      </c>
      <c r="N253" s="9">
        <v>30</v>
      </c>
      <c r="O253" s="9">
        <v>0.1</v>
      </c>
      <c r="P253" s="15">
        <v>0.05</v>
      </c>
      <c r="Q253" s="16">
        <f t="shared" si="38"/>
        <v>0</v>
      </c>
      <c r="R253" s="15">
        <v>1.8</v>
      </c>
      <c r="S253" s="15">
        <v>0.03</v>
      </c>
      <c r="T253" s="15">
        <f t="shared" si="29"/>
        <v>0</v>
      </c>
    </row>
    <row r="254" spans="1:26">
      <c r="A254" s="9" t="s">
        <v>34</v>
      </c>
      <c r="B254" s="9">
        <v>17</v>
      </c>
      <c r="C254" s="10" t="s">
        <v>35</v>
      </c>
      <c r="D254" s="11">
        <v>-76.599999999999994</v>
      </c>
      <c r="E254" s="11">
        <v>163.6833</v>
      </c>
      <c r="F254" s="12">
        <v>30345</v>
      </c>
      <c r="G254" s="12" t="s">
        <v>36</v>
      </c>
      <c r="H254" s="13">
        <v>29</v>
      </c>
      <c r="I254" s="13">
        <f t="shared" si="30"/>
        <v>394</v>
      </c>
      <c r="J254" s="13">
        <v>2</v>
      </c>
      <c r="L254" s="9">
        <v>22</v>
      </c>
      <c r="M254" s="14">
        <v>6</v>
      </c>
      <c r="N254" s="9">
        <v>0</v>
      </c>
      <c r="O254" s="9">
        <v>100</v>
      </c>
      <c r="P254" s="15">
        <v>2.0699999999999998</v>
      </c>
      <c r="Q254" s="16">
        <f t="shared" ref="Q254:Q260" si="39">P254-P$260</f>
        <v>1.91</v>
      </c>
      <c r="R254" s="15">
        <v>2.77</v>
      </c>
      <c r="S254" s="15">
        <v>0.75</v>
      </c>
      <c r="T254" s="15">
        <f t="shared" si="29"/>
        <v>0.68953068592057754</v>
      </c>
      <c r="U254" s="15">
        <v>930</v>
      </c>
      <c r="V254" s="17">
        <f>(((Q254+Q255)/2)*(N255-N254)+((Q256+Q255)/2)*(N256-N255)+((Q257+Q256)/2)*(N257-N256)+((Q258+Q257)/2)*(N258-N257)+((Q259+Q258)/2)*(N259-N258)+((Q260+Q259)/2)*(N260-N259))*24</f>
        <v>837.83999999999992</v>
      </c>
      <c r="W254" s="17">
        <f>(((R254+R255)/2)*(N255-N254)+((R256+R255)/2)*(N256-N255)+((R257+R256)/2)*(N257-N256)+((R258+R257)/2)*(N258-N257)+((R259+R258)/2)*(N259-N258))</f>
        <v>52.134999999999998</v>
      </c>
      <c r="X254" s="18">
        <v>-999</v>
      </c>
      <c r="Y254" s="9" t="s">
        <v>37</v>
      </c>
      <c r="Z254" s="19" t="s">
        <v>38</v>
      </c>
    </row>
    <row r="255" spans="1:26">
      <c r="A255" s="9" t="s">
        <v>34</v>
      </c>
      <c r="B255" s="9">
        <v>17</v>
      </c>
      <c r="C255" s="10" t="s">
        <v>35</v>
      </c>
      <c r="D255" s="11">
        <v>-76.599999999999994</v>
      </c>
      <c r="E255" s="11">
        <v>163.6833</v>
      </c>
      <c r="F255" s="12">
        <v>30345</v>
      </c>
      <c r="G255" s="12" t="s">
        <v>36</v>
      </c>
      <c r="H255" s="13">
        <v>29</v>
      </c>
      <c r="I255" s="13">
        <f t="shared" si="30"/>
        <v>394</v>
      </c>
      <c r="J255" s="13">
        <v>2</v>
      </c>
      <c r="M255" s="14">
        <v>6</v>
      </c>
      <c r="N255" s="9">
        <v>3</v>
      </c>
      <c r="O255" s="9">
        <v>50</v>
      </c>
      <c r="P255" s="15">
        <v>2.97</v>
      </c>
      <c r="Q255" s="16">
        <f t="shared" si="39"/>
        <v>2.81</v>
      </c>
      <c r="R255" s="15">
        <v>2.66</v>
      </c>
      <c r="S255" s="15">
        <v>1.1200000000000001</v>
      </c>
      <c r="T255" s="15">
        <f t="shared" si="29"/>
        <v>1.0563909774436089</v>
      </c>
    </row>
    <row r="256" spans="1:26">
      <c r="A256" s="9" t="s">
        <v>34</v>
      </c>
      <c r="B256" s="9">
        <v>17</v>
      </c>
      <c r="C256" s="10" t="s">
        <v>35</v>
      </c>
      <c r="D256" s="11">
        <v>-76.599999999999994</v>
      </c>
      <c r="E256" s="11">
        <v>163.6833</v>
      </c>
      <c r="F256" s="12">
        <v>30345</v>
      </c>
      <c r="G256" s="12" t="s">
        <v>36</v>
      </c>
      <c r="H256" s="13">
        <v>29</v>
      </c>
      <c r="I256" s="13">
        <f t="shared" si="30"/>
        <v>394</v>
      </c>
      <c r="J256" s="13">
        <v>2</v>
      </c>
      <c r="M256" s="14">
        <v>6</v>
      </c>
      <c r="N256" s="9">
        <v>5</v>
      </c>
      <c r="O256" s="9">
        <v>30</v>
      </c>
      <c r="P256" s="15">
        <v>2.35</v>
      </c>
      <c r="Q256" s="16">
        <f t="shared" si="39"/>
        <v>2.19</v>
      </c>
      <c r="R256" s="15">
        <v>3.52</v>
      </c>
      <c r="S256" s="15">
        <v>0.67</v>
      </c>
      <c r="T256" s="15">
        <f t="shared" si="29"/>
        <v>0.62215909090909094</v>
      </c>
    </row>
    <row r="257" spans="1:26">
      <c r="A257" s="9" t="s">
        <v>34</v>
      </c>
      <c r="B257" s="9">
        <v>17</v>
      </c>
      <c r="C257" s="10" t="s">
        <v>35</v>
      </c>
      <c r="D257" s="11">
        <v>-76.599999999999994</v>
      </c>
      <c r="E257" s="11">
        <v>163.6833</v>
      </c>
      <c r="F257" s="12">
        <v>30345</v>
      </c>
      <c r="G257" s="12" t="s">
        <v>36</v>
      </c>
      <c r="H257" s="13">
        <v>29</v>
      </c>
      <c r="I257" s="13">
        <f t="shared" si="30"/>
        <v>394</v>
      </c>
      <c r="J257" s="13">
        <v>2</v>
      </c>
      <c r="M257" s="14">
        <v>6</v>
      </c>
      <c r="N257" s="9">
        <v>7</v>
      </c>
      <c r="O257" s="9">
        <v>15</v>
      </c>
      <c r="P257" s="15">
        <v>3.79</v>
      </c>
      <c r="Q257" s="16">
        <f t="shared" si="39"/>
        <v>3.63</v>
      </c>
      <c r="R257" s="15">
        <v>3.8000000000000003</v>
      </c>
      <c r="S257" s="15">
        <v>1</v>
      </c>
      <c r="T257" s="15">
        <f t="shared" si="29"/>
        <v>0.9552631578947367</v>
      </c>
    </row>
    <row r="258" spans="1:26">
      <c r="A258" s="9" t="s">
        <v>34</v>
      </c>
      <c r="B258" s="9">
        <v>17</v>
      </c>
      <c r="C258" s="10" t="s">
        <v>35</v>
      </c>
      <c r="D258" s="11">
        <v>-76.599999999999994</v>
      </c>
      <c r="E258" s="11">
        <v>163.6833</v>
      </c>
      <c r="F258" s="12">
        <v>30345</v>
      </c>
      <c r="G258" s="12" t="s">
        <v>36</v>
      </c>
      <c r="H258" s="13">
        <v>29</v>
      </c>
      <c r="I258" s="13">
        <f t="shared" si="30"/>
        <v>394</v>
      </c>
      <c r="J258" s="13">
        <v>2</v>
      </c>
      <c r="M258" s="14">
        <v>6</v>
      </c>
      <c r="N258" s="9">
        <v>11</v>
      </c>
      <c r="O258" s="9">
        <v>5</v>
      </c>
      <c r="P258" s="15">
        <v>1.33</v>
      </c>
      <c r="Q258" s="16">
        <f t="shared" si="39"/>
        <v>1.1700000000000002</v>
      </c>
      <c r="R258" s="15">
        <v>3.37</v>
      </c>
      <c r="S258" s="15">
        <v>0.4</v>
      </c>
      <c r="T258" s="15">
        <f t="shared" ref="T258:T321" si="40">Q258/R258</f>
        <v>0.3471810089020772</v>
      </c>
    </row>
    <row r="259" spans="1:26">
      <c r="A259" s="9" t="s">
        <v>34</v>
      </c>
      <c r="B259" s="9">
        <v>17</v>
      </c>
      <c r="C259" s="10" t="s">
        <v>35</v>
      </c>
      <c r="D259" s="11">
        <v>-76.599999999999994</v>
      </c>
      <c r="E259" s="11">
        <v>163.6833</v>
      </c>
      <c r="F259" s="12">
        <v>30345</v>
      </c>
      <c r="G259" s="12" t="s">
        <v>36</v>
      </c>
      <c r="H259" s="13">
        <v>29</v>
      </c>
      <c r="I259" s="13">
        <f t="shared" ref="I259:I322" si="41">IF(H259&lt;150,H259+365,H259)</f>
        <v>394</v>
      </c>
      <c r="J259" s="13">
        <v>2</v>
      </c>
      <c r="M259" s="14">
        <v>6</v>
      </c>
      <c r="N259" s="9">
        <v>16</v>
      </c>
      <c r="O259" s="9">
        <v>1</v>
      </c>
      <c r="P259" s="15">
        <v>0.85</v>
      </c>
      <c r="Q259" s="16">
        <f t="shared" si="39"/>
        <v>0.69</v>
      </c>
      <c r="R259" s="15">
        <v>3.09</v>
      </c>
      <c r="S259" s="15">
        <v>0.27</v>
      </c>
      <c r="T259" s="15">
        <f t="shared" si="40"/>
        <v>0.22330097087378639</v>
      </c>
    </row>
    <row r="260" spans="1:26">
      <c r="A260" s="9" t="s">
        <v>34</v>
      </c>
      <c r="B260" s="9">
        <v>17</v>
      </c>
      <c r="C260" s="10" t="s">
        <v>35</v>
      </c>
      <c r="D260" s="11">
        <v>-76.599999999999994</v>
      </c>
      <c r="E260" s="11">
        <v>163.6833</v>
      </c>
      <c r="F260" s="12">
        <v>30345</v>
      </c>
      <c r="G260" s="12" t="s">
        <v>36</v>
      </c>
      <c r="H260" s="13">
        <v>29</v>
      </c>
      <c r="I260" s="13">
        <f t="shared" si="41"/>
        <v>394</v>
      </c>
      <c r="J260" s="13">
        <v>2</v>
      </c>
      <c r="M260" s="14">
        <v>6</v>
      </c>
      <c r="N260" s="9">
        <v>24</v>
      </c>
      <c r="O260" s="9">
        <v>0.1</v>
      </c>
      <c r="P260" s="15">
        <v>0.16</v>
      </c>
      <c r="Q260" s="16">
        <f t="shared" si="39"/>
        <v>0</v>
      </c>
      <c r="R260" s="15">
        <v>0.9</v>
      </c>
      <c r="S260" s="15">
        <v>0.18</v>
      </c>
      <c r="T260" s="15">
        <f t="shared" si="40"/>
        <v>0</v>
      </c>
    </row>
    <row r="261" spans="1:26">
      <c r="A261" s="9" t="s">
        <v>34</v>
      </c>
      <c r="B261" s="9">
        <v>17</v>
      </c>
      <c r="C261" s="10" t="s">
        <v>35</v>
      </c>
      <c r="D261" s="11">
        <v>-76.599999999999994</v>
      </c>
      <c r="E261" s="11">
        <v>163.6833</v>
      </c>
      <c r="F261" s="12">
        <v>30345</v>
      </c>
      <c r="G261" s="12" t="s">
        <v>36</v>
      </c>
      <c r="H261" s="13">
        <v>29</v>
      </c>
      <c r="I261" s="13">
        <f t="shared" si="41"/>
        <v>394</v>
      </c>
      <c r="J261" s="13">
        <v>2</v>
      </c>
      <c r="L261" s="9">
        <v>22</v>
      </c>
      <c r="M261" s="14">
        <v>24</v>
      </c>
      <c r="N261" s="9">
        <v>0</v>
      </c>
      <c r="O261" s="9">
        <v>100</v>
      </c>
      <c r="P261" s="15">
        <v>0.77</v>
      </c>
      <c r="Q261" s="16">
        <f t="shared" ref="Q261:Q267" si="42">P261-P$267</f>
        <v>0.64</v>
      </c>
      <c r="R261" s="15">
        <v>2.77</v>
      </c>
      <c r="S261" s="15">
        <v>0.28000000000000003</v>
      </c>
      <c r="T261" s="15">
        <f t="shared" si="40"/>
        <v>0.23104693140794225</v>
      </c>
      <c r="U261" s="15">
        <v>1301.52</v>
      </c>
      <c r="V261" s="17">
        <f>(((Q261+Q262)/2)*(N262-N261)+((Q263+Q262)/2)*(N263-N262)+((Q264+Q263)/2)*(N264-N263)+((Q265+Q264)/2)*(N265-N264)+((Q266+Q265)/2)*(N266-N265)+((Q267+Q266)/2)*(N267-N266))*24</f>
        <v>1226.6400000000001</v>
      </c>
      <c r="W261" s="17">
        <f>(((R261+R262)/2)*(N262-N261)+((R263+R262)/2)*(N263-N262)+((R264+R263)/2)*(N264-N263)+((R265+R264)/2)*(N265-N264)+((R266+R265)/2)*(N266-N265))</f>
        <v>52.134999999999998</v>
      </c>
      <c r="X261" s="18">
        <v>-999</v>
      </c>
      <c r="Y261" s="9" t="s">
        <v>37</v>
      </c>
      <c r="Z261" s="19" t="s">
        <v>38</v>
      </c>
    </row>
    <row r="262" spans="1:26">
      <c r="A262" s="9" t="s">
        <v>34</v>
      </c>
      <c r="B262" s="9">
        <v>17</v>
      </c>
      <c r="C262" s="10" t="s">
        <v>35</v>
      </c>
      <c r="D262" s="11">
        <v>-76.599999999999994</v>
      </c>
      <c r="E262" s="11">
        <v>163.6833</v>
      </c>
      <c r="F262" s="12">
        <v>30345</v>
      </c>
      <c r="G262" s="12" t="s">
        <v>36</v>
      </c>
      <c r="H262" s="13">
        <v>29</v>
      </c>
      <c r="I262" s="13">
        <f t="shared" si="41"/>
        <v>394</v>
      </c>
      <c r="J262" s="13">
        <v>2</v>
      </c>
      <c r="M262" s="14">
        <v>24</v>
      </c>
      <c r="N262" s="9">
        <v>3</v>
      </c>
      <c r="O262" s="9">
        <v>50</v>
      </c>
      <c r="P262" s="15">
        <v>4.99</v>
      </c>
      <c r="Q262" s="16">
        <f t="shared" si="42"/>
        <v>4.8600000000000003</v>
      </c>
      <c r="R262" s="15">
        <v>2.66</v>
      </c>
      <c r="S262" s="15">
        <v>1.88</v>
      </c>
      <c r="T262" s="15">
        <f t="shared" si="40"/>
        <v>1.8270676691729324</v>
      </c>
    </row>
    <row r="263" spans="1:26">
      <c r="A263" s="9" t="s">
        <v>34</v>
      </c>
      <c r="B263" s="9">
        <v>17</v>
      </c>
      <c r="C263" s="10" t="s">
        <v>35</v>
      </c>
      <c r="D263" s="11">
        <v>-76.599999999999994</v>
      </c>
      <c r="E263" s="11">
        <v>163.6833</v>
      </c>
      <c r="F263" s="12">
        <v>30345</v>
      </c>
      <c r="G263" s="12" t="s">
        <v>36</v>
      </c>
      <c r="H263" s="13">
        <v>29</v>
      </c>
      <c r="I263" s="13">
        <f t="shared" si="41"/>
        <v>394</v>
      </c>
      <c r="J263" s="13">
        <v>2</v>
      </c>
      <c r="M263" s="14">
        <v>24</v>
      </c>
      <c r="N263" s="9">
        <v>5</v>
      </c>
      <c r="O263" s="9">
        <v>30</v>
      </c>
      <c r="P263" s="15">
        <v>5.84</v>
      </c>
      <c r="Q263" s="16">
        <f t="shared" si="42"/>
        <v>5.71</v>
      </c>
      <c r="R263" s="15">
        <v>3.52</v>
      </c>
      <c r="S263" s="15">
        <v>1.66</v>
      </c>
      <c r="T263" s="15">
        <f t="shared" si="40"/>
        <v>1.6221590909090908</v>
      </c>
    </row>
    <row r="264" spans="1:26">
      <c r="A264" s="9" t="s">
        <v>34</v>
      </c>
      <c r="B264" s="9">
        <v>17</v>
      </c>
      <c r="C264" s="10" t="s">
        <v>35</v>
      </c>
      <c r="D264" s="11">
        <v>-76.599999999999994</v>
      </c>
      <c r="E264" s="11">
        <v>163.6833</v>
      </c>
      <c r="F264" s="12">
        <v>30345</v>
      </c>
      <c r="G264" s="12" t="s">
        <v>36</v>
      </c>
      <c r="H264" s="13">
        <v>29</v>
      </c>
      <c r="I264" s="13">
        <f t="shared" si="41"/>
        <v>394</v>
      </c>
      <c r="J264" s="13">
        <v>2</v>
      </c>
      <c r="M264" s="14">
        <v>24</v>
      </c>
      <c r="N264" s="9">
        <v>7</v>
      </c>
      <c r="O264" s="9">
        <v>15</v>
      </c>
      <c r="P264" s="15">
        <v>5.15</v>
      </c>
      <c r="Q264" s="16">
        <f t="shared" si="42"/>
        <v>5.0200000000000005</v>
      </c>
      <c r="R264" s="15">
        <v>3.8</v>
      </c>
      <c r="S264" s="15">
        <v>1.36</v>
      </c>
      <c r="T264" s="15">
        <f t="shared" si="40"/>
        <v>1.3210526315789475</v>
      </c>
    </row>
    <row r="265" spans="1:26">
      <c r="A265" s="9" t="s">
        <v>34</v>
      </c>
      <c r="B265" s="9">
        <v>17</v>
      </c>
      <c r="C265" s="10" t="s">
        <v>35</v>
      </c>
      <c r="D265" s="11">
        <v>-76.599999999999994</v>
      </c>
      <c r="E265" s="11">
        <v>163.6833</v>
      </c>
      <c r="F265" s="12">
        <v>30345</v>
      </c>
      <c r="G265" s="12" t="s">
        <v>36</v>
      </c>
      <c r="H265" s="13">
        <v>29</v>
      </c>
      <c r="I265" s="13">
        <f t="shared" si="41"/>
        <v>394</v>
      </c>
      <c r="J265" s="13">
        <v>2</v>
      </c>
      <c r="M265" s="14">
        <v>24</v>
      </c>
      <c r="N265" s="9">
        <v>11</v>
      </c>
      <c r="O265" s="9">
        <v>5</v>
      </c>
      <c r="P265" s="15">
        <v>1.52</v>
      </c>
      <c r="Q265" s="16">
        <f t="shared" si="42"/>
        <v>1.3900000000000001</v>
      </c>
      <c r="R265" s="15">
        <v>3.37</v>
      </c>
      <c r="S265" s="15">
        <v>0.45</v>
      </c>
      <c r="T265" s="15">
        <f t="shared" si="40"/>
        <v>0.41246290801186947</v>
      </c>
    </row>
    <row r="266" spans="1:26">
      <c r="A266" s="9" t="s">
        <v>34</v>
      </c>
      <c r="B266" s="9">
        <v>17</v>
      </c>
      <c r="C266" s="10" t="s">
        <v>35</v>
      </c>
      <c r="D266" s="11">
        <v>-76.599999999999994</v>
      </c>
      <c r="E266" s="11">
        <v>163.6833</v>
      </c>
      <c r="F266" s="12">
        <v>30345</v>
      </c>
      <c r="G266" s="12" t="s">
        <v>36</v>
      </c>
      <c r="H266" s="13">
        <v>29</v>
      </c>
      <c r="I266" s="13">
        <f t="shared" si="41"/>
        <v>394</v>
      </c>
      <c r="J266" s="13">
        <v>2</v>
      </c>
      <c r="M266" s="14">
        <v>24</v>
      </c>
      <c r="N266" s="9">
        <v>16</v>
      </c>
      <c r="O266" s="9">
        <v>1</v>
      </c>
      <c r="P266" s="15">
        <v>0.94</v>
      </c>
      <c r="Q266" s="16">
        <f t="shared" si="42"/>
        <v>0.80999999999999994</v>
      </c>
      <c r="R266" s="15">
        <v>3.09</v>
      </c>
      <c r="S266" s="15">
        <v>0.3</v>
      </c>
      <c r="T266" s="15">
        <f t="shared" si="40"/>
        <v>0.26213592233009708</v>
      </c>
    </row>
    <row r="267" spans="1:26">
      <c r="A267" s="9" t="s">
        <v>34</v>
      </c>
      <c r="B267" s="9">
        <v>17</v>
      </c>
      <c r="C267" s="10" t="s">
        <v>35</v>
      </c>
      <c r="D267" s="11">
        <v>-76.599999999999994</v>
      </c>
      <c r="E267" s="11">
        <v>163.6833</v>
      </c>
      <c r="F267" s="12">
        <v>30345</v>
      </c>
      <c r="G267" s="12" t="s">
        <v>36</v>
      </c>
      <c r="H267" s="13">
        <v>29</v>
      </c>
      <c r="I267" s="13">
        <f t="shared" si="41"/>
        <v>394</v>
      </c>
      <c r="J267" s="13">
        <v>2</v>
      </c>
      <c r="M267" s="14">
        <v>24</v>
      </c>
      <c r="N267" s="9">
        <v>24</v>
      </c>
      <c r="O267" s="9">
        <v>0.1</v>
      </c>
      <c r="P267" s="15">
        <v>0.13</v>
      </c>
      <c r="Q267" s="16">
        <f t="shared" si="42"/>
        <v>0</v>
      </c>
      <c r="R267" s="15">
        <v>0.9</v>
      </c>
      <c r="S267" s="15">
        <v>0.14000000000000001</v>
      </c>
      <c r="T267" s="15">
        <f t="shared" si="40"/>
        <v>0</v>
      </c>
    </row>
    <row r="268" spans="1:26">
      <c r="A268" s="9" t="s">
        <v>34</v>
      </c>
      <c r="B268" s="9">
        <v>18</v>
      </c>
      <c r="C268" s="10" t="s">
        <v>35</v>
      </c>
      <c r="D268" s="11">
        <v>-76.900000000000006</v>
      </c>
      <c r="E268" s="11">
        <v>169.8</v>
      </c>
      <c r="F268" s="12">
        <v>30345</v>
      </c>
      <c r="G268" s="12" t="s">
        <v>36</v>
      </c>
      <c r="H268" s="13">
        <v>29</v>
      </c>
      <c r="I268" s="13">
        <f t="shared" si="41"/>
        <v>394</v>
      </c>
      <c r="J268" s="13">
        <v>2</v>
      </c>
      <c r="L268" s="9">
        <v>14</v>
      </c>
      <c r="M268" s="14">
        <v>6</v>
      </c>
      <c r="N268" s="9">
        <v>0</v>
      </c>
      <c r="O268" s="9">
        <v>100</v>
      </c>
      <c r="P268" s="15">
        <v>2.48</v>
      </c>
      <c r="Q268" s="16">
        <f t="shared" ref="Q268:Q274" si="43">P268-P$274</f>
        <v>2.35</v>
      </c>
      <c r="R268" s="15">
        <v>3.28</v>
      </c>
      <c r="S268" s="15">
        <v>0.75</v>
      </c>
      <c r="T268" s="15">
        <f t="shared" si="40"/>
        <v>0.71646341463414642</v>
      </c>
      <c r="U268" s="15">
        <v>784.44</v>
      </c>
      <c r="V268" s="17">
        <f>(((Q268+Q269)/2)*(N269-N268)+((Q270+Q269)/2)*(N270-N269)+((Q271+Q270)/2)*(N271-N270)+((Q272+Q271)/2)*(N272-N271)+((Q273+Q272)/2)*(N273-N272)+((Q274+Q273)/2)*(N274-N273))*24</f>
        <v>722.04</v>
      </c>
      <c r="W268" s="17">
        <f>(((R268+R269)/2)*(N269-N268)+((R270+R269)/2)*(N270-N269)+((R271+R270)/2)*(N271-N270)+((R272+R271)/2)*(N272-N271)+((R273+R272)/2)*(N273-N272))</f>
        <v>49.89</v>
      </c>
      <c r="X268" s="18">
        <v>-999</v>
      </c>
      <c r="Y268" s="9" t="s">
        <v>37</v>
      </c>
      <c r="Z268" s="19" t="s">
        <v>38</v>
      </c>
    </row>
    <row r="269" spans="1:26">
      <c r="A269" s="9" t="s">
        <v>34</v>
      </c>
      <c r="B269" s="9">
        <v>18</v>
      </c>
      <c r="C269" s="10" t="s">
        <v>35</v>
      </c>
      <c r="D269" s="11">
        <v>-76.900000000000006</v>
      </c>
      <c r="E269" s="11">
        <v>169.8</v>
      </c>
      <c r="F269" s="12">
        <v>30345</v>
      </c>
      <c r="G269" s="12" t="s">
        <v>36</v>
      </c>
      <c r="H269" s="13">
        <v>29</v>
      </c>
      <c r="I269" s="13">
        <f t="shared" si="41"/>
        <v>394</v>
      </c>
      <c r="J269" s="13">
        <v>2</v>
      </c>
      <c r="M269" s="14">
        <v>6</v>
      </c>
      <c r="N269" s="9">
        <v>2</v>
      </c>
      <c r="O269" s="9">
        <v>50</v>
      </c>
      <c r="P269" s="15">
        <v>3.64</v>
      </c>
      <c r="Q269" s="16">
        <f t="shared" si="43"/>
        <v>3.5100000000000002</v>
      </c>
      <c r="R269" s="15">
        <v>3.15</v>
      </c>
      <c r="S269" s="15">
        <v>1.1599999999999999</v>
      </c>
      <c r="T269" s="15">
        <f t="shared" si="40"/>
        <v>1.1142857142857143</v>
      </c>
    </row>
    <row r="270" spans="1:26">
      <c r="A270" s="9" t="s">
        <v>34</v>
      </c>
      <c r="B270" s="9">
        <v>18</v>
      </c>
      <c r="C270" s="10" t="s">
        <v>35</v>
      </c>
      <c r="D270" s="11">
        <v>-76.900000000000006</v>
      </c>
      <c r="E270" s="11">
        <v>169.8</v>
      </c>
      <c r="F270" s="12">
        <v>30345</v>
      </c>
      <c r="G270" s="12" t="s">
        <v>36</v>
      </c>
      <c r="H270" s="13">
        <v>29</v>
      </c>
      <c r="I270" s="13">
        <f t="shared" si="41"/>
        <v>394</v>
      </c>
      <c r="J270" s="13">
        <v>2</v>
      </c>
      <c r="M270" s="14">
        <v>6</v>
      </c>
      <c r="N270" s="9">
        <v>4</v>
      </c>
      <c r="O270" s="9">
        <v>30</v>
      </c>
      <c r="P270" s="15">
        <v>2.61</v>
      </c>
      <c r="Q270" s="16">
        <f t="shared" si="43"/>
        <v>2.48</v>
      </c>
      <c r="R270" s="15">
        <v>3.74</v>
      </c>
      <c r="S270" s="15">
        <v>0.7</v>
      </c>
      <c r="T270" s="15">
        <f t="shared" si="40"/>
        <v>0.66310160427807485</v>
      </c>
    </row>
    <row r="271" spans="1:26">
      <c r="A271" s="9" t="s">
        <v>34</v>
      </c>
      <c r="B271" s="9">
        <v>18</v>
      </c>
      <c r="C271" s="10" t="s">
        <v>35</v>
      </c>
      <c r="D271" s="11">
        <v>-76.900000000000006</v>
      </c>
      <c r="E271" s="11">
        <v>169.8</v>
      </c>
      <c r="F271" s="12">
        <v>30345</v>
      </c>
      <c r="G271" s="12" t="s">
        <v>36</v>
      </c>
      <c r="H271" s="13">
        <v>29</v>
      </c>
      <c r="I271" s="13">
        <f t="shared" si="41"/>
        <v>394</v>
      </c>
      <c r="J271" s="13">
        <v>2</v>
      </c>
      <c r="M271" s="14">
        <v>6</v>
      </c>
      <c r="N271" s="9">
        <v>6</v>
      </c>
      <c r="O271" s="9">
        <v>15</v>
      </c>
      <c r="P271" s="15">
        <v>2.5299999999999998</v>
      </c>
      <c r="Q271" s="16">
        <f t="shared" si="43"/>
        <v>2.4</v>
      </c>
      <c r="R271" s="15">
        <v>3.41</v>
      </c>
      <c r="S271" s="15">
        <v>0.74</v>
      </c>
      <c r="T271" s="15">
        <f t="shared" si="40"/>
        <v>0.70381231671554245</v>
      </c>
    </row>
    <row r="272" spans="1:26">
      <c r="A272" s="9" t="s">
        <v>34</v>
      </c>
      <c r="B272" s="9">
        <v>18</v>
      </c>
      <c r="C272" s="10" t="s">
        <v>35</v>
      </c>
      <c r="D272" s="11">
        <v>-76.900000000000006</v>
      </c>
      <c r="E272" s="11">
        <v>169.8</v>
      </c>
      <c r="F272" s="12">
        <v>30345</v>
      </c>
      <c r="G272" s="12" t="s">
        <v>36</v>
      </c>
      <c r="H272" s="13">
        <v>29</v>
      </c>
      <c r="I272" s="13">
        <f t="shared" si="41"/>
        <v>394</v>
      </c>
      <c r="J272" s="13">
        <v>2</v>
      </c>
      <c r="M272" s="14">
        <v>6</v>
      </c>
      <c r="N272" s="9">
        <v>9</v>
      </c>
      <c r="O272" s="9">
        <v>5</v>
      </c>
      <c r="P272" s="15">
        <v>1.62</v>
      </c>
      <c r="Q272" s="16">
        <f t="shared" si="43"/>
        <v>1.4900000000000002</v>
      </c>
      <c r="R272" s="15">
        <v>4.07</v>
      </c>
      <c r="S272" s="15">
        <v>0.4</v>
      </c>
      <c r="T272" s="15">
        <f t="shared" si="40"/>
        <v>0.36609336609336612</v>
      </c>
    </row>
    <row r="273" spans="1:26">
      <c r="A273" s="9" t="s">
        <v>34</v>
      </c>
      <c r="B273" s="9">
        <v>18</v>
      </c>
      <c r="C273" s="10" t="s">
        <v>35</v>
      </c>
      <c r="D273" s="11">
        <v>-76.900000000000006</v>
      </c>
      <c r="E273" s="11">
        <v>169.8</v>
      </c>
      <c r="F273" s="12">
        <v>30345</v>
      </c>
      <c r="G273" s="12" t="s">
        <v>36</v>
      </c>
      <c r="H273" s="13">
        <v>29</v>
      </c>
      <c r="I273" s="13">
        <f t="shared" si="41"/>
        <v>394</v>
      </c>
      <c r="J273" s="13">
        <v>2</v>
      </c>
      <c r="M273" s="14">
        <v>6</v>
      </c>
      <c r="N273" s="9">
        <v>14</v>
      </c>
      <c r="O273" s="9">
        <v>1</v>
      </c>
      <c r="P273" s="15">
        <v>0.82</v>
      </c>
      <c r="Q273" s="16">
        <f t="shared" si="43"/>
        <v>0.69</v>
      </c>
      <c r="R273" s="15">
        <v>3.21</v>
      </c>
      <c r="S273" s="15">
        <v>0.26</v>
      </c>
      <c r="T273" s="15">
        <f t="shared" si="40"/>
        <v>0.21495327102803738</v>
      </c>
    </row>
    <row r="274" spans="1:26">
      <c r="A274" s="9" t="s">
        <v>34</v>
      </c>
      <c r="B274" s="9">
        <v>18</v>
      </c>
      <c r="C274" s="10" t="s">
        <v>35</v>
      </c>
      <c r="D274" s="11">
        <v>-76.900000000000006</v>
      </c>
      <c r="E274" s="11">
        <v>169.8</v>
      </c>
      <c r="F274" s="12">
        <v>30345</v>
      </c>
      <c r="G274" s="12" t="s">
        <v>36</v>
      </c>
      <c r="H274" s="13">
        <v>29</v>
      </c>
      <c r="I274" s="13">
        <f t="shared" si="41"/>
        <v>394</v>
      </c>
      <c r="J274" s="13">
        <v>2</v>
      </c>
      <c r="M274" s="14">
        <v>6</v>
      </c>
      <c r="N274" s="9">
        <v>20</v>
      </c>
      <c r="O274" s="9">
        <v>0.1</v>
      </c>
      <c r="P274" s="15">
        <v>0.13</v>
      </c>
      <c r="Q274" s="16">
        <f t="shared" si="43"/>
        <v>0</v>
      </c>
      <c r="R274" s="15">
        <v>1.01</v>
      </c>
      <c r="S274" s="15">
        <v>0.13</v>
      </c>
      <c r="T274" s="15">
        <f t="shared" si="40"/>
        <v>0</v>
      </c>
    </row>
    <row r="275" spans="1:26">
      <c r="A275" s="9" t="s">
        <v>34</v>
      </c>
      <c r="B275" s="9">
        <v>18</v>
      </c>
      <c r="C275" s="10" t="s">
        <v>35</v>
      </c>
      <c r="D275" s="11">
        <v>-76.900000000000006</v>
      </c>
      <c r="E275" s="11">
        <v>169.8</v>
      </c>
      <c r="F275" s="12">
        <v>30345</v>
      </c>
      <c r="G275" s="12" t="s">
        <v>36</v>
      </c>
      <c r="H275" s="13">
        <v>29</v>
      </c>
      <c r="I275" s="13">
        <f t="shared" si="41"/>
        <v>394</v>
      </c>
      <c r="J275" s="13">
        <v>2</v>
      </c>
      <c r="L275" s="9">
        <v>14</v>
      </c>
      <c r="M275" s="14">
        <v>24</v>
      </c>
      <c r="N275" s="9">
        <v>0</v>
      </c>
      <c r="O275" s="9">
        <v>100</v>
      </c>
      <c r="P275" s="15">
        <v>2.74</v>
      </c>
      <c r="Q275" s="16">
        <f t="shared" ref="Q275:Q281" si="44">P275-P$281</f>
        <v>2.2800000000000002</v>
      </c>
      <c r="R275" s="15">
        <v>1.92</v>
      </c>
      <c r="S275" s="15">
        <v>1.43</v>
      </c>
      <c r="T275" s="15">
        <f t="shared" si="40"/>
        <v>1.1875000000000002</v>
      </c>
      <c r="U275" s="15">
        <v>2252.1599999999994</v>
      </c>
      <c r="V275" s="17">
        <f>(((Q275+Q276)/2)*(N276-N275)+((Q277+Q276)/2)*(N277-N276)+((Q278+Q277)/2)*(N278-N277)+((Q279+Q278)/2)*(N279-N278)+((Q280+Q279)/2)*(N280-N279)+((Q281+Q280)/2)*(N281-N280))*24</f>
        <v>1976.1599999999999</v>
      </c>
      <c r="W275" s="17">
        <f>(((R275+R276)/2)*(N276-N275)+((R277+R276)/2)*(N277-N276)+((R278+R277)/2)*(N278-N277)+((R279+R278)/2)*(N279-N278)+((R280+R279)/2)*(N280-N279))</f>
        <v>61.239999999999995</v>
      </c>
      <c r="X275" s="18">
        <v>-999</v>
      </c>
      <c r="Y275" s="9" t="s">
        <v>37</v>
      </c>
      <c r="Z275" s="19" t="s">
        <v>38</v>
      </c>
    </row>
    <row r="276" spans="1:26">
      <c r="A276" s="9" t="s">
        <v>34</v>
      </c>
      <c r="B276" s="9">
        <v>18</v>
      </c>
      <c r="C276" s="10" t="s">
        <v>35</v>
      </c>
      <c r="D276" s="11">
        <v>-76.900000000000006</v>
      </c>
      <c r="E276" s="11">
        <v>169.8</v>
      </c>
      <c r="F276" s="12">
        <v>30345</v>
      </c>
      <c r="G276" s="12" t="s">
        <v>36</v>
      </c>
      <c r="H276" s="13">
        <v>29</v>
      </c>
      <c r="I276" s="13">
        <f t="shared" si="41"/>
        <v>394</v>
      </c>
      <c r="J276" s="13">
        <v>2</v>
      </c>
      <c r="M276" s="14">
        <v>24</v>
      </c>
      <c r="N276" s="9">
        <v>3</v>
      </c>
      <c r="O276" s="9">
        <v>50</v>
      </c>
      <c r="P276" s="15">
        <v>8.35</v>
      </c>
      <c r="Q276" s="16">
        <f t="shared" si="44"/>
        <v>7.89</v>
      </c>
      <c r="R276" s="15">
        <v>2</v>
      </c>
      <c r="S276" s="15">
        <v>4.17</v>
      </c>
      <c r="T276" s="15">
        <f t="shared" si="40"/>
        <v>3.9449999999999998</v>
      </c>
    </row>
    <row r="277" spans="1:26">
      <c r="A277" s="9" t="s">
        <v>34</v>
      </c>
      <c r="B277" s="9">
        <v>18</v>
      </c>
      <c r="C277" s="10" t="s">
        <v>35</v>
      </c>
      <c r="D277" s="11">
        <v>-76.900000000000006</v>
      </c>
      <c r="E277" s="11">
        <v>169.8</v>
      </c>
      <c r="F277" s="12">
        <v>30345</v>
      </c>
      <c r="G277" s="12" t="s">
        <v>36</v>
      </c>
      <c r="H277" s="13">
        <v>29</v>
      </c>
      <c r="I277" s="13">
        <f t="shared" si="41"/>
        <v>394</v>
      </c>
      <c r="J277" s="13">
        <v>2</v>
      </c>
      <c r="M277" s="14">
        <v>24</v>
      </c>
      <c r="N277" s="9">
        <v>5</v>
      </c>
      <c r="O277" s="9">
        <v>30</v>
      </c>
      <c r="P277" s="15">
        <v>7.96</v>
      </c>
      <c r="Q277" s="16">
        <f t="shared" si="44"/>
        <v>7.5</v>
      </c>
      <c r="R277" s="15">
        <v>2.3199999999999998</v>
      </c>
      <c r="S277" s="15">
        <v>5.86</v>
      </c>
      <c r="T277" s="15">
        <f t="shared" si="40"/>
        <v>3.2327586206896552</v>
      </c>
    </row>
    <row r="278" spans="1:26">
      <c r="A278" s="9" t="s">
        <v>34</v>
      </c>
      <c r="B278" s="9">
        <v>18</v>
      </c>
      <c r="C278" s="10" t="s">
        <v>35</v>
      </c>
      <c r="D278" s="11">
        <v>-76.900000000000006</v>
      </c>
      <c r="E278" s="11">
        <v>169.8</v>
      </c>
      <c r="F278" s="12">
        <v>30345</v>
      </c>
      <c r="G278" s="12" t="s">
        <v>36</v>
      </c>
      <c r="H278" s="13">
        <v>29</v>
      </c>
      <c r="I278" s="13">
        <f t="shared" si="41"/>
        <v>394</v>
      </c>
      <c r="J278" s="13">
        <v>2</v>
      </c>
      <c r="M278" s="14">
        <v>24</v>
      </c>
      <c r="N278" s="9">
        <v>8</v>
      </c>
      <c r="O278" s="9">
        <v>15</v>
      </c>
      <c r="P278" s="15">
        <v>6.49</v>
      </c>
      <c r="Q278" s="16">
        <f t="shared" si="44"/>
        <v>6.03</v>
      </c>
      <c r="R278" s="15">
        <v>2.8</v>
      </c>
      <c r="S278" s="15">
        <v>2.3199999999999998</v>
      </c>
      <c r="T278" s="15">
        <f t="shared" si="40"/>
        <v>2.1535714285714289</v>
      </c>
    </row>
    <row r="279" spans="1:26">
      <c r="A279" s="9" t="s">
        <v>34</v>
      </c>
      <c r="B279" s="9">
        <v>18</v>
      </c>
      <c r="C279" s="10" t="s">
        <v>35</v>
      </c>
      <c r="D279" s="11">
        <v>-76.900000000000006</v>
      </c>
      <c r="E279" s="11">
        <v>169.8</v>
      </c>
      <c r="F279" s="12">
        <v>30345</v>
      </c>
      <c r="G279" s="12" t="s">
        <v>36</v>
      </c>
      <c r="H279" s="13">
        <v>29</v>
      </c>
      <c r="I279" s="13">
        <f t="shared" si="41"/>
        <v>394</v>
      </c>
      <c r="J279" s="13">
        <v>2</v>
      </c>
      <c r="M279" s="14">
        <v>24</v>
      </c>
      <c r="N279" s="9">
        <v>12</v>
      </c>
      <c r="O279" s="9">
        <v>5</v>
      </c>
      <c r="P279" s="15">
        <v>3.34</v>
      </c>
      <c r="Q279" s="16">
        <f t="shared" si="44"/>
        <v>2.88</v>
      </c>
      <c r="R279" s="15">
        <v>5.77</v>
      </c>
      <c r="S279" s="15">
        <v>0.57999999999999996</v>
      </c>
      <c r="T279" s="15">
        <f t="shared" si="40"/>
        <v>0.49913344887348354</v>
      </c>
    </row>
    <row r="280" spans="1:26">
      <c r="A280" s="9" t="s">
        <v>34</v>
      </c>
      <c r="B280" s="9">
        <v>18</v>
      </c>
      <c r="C280" s="10" t="s">
        <v>35</v>
      </c>
      <c r="D280" s="11">
        <v>-76.900000000000006</v>
      </c>
      <c r="E280" s="11">
        <v>169.8</v>
      </c>
      <c r="F280" s="12">
        <v>30345</v>
      </c>
      <c r="G280" s="12" t="s">
        <v>36</v>
      </c>
      <c r="H280" s="13">
        <v>29</v>
      </c>
      <c r="I280" s="13">
        <f t="shared" si="41"/>
        <v>394</v>
      </c>
      <c r="J280" s="13">
        <v>2</v>
      </c>
      <c r="M280" s="14">
        <v>24</v>
      </c>
      <c r="N280" s="9">
        <v>18</v>
      </c>
      <c r="O280" s="9">
        <v>1</v>
      </c>
      <c r="P280" s="15">
        <v>1.22</v>
      </c>
      <c r="Q280" s="16">
        <f t="shared" si="44"/>
        <v>0.76</v>
      </c>
      <c r="R280" s="15">
        <v>2.97</v>
      </c>
      <c r="S280" s="15">
        <v>0.41</v>
      </c>
      <c r="T280" s="15">
        <f t="shared" si="40"/>
        <v>0.25589225589225589</v>
      </c>
    </row>
    <row r="281" spans="1:26">
      <c r="A281" s="9" t="s">
        <v>34</v>
      </c>
      <c r="B281" s="9">
        <v>18</v>
      </c>
      <c r="C281" s="10" t="s">
        <v>35</v>
      </c>
      <c r="D281" s="11">
        <v>-76.900000000000006</v>
      </c>
      <c r="E281" s="11">
        <v>169.8</v>
      </c>
      <c r="F281" s="12">
        <v>30345</v>
      </c>
      <c r="G281" s="12" t="s">
        <v>36</v>
      </c>
      <c r="H281" s="13">
        <v>29</v>
      </c>
      <c r="I281" s="13">
        <f t="shared" si="41"/>
        <v>394</v>
      </c>
      <c r="J281" s="13">
        <v>2</v>
      </c>
      <c r="M281" s="14">
        <v>24</v>
      </c>
      <c r="N281" s="9">
        <v>25</v>
      </c>
      <c r="O281" s="9">
        <v>0.1</v>
      </c>
      <c r="P281" s="15">
        <v>0.46</v>
      </c>
      <c r="Q281" s="16">
        <f t="shared" si="44"/>
        <v>0</v>
      </c>
      <c r="R281" s="15">
        <v>0.68</v>
      </c>
      <c r="S281" s="15">
        <v>0.68</v>
      </c>
      <c r="T281" s="15">
        <f t="shared" si="40"/>
        <v>0</v>
      </c>
    </row>
    <row r="282" spans="1:26">
      <c r="A282" s="9" t="s">
        <v>34</v>
      </c>
      <c r="B282" s="9">
        <v>19</v>
      </c>
      <c r="C282" s="10" t="s">
        <v>35</v>
      </c>
      <c r="D282" s="11">
        <v>-76.866699999999994</v>
      </c>
      <c r="E282" s="11">
        <v>165.35</v>
      </c>
      <c r="F282" s="12">
        <v>30345</v>
      </c>
      <c r="G282" s="12" t="s">
        <v>36</v>
      </c>
      <c r="H282" s="13">
        <v>29</v>
      </c>
      <c r="I282" s="13">
        <f t="shared" si="41"/>
        <v>394</v>
      </c>
      <c r="J282" s="13">
        <v>2</v>
      </c>
      <c r="L282" s="9">
        <v>9</v>
      </c>
      <c r="M282" s="9">
        <v>6</v>
      </c>
      <c r="N282" s="9">
        <v>0</v>
      </c>
      <c r="O282" s="9">
        <v>100</v>
      </c>
      <c r="P282" s="15">
        <v>2.48</v>
      </c>
      <c r="Q282" s="16">
        <f t="shared" ref="Q282:Q288" si="45">P282-P$288</f>
        <v>2.35</v>
      </c>
      <c r="R282" s="15">
        <v>3.2800000000000002</v>
      </c>
      <c r="S282" s="15">
        <v>0.75</v>
      </c>
      <c r="T282" s="15">
        <f t="shared" si="40"/>
        <v>0.71646341463414631</v>
      </c>
      <c r="U282" s="15">
        <v>784.44</v>
      </c>
      <c r="V282" s="17">
        <f>(((Q282+Q283)/2)*(N283-N282)+((Q284+Q283)/2)*(N284-N283)+((Q285+Q284)/2)*(N285-N284)+((Q286+Q285)/2)*(N286-N285)+((Q287+Q286)/2)*(N287-N286)+((Q288+Q287)/2)*(N288-N287))*24</f>
        <v>722.04000000000008</v>
      </c>
      <c r="W282" s="17">
        <f>(((R282+R283)/2)*(N283-N282)+((R284+R283)/2)*(N284-N283)+((R285+R284)/2)*(N285-N284)+((R286+R285)/2)*(N286-N285)+((R287+R286)/2)*(N287-N286))</f>
        <v>49.89</v>
      </c>
      <c r="X282" s="18">
        <v>-999</v>
      </c>
      <c r="Y282" s="9" t="s">
        <v>37</v>
      </c>
      <c r="Z282" s="19" t="s">
        <v>38</v>
      </c>
    </row>
    <row r="283" spans="1:26">
      <c r="A283" s="9" t="s">
        <v>34</v>
      </c>
      <c r="B283" s="9">
        <v>19</v>
      </c>
      <c r="C283" s="10" t="s">
        <v>35</v>
      </c>
      <c r="D283" s="11">
        <v>-76.866699999999994</v>
      </c>
      <c r="E283" s="11">
        <v>165.35</v>
      </c>
      <c r="F283" s="12">
        <v>30345</v>
      </c>
      <c r="G283" s="12" t="s">
        <v>36</v>
      </c>
      <c r="H283" s="13">
        <v>29</v>
      </c>
      <c r="I283" s="13">
        <f t="shared" si="41"/>
        <v>394</v>
      </c>
      <c r="J283" s="13">
        <v>2</v>
      </c>
      <c r="M283" s="9">
        <v>6</v>
      </c>
      <c r="N283" s="9">
        <v>2</v>
      </c>
      <c r="O283" s="9">
        <v>50</v>
      </c>
      <c r="P283" s="15">
        <v>3.64</v>
      </c>
      <c r="Q283" s="16">
        <f t="shared" si="45"/>
        <v>3.5100000000000002</v>
      </c>
      <c r="R283" s="15">
        <v>3.15</v>
      </c>
      <c r="S283" s="15">
        <v>1.1599999999999999</v>
      </c>
      <c r="T283" s="15">
        <f t="shared" si="40"/>
        <v>1.1142857142857143</v>
      </c>
    </row>
    <row r="284" spans="1:26">
      <c r="A284" s="9" t="s">
        <v>34</v>
      </c>
      <c r="B284" s="9">
        <v>19</v>
      </c>
      <c r="C284" s="10" t="s">
        <v>35</v>
      </c>
      <c r="D284" s="11">
        <v>-76.866699999999994</v>
      </c>
      <c r="E284" s="11">
        <v>165.35</v>
      </c>
      <c r="F284" s="12">
        <v>30345</v>
      </c>
      <c r="G284" s="12" t="s">
        <v>36</v>
      </c>
      <c r="H284" s="13">
        <v>29</v>
      </c>
      <c r="I284" s="13">
        <f t="shared" si="41"/>
        <v>394</v>
      </c>
      <c r="J284" s="13">
        <v>2</v>
      </c>
      <c r="M284" s="9">
        <v>6</v>
      </c>
      <c r="N284" s="9">
        <v>4</v>
      </c>
      <c r="O284" s="9">
        <v>30</v>
      </c>
      <c r="P284" s="15">
        <v>2.61</v>
      </c>
      <c r="Q284" s="16">
        <f t="shared" si="45"/>
        <v>2.48</v>
      </c>
      <c r="R284" s="15">
        <v>3.74</v>
      </c>
      <c r="S284" s="15">
        <v>0.70000000000000007</v>
      </c>
      <c r="T284" s="15">
        <f t="shared" si="40"/>
        <v>0.66310160427807485</v>
      </c>
    </row>
    <row r="285" spans="1:26">
      <c r="A285" s="9" t="s">
        <v>34</v>
      </c>
      <c r="B285" s="9">
        <v>19</v>
      </c>
      <c r="C285" s="10" t="s">
        <v>35</v>
      </c>
      <c r="D285" s="11">
        <v>-76.866699999999994</v>
      </c>
      <c r="E285" s="11">
        <v>165.35</v>
      </c>
      <c r="F285" s="12">
        <v>30345</v>
      </c>
      <c r="G285" s="12" t="s">
        <v>36</v>
      </c>
      <c r="H285" s="13">
        <v>29</v>
      </c>
      <c r="I285" s="13">
        <f t="shared" si="41"/>
        <v>394</v>
      </c>
      <c r="J285" s="13">
        <v>2</v>
      </c>
      <c r="M285" s="9">
        <v>6</v>
      </c>
      <c r="N285" s="9">
        <v>6</v>
      </c>
      <c r="O285" s="9">
        <v>15</v>
      </c>
      <c r="P285" s="15">
        <v>2.5300000000000002</v>
      </c>
      <c r="Q285" s="16">
        <f t="shared" si="45"/>
        <v>2.4000000000000004</v>
      </c>
      <c r="R285" s="15">
        <v>3.41</v>
      </c>
      <c r="S285" s="15">
        <v>0.74</v>
      </c>
      <c r="T285" s="15">
        <f t="shared" si="40"/>
        <v>0.70381231671554256</v>
      </c>
    </row>
    <row r="286" spans="1:26">
      <c r="A286" s="9" t="s">
        <v>34</v>
      </c>
      <c r="B286" s="9">
        <v>19</v>
      </c>
      <c r="C286" s="10" t="s">
        <v>35</v>
      </c>
      <c r="D286" s="11">
        <v>-76.866699999999994</v>
      </c>
      <c r="E286" s="11">
        <v>165.35</v>
      </c>
      <c r="F286" s="12">
        <v>30345</v>
      </c>
      <c r="G286" s="12" t="s">
        <v>36</v>
      </c>
      <c r="H286" s="13">
        <v>29</v>
      </c>
      <c r="I286" s="13">
        <f t="shared" si="41"/>
        <v>394</v>
      </c>
      <c r="J286" s="13">
        <v>2</v>
      </c>
      <c r="M286" s="9">
        <v>6</v>
      </c>
      <c r="N286" s="9">
        <v>9</v>
      </c>
      <c r="O286" s="9">
        <v>5</v>
      </c>
      <c r="P286" s="15">
        <v>1.62</v>
      </c>
      <c r="Q286" s="16">
        <f t="shared" si="45"/>
        <v>1.4900000000000002</v>
      </c>
      <c r="R286" s="15">
        <v>4.07</v>
      </c>
      <c r="S286" s="15">
        <v>0.4</v>
      </c>
      <c r="T286" s="15">
        <f t="shared" si="40"/>
        <v>0.36609336609336612</v>
      </c>
    </row>
    <row r="287" spans="1:26">
      <c r="A287" s="9" t="s">
        <v>34</v>
      </c>
      <c r="B287" s="9">
        <v>19</v>
      </c>
      <c r="C287" s="10" t="s">
        <v>35</v>
      </c>
      <c r="D287" s="11">
        <v>-76.866699999999994</v>
      </c>
      <c r="E287" s="11">
        <v>165.35</v>
      </c>
      <c r="F287" s="12">
        <v>30345</v>
      </c>
      <c r="G287" s="12" t="s">
        <v>36</v>
      </c>
      <c r="H287" s="13">
        <v>29</v>
      </c>
      <c r="I287" s="13">
        <f t="shared" si="41"/>
        <v>394</v>
      </c>
      <c r="J287" s="13">
        <v>2</v>
      </c>
      <c r="M287" s="9">
        <v>6</v>
      </c>
      <c r="N287" s="9">
        <v>14</v>
      </c>
      <c r="O287" s="9">
        <v>1</v>
      </c>
      <c r="P287" s="15">
        <v>0.82000000000000006</v>
      </c>
      <c r="Q287" s="16">
        <f t="shared" si="45"/>
        <v>0.69000000000000006</v>
      </c>
      <c r="R287" s="15">
        <v>3.21</v>
      </c>
      <c r="S287" s="15">
        <v>0.26</v>
      </c>
      <c r="T287" s="15">
        <f t="shared" si="40"/>
        <v>0.21495327102803741</v>
      </c>
    </row>
    <row r="288" spans="1:26">
      <c r="A288" s="9" t="s">
        <v>34</v>
      </c>
      <c r="B288" s="9">
        <v>19</v>
      </c>
      <c r="C288" s="10" t="s">
        <v>35</v>
      </c>
      <c r="D288" s="11">
        <v>-76.866699999999994</v>
      </c>
      <c r="E288" s="11">
        <v>165.35</v>
      </c>
      <c r="F288" s="12">
        <v>30345</v>
      </c>
      <c r="G288" s="12" t="s">
        <v>36</v>
      </c>
      <c r="H288" s="13">
        <v>29</v>
      </c>
      <c r="I288" s="13">
        <f t="shared" si="41"/>
        <v>394</v>
      </c>
      <c r="J288" s="13">
        <v>2</v>
      </c>
      <c r="M288" s="9">
        <v>6</v>
      </c>
      <c r="N288" s="9">
        <v>20</v>
      </c>
      <c r="O288" s="9">
        <v>0.1</v>
      </c>
      <c r="P288" s="15">
        <v>0.13</v>
      </c>
      <c r="Q288" s="16">
        <f t="shared" si="45"/>
        <v>0</v>
      </c>
      <c r="R288" s="15">
        <v>1.01</v>
      </c>
      <c r="S288" s="15">
        <v>0.13</v>
      </c>
      <c r="T288" s="15">
        <f t="shared" si="40"/>
        <v>0</v>
      </c>
    </row>
    <row r="289" spans="1:26">
      <c r="A289" s="9" t="s">
        <v>34</v>
      </c>
      <c r="B289" s="9">
        <v>19</v>
      </c>
      <c r="C289" s="10" t="s">
        <v>35</v>
      </c>
      <c r="D289" s="11">
        <v>-76.866699999999994</v>
      </c>
      <c r="E289" s="11">
        <v>165.35</v>
      </c>
      <c r="F289" s="12">
        <v>30345</v>
      </c>
      <c r="G289" s="12" t="s">
        <v>36</v>
      </c>
      <c r="H289" s="13">
        <v>29</v>
      </c>
      <c r="I289" s="13">
        <f t="shared" si="41"/>
        <v>394</v>
      </c>
      <c r="J289" s="13">
        <v>2</v>
      </c>
      <c r="L289" s="9">
        <v>9</v>
      </c>
      <c r="M289" s="14">
        <v>24</v>
      </c>
      <c r="N289" s="9">
        <v>0</v>
      </c>
      <c r="O289" s="9">
        <v>100</v>
      </c>
      <c r="P289" s="15">
        <v>2.2599999999999998</v>
      </c>
      <c r="Q289" s="16">
        <f t="shared" ref="Q289:Q295" si="46">P289-P$295</f>
        <v>2.25</v>
      </c>
      <c r="R289" s="15">
        <v>3.28</v>
      </c>
      <c r="S289" s="15">
        <v>0.69</v>
      </c>
      <c r="T289" s="15">
        <f t="shared" si="40"/>
        <v>0.68597560975609762</v>
      </c>
      <c r="U289" s="15">
        <v>893.88000000000011</v>
      </c>
      <c r="V289" s="17">
        <f>(((Q289+Q290)/2)*(N290-N289)+((Q291+Q290)/2)*(N291-N290)+((Q292+Q291)/2)*(N292-N291)+((Q293+Q292)/2)*(N293-N292)+((Q294+Q293)/2)*(N294-N293)+((Q295+Q294)/2)*(N295-N294))*24</f>
        <v>889.08</v>
      </c>
      <c r="W289" s="17">
        <f>(((R289+R290)/2)*(N290-N289)+((R291+R290)/2)*(N291-N290)+((R292+R291)/2)*(N292-N291)+((R293+R292)/2)*(N293-N292)+((R294+R293)/2)*(N294-N293))</f>
        <v>49.89</v>
      </c>
      <c r="X289" s="18">
        <v>-999</v>
      </c>
      <c r="Y289" s="9" t="s">
        <v>37</v>
      </c>
      <c r="Z289" s="19" t="s">
        <v>38</v>
      </c>
    </row>
    <row r="290" spans="1:26">
      <c r="A290" s="9" t="s">
        <v>34</v>
      </c>
      <c r="B290" s="9">
        <v>19</v>
      </c>
      <c r="C290" s="10" t="s">
        <v>35</v>
      </c>
      <c r="D290" s="11">
        <v>-76.866699999999994</v>
      </c>
      <c r="E290" s="11">
        <v>165.35</v>
      </c>
      <c r="F290" s="12">
        <v>30345</v>
      </c>
      <c r="G290" s="12" t="s">
        <v>36</v>
      </c>
      <c r="H290" s="13">
        <v>29</v>
      </c>
      <c r="I290" s="13">
        <f t="shared" si="41"/>
        <v>394</v>
      </c>
      <c r="J290" s="13">
        <v>2</v>
      </c>
      <c r="M290" s="14">
        <v>24</v>
      </c>
      <c r="N290" s="9">
        <v>2</v>
      </c>
      <c r="O290" s="9">
        <v>50</v>
      </c>
      <c r="P290" s="15">
        <v>4.07</v>
      </c>
      <c r="Q290" s="16">
        <f t="shared" si="46"/>
        <v>4.0600000000000005</v>
      </c>
      <c r="R290" s="15">
        <v>3.15</v>
      </c>
      <c r="S290" s="15">
        <v>1.29</v>
      </c>
      <c r="T290" s="15">
        <f t="shared" si="40"/>
        <v>1.288888888888889</v>
      </c>
    </row>
    <row r="291" spans="1:26">
      <c r="A291" s="9" t="s">
        <v>34</v>
      </c>
      <c r="B291" s="9">
        <v>19</v>
      </c>
      <c r="C291" s="10" t="s">
        <v>35</v>
      </c>
      <c r="D291" s="11">
        <v>-76.866699999999994</v>
      </c>
      <c r="E291" s="11">
        <v>165.35</v>
      </c>
      <c r="F291" s="12">
        <v>30345</v>
      </c>
      <c r="G291" s="12" t="s">
        <v>36</v>
      </c>
      <c r="H291" s="13">
        <v>29</v>
      </c>
      <c r="I291" s="13">
        <f t="shared" si="41"/>
        <v>394</v>
      </c>
      <c r="J291" s="13">
        <v>2</v>
      </c>
      <c r="M291" s="14">
        <v>24</v>
      </c>
      <c r="N291" s="9">
        <v>4</v>
      </c>
      <c r="O291" s="9">
        <v>30</v>
      </c>
      <c r="P291" s="15">
        <v>3.59</v>
      </c>
      <c r="Q291" s="16">
        <f t="shared" si="46"/>
        <v>3.58</v>
      </c>
      <c r="R291" s="15">
        <v>3.74</v>
      </c>
      <c r="S291" s="15">
        <v>0.96</v>
      </c>
      <c r="T291" s="15">
        <f t="shared" si="40"/>
        <v>0.95721925133689834</v>
      </c>
    </row>
    <row r="292" spans="1:26">
      <c r="A292" s="9" t="s">
        <v>34</v>
      </c>
      <c r="B292" s="9">
        <v>19</v>
      </c>
      <c r="C292" s="10" t="s">
        <v>35</v>
      </c>
      <c r="D292" s="11">
        <v>-76.866699999999994</v>
      </c>
      <c r="E292" s="11">
        <v>165.35</v>
      </c>
      <c r="F292" s="12">
        <v>30345</v>
      </c>
      <c r="G292" s="12" t="s">
        <v>36</v>
      </c>
      <c r="H292" s="13">
        <v>29</v>
      </c>
      <c r="I292" s="13">
        <f t="shared" si="41"/>
        <v>394</v>
      </c>
      <c r="J292" s="13">
        <v>2</v>
      </c>
      <c r="M292" s="14">
        <v>24</v>
      </c>
      <c r="N292" s="9">
        <v>6</v>
      </c>
      <c r="O292" s="9">
        <v>15</v>
      </c>
      <c r="P292" s="15">
        <v>3.33</v>
      </c>
      <c r="Q292" s="16">
        <f t="shared" si="46"/>
        <v>3.3200000000000003</v>
      </c>
      <c r="R292" s="15">
        <v>3.41</v>
      </c>
      <c r="S292" s="15">
        <v>0.98</v>
      </c>
      <c r="T292" s="15">
        <f t="shared" si="40"/>
        <v>0.97360703812316718</v>
      </c>
    </row>
    <row r="293" spans="1:26">
      <c r="A293" s="9" t="s">
        <v>34</v>
      </c>
      <c r="B293" s="9">
        <v>19</v>
      </c>
      <c r="C293" s="10" t="s">
        <v>35</v>
      </c>
      <c r="D293" s="11">
        <v>-76.866699999999994</v>
      </c>
      <c r="E293" s="11">
        <v>165.35</v>
      </c>
      <c r="F293" s="12">
        <v>30345</v>
      </c>
      <c r="G293" s="12" t="s">
        <v>36</v>
      </c>
      <c r="H293" s="13">
        <v>29</v>
      </c>
      <c r="I293" s="13">
        <f t="shared" si="41"/>
        <v>394</v>
      </c>
      <c r="J293" s="13">
        <v>2</v>
      </c>
      <c r="M293" s="14">
        <v>24</v>
      </c>
      <c r="N293" s="9">
        <v>9</v>
      </c>
      <c r="O293" s="9">
        <v>5</v>
      </c>
      <c r="P293" s="15">
        <v>2.14</v>
      </c>
      <c r="Q293" s="16">
        <f t="shared" si="46"/>
        <v>2.1300000000000003</v>
      </c>
      <c r="R293" s="15">
        <v>4.07</v>
      </c>
      <c r="S293" s="15">
        <v>0.53</v>
      </c>
      <c r="T293" s="15">
        <f t="shared" si="40"/>
        <v>0.5233415233415234</v>
      </c>
    </row>
    <row r="294" spans="1:26">
      <c r="A294" s="9" t="s">
        <v>34</v>
      </c>
      <c r="B294" s="9">
        <v>19</v>
      </c>
      <c r="C294" s="10" t="s">
        <v>35</v>
      </c>
      <c r="D294" s="11">
        <v>-76.866699999999994</v>
      </c>
      <c r="E294" s="11">
        <v>165.35</v>
      </c>
      <c r="F294" s="12">
        <v>30345</v>
      </c>
      <c r="G294" s="12" t="s">
        <v>36</v>
      </c>
      <c r="H294" s="13">
        <v>29</v>
      </c>
      <c r="I294" s="13">
        <f t="shared" si="41"/>
        <v>394</v>
      </c>
      <c r="J294" s="13">
        <v>2</v>
      </c>
      <c r="M294" s="14">
        <v>24</v>
      </c>
      <c r="N294" s="9">
        <v>14</v>
      </c>
      <c r="O294" s="9">
        <v>1</v>
      </c>
      <c r="P294" s="15">
        <v>0.5</v>
      </c>
      <c r="Q294" s="16">
        <f t="shared" si="46"/>
        <v>0.49</v>
      </c>
      <c r="R294" s="15">
        <v>3.21</v>
      </c>
      <c r="S294" s="15">
        <v>0.16</v>
      </c>
      <c r="T294" s="15">
        <f t="shared" si="40"/>
        <v>0.15264797507788161</v>
      </c>
    </row>
    <row r="295" spans="1:26">
      <c r="A295" s="9" t="s">
        <v>34</v>
      </c>
      <c r="B295" s="9">
        <v>19</v>
      </c>
      <c r="C295" s="10" t="s">
        <v>35</v>
      </c>
      <c r="D295" s="11">
        <v>-76.866699999999994</v>
      </c>
      <c r="E295" s="11">
        <v>165.35</v>
      </c>
      <c r="F295" s="12">
        <v>30345</v>
      </c>
      <c r="G295" s="12" t="s">
        <v>36</v>
      </c>
      <c r="H295" s="13">
        <v>29</v>
      </c>
      <c r="I295" s="13">
        <f t="shared" si="41"/>
        <v>394</v>
      </c>
      <c r="J295" s="13">
        <v>2</v>
      </c>
      <c r="M295" s="14">
        <v>24</v>
      </c>
      <c r="N295" s="9">
        <v>20</v>
      </c>
      <c r="O295" s="9">
        <v>0.1</v>
      </c>
      <c r="P295" s="15">
        <v>0.01</v>
      </c>
      <c r="Q295" s="16">
        <f t="shared" si="46"/>
        <v>0</v>
      </c>
      <c r="R295" s="15">
        <v>1.01</v>
      </c>
      <c r="S295" s="15">
        <v>0.01</v>
      </c>
      <c r="T295" s="15">
        <f t="shared" si="40"/>
        <v>0</v>
      </c>
    </row>
    <row r="296" spans="1:26">
      <c r="A296" s="9" t="s">
        <v>34</v>
      </c>
      <c r="B296" s="9">
        <v>20</v>
      </c>
      <c r="C296" s="10" t="s">
        <v>35</v>
      </c>
      <c r="D296" s="11">
        <v>-76.807699999999997</v>
      </c>
      <c r="E296" s="11">
        <v>166.81319999999999</v>
      </c>
      <c r="F296" s="12">
        <v>30345</v>
      </c>
      <c r="G296" s="12" t="s">
        <v>36</v>
      </c>
      <c r="H296" s="13">
        <v>29</v>
      </c>
      <c r="I296" s="13">
        <f t="shared" si="41"/>
        <v>394</v>
      </c>
      <c r="J296" s="13">
        <v>2</v>
      </c>
      <c r="L296" s="9">
        <v>19</v>
      </c>
      <c r="M296" s="9">
        <v>6</v>
      </c>
      <c r="N296" s="9">
        <v>0</v>
      </c>
      <c r="O296" s="9">
        <v>100</v>
      </c>
      <c r="P296" s="15">
        <v>2.4500000000000002</v>
      </c>
      <c r="Q296" s="16">
        <f t="shared" ref="Q296:Q302" si="47">P296-P$302</f>
        <v>2.4400000000000004</v>
      </c>
      <c r="R296" s="15">
        <v>0.86</v>
      </c>
      <c r="S296" s="15">
        <v>2.85</v>
      </c>
      <c r="T296" s="15">
        <f t="shared" si="40"/>
        <v>2.837209302325582</v>
      </c>
      <c r="U296" s="15">
        <v>409.91999999999996</v>
      </c>
      <c r="V296" s="17">
        <f>(((Q296+Q297)/2)*(N297-N296)+((Q298+Q297)/2)*(N298-N297)+((Q299+Q298)/2)*(N299-N298)+((Q300+Q299)/2)*(N300-N299)+((Q301+Q300)/2)*(N301-N300)+((Q302+Q301)/2)*(N302-N301))*24</f>
        <v>403.20000000000005</v>
      </c>
      <c r="W296" s="17">
        <f>(((R296+R297)/2)*(N297-N296)+((R298+R297)/2)*(N298-N297)+((R299+R298)/2)*(N299-N298)+((R300+R299)/2)*(N300-N299)+((R301+R300)/2)*(N301-N300))</f>
        <v>27.925000000000004</v>
      </c>
      <c r="X296" s="18">
        <v>-999</v>
      </c>
      <c r="Y296" s="9" t="s">
        <v>37</v>
      </c>
      <c r="Z296" s="19" t="s">
        <v>38</v>
      </c>
    </row>
    <row r="297" spans="1:26">
      <c r="A297" s="9" t="s">
        <v>34</v>
      </c>
      <c r="B297" s="9">
        <v>20</v>
      </c>
      <c r="C297" s="10" t="s">
        <v>35</v>
      </c>
      <c r="D297" s="11">
        <v>-76.807699999999997</v>
      </c>
      <c r="E297" s="11">
        <v>166.81319999999999</v>
      </c>
      <c r="F297" s="12">
        <v>30345</v>
      </c>
      <c r="G297" s="12" t="s">
        <v>36</v>
      </c>
      <c r="H297" s="13">
        <v>29</v>
      </c>
      <c r="I297" s="13">
        <f t="shared" si="41"/>
        <v>394</v>
      </c>
      <c r="J297" s="13">
        <v>2</v>
      </c>
      <c r="M297" s="9">
        <v>6</v>
      </c>
      <c r="N297" s="9">
        <v>3</v>
      </c>
      <c r="O297" s="9">
        <v>50</v>
      </c>
      <c r="P297" s="15">
        <v>1.5</v>
      </c>
      <c r="Q297" s="16">
        <f t="shared" si="47"/>
        <v>1.49</v>
      </c>
      <c r="R297" s="15">
        <v>1.1500000000000001</v>
      </c>
      <c r="S297" s="15">
        <v>1.3</v>
      </c>
      <c r="T297" s="15">
        <f t="shared" si="40"/>
        <v>1.2956521739130433</v>
      </c>
    </row>
    <row r="298" spans="1:26">
      <c r="A298" s="9" t="s">
        <v>34</v>
      </c>
      <c r="B298" s="9">
        <v>20</v>
      </c>
      <c r="C298" s="10" t="s">
        <v>35</v>
      </c>
      <c r="D298" s="11">
        <v>-76.807699999999997</v>
      </c>
      <c r="E298" s="11">
        <v>166.81319999999999</v>
      </c>
      <c r="F298" s="12">
        <v>30345</v>
      </c>
      <c r="G298" s="12" t="s">
        <v>36</v>
      </c>
      <c r="H298" s="13">
        <v>29</v>
      </c>
      <c r="I298" s="13">
        <f t="shared" si="41"/>
        <v>394</v>
      </c>
      <c r="J298" s="13">
        <v>2</v>
      </c>
      <c r="M298" s="9">
        <v>6</v>
      </c>
      <c r="N298" s="9">
        <v>5</v>
      </c>
      <c r="O298" s="9">
        <v>30</v>
      </c>
      <c r="P298" s="15">
        <v>1.23</v>
      </c>
      <c r="Q298" s="16">
        <f t="shared" si="47"/>
        <v>1.22</v>
      </c>
      <c r="R298" s="15">
        <v>1.29</v>
      </c>
      <c r="S298" s="15">
        <v>0.96</v>
      </c>
      <c r="T298" s="15">
        <f t="shared" si="40"/>
        <v>0.94573643410852704</v>
      </c>
    </row>
    <row r="299" spans="1:26">
      <c r="A299" s="9" t="s">
        <v>34</v>
      </c>
      <c r="B299" s="9">
        <v>20</v>
      </c>
      <c r="C299" s="10" t="s">
        <v>35</v>
      </c>
      <c r="D299" s="11">
        <v>-76.807699999999997</v>
      </c>
      <c r="E299" s="11">
        <v>166.81319999999999</v>
      </c>
      <c r="F299" s="12">
        <v>30345</v>
      </c>
      <c r="G299" s="12" t="s">
        <v>36</v>
      </c>
      <c r="H299" s="13">
        <v>29</v>
      </c>
      <c r="I299" s="13">
        <f t="shared" si="41"/>
        <v>394</v>
      </c>
      <c r="J299" s="13">
        <v>2</v>
      </c>
      <c r="M299" s="9">
        <v>6</v>
      </c>
      <c r="N299" s="9">
        <v>7</v>
      </c>
      <c r="O299" s="9">
        <v>15</v>
      </c>
      <c r="P299" s="15">
        <v>0.70000000000000007</v>
      </c>
      <c r="Q299" s="16">
        <f t="shared" si="47"/>
        <v>0.69000000000000006</v>
      </c>
      <c r="R299" s="15">
        <v>0.91</v>
      </c>
      <c r="S299" s="15">
        <v>0.77</v>
      </c>
      <c r="T299" s="15">
        <f t="shared" si="40"/>
        <v>0.75824175824175832</v>
      </c>
    </row>
    <row r="300" spans="1:26">
      <c r="A300" s="9" t="s">
        <v>34</v>
      </c>
      <c r="B300" s="9">
        <v>20</v>
      </c>
      <c r="C300" s="10" t="s">
        <v>35</v>
      </c>
      <c r="D300" s="11">
        <v>-76.807699999999997</v>
      </c>
      <c r="E300" s="11">
        <v>166.81319999999999</v>
      </c>
      <c r="F300" s="12">
        <v>30345</v>
      </c>
      <c r="G300" s="12" t="s">
        <v>36</v>
      </c>
      <c r="H300" s="13">
        <v>29</v>
      </c>
      <c r="I300" s="13">
        <f t="shared" si="41"/>
        <v>394</v>
      </c>
      <c r="J300" s="13">
        <v>2</v>
      </c>
      <c r="M300" s="9">
        <v>6</v>
      </c>
      <c r="N300" s="9">
        <v>12</v>
      </c>
      <c r="O300" s="9">
        <v>5</v>
      </c>
      <c r="P300" s="15">
        <v>0.53</v>
      </c>
      <c r="Q300" s="16">
        <f t="shared" si="47"/>
        <v>0.52</v>
      </c>
      <c r="R300" s="15">
        <v>1.1500000000000001</v>
      </c>
      <c r="S300" s="15">
        <v>0.46</v>
      </c>
      <c r="T300" s="15">
        <f t="shared" si="40"/>
        <v>0.4521739130434782</v>
      </c>
    </row>
    <row r="301" spans="1:26">
      <c r="A301" s="9" t="s">
        <v>34</v>
      </c>
      <c r="B301" s="9">
        <v>20</v>
      </c>
      <c r="C301" s="10" t="s">
        <v>35</v>
      </c>
      <c r="D301" s="11">
        <v>-76.807699999999997</v>
      </c>
      <c r="E301" s="11">
        <v>166.81319999999999</v>
      </c>
      <c r="F301" s="12">
        <v>30345</v>
      </c>
      <c r="G301" s="12" t="s">
        <v>36</v>
      </c>
      <c r="H301" s="13">
        <v>29</v>
      </c>
      <c r="I301" s="13">
        <f t="shared" si="41"/>
        <v>394</v>
      </c>
      <c r="J301" s="13">
        <v>2</v>
      </c>
      <c r="M301" s="9">
        <v>6</v>
      </c>
      <c r="N301" s="9">
        <v>19</v>
      </c>
      <c r="O301" s="9">
        <v>1</v>
      </c>
      <c r="P301" s="15">
        <v>0.19</v>
      </c>
      <c r="Q301" s="16">
        <f t="shared" si="47"/>
        <v>0.18</v>
      </c>
      <c r="R301" s="15">
        <v>3.17</v>
      </c>
      <c r="S301" s="15">
        <v>6.0000000000000005E-2</v>
      </c>
      <c r="T301" s="15">
        <f t="shared" si="40"/>
        <v>5.6782334384858045E-2</v>
      </c>
    </row>
    <row r="302" spans="1:26">
      <c r="A302" s="9" t="s">
        <v>34</v>
      </c>
      <c r="B302" s="9">
        <v>20</v>
      </c>
      <c r="C302" s="10" t="s">
        <v>35</v>
      </c>
      <c r="D302" s="11">
        <v>-76.807699999999997</v>
      </c>
      <c r="E302" s="11">
        <v>166.81319999999999</v>
      </c>
      <c r="F302" s="12">
        <v>30345</v>
      </c>
      <c r="G302" s="12" t="s">
        <v>36</v>
      </c>
      <c r="H302" s="13">
        <v>29</v>
      </c>
      <c r="I302" s="13">
        <f t="shared" si="41"/>
        <v>394</v>
      </c>
      <c r="J302" s="13">
        <v>2</v>
      </c>
      <c r="M302" s="9">
        <v>6</v>
      </c>
      <c r="N302" s="9">
        <v>28</v>
      </c>
      <c r="O302" s="9">
        <v>0.1</v>
      </c>
      <c r="P302" s="15">
        <v>0.01</v>
      </c>
      <c r="Q302" s="16">
        <f t="shared" si="47"/>
        <v>0</v>
      </c>
      <c r="R302" s="15">
        <v>0.46</v>
      </c>
      <c r="S302" s="15">
        <v>0.02</v>
      </c>
      <c r="T302" s="15">
        <f t="shared" si="40"/>
        <v>0</v>
      </c>
    </row>
    <row r="303" spans="1:26">
      <c r="A303" s="9" t="s">
        <v>34</v>
      </c>
      <c r="B303" s="9">
        <v>20</v>
      </c>
      <c r="C303" s="10" t="s">
        <v>35</v>
      </c>
      <c r="D303" s="11">
        <v>-76.807699999999997</v>
      </c>
      <c r="E303" s="11">
        <v>166.81319999999999</v>
      </c>
      <c r="F303" s="12">
        <v>30345</v>
      </c>
      <c r="G303" s="12" t="s">
        <v>36</v>
      </c>
      <c r="H303" s="13">
        <v>29</v>
      </c>
      <c r="I303" s="13">
        <f t="shared" si="41"/>
        <v>394</v>
      </c>
      <c r="J303" s="13">
        <v>2</v>
      </c>
      <c r="L303" s="9">
        <v>19</v>
      </c>
      <c r="M303" s="14">
        <v>24</v>
      </c>
      <c r="N303" s="9">
        <v>0</v>
      </c>
      <c r="O303" s="9">
        <v>100</v>
      </c>
      <c r="P303" s="15">
        <v>0.38</v>
      </c>
      <c r="Q303" s="16">
        <f t="shared" ref="Q303:Q309" si="48">P303-P$309</f>
        <v>0.37</v>
      </c>
      <c r="R303" s="15">
        <v>0.86</v>
      </c>
      <c r="S303" s="15">
        <v>0.44</v>
      </c>
      <c r="T303" s="15">
        <f t="shared" si="40"/>
        <v>0.43023255813953487</v>
      </c>
      <c r="U303" s="15">
        <v>324.12</v>
      </c>
      <c r="V303" s="17">
        <f>(((Q303+Q304)/2)*(N304-N303)+((Q305+Q304)/2)*(N305-N304)+((Q306+Q305)/2)*(N306-N305)+((Q307+Q306)/2)*(N307-N306)+((Q308+Q307)/2)*(N308-N307)+((Q309+Q308)/2)*(N309-N308))*24</f>
        <v>317.39999999999998</v>
      </c>
      <c r="W303" s="17">
        <f>(((R303+R304)/2)*(N304-N303)+((R305+R304)/2)*(N305-N304)+((R306+R305)/2)*(N306-N305)+((R307+R306)/2)*(N307-N306)+((R308+R307)/2)*(N308-N307))</f>
        <v>27.405000000000001</v>
      </c>
      <c r="X303" s="18">
        <v>-999</v>
      </c>
      <c r="Y303" s="9" t="s">
        <v>37</v>
      </c>
      <c r="Z303" s="19" t="s">
        <v>38</v>
      </c>
    </row>
    <row r="304" spans="1:26">
      <c r="A304" s="9" t="s">
        <v>34</v>
      </c>
      <c r="B304" s="9">
        <v>20</v>
      </c>
      <c r="C304" s="10" t="s">
        <v>35</v>
      </c>
      <c r="D304" s="11">
        <v>-76.807699999999997</v>
      </c>
      <c r="E304" s="11">
        <v>166.81319999999999</v>
      </c>
      <c r="F304" s="12">
        <v>30345</v>
      </c>
      <c r="G304" s="12" t="s">
        <v>36</v>
      </c>
      <c r="H304" s="13">
        <v>29</v>
      </c>
      <c r="I304" s="13">
        <f t="shared" si="41"/>
        <v>394</v>
      </c>
      <c r="J304" s="13">
        <v>2</v>
      </c>
      <c r="M304" s="14">
        <v>24</v>
      </c>
      <c r="N304" s="9">
        <v>3</v>
      </c>
      <c r="O304" s="9">
        <v>50</v>
      </c>
      <c r="P304" s="15">
        <v>1.1399999999999999</v>
      </c>
      <c r="Q304" s="16">
        <f t="shared" si="48"/>
        <v>1.1299999999999999</v>
      </c>
      <c r="R304" s="15">
        <v>1.1499999999999999</v>
      </c>
      <c r="S304" s="15">
        <v>0.99</v>
      </c>
      <c r="T304" s="15">
        <f t="shared" si="40"/>
        <v>0.9826086956521739</v>
      </c>
    </row>
    <row r="305" spans="1:26">
      <c r="A305" s="9" t="s">
        <v>34</v>
      </c>
      <c r="B305" s="9">
        <v>20</v>
      </c>
      <c r="C305" s="10" t="s">
        <v>35</v>
      </c>
      <c r="D305" s="11">
        <v>-76.807699999999997</v>
      </c>
      <c r="E305" s="11">
        <v>166.81319999999999</v>
      </c>
      <c r="F305" s="12">
        <v>30345</v>
      </c>
      <c r="G305" s="12" t="s">
        <v>36</v>
      </c>
      <c r="H305" s="13">
        <v>29</v>
      </c>
      <c r="I305" s="13">
        <f t="shared" si="41"/>
        <v>394</v>
      </c>
      <c r="J305" s="13">
        <v>2</v>
      </c>
      <c r="M305" s="14">
        <v>24</v>
      </c>
      <c r="N305" s="9">
        <v>5</v>
      </c>
      <c r="O305" s="9">
        <v>30</v>
      </c>
      <c r="P305" s="15">
        <v>1.1599999999999999</v>
      </c>
      <c r="Q305" s="16">
        <f t="shared" si="48"/>
        <v>1.1499999999999999</v>
      </c>
      <c r="R305" s="15">
        <f>AVERAGE(R304,R306)</f>
        <v>1.03</v>
      </c>
      <c r="S305" s="15">
        <v>0.9</v>
      </c>
      <c r="T305" s="15">
        <f t="shared" si="40"/>
        <v>1.116504854368932</v>
      </c>
    </row>
    <row r="306" spans="1:26">
      <c r="A306" s="9" t="s">
        <v>34</v>
      </c>
      <c r="B306" s="9">
        <v>20</v>
      </c>
      <c r="C306" s="10" t="s">
        <v>35</v>
      </c>
      <c r="D306" s="11">
        <v>-76.807699999999997</v>
      </c>
      <c r="E306" s="11">
        <v>166.81319999999999</v>
      </c>
      <c r="F306" s="12">
        <v>30345</v>
      </c>
      <c r="G306" s="12" t="s">
        <v>36</v>
      </c>
      <c r="H306" s="13">
        <v>29</v>
      </c>
      <c r="I306" s="13">
        <f t="shared" si="41"/>
        <v>394</v>
      </c>
      <c r="J306" s="13">
        <v>2</v>
      </c>
      <c r="M306" s="14">
        <v>24</v>
      </c>
      <c r="N306" s="9">
        <v>7</v>
      </c>
      <c r="O306" s="9">
        <v>15</v>
      </c>
      <c r="P306" s="15">
        <v>0.84</v>
      </c>
      <c r="Q306" s="16">
        <f t="shared" si="48"/>
        <v>0.83</v>
      </c>
      <c r="R306" s="15">
        <v>0.91</v>
      </c>
      <c r="S306" s="15">
        <v>0.92</v>
      </c>
      <c r="T306" s="15">
        <f t="shared" si="40"/>
        <v>0.91208791208791207</v>
      </c>
    </row>
    <row r="307" spans="1:26">
      <c r="A307" s="9" t="s">
        <v>34</v>
      </c>
      <c r="B307" s="9">
        <v>20</v>
      </c>
      <c r="C307" s="10" t="s">
        <v>35</v>
      </c>
      <c r="D307" s="11">
        <v>-76.807699999999997</v>
      </c>
      <c r="E307" s="11">
        <v>166.81319999999999</v>
      </c>
      <c r="F307" s="12">
        <v>30345</v>
      </c>
      <c r="G307" s="12" t="s">
        <v>36</v>
      </c>
      <c r="H307" s="13">
        <v>29</v>
      </c>
      <c r="I307" s="13">
        <f t="shared" si="41"/>
        <v>394</v>
      </c>
      <c r="J307" s="13">
        <v>2</v>
      </c>
      <c r="M307" s="14">
        <v>24</v>
      </c>
      <c r="N307" s="9">
        <v>12</v>
      </c>
      <c r="O307" s="9">
        <v>5</v>
      </c>
      <c r="P307" s="15">
        <v>0.61</v>
      </c>
      <c r="Q307" s="16">
        <f t="shared" si="48"/>
        <v>0.6</v>
      </c>
      <c r="R307" s="15">
        <v>1.1499999999999999</v>
      </c>
      <c r="S307" s="15">
        <v>0.53</v>
      </c>
      <c r="T307" s="15">
        <f t="shared" si="40"/>
        <v>0.52173913043478259</v>
      </c>
    </row>
    <row r="308" spans="1:26">
      <c r="A308" s="9" t="s">
        <v>34</v>
      </c>
      <c r="B308" s="9">
        <v>20</v>
      </c>
      <c r="C308" s="10" t="s">
        <v>35</v>
      </c>
      <c r="D308" s="11">
        <v>-76.807699999999997</v>
      </c>
      <c r="E308" s="11">
        <v>166.81319999999999</v>
      </c>
      <c r="F308" s="12">
        <v>30345</v>
      </c>
      <c r="G308" s="12" t="s">
        <v>36</v>
      </c>
      <c r="H308" s="13">
        <v>29</v>
      </c>
      <c r="I308" s="13">
        <f t="shared" si="41"/>
        <v>394</v>
      </c>
      <c r="J308" s="13">
        <v>2</v>
      </c>
      <c r="M308" s="14">
        <v>24</v>
      </c>
      <c r="N308" s="9">
        <v>19</v>
      </c>
      <c r="O308" s="9">
        <v>1</v>
      </c>
      <c r="P308" s="15">
        <v>0.14000000000000001</v>
      </c>
      <c r="Q308" s="16">
        <f t="shared" si="48"/>
        <v>0.13</v>
      </c>
      <c r="R308" s="15">
        <v>3.17</v>
      </c>
      <c r="S308" s="15">
        <v>0.04</v>
      </c>
      <c r="T308" s="15">
        <f t="shared" si="40"/>
        <v>4.1009463722397478E-2</v>
      </c>
    </row>
    <row r="309" spans="1:26">
      <c r="A309" s="9" t="s">
        <v>34</v>
      </c>
      <c r="B309" s="9">
        <v>20</v>
      </c>
      <c r="C309" s="10" t="s">
        <v>35</v>
      </c>
      <c r="D309" s="11">
        <v>-76.807699999999997</v>
      </c>
      <c r="E309" s="11">
        <v>166.81319999999999</v>
      </c>
      <c r="F309" s="12">
        <v>30345</v>
      </c>
      <c r="G309" s="12" t="s">
        <v>36</v>
      </c>
      <c r="H309" s="13">
        <v>29</v>
      </c>
      <c r="I309" s="13">
        <f t="shared" si="41"/>
        <v>394</v>
      </c>
      <c r="J309" s="13">
        <v>2</v>
      </c>
      <c r="M309" s="14">
        <v>24</v>
      </c>
      <c r="N309" s="9">
        <v>28</v>
      </c>
      <c r="O309" s="9">
        <v>0.1</v>
      </c>
      <c r="P309" s="15">
        <v>0.01</v>
      </c>
      <c r="Q309" s="16">
        <f t="shared" si="48"/>
        <v>0</v>
      </c>
      <c r="R309" s="15">
        <v>0.46</v>
      </c>
      <c r="S309" s="15">
        <v>0.02</v>
      </c>
      <c r="T309" s="15">
        <f t="shared" si="40"/>
        <v>0</v>
      </c>
    </row>
    <row r="310" spans="1:26">
      <c r="A310" s="9" t="s">
        <v>34</v>
      </c>
      <c r="B310" s="9">
        <v>21</v>
      </c>
      <c r="C310" s="10" t="s">
        <v>35</v>
      </c>
      <c r="D310" s="11">
        <v>-76.683300000000003</v>
      </c>
      <c r="E310" s="11">
        <v>168.01669999999999</v>
      </c>
      <c r="F310" s="12">
        <v>30345</v>
      </c>
      <c r="G310" s="12" t="s">
        <v>36</v>
      </c>
      <c r="H310" s="13">
        <v>29</v>
      </c>
      <c r="I310" s="13">
        <f t="shared" si="41"/>
        <v>394</v>
      </c>
      <c r="J310" s="13">
        <v>2</v>
      </c>
      <c r="L310" s="9">
        <v>9</v>
      </c>
      <c r="M310" s="9">
        <v>6</v>
      </c>
      <c r="N310" s="9">
        <v>0</v>
      </c>
      <c r="O310" s="9">
        <v>100</v>
      </c>
      <c r="P310" s="15">
        <v>1.6500000000000001</v>
      </c>
      <c r="Q310" s="16">
        <f t="shared" ref="Q310:Q316" si="49">P310-P$316</f>
        <v>1.57</v>
      </c>
      <c r="R310" s="15">
        <v>3.1</v>
      </c>
      <c r="S310" s="15">
        <v>0.53</v>
      </c>
      <c r="T310" s="15">
        <f t="shared" si="40"/>
        <v>0.50645161290322582</v>
      </c>
      <c r="U310" s="15">
        <v>1092.3600000000001</v>
      </c>
      <c r="V310" s="17">
        <f>(((Q310+Q311)/2)*(N311-N310)+((Q312+Q311)/2)*(N312-N311)+((Q313+Q312)/2)*(N313-N312)+((Q314+Q313)/2)*(N314-N313)+((Q315+Q314)/2)*(N315-N314)+((Q316+Q315)/2)*(N316-N315))*24</f>
        <v>1038.6000000000001</v>
      </c>
      <c r="W310" s="17">
        <f>(((R310+R311)/2)*(N311-N310)+((R312+R311)/2)*(N312-N311)+((R313+R312)/2)*(N313-N312)+((R314+R313)/2)*(N314-N313)+((R315+R314)/2)*(N315-N314))</f>
        <v>69.555000000000007</v>
      </c>
      <c r="X310" s="18">
        <v>-999</v>
      </c>
      <c r="Y310" s="9" t="s">
        <v>37</v>
      </c>
      <c r="Z310" s="19" t="s">
        <v>38</v>
      </c>
    </row>
    <row r="311" spans="1:26">
      <c r="A311" s="9" t="s">
        <v>34</v>
      </c>
      <c r="B311" s="9">
        <v>21</v>
      </c>
      <c r="C311" s="10" t="s">
        <v>35</v>
      </c>
      <c r="D311" s="11">
        <v>-76.683300000000003</v>
      </c>
      <c r="E311" s="11">
        <v>168.01669999999999</v>
      </c>
      <c r="F311" s="12">
        <v>30345</v>
      </c>
      <c r="G311" s="12" t="s">
        <v>36</v>
      </c>
      <c r="H311" s="13">
        <v>29</v>
      </c>
      <c r="I311" s="13">
        <f t="shared" si="41"/>
        <v>394</v>
      </c>
      <c r="J311" s="13">
        <v>2</v>
      </c>
      <c r="M311" s="9">
        <v>6</v>
      </c>
      <c r="N311" s="9">
        <v>3</v>
      </c>
      <c r="O311" s="9">
        <v>50</v>
      </c>
      <c r="P311" s="15">
        <v>2.15</v>
      </c>
      <c r="Q311" s="16">
        <f t="shared" si="49"/>
        <v>2.0699999999999998</v>
      </c>
      <c r="R311" s="15">
        <v>4.99</v>
      </c>
      <c r="S311" s="15">
        <v>0.43</v>
      </c>
      <c r="T311" s="15">
        <f t="shared" si="40"/>
        <v>0.41482965931863724</v>
      </c>
    </row>
    <row r="312" spans="1:26">
      <c r="A312" s="9" t="s">
        <v>34</v>
      </c>
      <c r="B312" s="9">
        <v>21</v>
      </c>
      <c r="C312" s="10" t="s">
        <v>35</v>
      </c>
      <c r="D312" s="11">
        <v>-76.683300000000003</v>
      </c>
      <c r="E312" s="11">
        <v>168.01669999999999</v>
      </c>
      <c r="F312" s="12">
        <v>30345</v>
      </c>
      <c r="G312" s="12" t="s">
        <v>36</v>
      </c>
      <c r="H312" s="13">
        <v>29</v>
      </c>
      <c r="I312" s="13">
        <f t="shared" si="41"/>
        <v>394</v>
      </c>
      <c r="J312" s="13">
        <v>2</v>
      </c>
      <c r="M312" s="9">
        <v>6</v>
      </c>
      <c r="N312" s="9">
        <v>5</v>
      </c>
      <c r="O312" s="9">
        <v>30</v>
      </c>
      <c r="P312" s="15">
        <v>2.79</v>
      </c>
      <c r="Q312" s="16">
        <f t="shared" si="49"/>
        <v>2.71</v>
      </c>
      <c r="R312" s="15">
        <v>4.43</v>
      </c>
      <c r="S312" s="15">
        <v>0.63</v>
      </c>
      <c r="T312" s="15">
        <f t="shared" si="40"/>
        <v>0.61173814898419865</v>
      </c>
    </row>
    <row r="313" spans="1:26">
      <c r="A313" s="9" t="s">
        <v>34</v>
      </c>
      <c r="B313" s="9">
        <v>21</v>
      </c>
      <c r="C313" s="10" t="s">
        <v>35</v>
      </c>
      <c r="D313" s="11">
        <v>-76.683300000000003</v>
      </c>
      <c r="E313" s="11">
        <v>168.01669999999999</v>
      </c>
      <c r="F313" s="12">
        <v>30345</v>
      </c>
      <c r="G313" s="12" t="s">
        <v>36</v>
      </c>
      <c r="H313" s="13">
        <v>29</v>
      </c>
      <c r="I313" s="13">
        <f t="shared" si="41"/>
        <v>394</v>
      </c>
      <c r="J313" s="13">
        <v>2</v>
      </c>
      <c r="M313" s="9">
        <v>6</v>
      </c>
      <c r="N313" s="9">
        <v>7</v>
      </c>
      <c r="O313" s="9">
        <v>15</v>
      </c>
      <c r="P313" s="15">
        <v>1.27</v>
      </c>
      <c r="Q313" s="16">
        <f t="shared" si="49"/>
        <v>1.19</v>
      </c>
      <c r="R313" s="15">
        <v>5.4</v>
      </c>
      <c r="S313" s="15">
        <v>0.24</v>
      </c>
      <c r="T313" s="15">
        <f t="shared" si="40"/>
        <v>0.22037037037037036</v>
      </c>
    </row>
    <row r="314" spans="1:26">
      <c r="A314" s="9" t="s">
        <v>34</v>
      </c>
      <c r="B314" s="9">
        <v>21</v>
      </c>
      <c r="C314" s="10" t="s">
        <v>35</v>
      </c>
      <c r="D314" s="11">
        <v>-76.683300000000003</v>
      </c>
      <c r="E314" s="11">
        <v>168.01669999999999</v>
      </c>
      <c r="F314" s="12">
        <v>30345</v>
      </c>
      <c r="G314" s="12" t="s">
        <v>36</v>
      </c>
      <c r="H314" s="13">
        <v>29</v>
      </c>
      <c r="I314" s="13">
        <f t="shared" si="41"/>
        <v>394</v>
      </c>
      <c r="J314" s="13">
        <v>2</v>
      </c>
      <c r="M314" s="9">
        <v>6</v>
      </c>
      <c r="N314" s="9">
        <v>12</v>
      </c>
      <c r="O314" s="9">
        <v>5</v>
      </c>
      <c r="P314" s="15">
        <v>3.64</v>
      </c>
      <c r="Q314" s="16">
        <f t="shared" si="49"/>
        <v>3.56</v>
      </c>
      <c r="R314" s="15">
        <v>3.19</v>
      </c>
      <c r="S314" s="15">
        <v>1.1400000000000001</v>
      </c>
      <c r="T314" s="15">
        <f t="shared" si="40"/>
        <v>1.1159874608150471</v>
      </c>
    </row>
    <row r="315" spans="1:26">
      <c r="A315" s="9" t="s">
        <v>34</v>
      </c>
      <c r="B315" s="9">
        <v>21</v>
      </c>
      <c r="C315" s="10" t="s">
        <v>35</v>
      </c>
      <c r="D315" s="11">
        <v>-76.683300000000003</v>
      </c>
      <c r="E315" s="11">
        <v>168.01669999999999</v>
      </c>
      <c r="F315" s="12">
        <v>30345</v>
      </c>
      <c r="G315" s="12" t="s">
        <v>36</v>
      </c>
      <c r="H315" s="13">
        <v>29</v>
      </c>
      <c r="I315" s="13">
        <f t="shared" si="41"/>
        <v>394</v>
      </c>
      <c r="J315" s="13">
        <v>2</v>
      </c>
      <c r="M315" s="9">
        <v>6</v>
      </c>
      <c r="N315" s="9">
        <v>19</v>
      </c>
      <c r="O315" s="9">
        <v>1</v>
      </c>
      <c r="P315" s="15">
        <v>0.68</v>
      </c>
      <c r="Q315" s="16">
        <f t="shared" si="49"/>
        <v>0.60000000000000009</v>
      </c>
      <c r="R315" s="15">
        <v>1.58</v>
      </c>
      <c r="S315" s="15">
        <v>0.43</v>
      </c>
      <c r="T315" s="15">
        <f t="shared" si="40"/>
        <v>0.379746835443038</v>
      </c>
    </row>
    <row r="316" spans="1:26">
      <c r="A316" s="9" t="s">
        <v>34</v>
      </c>
      <c r="B316" s="9">
        <v>21</v>
      </c>
      <c r="C316" s="10" t="s">
        <v>35</v>
      </c>
      <c r="D316" s="11">
        <v>-76.683300000000003</v>
      </c>
      <c r="E316" s="11">
        <v>168.01669999999999</v>
      </c>
      <c r="F316" s="12">
        <v>30345</v>
      </c>
      <c r="G316" s="12" t="s">
        <v>36</v>
      </c>
      <c r="H316" s="13">
        <v>29</v>
      </c>
      <c r="I316" s="13">
        <f t="shared" si="41"/>
        <v>394</v>
      </c>
      <c r="J316" s="13">
        <v>2</v>
      </c>
      <c r="M316" s="9">
        <v>6</v>
      </c>
      <c r="N316" s="9">
        <v>28</v>
      </c>
      <c r="O316" s="9">
        <v>0.1</v>
      </c>
      <c r="P316" s="15">
        <v>0.08</v>
      </c>
      <c r="Q316" s="16">
        <f t="shared" si="49"/>
        <v>0</v>
      </c>
      <c r="R316" s="15">
        <v>1.01</v>
      </c>
      <c r="S316" s="15">
        <v>0.08</v>
      </c>
      <c r="T316" s="15">
        <f t="shared" si="40"/>
        <v>0</v>
      </c>
    </row>
    <row r="317" spans="1:26">
      <c r="A317" s="9" t="s">
        <v>34</v>
      </c>
      <c r="B317" s="9">
        <v>21</v>
      </c>
      <c r="C317" s="10" t="s">
        <v>35</v>
      </c>
      <c r="D317" s="11">
        <v>-76.683300000000003</v>
      </c>
      <c r="E317" s="11">
        <v>168.01669999999999</v>
      </c>
      <c r="F317" s="12">
        <v>30345</v>
      </c>
      <c r="G317" s="12" t="s">
        <v>36</v>
      </c>
      <c r="H317" s="13">
        <v>29</v>
      </c>
      <c r="I317" s="13">
        <f t="shared" si="41"/>
        <v>394</v>
      </c>
      <c r="J317" s="13">
        <v>2</v>
      </c>
      <c r="L317" s="9">
        <v>9</v>
      </c>
      <c r="M317" s="14">
        <v>24</v>
      </c>
      <c r="N317" s="9">
        <v>0</v>
      </c>
      <c r="O317" s="9">
        <v>100</v>
      </c>
      <c r="P317" s="15">
        <v>0.97</v>
      </c>
      <c r="Q317" s="16">
        <f t="shared" ref="Q317:Q323" si="50">P317-P$323</f>
        <v>0.74</v>
      </c>
      <c r="R317" s="15">
        <v>3.1</v>
      </c>
      <c r="S317" s="15">
        <v>0.31</v>
      </c>
      <c r="T317" s="15">
        <f t="shared" si="40"/>
        <v>0.23870967741935484</v>
      </c>
      <c r="U317" s="15">
        <v>1095.96</v>
      </c>
      <c r="V317" s="17">
        <f>(((Q317+Q318)/2)*(N318-N317)+((Q319+Q318)/2)*(N319-N318)+((Q320+Q319)/2)*(N320-N319)+((Q321+Q320)/2)*(N321-N320)+((Q322+Q321)/2)*(N322-N321)+((Q323+Q322)/2)*(N323-N322))*24</f>
        <v>941.39999999999986</v>
      </c>
      <c r="W317" s="17">
        <f>(((R317+R318)/2)*(N318-N317)+((R319+R318)/2)*(N319-N318)+((R320+R319)/2)*(N320-N319)+((R321+R320)/2)*(N321-N320)+((R322+R321)/2)*(N322-N321))</f>
        <v>69.555000000000007</v>
      </c>
      <c r="X317" s="18">
        <v>-999</v>
      </c>
      <c r="Y317" s="9" t="s">
        <v>37</v>
      </c>
      <c r="Z317" s="19" t="s">
        <v>38</v>
      </c>
    </row>
    <row r="318" spans="1:26">
      <c r="A318" s="9" t="s">
        <v>34</v>
      </c>
      <c r="B318" s="9">
        <v>21</v>
      </c>
      <c r="C318" s="10" t="s">
        <v>35</v>
      </c>
      <c r="D318" s="11">
        <v>-76.683300000000003</v>
      </c>
      <c r="E318" s="11">
        <v>168.01669999999999</v>
      </c>
      <c r="F318" s="12">
        <v>30345</v>
      </c>
      <c r="G318" s="12" t="s">
        <v>36</v>
      </c>
      <c r="H318" s="13">
        <v>29</v>
      </c>
      <c r="I318" s="13">
        <f t="shared" si="41"/>
        <v>394</v>
      </c>
      <c r="J318" s="13">
        <v>2</v>
      </c>
      <c r="M318" s="14">
        <v>24</v>
      </c>
      <c r="N318" s="9">
        <v>3</v>
      </c>
      <c r="O318" s="9">
        <v>50</v>
      </c>
      <c r="P318" s="15">
        <v>1.59</v>
      </c>
      <c r="Q318" s="16">
        <f t="shared" si="50"/>
        <v>1.36</v>
      </c>
      <c r="R318" s="15">
        <v>4.99</v>
      </c>
      <c r="S318" s="15">
        <v>0.32</v>
      </c>
      <c r="T318" s="15">
        <f t="shared" si="40"/>
        <v>0.27254509018036072</v>
      </c>
    </row>
    <row r="319" spans="1:26">
      <c r="A319" s="9" t="s">
        <v>34</v>
      </c>
      <c r="B319" s="9">
        <v>21</v>
      </c>
      <c r="C319" s="10" t="s">
        <v>35</v>
      </c>
      <c r="D319" s="11">
        <v>-76.683300000000003</v>
      </c>
      <c r="E319" s="11">
        <v>168.01669999999999</v>
      </c>
      <c r="F319" s="12">
        <v>30345</v>
      </c>
      <c r="G319" s="12" t="s">
        <v>36</v>
      </c>
      <c r="H319" s="13">
        <v>29</v>
      </c>
      <c r="I319" s="13">
        <f t="shared" si="41"/>
        <v>394</v>
      </c>
      <c r="J319" s="13">
        <v>2</v>
      </c>
      <c r="M319" s="14">
        <v>24</v>
      </c>
      <c r="N319" s="9">
        <v>5</v>
      </c>
      <c r="O319" s="9">
        <v>30</v>
      </c>
      <c r="P319" s="15">
        <v>3.71</v>
      </c>
      <c r="Q319" s="16">
        <f t="shared" si="50"/>
        <v>3.48</v>
      </c>
      <c r="R319" s="15">
        <v>4.43</v>
      </c>
      <c r="S319" s="15">
        <v>0.84</v>
      </c>
      <c r="T319" s="15">
        <f t="shared" si="40"/>
        <v>0.78555304740406329</v>
      </c>
    </row>
    <row r="320" spans="1:26">
      <c r="A320" s="9" t="s">
        <v>34</v>
      </c>
      <c r="B320" s="9">
        <v>21</v>
      </c>
      <c r="C320" s="10" t="s">
        <v>35</v>
      </c>
      <c r="D320" s="11">
        <v>-76.683300000000003</v>
      </c>
      <c r="E320" s="11">
        <v>168.01669999999999</v>
      </c>
      <c r="F320" s="12">
        <v>30345</v>
      </c>
      <c r="G320" s="12" t="s">
        <v>36</v>
      </c>
      <c r="H320" s="13">
        <v>29</v>
      </c>
      <c r="I320" s="13">
        <f t="shared" si="41"/>
        <v>394</v>
      </c>
      <c r="J320" s="13">
        <v>2</v>
      </c>
      <c r="M320" s="14">
        <v>24</v>
      </c>
      <c r="N320" s="9">
        <v>7</v>
      </c>
      <c r="O320" s="9">
        <v>15</v>
      </c>
      <c r="P320" s="15">
        <v>2.96</v>
      </c>
      <c r="Q320" s="16">
        <f t="shared" si="50"/>
        <v>2.73</v>
      </c>
      <c r="R320" s="15">
        <v>5.4</v>
      </c>
      <c r="S320" s="15">
        <v>0.55000000000000004</v>
      </c>
      <c r="T320" s="15">
        <f t="shared" si="40"/>
        <v>0.50555555555555554</v>
      </c>
    </row>
    <row r="321" spans="1:26">
      <c r="A321" s="9" t="s">
        <v>34</v>
      </c>
      <c r="B321" s="9">
        <v>21</v>
      </c>
      <c r="C321" s="10" t="s">
        <v>35</v>
      </c>
      <c r="D321" s="11">
        <v>-76.683300000000003</v>
      </c>
      <c r="E321" s="11">
        <v>168.01669999999999</v>
      </c>
      <c r="F321" s="12">
        <v>30345</v>
      </c>
      <c r="G321" s="12" t="s">
        <v>36</v>
      </c>
      <c r="H321" s="13">
        <v>29</v>
      </c>
      <c r="I321" s="13">
        <f t="shared" si="41"/>
        <v>394</v>
      </c>
      <c r="J321" s="13">
        <v>2</v>
      </c>
      <c r="M321" s="14">
        <v>24</v>
      </c>
      <c r="N321" s="9">
        <v>12</v>
      </c>
      <c r="O321" s="9">
        <v>5</v>
      </c>
      <c r="P321" s="15">
        <v>2.17</v>
      </c>
      <c r="Q321" s="16">
        <f t="shared" si="50"/>
        <v>1.94</v>
      </c>
      <c r="R321" s="15">
        <v>3.19</v>
      </c>
      <c r="S321" s="15">
        <v>0.68</v>
      </c>
      <c r="T321" s="15">
        <f t="shared" si="40"/>
        <v>0.60815047021943569</v>
      </c>
    </row>
    <row r="322" spans="1:26">
      <c r="A322" s="9" t="s">
        <v>34</v>
      </c>
      <c r="B322" s="9">
        <v>21</v>
      </c>
      <c r="C322" s="10" t="s">
        <v>35</v>
      </c>
      <c r="D322" s="11">
        <v>-76.683300000000003</v>
      </c>
      <c r="E322" s="11">
        <v>168.01669999999999</v>
      </c>
      <c r="F322" s="12">
        <v>30345</v>
      </c>
      <c r="G322" s="12" t="s">
        <v>36</v>
      </c>
      <c r="H322" s="13">
        <v>29</v>
      </c>
      <c r="I322" s="13">
        <f t="shared" si="41"/>
        <v>394</v>
      </c>
      <c r="J322" s="13">
        <v>2</v>
      </c>
      <c r="M322" s="14">
        <v>24</v>
      </c>
      <c r="N322" s="9">
        <v>19</v>
      </c>
      <c r="O322" s="9">
        <v>1</v>
      </c>
      <c r="P322" s="15">
        <v>1.05</v>
      </c>
      <c r="Q322" s="16">
        <f t="shared" si="50"/>
        <v>0.82000000000000006</v>
      </c>
      <c r="R322" s="15">
        <v>1.58</v>
      </c>
      <c r="S322" s="15">
        <v>0.66600000000000004</v>
      </c>
      <c r="T322" s="15">
        <f t="shared" ref="T322:T385" si="51">Q322/R322</f>
        <v>0.51898734177215189</v>
      </c>
    </row>
    <row r="323" spans="1:26">
      <c r="A323" s="9" t="s">
        <v>34</v>
      </c>
      <c r="B323" s="9">
        <v>21</v>
      </c>
      <c r="C323" s="10" t="s">
        <v>35</v>
      </c>
      <c r="D323" s="11">
        <v>-76.683300000000003</v>
      </c>
      <c r="E323" s="11">
        <v>168.01669999999999</v>
      </c>
      <c r="F323" s="12">
        <v>30345</v>
      </c>
      <c r="G323" s="12" t="s">
        <v>36</v>
      </c>
      <c r="H323" s="13">
        <v>29</v>
      </c>
      <c r="I323" s="13">
        <f t="shared" ref="I323:I386" si="52">IF(H323&lt;150,H323+365,H323)</f>
        <v>394</v>
      </c>
      <c r="J323" s="13">
        <v>2</v>
      </c>
      <c r="M323" s="14">
        <v>24</v>
      </c>
      <c r="N323" s="9">
        <v>28</v>
      </c>
      <c r="O323" s="9">
        <v>0.1</v>
      </c>
      <c r="P323" s="15">
        <v>0.23</v>
      </c>
      <c r="Q323" s="16">
        <f t="shared" si="50"/>
        <v>0</v>
      </c>
      <c r="R323" s="15">
        <v>1.01</v>
      </c>
      <c r="S323" s="15">
        <v>0.23</v>
      </c>
      <c r="T323" s="15">
        <f t="shared" si="51"/>
        <v>0</v>
      </c>
    </row>
    <row r="324" spans="1:26">
      <c r="A324" s="9" t="s">
        <v>34</v>
      </c>
      <c r="B324" s="9">
        <v>22</v>
      </c>
      <c r="C324" s="10" t="s">
        <v>35</v>
      </c>
      <c r="D324" s="11">
        <v>-76.583299999999994</v>
      </c>
      <c r="E324" s="11">
        <v>169.23330000000001</v>
      </c>
      <c r="F324" s="12">
        <v>30346</v>
      </c>
      <c r="G324" s="12" t="s">
        <v>36</v>
      </c>
      <c r="H324" s="13">
        <v>30</v>
      </c>
      <c r="I324" s="13">
        <f t="shared" si="52"/>
        <v>395</v>
      </c>
      <c r="J324" s="13">
        <v>2</v>
      </c>
      <c r="L324" s="9">
        <v>22</v>
      </c>
      <c r="M324" s="9">
        <v>6</v>
      </c>
      <c r="N324" s="9">
        <v>0</v>
      </c>
      <c r="O324" s="9">
        <v>100</v>
      </c>
      <c r="P324" s="15">
        <v>1.02</v>
      </c>
      <c r="Q324" s="16">
        <f t="shared" ref="Q324:Q330" si="53">P324-P$330</f>
        <v>1.02</v>
      </c>
      <c r="R324" s="15">
        <v>0.96</v>
      </c>
      <c r="S324" s="15">
        <v>1.07</v>
      </c>
      <c r="T324" s="15">
        <f t="shared" si="51"/>
        <v>1.0625</v>
      </c>
      <c r="U324" s="15">
        <v>1575.96</v>
      </c>
      <c r="V324" s="17">
        <f>(((Q324+Q325)/2)*(N325-N324)+((Q326+Q325)/2)*(N326-N325)+((Q327+Q326)/2)*(N327-N326)+((Q328+Q327)/2)*(N328-N327)+((Q329+Q328)/2)*(N329-N328)+((Q330+Q329)/2)*(N330-N329))*24</f>
        <v>1575.96</v>
      </c>
      <c r="W324" s="17">
        <f>(((R324+R325)/2)*(N325-N324)+((R326+R325)/2)*(N326-N325)+((R327+R326)/2)*(N327-N326)+((R328+R327)/2)*(N328-N327)+((R329+R328)/2)*(N329-N328))</f>
        <v>39.655000000000001</v>
      </c>
      <c r="X324" s="18">
        <v>-999</v>
      </c>
      <c r="Y324" s="9" t="s">
        <v>37</v>
      </c>
      <c r="Z324" s="19" t="s">
        <v>38</v>
      </c>
    </row>
    <row r="325" spans="1:26">
      <c r="A325" s="9" t="s">
        <v>34</v>
      </c>
      <c r="B325" s="9">
        <v>22</v>
      </c>
      <c r="C325" s="10" t="s">
        <v>35</v>
      </c>
      <c r="D325" s="11">
        <v>-76.583299999999994</v>
      </c>
      <c r="E325" s="11">
        <v>169.23330000000001</v>
      </c>
      <c r="F325" s="12">
        <v>30346</v>
      </c>
      <c r="G325" s="12" t="s">
        <v>36</v>
      </c>
      <c r="H325" s="13">
        <v>30</v>
      </c>
      <c r="I325" s="13">
        <f t="shared" si="52"/>
        <v>395</v>
      </c>
      <c r="J325" s="13">
        <v>2</v>
      </c>
      <c r="M325" s="9">
        <v>6</v>
      </c>
      <c r="N325" s="9">
        <v>9</v>
      </c>
      <c r="O325" s="9">
        <v>50</v>
      </c>
      <c r="P325" s="15">
        <v>0.92</v>
      </c>
      <c r="Q325" s="16">
        <f t="shared" si="53"/>
        <v>0.92</v>
      </c>
      <c r="R325" s="15">
        <v>0.70000000000000007</v>
      </c>
      <c r="S325" s="15">
        <v>1.31</v>
      </c>
      <c r="T325" s="15">
        <f t="shared" si="51"/>
        <v>1.3142857142857143</v>
      </c>
    </row>
    <row r="326" spans="1:26">
      <c r="A326" s="9" t="s">
        <v>34</v>
      </c>
      <c r="B326" s="9">
        <v>22</v>
      </c>
      <c r="C326" s="10" t="s">
        <v>35</v>
      </c>
      <c r="D326" s="11">
        <v>-76.583299999999994</v>
      </c>
      <c r="E326" s="11">
        <v>169.23330000000001</v>
      </c>
      <c r="F326" s="12">
        <v>30346</v>
      </c>
      <c r="G326" s="12" t="s">
        <v>36</v>
      </c>
      <c r="H326" s="13">
        <v>30</v>
      </c>
      <c r="I326" s="13">
        <f t="shared" si="52"/>
        <v>395</v>
      </c>
      <c r="J326" s="13">
        <v>2</v>
      </c>
      <c r="M326" s="9">
        <v>6</v>
      </c>
      <c r="N326" s="9">
        <v>16</v>
      </c>
      <c r="O326" s="9">
        <v>30</v>
      </c>
      <c r="P326" s="15">
        <v>1.3</v>
      </c>
      <c r="Q326" s="16">
        <f t="shared" si="53"/>
        <v>1.3</v>
      </c>
      <c r="R326" s="15">
        <v>0.35000000000000003</v>
      </c>
      <c r="S326" s="15">
        <v>3.71</v>
      </c>
      <c r="T326" s="15">
        <f t="shared" si="51"/>
        <v>3.714285714285714</v>
      </c>
    </row>
    <row r="327" spans="1:26">
      <c r="A327" s="9" t="s">
        <v>34</v>
      </c>
      <c r="B327" s="9">
        <v>22</v>
      </c>
      <c r="C327" s="10" t="s">
        <v>35</v>
      </c>
      <c r="D327" s="11">
        <v>-76.583299999999994</v>
      </c>
      <c r="E327" s="11">
        <v>169.23330000000001</v>
      </c>
      <c r="F327" s="12">
        <v>30346</v>
      </c>
      <c r="G327" s="12" t="s">
        <v>36</v>
      </c>
      <c r="H327" s="13">
        <v>30</v>
      </c>
      <c r="I327" s="13">
        <f t="shared" si="52"/>
        <v>395</v>
      </c>
      <c r="J327" s="13">
        <v>2</v>
      </c>
      <c r="M327" s="9">
        <v>6</v>
      </c>
      <c r="N327" s="9">
        <v>25</v>
      </c>
      <c r="O327" s="9">
        <v>15</v>
      </c>
      <c r="P327" s="15">
        <v>2.06</v>
      </c>
      <c r="Q327" s="16">
        <f t="shared" si="53"/>
        <v>2.06</v>
      </c>
      <c r="R327" s="16">
        <v>0.54956521739130437</v>
      </c>
      <c r="S327" s="15">
        <v>5.42</v>
      </c>
      <c r="T327" s="15">
        <f t="shared" si="51"/>
        <v>3.7484177215189871</v>
      </c>
    </row>
    <row r="328" spans="1:26">
      <c r="A328" s="9" t="s">
        <v>34</v>
      </c>
      <c r="B328" s="9">
        <v>22</v>
      </c>
      <c r="C328" s="10" t="s">
        <v>35</v>
      </c>
      <c r="D328" s="11">
        <v>-76.583299999999994</v>
      </c>
      <c r="E328" s="11">
        <v>169.23330000000001</v>
      </c>
      <c r="F328" s="12">
        <v>30346</v>
      </c>
      <c r="G328" s="12" t="s">
        <v>36</v>
      </c>
      <c r="H328" s="13">
        <v>30</v>
      </c>
      <c r="I328" s="13">
        <f t="shared" si="52"/>
        <v>395</v>
      </c>
      <c r="J328" s="13">
        <v>2</v>
      </c>
      <c r="M328" s="9">
        <v>6</v>
      </c>
      <c r="N328" s="9">
        <v>39</v>
      </c>
      <c r="O328" s="9">
        <v>5</v>
      </c>
      <c r="P328" s="15">
        <v>0.75</v>
      </c>
      <c r="Q328" s="16">
        <f t="shared" si="53"/>
        <v>0.75</v>
      </c>
      <c r="R328" s="15">
        <v>0.86</v>
      </c>
      <c r="S328" s="15">
        <v>0.87</v>
      </c>
      <c r="T328" s="15">
        <f t="shared" si="51"/>
        <v>0.87209302325581395</v>
      </c>
    </row>
    <row r="329" spans="1:26">
      <c r="A329" s="9" t="s">
        <v>34</v>
      </c>
      <c r="B329" s="9">
        <v>22</v>
      </c>
      <c r="C329" s="10" t="s">
        <v>35</v>
      </c>
      <c r="D329" s="11">
        <v>-76.583299999999994</v>
      </c>
      <c r="E329" s="11">
        <v>169.23330000000001</v>
      </c>
      <c r="F329" s="12">
        <v>30346</v>
      </c>
      <c r="G329" s="12" t="s">
        <v>36</v>
      </c>
      <c r="H329" s="13">
        <v>30</v>
      </c>
      <c r="I329" s="13">
        <f t="shared" si="52"/>
        <v>395</v>
      </c>
      <c r="J329" s="13">
        <v>2</v>
      </c>
      <c r="M329" s="9">
        <v>6</v>
      </c>
      <c r="N329" s="9">
        <v>60</v>
      </c>
      <c r="O329" s="9">
        <v>1</v>
      </c>
      <c r="P329" s="15">
        <v>0.26</v>
      </c>
      <c r="Q329" s="16">
        <f t="shared" si="53"/>
        <v>0.26</v>
      </c>
      <c r="R329" s="15">
        <v>0.53</v>
      </c>
      <c r="S329" s="15">
        <v>0.49</v>
      </c>
      <c r="T329" s="15">
        <f t="shared" si="51"/>
        <v>0.49056603773584906</v>
      </c>
    </row>
    <row r="330" spans="1:26">
      <c r="A330" s="9" t="s">
        <v>34</v>
      </c>
      <c r="B330" s="9">
        <v>22</v>
      </c>
      <c r="C330" s="10" t="s">
        <v>35</v>
      </c>
      <c r="D330" s="11">
        <v>-76.583299999999994</v>
      </c>
      <c r="E330" s="11">
        <v>169.23330000000001</v>
      </c>
      <c r="F330" s="12">
        <v>30346</v>
      </c>
      <c r="G330" s="12" t="s">
        <v>36</v>
      </c>
      <c r="H330" s="13">
        <v>30</v>
      </c>
      <c r="I330" s="13">
        <f t="shared" si="52"/>
        <v>395</v>
      </c>
      <c r="J330" s="13">
        <v>2</v>
      </c>
      <c r="M330" s="9">
        <v>6</v>
      </c>
      <c r="N330" s="9">
        <v>89</v>
      </c>
      <c r="O330" s="9">
        <v>0.1</v>
      </c>
      <c r="P330" s="15">
        <v>0</v>
      </c>
      <c r="Q330" s="16">
        <f t="shared" si="53"/>
        <v>0</v>
      </c>
      <c r="R330" s="15">
        <v>0.43</v>
      </c>
      <c r="S330" s="15">
        <v>0</v>
      </c>
      <c r="T330" s="15">
        <f t="shared" si="51"/>
        <v>0</v>
      </c>
    </row>
    <row r="331" spans="1:26">
      <c r="A331" s="9" t="s">
        <v>34</v>
      </c>
      <c r="B331" s="9">
        <v>22</v>
      </c>
      <c r="C331" s="10" t="s">
        <v>35</v>
      </c>
      <c r="D331" s="11">
        <v>-76.583299999999994</v>
      </c>
      <c r="E331" s="11">
        <v>169.23330000000001</v>
      </c>
      <c r="F331" s="12">
        <v>30346</v>
      </c>
      <c r="G331" s="12" t="s">
        <v>36</v>
      </c>
      <c r="H331" s="13">
        <v>30</v>
      </c>
      <c r="I331" s="13">
        <f t="shared" si="52"/>
        <v>395</v>
      </c>
      <c r="J331" s="13">
        <v>2</v>
      </c>
      <c r="L331" s="9">
        <v>22</v>
      </c>
      <c r="M331" s="14">
        <v>24</v>
      </c>
      <c r="N331" s="9">
        <v>0</v>
      </c>
      <c r="O331" s="9">
        <v>100</v>
      </c>
      <c r="P331" s="15">
        <v>0.41</v>
      </c>
      <c r="Q331" s="16">
        <f t="shared" ref="Q331:Q337" si="54">P331-P$337</f>
        <v>0.41</v>
      </c>
      <c r="R331" s="15">
        <v>0.96</v>
      </c>
      <c r="S331" s="15">
        <v>0.43</v>
      </c>
      <c r="T331" s="15">
        <f t="shared" si="51"/>
        <v>0.42708333333333331</v>
      </c>
      <c r="U331" s="15">
        <v>692.15999999999985</v>
      </c>
      <c r="V331" s="17">
        <f>(((Q331+Q332)/2)*(N332-N331)+((Q333+Q332)/2)*(N333-N332)+((Q334+Q333)/2)*(N334-N333)+((Q335+Q334)/2)*(N335-N334)+((Q336+Q335)/2)*(N336-N335)+((Q337+Q336)/2)*(N337-N336))*24</f>
        <v>692.15999999999985</v>
      </c>
      <c r="W331" s="17">
        <f>(((R331+R332)/2)*(N332-N331)+((R333+R332)/2)*(N333-N332)+((R334+R333)/2)*(N334-N333)+((R335+R334)/2)*(N335-N334)+((R336+R335)/2)*(N336-N335))</f>
        <v>37.704999999999998</v>
      </c>
      <c r="X331" s="18">
        <v>-999</v>
      </c>
      <c r="Y331" s="9" t="s">
        <v>37</v>
      </c>
      <c r="Z331" s="19" t="s">
        <v>38</v>
      </c>
    </row>
    <row r="332" spans="1:26">
      <c r="A332" s="9" t="s">
        <v>34</v>
      </c>
      <c r="B332" s="9">
        <v>22</v>
      </c>
      <c r="C332" s="10" t="s">
        <v>35</v>
      </c>
      <c r="D332" s="11">
        <v>-76.583299999999994</v>
      </c>
      <c r="E332" s="11">
        <v>169.23330000000001</v>
      </c>
      <c r="F332" s="12">
        <v>30346</v>
      </c>
      <c r="G332" s="12" t="s">
        <v>36</v>
      </c>
      <c r="H332" s="13">
        <v>30</v>
      </c>
      <c r="I332" s="13">
        <f t="shared" si="52"/>
        <v>395</v>
      </c>
      <c r="J332" s="13">
        <v>2</v>
      </c>
      <c r="M332" s="14">
        <v>24</v>
      </c>
      <c r="N332" s="9">
        <v>9</v>
      </c>
      <c r="O332" s="9">
        <v>50</v>
      </c>
      <c r="P332" s="15">
        <v>0.33</v>
      </c>
      <c r="Q332" s="16">
        <f t="shared" si="54"/>
        <v>0.33</v>
      </c>
      <c r="R332" s="15">
        <v>0.7</v>
      </c>
      <c r="S332" s="15">
        <v>0.47</v>
      </c>
      <c r="T332" s="15">
        <f t="shared" si="51"/>
        <v>0.47142857142857147</v>
      </c>
    </row>
    <row r="333" spans="1:26">
      <c r="A333" s="9" t="s">
        <v>34</v>
      </c>
      <c r="B333" s="9">
        <v>22</v>
      </c>
      <c r="C333" s="10" t="s">
        <v>35</v>
      </c>
      <c r="D333" s="11">
        <v>-76.583299999999994</v>
      </c>
      <c r="E333" s="11">
        <v>169.23330000000001</v>
      </c>
      <c r="F333" s="12">
        <v>30346</v>
      </c>
      <c r="G333" s="12" t="s">
        <v>36</v>
      </c>
      <c r="H333" s="13">
        <v>30</v>
      </c>
      <c r="I333" s="13">
        <f t="shared" si="52"/>
        <v>395</v>
      </c>
      <c r="J333" s="13">
        <v>2</v>
      </c>
      <c r="M333" s="14">
        <v>24</v>
      </c>
      <c r="N333" s="9">
        <v>16</v>
      </c>
      <c r="O333" s="9">
        <v>30</v>
      </c>
      <c r="P333" s="15">
        <v>0.91</v>
      </c>
      <c r="Q333" s="16">
        <f t="shared" si="54"/>
        <v>0.91</v>
      </c>
      <c r="R333" s="15">
        <v>0.35</v>
      </c>
      <c r="S333" s="15">
        <v>2.59</v>
      </c>
      <c r="T333" s="15">
        <f t="shared" si="51"/>
        <v>2.6</v>
      </c>
    </row>
    <row r="334" spans="1:26">
      <c r="A334" s="9" t="s">
        <v>34</v>
      </c>
      <c r="B334" s="9">
        <v>22</v>
      </c>
      <c r="C334" s="10" t="s">
        <v>35</v>
      </c>
      <c r="D334" s="11">
        <v>-76.583299999999994</v>
      </c>
      <c r="E334" s="11">
        <v>169.23330000000001</v>
      </c>
      <c r="F334" s="12">
        <v>30346</v>
      </c>
      <c r="G334" s="12" t="s">
        <v>36</v>
      </c>
      <c r="H334" s="13">
        <v>30</v>
      </c>
      <c r="I334" s="13">
        <f t="shared" si="52"/>
        <v>395</v>
      </c>
      <c r="J334" s="13">
        <v>2</v>
      </c>
      <c r="M334" s="14">
        <v>24</v>
      </c>
      <c r="N334" s="9">
        <v>25</v>
      </c>
      <c r="O334" s="9">
        <v>15</v>
      </c>
      <c r="P334" s="15">
        <v>0.85</v>
      </c>
      <c r="Q334" s="16">
        <f t="shared" si="54"/>
        <v>0.85</v>
      </c>
      <c r="R334" s="15">
        <v>0.38</v>
      </c>
      <c r="S334" s="15">
        <v>2.23</v>
      </c>
      <c r="T334" s="15">
        <f t="shared" si="51"/>
        <v>2.236842105263158</v>
      </c>
    </row>
    <row r="335" spans="1:26">
      <c r="A335" s="9" t="s">
        <v>34</v>
      </c>
      <c r="B335" s="9">
        <v>22</v>
      </c>
      <c r="C335" s="10" t="s">
        <v>35</v>
      </c>
      <c r="D335" s="11">
        <v>-76.583299999999994</v>
      </c>
      <c r="E335" s="11">
        <v>169.23330000000001</v>
      </c>
      <c r="F335" s="12">
        <v>30346</v>
      </c>
      <c r="G335" s="12" t="s">
        <v>36</v>
      </c>
      <c r="H335" s="13">
        <v>30</v>
      </c>
      <c r="I335" s="13">
        <f t="shared" si="52"/>
        <v>395</v>
      </c>
      <c r="J335" s="13">
        <v>2</v>
      </c>
      <c r="M335" s="14">
        <v>24</v>
      </c>
      <c r="N335" s="9">
        <v>39</v>
      </c>
      <c r="O335" s="9">
        <v>5</v>
      </c>
      <c r="P335" s="15">
        <v>0.36</v>
      </c>
      <c r="Q335" s="16">
        <f t="shared" si="54"/>
        <v>0.36</v>
      </c>
      <c r="R335" s="15">
        <v>0.86</v>
      </c>
      <c r="S335" s="15">
        <v>0.41</v>
      </c>
      <c r="T335" s="15">
        <f t="shared" si="51"/>
        <v>0.41860465116279066</v>
      </c>
    </row>
    <row r="336" spans="1:26">
      <c r="A336" s="9" t="s">
        <v>34</v>
      </c>
      <c r="B336" s="9">
        <v>22</v>
      </c>
      <c r="C336" s="10" t="s">
        <v>35</v>
      </c>
      <c r="D336" s="11">
        <v>-76.583299999999994</v>
      </c>
      <c r="E336" s="11">
        <v>169.23330000000001</v>
      </c>
      <c r="F336" s="12">
        <v>30346</v>
      </c>
      <c r="G336" s="12" t="s">
        <v>36</v>
      </c>
      <c r="H336" s="13">
        <v>30</v>
      </c>
      <c r="I336" s="13">
        <f t="shared" si="52"/>
        <v>395</v>
      </c>
      <c r="J336" s="13">
        <v>2</v>
      </c>
      <c r="M336" s="14">
        <v>24</v>
      </c>
      <c r="N336" s="9">
        <v>60</v>
      </c>
      <c r="O336" s="9">
        <v>1</v>
      </c>
      <c r="P336" s="15">
        <v>0.04</v>
      </c>
      <c r="Q336" s="16">
        <f t="shared" si="54"/>
        <v>0.04</v>
      </c>
      <c r="R336" s="15">
        <v>0.53</v>
      </c>
      <c r="S336" s="15">
        <v>0.08</v>
      </c>
      <c r="T336" s="15">
        <f t="shared" si="51"/>
        <v>7.5471698113207544E-2</v>
      </c>
    </row>
    <row r="337" spans="1:26">
      <c r="A337" s="9" t="s">
        <v>34</v>
      </c>
      <c r="B337" s="9">
        <v>22</v>
      </c>
      <c r="C337" s="10" t="s">
        <v>35</v>
      </c>
      <c r="D337" s="11">
        <v>-76.583299999999994</v>
      </c>
      <c r="E337" s="11">
        <v>169.23330000000001</v>
      </c>
      <c r="F337" s="12">
        <v>30346</v>
      </c>
      <c r="G337" s="12" t="s">
        <v>36</v>
      </c>
      <c r="H337" s="13">
        <v>30</v>
      </c>
      <c r="I337" s="13">
        <f t="shared" si="52"/>
        <v>395</v>
      </c>
      <c r="J337" s="13">
        <v>2</v>
      </c>
      <c r="M337" s="14">
        <v>24</v>
      </c>
      <c r="N337" s="9">
        <v>89</v>
      </c>
      <c r="O337" s="9">
        <v>0.1</v>
      </c>
      <c r="P337" s="15">
        <v>0</v>
      </c>
      <c r="Q337" s="16">
        <f t="shared" si="54"/>
        <v>0</v>
      </c>
      <c r="R337" s="15">
        <v>0.43</v>
      </c>
      <c r="S337" s="15">
        <v>0</v>
      </c>
      <c r="T337" s="15">
        <f t="shared" si="51"/>
        <v>0</v>
      </c>
    </row>
    <row r="338" spans="1:26">
      <c r="A338" s="9" t="s">
        <v>34</v>
      </c>
      <c r="B338" s="9">
        <v>23</v>
      </c>
      <c r="C338" s="10" t="s">
        <v>35</v>
      </c>
      <c r="D338" s="11">
        <v>-76.528300000000002</v>
      </c>
      <c r="E338" s="11">
        <v>170.08</v>
      </c>
      <c r="F338" s="12">
        <v>30346</v>
      </c>
      <c r="G338" s="12" t="s">
        <v>36</v>
      </c>
      <c r="H338" s="13">
        <v>30</v>
      </c>
      <c r="I338" s="13">
        <f t="shared" si="52"/>
        <v>395</v>
      </c>
      <c r="J338" s="13">
        <v>2</v>
      </c>
      <c r="L338" s="9">
        <v>42</v>
      </c>
      <c r="M338" s="14">
        <v>24</v>
      </c>
      <c r="N338" s="9">
        <v>0</v>
      </c>
      <c r="O338" s="9">
        <v>100</v>
      </c>
      <c r="P338" s="15">
        <v>0.66</v>
      </c>
      <c r="Q338" s="16">
        <f t="shared" ref="Q338:Q344" si="55">P338-P$344</f>
        <v>0.65</v>
      </c>
      <c r="R338" s="15">
        <v>0.79</v>
      </c>
      <c r="S338" s="15">
        <v>0.84</v>
      </c>
      <c r="T338" s="15">
        <f t="shared" si="51"/>
        <v>0.82278481012658222</v>
      </c>
      <c r="U338" s="15">
        <v>720.96</v>
      </c>
      <c r="V338" s="17">
        <f>(((Q338+Q339)/2)*(N339-N338)+((Q340+Q339)/2)*(N340-N339)+((Q341+Q340)/2)*(N341-N340)+((Q342+Q341)/2)*(N342-N341)+((Q343+Q342)/2)*(N343-N342)+((Q344+Q343)/2)*(N344-N343))*24</f>
        <v>697.43999999999994</v>
      </c>
      <c r="W338" s="17">
        <f>(((R338+R339)/2)*(N339-N338)+((R340+R339)/2)*(N340-N339)+((R341+R340)/2)*(N341-N340)+((R342+R341)/2)*(N342-N341)+((R343+R342)/2)*(N343-N342))</f>
        <v>45.445</v>
      </c>
      <c r="X338" s="18">
        <v>-999</v>
      </c>
      <c r="Y338" s="9" t="s">
        <v>37</v>
      </c>
      <c r="Z338" s="19" t="s">
        <v>38</v>
      </c>
    </row>
    <row r="339" spans="1:26">
      <c r="A339" s="9" t="s">
        <v>34</v>
      </c>
      <c r="B339" s="9">
        <v>23</v>
      </c>
      <c r="C339" s="10" t="s">
        <v>35</v>
      </c>
      <c r="D339" s="11">
        <v>-76.528300000000002</v>
      </c>
      <c r="E339" s="11">
        <v>170.08</v>
      </c>
      <c r="F339" s="12">
        <v>30346</v>
      </c>
      <c r="G339" s="12" t="s">
        <v>36</v>
      </c>
      <c r="H339" s="13">
        <v>30</v>
      </c>
      <c r="I339" s="13">
        <f t="shared" si="52"/>
        <v>395</v>
      </c>
      <c r="J339" s="13">
        <v>2</v>
      </c>
      <c r="M339" s="14">
        <v>24</v>
      </c>
      <c r="N339" s="9">
        <v>10</v>
      </c>
      <c r="O339" s="9">
        <v>50</v>
      </c>
      <c r="P339" s="15">
        <v>0.76</v>
      </c>
      <c r="Q339" s="16">
        <f t="shared" si="55"/>
        <v>0.75</v>
      </c>
      <c r="R339" s="15">
        <v>0.82</v>
      </c>
      <c r="S339" s="15">
        <v>0.92</v>
      </c>
      <c r="T339" s="15">
        <f t="shared" si="51"/>
        <v>0.91463414634146345</v>
      </c>
    </row>
    <row r="340" spans="1:26">
      <c r="A340" s="9" t="s">
        <v>34</v>
      </c>
      <c r="B340" s="9">
        <v>23</v>
      </c>
      <c r="C340" s="10" t="s">
        <v>35</v>
      </c>
      <c r="D340" s="11">
        <v>-76.528300000000002</v>
      </c>
      <c r="E340" s="11">
        <v>170.08</v>
      </c>
      <c r="F340" s="12">
        <v>30346</v>
      </c>
      <c r="G340" s="12" t="s">
        <v>36</v>
      </c>
      <c r="H340" s="13">
        <v>30</v>
      </c>
      <c r="I340" s="13">
        <f t="shared" si="52"/>
        <v>395</v>
      </c>
      <c r="J340" s="13">
        <v>2</v>
      </c>
      <c r="M340" s="14">
        <v>24</v>
      </c>
      <c r="N340" s="9">
        <v>17</v>
      </c>
      <c r="O340" s="9">
        <v>30</v>
      </c>
      <c r="P340" s="15">
        <v>0.72</v>
      </c>
      <c r="Q340" s="16">
        <f t="shared" si="55"/>
        <v>0.71</v>
      </c>
      <c r="R340" s="15">
        <v>0.92</v>
      </c>
      <c r="S340" s="15">
        <v>0.79</v>
      </c>
      <c r="T340" s="15">
        <f t="shared" si="51"/>
        <v>0.77173913043478248</v>
      </c>
    </row>
    <row r="341" spans="1:26">
      <c r="A341" s="9" t="s">
        <v>34</v>
      </c>
      <c r="B341" s="9">
        <v>23</v>
      </c>
      <c r="C341" s="10" t="s">
        <v>35</v>
      </c>
      <c r="D341" s="11">
        <v>-76.528300000000002</v>
      </c>
      <c r="E341" s="11">
        <v>170.08</v>
      </c>
      <c r="F341" s="12">
        <v>30346</v>
      </c>
      <c r="G341" s="12" t="s">
        <v>36</v>
      </c>
      <c r="H341" s="13">
        <v>30</v>
      </c>
      <c r="I341" s="13">
        <f t="shared" si="52"/>
        <v>395</v>
      </c>
      <c r="J341" s="13">
        <v>2</v>
      </c>
      <c r="M341" s="14">
        <v>24</v>
      </c>
      <c r="N341" s="9">
        <v>27</v>
      </c>
      <c r="O341" s="9">
        <v>15</v>
      </c>
      <c r="P341" s="15">
        <v>0.51</v>
      </c>
      <c r="Q341" s="16">
        <f t="shared" si="55"/>
        <v>0.5</v>
      </c>
      <c r="R341" s="15">
        <v>0.56999999999999995</v>
      </c>
      <c r="S341" s="15">
        <v>0.9</v>
      </c>
      <c r="T341" s="15">
        <f t="shared" si="51"/>
        <v>0.87719298245614041</v>
      </c>
    </row>
    <row r="342" spans="1:26">
      <c r="A342" s="9" t="s">
        <v>34</v>
      </c>
      <c r="B342" s="9">
        <v>23</v>
      </c>
      <c r="C342" s="10" t="s">
        <v>35</v>
      </c>
      <c r="D342" s="11">
        <v>-76.528300000000002</v>
      </c>
      <c r="E342" s="11">
        <v>170.08</v>
      </c>
      <c r="F342" s="12">
        <v>30346</v>
      </c>
      <c r="G342" s="12" t="s">
        <v>36</v>
      </c>
      <c r="H342" s="13">
        <v>30</v>
      </c>
      <c r="I342" s="13">
        <f t="shared" si="52"/>
        <v>395</v>
      </c>
      <c r="J342" s="13">
        <v>2</v>
      </c>
      <c r="M342" s="14">
        <v>24</v>
      </c>
      <c r="N342" s="9">
        <v>42</v>
      </c>
      <c r="O342" s="9">
        <v>5</v>
      </c>
      <c r="P342" s="15">
        <v>0.18</v>
      </c>
      <c r="Q342" s="16">
        <f t="shared" si="55"/>
        <v>0.16999999999999998</v>
      </c>
      <c r="R342" s="15">
        <v>0.51</v>
      </c>
      <c r="S342" s="15">
        <v>0.35</v>
      </c>
      <c r="T342" s="15">
        <f t="shared" si="51"/>
        <v>0.33333333333333331</v>
      </c>
    </row>
    <row r="343" spans="1:26">
      <c r="A343" s="9" t="s">
        <v>34</v>
      </c>
      <c r="B343" s="9">
        <v>23</v>
      </c>
      <c r="C343" s="10" t="s">
        <v>35</v>
      </c>
      <c r="D343" s="11">
        <v>-76.528300000000002</v>
      </c>
      <c r="E343" s="11">
        <v>170.08</v>
      </c>
      <c r="F343" s="12">
        <v>30346</v>
      </c>
      <c r="G343" s="12" t="s">
        <v>36</v>
      </c>
      <c r="H343" s="13">
        <v>30</v>
      </c>
      <c r="I343" s="13">
        <f t="shared" si="52"/>
        <v>395</v>
      </c>
      <c r="J343" s="13">
        <v>2</v>
      </c>
      <c r="M343" s="14">
        <v>24</v>
      </c>
      <c r="N343" s="9">
        <v>65</v>
      </c>
      <c r="O343" s="9">
        <v>1</v>
      </c>
      <c r="P343" s="15">
        <v>0.15</v>
      </c>
      <c r="Q343" s="16">
        <f t="shared" si="55"/>
        <v>0.13999999999999999</v>
      </c>
      <c r="R343" s="15">
        <v>0.86</v>
      </c>
      <c r="S343" s="15">
        <v>0.18</v>
      </c>
      <c r="T343" s="15">
        <f t="shared" si="51"/>
        <v>0.16279069767441859</v>
      </c>
    </row>
    <row r="344" spans="1:26">
      <c r="A344" s="9" t="s">
        <v>34</v>
      </c>
      <c r="B344" s="9">
        <v>23</v>
      </c>
      <c r="C344" s="10" t="s">
        <v>35</v>
      </c>
      <c r="D344" s="11">
        <v>-76.528300000000002</v>
      </c>
      <c r="E344" s="11">
        <v>170.08</v>
      </c>
      <c r="F344" s="12">
        <v>30346</v>
      </c>
      <c r="G344" s="12" t="s">
        <v>36</v>
      </c>
      <c r="H344" s="13">
        <v>30</v>
      </c>
      <c r="I344" s="13">
        <f t="shared" si="52"/>
        <v>395</v>
      </c>
      <c r="J344" s="13">
        <v>2</v>
      </c>
      <c r="M344" s="14">
        <v>24</v>
      </c>
      <c r="N344" s="9">
        <v>98</v>
      </c>
      <c r="O344" s="9">
        <v>0.1</v>
      </c>
      <c r="P344" s="15">
        <v>0.01</v>
      </c>
      <c r="Q344" s="16">
        <f t="shared" si="55"/>
        <v>0</v>
      </c>
      <c r="R344" s="15">
        <v>0.55000000000000004</v>
      </c>
      <c r="S344" s="15">
        <v>0.01</v>
      </c>
      <c r="T344" s="15">
        <f t="shared" si="51"/>
        <v>0</v>
      </c>
    </row>
    <row r="345" spans="1:26">
      <c r="A345" s="9" t="s">
        <v>34</v>
      </c>
      <c r="B345" s="9">
        <v>24</v>
      </c>
      <c r="C345" s="10" t="s">
        <v>35</v>
      </c>
      <c r="D345" s="11">
        <v>-76.349999999999994</v>
      </c>
      <c r="E345" s="11">
        <v>169.9333</v>
      </c>
      <c r="F345" s="12">
        <v>30346</v>
      </c>
      <c r="G345" s="12" t="s">
        <v>36</v>
      </c>
      <c r="H345" s="13">
        <v>30</v>
      </c>
      <c r="I345" s="13">
        <f t="shared" si="52"/>
        <v>395</v>
      </c>
      <c r="J345" s="13">
        <v>2</v>
      </c>
      <c r="M345" s="14">
        <v>6</v>
      </c>
      <c r="N345" s="9">
        <v>0</v>
      </c>
      <c r="O345" s="9">
        <v>100</v>
      </c>
      <c r="P345" s="15">
        <v>1.54</v>
      </c>
      <c r="Q345" s="15">
        <v>1.54</v>
      </c>
      <c r="R345" s="15">
        <v>0.61</v>
      </c>
      <c r="S345" s="15">
        <v>2.5299999999999998</v>
      </c>
      <c r="T345" s="15">
        <f t="shared" si="51"/>
        <v>2.5245901639344264</v>
      </c>
      <c r="V345" s="17"/>
      <c r="W345" s="17"/>
      <c r="X345" s="18">
        <v>-999</v>
      </c>
    </row>
    <row r="346" spans="1:26">
      <c r="A346" s="9" t="s">
        <v>34</v>
      </c>
      <c r="B346" s="9">
        <v>25</v>
      </c>
      <c r="C346" s="10" t="s">
        <v>35</v>
      </c>
      <c r="D346" s="11">
        <v>-76.166700000000006</v>
      </c>
      <c r="E346" s="11">
        <v>169.76669999999999</v>
      </c>
      <c r="F346" s="12">
        <v>30346</v>
      </c>
      <c r="G346" s="12" t="s">
        <v>36</v>
      </c>
      <c r="H346" s="13">
        <v>30</v>
      </c>
      <c r="I346" s="13">
        <f t="shared" si="52"/>
        <v>395</v>
      </c>
      <c r="J346" s="13">
        <v>2</v>
      </c>
      <c r="M346" s="14">
        <v>6</v>
      </c>
      <c r="N346" s="9">
        <v>0</v>
      </c>
      <c r="O346" s="9">
        <v>100</v>
      </c>
      <c r="P346" s="15">
        <v>3.05</v>
      </c>
      <c r="Q346" s="15">
        <v>3.05</v>
      </c>
      <c r="R346" s="15">
        <v>1.4</v>
      </c>
      <c r="S346" s="15">
        <v>2.1800000000000002</v>
      </c>
      <c r="T346" s="15">
        <f t="shared" si="51"/>
        <v>2.1785714285714284</v>
      </c>
      <c r="X346" s="18">
        <v>-999</v>
      </c>
    </row>
    <row r="347" spans="1:26">
      <c r="A347" s="9" t="s">
        <v>34</v>
      </c>
      <c r="B347" s="9">
        <v>27</v>
      </c>
      <c r="C347" s="10" t="s">
        <v>35</v>
      </c>
      <c r="D347" s="11">
        <v>-75.711699999999993</v>
      </c>
      <c r="E347" s="11">
        <v>170.66</v>
      </c>
      <c r="F347" s="12">
        <v>30346</v>
      </c>
      <c r="G347" s="12" t="s">
        <v>36</v>
      </c>
      <c r="H347" s="13">
        <v>30</v>
      </c>
      <c r="I347" s="13">
        <f t="shared" si="52"/>
        <v>395</v>
      </c>
      <c r="J347" s="13">
        <v>2</v>
      </c>
      <c r="L347" s="9">
        <v>55</v>
      </c>
      <c r="M347" s="14">
        <v>6</v>
      </c>
      <c r="N347" s="9">
        <v>0</v>
      </c>
      <c r="O347" s="9">
        <v>100</v>
      </c>
      <c r="P347" s="15">
        <v>0.64</v>
      </c>
      <c r="Q347" s="16">
        <f t="shared" ref="Q347:Q353" si="56">P347-P$353</f>
        <v>0.63</v>
      </c>
      <c r="R347" s="15">
        <v>0.3</v>
      </c>
      <c r="S347" s="15">
        <v>2.14</v>
      </c>
      <c r="T347" s="15">
        <f t="shared" si="51"/>
        <v>2.1</v>
      </c>
      <c r="U347" s="15">
        <v>463.43999999999994</v>
      </c>
      <c r="V347" s="17">
        <f>(((Q347+Q348)/2)*(N348-N347)+((Q349+Q348)/2)*(N349-N348)+((Q350+Q349)/2)*(N350-N349)+((Q351+Q350)/2)*(N351-N350)+((Q352+Q351)/2)*(N352-N351)+((Q353+Q352)/2)*(N353-N352))*24</f>
        <v>448.55999999999995</v>
      </c>
      <c r="W347" s="17">
        <f>(((R347+R348)/2)*(N348-N347)+((R349+R348)/2)*(N349-N348)+((R350+R349)/2)*(N350-N349)+((R351+R350)/2)*(N351-N350)+((R352+R351)/2)*(N352-N351))</f>
        <v>15.834999999999999</v>
      </c>
      <c r="X347" s="18">
        <v>-999</v>
      </c>
      <c r="Y347" s="9" t="s">
        <v>37</v>
      </c>
      <c r="Z347" s="19" t="s">
        <v>38</v>
      </c>
    </row>
    <row r="348" spans="1:26">
      <c r="A348" s="9" t="s">
        <v>34</v>
      </c>
      <c r="B348" s="9">
        <v>27</v>
      </c>
      <c r="C348" s="10" t="s">
        <v>35</v>
      </c>
      <c r="D348" s="11">
        <v>-75.711699999999993</v>
      </c>
      <c r="E348" s="11">
        <v>170.66</v>
      </c>
      <c r="F348" s="12">
        <v>30346</v>
      </c>
      <c r="G348" s="12" t="s">
        <v>36</v>
      </c>
      <c r="H348" s="13">
        <v>30</v>
      </c>
      <c r="I348" s="13">
        <f t="shared" si="52"/>
        <v>395</v>
      </c>
      <c r="J348" s="13">
        <v>2</v>
      </c>
      <c r="M348" s="14">
        <v>6</v>
      </c>
      <c r="N348" s="9">
        <v>5</v>
      </c>
      <c r="O348" s="9">
        <v>50</v>
      </c>
      <c r="P348" s="15">
        <v>1.72</v>
      </c>
      <c r="Q348" s="16">
        <f t="shared" si="56"/>
        <v>1.71</v>
      </c>
      <c r="R348" s="15">
        <v>0.39</v>
      </c>
      <c r="S348" s="15">
        <v>4.42</v>
      </c>
      <c r="T348" s="15">
        <f t="shared" si="51"/>
        <v>4.3846153846153841</v>
      </c>
    </row>
    <row r="349" spans="1:26">
      <c r="A349" s="9" t="s">
        <v>34</v>
      </c>
      <c r="B349" s="9">
        <v>27</v>
      </c>
      <c r="C349" s="10" t="s">
        <v>35</v>
      </c>
      <c r="D349" s="11">
        <v>-75.711699999999993</v>
      </c>
      <c r="E349" s="11">
        <v>170.66</v>
      </c>
      <c r="F349" s="12">
        <v>30346</v>
      </c>
      <c r="G349" s="12" t="s">
        <v>36</v>
      </c>
      <c r="H349" s="13">
        <v>30</v>
      </c>
      <c r="I349" s="13">
        <f t="shared" si="52"/>
        <v>395</v>
      </c>
      <c r="J349" s="13">
        <v>2</v>
      </c>
      <c r="M349" s="14">
        <v>6</v>
      </c>
      <c r="N349" s="9">
        <v>9</v>
      </c>
      <c r="O349" s="9">
        <v>30</v>
      </c>
      <c r="P349" s="15">
        <v>0.38</v>
      </c>
      <c r="Q349" s="16">
        <f t="shared" si="56"/>
        <v>0.37</v>
      </c>
      <c r="R349" s="15">
        <v>0.42</v>
      </c>
      <c r="S349" s="15">
        <v>0.92</v>
      </c>
      <c r="T349" s="15">
        <f t="shared" si="51"/>
        <v>0.88095238095238093</v>
      </c>
    </row>
    <row r="350" spans="1:26">
      <c r="A350" s="9" t="s">
        <v>34</v>
      </c>
      <c r="B350" s="9">
        <v>27</v>
      </c>
      <c r="C350" s="10" t="s">
        <v>35</v>
      </c>
      <c r="D350" s="11">
        <v>-75.711699999999993</v>
      </c>
      <c r="E350" s="11">
        <v>170.66</v>
      </c>
      <c r="F350" s="12">
        <v>30346</v>
      </c>
      <c r="G350" s="12" t="s">
        <v>36</v>
      </c>
      <c r="H350" s="13">
        <v>30</v>
      </c>
      <c r="I350" s="13">
        <f t="shared" si="52"/>
        <v>395</v>
      </c>
      <c r="J350" s="13">
        <v>2</v>
      </c>
      <c r="M350" s="14">
        <v>6</v>
      </c>
      <c r="N350" s="9">
        <v>15</v>
      </c>
      <c r="O350" s="9">
        <v>15</v>
      </c>
      <c r="P350" s="15">
        <v>0.92</v>
      </c>
      <c r="Q350" s="16">
        <f t="shared" si="56"/>
        <v>0.91</v>
      </c>
      <c r="R350" s="15">
        <v>0.49</v>
      </c>
      <c r="S350" s="15">
        <v>1.87</v>
      </c>
      <c r="T350" s="15">
        <f t="shared" si="51"/>
        <v>1.8571428571428572</v>
      </c>
    </row>
    <row r="351" spans="1:26">
      <c r="A351" s="9" t="s">
        <v>34</v>
      </c>
      <c r="B351" s="9">
        <v>27</v>
      </c>
      <c r="C351" s="10" t="s">
        <v>35</v>
      </c>
      <c r="D351" s="11">
        <v>-75.711699999999993</v>
      </c>
      <c r="E351" s="11">
        <v>170.66</v>
      </c>
      <c r="F351" s="12">
        <v>30346</v>
      </c>
      <c r="G351" s="12" t="s">
        <v>36</v>
      </c>
      <c r="H351" s="13">
        <v>30</v>
      </c>
      <c r="I351" s="13">
        <f t="shared" si="52"/>
        <v>395</v>
      </c>
      <c r="J351" s="13">
        <v>2</v>
      </c>
      <c r="M351" s="14">
        <v>6</v>
      </c>
      <c r="N351" s="9">
        <v>23</v>
      </c>
      <c r="O351" s="9">
        <v>5</v>
      </c>
      <c r="P351" s="15">
        <v>0.13</v>
      </c>
      <c r="Q351" s="16">
        <f t="shared" si="56"/>
        <v>0.12000000000000001</v>
      </c>
      <c r="R351" s="15">
        <v>0.45</v>
      </c>
      <c r="S351" s="15">
        <v>0.28999999999999998</v>
      </c>
      <c r="T351" s="15">
        <f t="shared" si="51"/>
        <v>0.26666666666666666</v>
      </c>
    </row>
    <row r="352" spans="1:26">
      <c r="A352" s="9" t="s">
        <v>34</v>
      </c>
      <c r="B352" s="9">
        <v>27</v>
      </c>
      <c r="C352" s="10" t="s">
        <v>35</v>
      </c>
      <c r="D352" s="11">
        <v>-75.711699999999993</v>
      </c>
      <c r="E352" s="11">
        <v>170.66</v>
      </c>
      <c r="F352" s="12">
        <v>30346</v>
      </c>
      <c r="G352" s="12" t="s">
        <v>36</v>
      </c>
      <c r="H352" s="13">
        <v>30</v>
      </c>
      <c r="I352" s="13">
        <f t="shared" si="52"/>
        <v>395</v>
      </c>
      <c r="J352" s="13">
        <v>2</v>
      </c>
      <c r="M352" s="14">
        <v>6</v>
      </c>
      <c r="N352" s="9">
        <v>35</v>
      </c>
      <c r="O352" s="9">
        <v>1</v>
      </c>
      <c r="P352" s="15">
        <v>0.01</v>
      </c>
      <c r="Q352" s="16">
        <f t="shared" si="56"/>
        <v>0</v>
      </c>
      <c r="R352" s="15">
        <v>0.55000000000000004</v>
      </c>
      <c r="S352" s="15">
        <v>0.02</v>
      </c>
      <c r="T352" s="15">
        <f t="shared" si="51"/>
        <v>0</v>
      </c>
      <c r="V352" s="17"/>
      <c r="Y352" s="9" t="s">
        <v>37</v>
      </c>
      <c r="Z352" s="19" t="s">
        <v>38</v>
      </c>
    </row>
    <row r="353" spans="1:26">
      <c r="A353" s="9" t="s">
        <v>34</v>
      </c>
      <c r="B353" s="9">
        <v>27</v>
      </c>
      <c r="C353" s="10" t="s">
        <v>35</v>
      </c>
      <c r="D353" s="11">
        <v>-75.711699999999993</v>
      </c>
      <c r="E353" s="11">
        <v>170.66</v>
      </c>
      <c r="F353" s="12">
        <v>30346</v>
      </c>
      <c r="G353" s="12" t="s">
        <v>36</v>
      </c>
      <c r="H353" s="13">
        <v>30</v>
      </c>
      <c r="I353" s="13">
        <f t="shared" si="52"/>
        <v>395</v>
      </c>
      <c r="J353" s="13">
        <v>2</v>
      </c>
      <c r="M353" s="14">
        <v>6</v>
      </c>
      <c r="N353" s="9">
        <v>53</v>
      </c>
      <c r="O353" s="9">
        <v>0.1</v>
      </c>
      <c r="P353" s="16">
        <v>0.01</v>
      </c>
      <c r="Q353" s="16">
        <f t="shared" si="56"/>
        <v>0</v>
      </c>
      <c r="R353" s="15">
        <v>0.47000000000000003</v>
      </c>
      <c r="S353" s="15">
        <v>0.05</v>
      </c>
      <c r="T353" s="15">
        <f t="shared" si="51"/>
        <v>0</v>
      </c>
    </row>
    <row r="354" spans="1:26">
      <c r="A354" s="9" t="s">
        <v>34</v>
      </c>
      <c r="B354" s="9">
        <v>27</v>
      </c>
      <c r="C354" s="10" t="s">
        <v>35</v>
      </c>
      <c r="D354" s="11">
        <v>-75.711699999999993</v>
      </c>
      <c r="E354" s="11">
        <v>170.66</v>
      </c>
      <c r="F354" s="12">
        <v>30346</v>
      </c>
      <c r="G354" s="12" t="s">
        <v>36</v>
      </c>
      <c r="H354" s="13">
        <v>30</v>
      </c>
      <c r="I354" s="13">
        <f t="shared" si="52"/>
        <v>395</v>
      </c>
      <c r="J354" s="13">
        <v>2</v>
      </c>
      <c r="L354" s="9">
        <v>55</v>
      </c>
      <c r="M354" s="14">
        <v>24</v>
      </c>
      <c r="N354" s="9">
        <v>0</v>
      </c>
      <c r="O354" s="9">
        <v>100</v>
      </c>
      <c r="P354" s="15">
        <v>0.21</v>
      </c>
      <c r="Q354" s="16">
        <f t="shared" ref="Q354:Q361" si="57">P354-P$360</f>
        <v>0.19</v>
      </c>
      <c r="R354" s="15">
        <v>0.3</v>
      </c>
      <c r="S354" s="15">
        <v>0.69</v>
      </c>
      <c r="T354" s="15">
        <f t="shared" si="51"/>
        <v>0.63333333333333341</v>
      </c>
      <c r="U354" s="15">
        <v>366.59999999999997</v>
      </c>
      <c r="V354" s="17">
        <f>(((Q354+Q355)/2)*(N355-N354)+((Q356+Q355)/2)*(N356-N355)+((Q357+Q356)/2)*(N357-N356)+((Q358+Q357)/2)*(N358-N357)+((Q359+Q358)/2)*(N359-N358)+((Q360+Q359)/2)*(N360-N359))*24</f>
        <v>341.15999999999997</v>
      </c>
      <c r="W354" s="17">
        <f>(((R354+R355)/2)*(N355-N354)+((R356+R355)/2)*(N356-N355)+((R357+R356)/2)*(N357-N356)+((R358+R357)/2)*(N358-N357)+((R359+R358)/2)*(N359-N358))</f>
        <v>15.834999999999999</v>
      </c>
      <c r="X354" s="18">
        <v>-999</v>
      </c>
    </row>
    <row r="355" spans="1:26">
      <c r="A355" s="9" t="s">
        <v>34</v>
      </c>
      <c r="B355" s="9">
        <v>27</v>
      </c>
      <c r="C355" s="10" t="s">
        <v>35</v>
      </c>
      <c r="D355" s="11">
        <v>-75.711699999999993</v>
      </c>
      <c r="E355" s="11">
        <v>170.66</v>
      </c>
      <c r="F355" s="12">
        <v>30346</v>
      </c>
      <c r="G355" s="12" t="s">
        <v>36</v>
      </c>
      <c r="H355" s="13">
        <v>30</v>
      </c>
      <c r="I355" s="13">
        <f t="shared" si="52"/>
        <v>395</v>
      </c>
      <c r="J355" s="13">
        <v>2</v>
      </c>
      <c r="M355" s="14">
        <v>24</v>
      </c>
      <c r="N355" s="9">
        <v>5</v>
      </c>
      <c r="O355" s="9">
        <v>50</v>
      </c>
      <c r="P355" s="15">
        <v>0.64</v>
      </c>
      <c r="Q355" s="16">
        <f t="shared" si="57"/>
        <v>0.62</v>
      </c>
      <c r="R355" s="15">
        <v>0.39</v>
      </c>
      <c r="S355" s="15">
        <v>1.64</v>
      </c>
      <c r="T355" s="15">
        <f t="shared" si="51"/>
        <v>1.5897435897435896</v>
      </c>
    </row>
    <row r="356" spans="1:26">
      <c r="A356" s="9" t="s">
        <v>34</v>
      </c>
      <c r="B356" s="9">
        <v>27</v>
      </c>
      <c r="C356" s="10" t="s">
        <v>35</v>
      </c>
      <c r="D356" s="11">
        <v>-75.711699999999993</v>
      </c>
      <c r="E356" s="11">
        <v>170.66</v>
      </c>
      <c r="F356" s="12">
        <v>30346</v>
      </c>
      <c r="G356" s="12" t="s">
        <v>36</v>
      </c>
      <c r="H356" s="13">
        <v>30</v>
      </c>
      <c r="I356" s="13">
        <f t="shared" si="52"/>
        <v>395</v>
      </c>
      <c r="J356" s="13">
        <v>2</v>
      </c>
      <c r="M356" s="14">
        <v>24</v>
      </c>
      <c r="N356" s="9">
        <v>9</v>
      </c>
      <c r="O356" s="9">
        <v>30</v>
      </c>
      <c r="P356" s="15">
        <v>0.42</v>
      </c>
      <c r="Q356" s="16">
        <f t="shared" si="57"/>
        <v>0.39999999999999997</v>
      </c>
      <c r="R356" s="15">
        <v>0.42</v>
      </c>
      <c r="S356" s="15">
        <v>0.99</v>
      </c>
      <c r="T356" s="15">
        <f t="shared" si="51"/>
        <v>0.95238095238095233</v>
      </c>
    </row>
    <row r="357" spans="1:26">
      <c r="A357" s="9" t="s">
        <v>34</v>
      </c>
      <c r="B357" s="9">
        <v>27</v>
      </c>
      <c r="C357" s="10" t="s">
        <v>35</v>
      </c>
      <c r="D357" s="11">
        <v>-75.711699999999993</v>
      </c>
      <c r="E357" s="11">
        <v>170.66</v>
      </c>
      <c r="F357" s="12">
        <v>30346</v>
      </c>
      <c r="G357" s="12" t="s">
        <v>36</v>
      </c>
      <c r="H357" s="13">
        <v>30</v>
      </c>
      <c r="I357" s="13">
        <f t="shared" si="52"/>
        <v>395</v>
      </c>
      <c r="J357" s="13">
        <v>2</v>
      </c>
      <c r="M357" s="14">
        <v>24</v>
      </c>
      <c r="N357" s="9">
        <v>15</v>
      </c>
      <c r="O357" s="9">
        <v>15</v>
      </c>
      <c r="P357" s="15">
        <v>1.07</v>
      </c>
      <c r="Q357" s="16">
        <f t="shared" si="57"/>
        <v>1.05</v>
      </c>
      <c r="R357" s="15">
        <v>0.49</v>
      </c>
      <c r="S357" s="15">
        <v>2.1800000000000002</v>
      </c>
      <c r="T357" s="15">
        <f t="shared" si="51"/>
        <v>2.1428571428571428</v>
      </c>
    </row>
    <row r="358" spans="1:26">
      <c r="A358" s="9" t="s">
        <v>34</v>
      </c>
      <c r="B358" s="9">
        <v>27</v>
      </c>
      <c r="C358" s="10" t="s">
        <v>35</v>
      </c>
      <c r="D358" s="11">
        <v>-75.711699999999993</v>
      </c>
      <c r="E358" s="11">
        <v>170.66</v>
      </c>
      <c r="F358" s="12">
        <v>30346</v>
      </c>
      <c r="G358" s="12" t="s">
        <v>36</v>
      </c>
      <c r="H358" s="13">
        <v>30</v>
      </c>
      <c r="I358" s="13">
        <f t="shared" si="52"/>
        <v>395</v>
      </c>
      <c r="J358" s="13">
        <v>2</v>
      </c>
      <c r="M358" s="14">
        <v>24</v>
      </c>
      <c r="N358" s="9">
        <v>23</v>
      </c>
      <c r="O358" s="9">
        <v>5</v>
      </c>
      <c r="P358" s="15">
        <v>0.15</v>
      </c>
      <c r="Q358" s="16">
        <f t="shared" si="57"/>
        <v>0.13</v>
      </c>
      <c r="R358" s="15">
        <v>0.45</v>
      </c>
      <c r="S358" s="15">
        <v>0.34</v>
      </c>
      <c r="T358" s="15">
        <f t="shared" si="51"/>
        <v>0.28888888888888892</v>
      </c>
    </row>
    <row r="359" spans="1:26">
      <c r="A359" s="9" t="s">
        <v>34</v>
      </c>
      <c r="B359" s="9">
        <v>27</v>
      </c>
      <c r="C359" s="10" t="s">
        <v>35</v>
      </c>
      <c r="D359" s="11">
        <v>-75.711699999999993</v>
      </c>
      <c r="E359" s="11">
        <v>170.66</v>
      </c>
      <c r="F359" s="12">
        <v>30346</v>
      </c>
      <c r="G359" s="12" t="s">
        <v>36</v>
      </c>
      <c r="H359" s="13">
        <v>30</v>
      </c>
      <c r="I359" s="13">
        <f t="shared" si="52"/>
        <v>395</v>
      </c>
      <c r="J359" s="13">
        <v>2</v>
      </c>
      <c r="M359" s="14">
        <v>24</v>
      </c>
      <c r="N359" s="9">
        <v>35</v>
      </c>
      <c r="O359" s="9">
        <v>1</v>
      </c>
      <c r="P359" s="15">
        <v>0.04</v>
      </c>
      <c r="Q359" s="16">
        <f t="shared" si="57"/>
        <v>0.02</v>
      </c>
      <c r="R359" s="15">
        <v>0.55000000000000004</v>
      </c>
      <c r="S359" s="15">
        <v>7.0000000000000007E-2</v>
      </c>
      <c r="T359" s="15">
        <f t="shared" si="51"/>
        <v>3.6363636363636362E-2</v>
      </c>
    </row>
    <row r="360" spans="1:26">
      <c r="A360" s="9" t="s">
        <v>34</v>
      </c>
      <c r="B360" s="9">
        <v>27</v>
      </c>
      <c r="C360" s="10" t="s">
        <v>35</v>
      </c>
      <c r="D360" s="11">
        <v>-75.711699999999993</v>
      </c>
      <c r="E360" s="11">
        <v>170.66</v>
      </c>
      <c r="F360" s="12">
        <v>30346</v>
      </c>
      <c r="G360" s="12" t="s">
        <v>36</v>
      </c>
      <c r="H360" s="13">
        <v>30</v>
      </c>
      <c r="I360" s="13">
        <f t="shared" si="52"/>
        <v>395</v>
      </c>
      <c r="J360" s="13">
        <v>2</v>
      </c>
      <c r="M360" s="14">
        <v>24</v>
      </c>
      <c r="N360" s="9">
        <v>53</v>
      </c>
      <c r="O360" s="9">
        <v>0.1</v>
      </c>
      <c r="P360" s="15">
        <v>0.02</v>
      </c>
      <c r="Q360" s="16">
        <f t="shared" si="57"/>
        <v>0</v>
      </c>
      <c r="R360" s="15">
        <v>0.47</v>
      </c>
      <c r="S360" s="15">
        <v>0.05</v>
      </c>
      <c r="T360" s="15">
        <f t="shared" si="51"/>
        <v>0</v>
      </c>
    </row>
    <row r="361" spans="1:26">
      <c r="A361" s="9" t="s">
        <v>34</v>
      </c>
      <c r="B361" s="9">
        <v>28</v>
      </c>
      <c r="C361" s="10" t="s">
        <v>35</v>
      </c>
      <c r="D361" s="11">
        <v>-75.849999999999994</v>
      </c>
      <c r="E361" s="11">
        <v>169.3</v>
      </c>
      <c r="F361" s="12">
        <v>30346</v>
      </c>
      <c r="G361" s="12" t="s">
        <v>36</v>
      </c>
      <c r="H361" s="13">
        <v>30</v>
      </c>
      <c r="I361" s="13">
        <f t="shared" si="52"/>
        <v>395</v>
      </c>
      <c r="J361" s="13">
        <v>2</v>
      </c>
      <c r="L361" s="9">
        <v>15</v>
      </c>
      <c r="M361" s="14">
        <v>6</v>
      </c>
      <c r="N361" s="9">
        <v>0</v>
      </c>
      <c r="O361" s="9">
        <v>100</v>
      </c>
      <c r="P361" s="15">
        <v>0.73</v>
      </c>
      <c r="Q361" s="16">
        <f t="shared" si="57"/>
        <v>0.71</v>
      </c>
      <c r="R361" s="15">
        <v>1.97</v>
      </c>
      <c r="S361" s="15">
        <v>0.37</v>
      </c>
      <c r="T361" s="15">
        <f t="shared" si="51"/>
        <v>0.36040609137055835</v>
      </c>
      <c r="U361" s="15" t="s">
        <v>35</v>
      </c>
      <c r="W361" s="17"/>
      <c r="X361" s="18">
        <v>-999</v>
      </c>
      <c r="Y361" s="9" t="s">
        <v>37</v>
      </c>
      <c r="Z361" s="19" t="s">
        <v>38</v>
      </c>
    </row>
    <row r="362" spans="1:26">
      <c r="A362" s="9" t="s">
        <v>34</v>
      </c>
      <c r="B362" s="9">
        <v>29</v>
      </c>
      <c r="C362" s="10" t="s">
        <v>35</v>
      </c>
      <c r="D362" s="11">
        <v>-76.0167</v>
      </c>
      <c r="E362" s="11">
        <v>167.45</v>
      </c>
      <c r="F362" s="12">
        <v>30347</v>
      </c>
      <c r="G362" s="12" t="s">
        <v>36</v>
      </c>
      <c r="H362" s="13">
        <v>31</v>
      </c>
      <c r="I362" s="13">
        <f t="shared" si="52"/>
        <v>396</v>
      </c>
      <c r="J362" s="13">
        <v>2</v>
      </c>
      <c r="L362" s="9">
        <v>13</v>
      </c>
      <c r="M362" s="14">
        <v>6</v>
      </c>
      <c r="N362" s="9">
        <v>0</v>
      </c>
      <c r="O362" s="9">
        <v>100</v>
      </c>
      <c r="P362" s="15">
        <v>2.88</v>
      </c>
      <c r="Q362" s="16">
        <f t="shared" ref="Q362:Q368" si="58">P362-P$368</f>
        <v>2.86</v>
      </c>
      <c r="R362" s="15">
        <v>2.77</v>
      </c>
      <c r="S362" s="15">
        <v>1.04</v>
      </c>
      <c r="T362" s="15">
        <f t="shared" si="51"/>
        <v>1.0324909747292419</v>
      </c>
      <c r="U362" s="15">
        <v>401.15999999999997</v>
      </c>
      <c r="V362" s="17">
        <f>(((Q362+Q363)/2)*(N363-N362)+((Q364+Q363)/2)*(N364-N363)+((Q365+Q364)/2)*(N365-N364)+((Q366+Q365)/2)*(N366-N365)+((Q367+Q366)/2)*(N367-N366)+((Q368+Q367)/2)*(N368-N367))*24</f>
        <v>392.5200000000001</v>
      </c>
      <c r="W362" s="17">
        <f>(((R362+R363)/2)*(N363-N362)+((R364+R363)/2)*(N364-N363)+((R365+R364)/2)*(N365-N364)+((R366+R365)/2)*(N366-N365)+((R367+R366)/2)*(N367-N366))</f>
        <v>35.71</v>
      </c>
      <c r="X362" s="18"/>
    </row>
    <row r="363" spans="1:26">
      <c r="A363" s="9" t="s">
        <v>34</v>
      </c>
      <c r="B363" s="9">
        <v>29</v>
      </c>
      <c r="C363" s="10" t="s">
        <v>35</v>
      </c>
      <c r="D363" s="11">
        <v>-76.0167</v>
      </c>
      <c r="E363" s="11">
        <v>167.45</v>
      </c>
      <c r="F363" s="12">
        <v>30347</v>
      </c>
      <c r="G363" s="12" t="s">
        <v>36</v>
      </c>
      <c r="H363" s="13">
        <v>31</v>
      </c>
      <c r="I363" s="13">
        <f t="shared" si="52"/>
        <v>396</v>
      </c>
      <c r="J363" s="13">
        <v>2</v>
      </c>
      <c r="M363" s="14">
        <v>6</v>
      </c>
      <c r="N363" s="9">
        <v>2</v>
      </c>
      <c r="O363" s="9">
        <v>50</v>
      </c>
      <c r="P363" s="15">
        <v>3.29</v>
      </c>
      <c r="Q363" s="16">
        <f t="shared" si="58"/>
        <v>3.27</v>
      </c>
      <c r="R363" s="15">
        <v>3.56</v>
      </c>
      <c r="S363" s="15">
        <v>0.93</v>
      </c>
      <c r="T363" s="15">
        <f t="shared" si="51"/>
        <v>0.9185393258426966</v>
      </c>
    </row>
    <row r="364" spans="1:26">
      <c r="A364" s="9" t="s">
        <v>34</v>
      </c>
      <c r="B364" s="9">
        <v>29</v>
      </c>
      <c r="C364" s="10" t="s">
        <v>35</v>
      </c>
      <c r="D364" s="11">
        <v>-76.0167</v>
      </c>
      <c r="E364" s="11">
        <v>167.45</v>
      </c>
      <c r="F364" s="12">
        <v>30347</v>
      </c>
      <c r="G364" s="12" t="s">
        <v>36</v>
      </c>
      <c r="H364" s="13">
        <v>31</v>
      </c>
      <c r="I364" s="13">
        <f t="shared" si="52"/>
        <v>396</v>
      </c>
      <c r="J364" s="13">
        <v>2</v>
      </c>
      <c r="M364" s="14">
        <v>6</v>
      </c>
      <c r="N364" s="9">
        <v>3</v>
      </c>
      <c r="O364" s="9">
        <v>30</v>
      </c>
      <c r="P364" s="15">
        <v>1.3800000000000001</v>
      </c>
      <c r="Q364" s="16">
        <f t="shared" si="58"/>
        <v>1.36</v>
      </c>
      <c r="R364" s="15">
        <v>2.87</v>
      </c>
      <c r="S364" s="15">
        <v>0.48</v>
      </c>
      <c r="T364" s="15">
        <f t="shared" si="51"/>
        <v>0.47386759581881532</v>
      </c>
    </row>
    <row r="365" spans="1:26">
      <c r="A365" s="9" t="s">
        <v>34</v>
      </c>
      <c r="B365" s="9">
        <v>29</v>
      </c>
      <c r="C365" s="10" t="s">
        <v>35</v>
      </c>
      <c r="D365" s="11">
        <v>-76.0167</v>
      </c>
      <c r="E365" s="11">
        <v>167.45</v>
      </c>
      <c r="F365" s="12">
        <v>30347</v>
      </c>
      <c r="G365" s="12" t="s">
        <v>36</v>
      </c>
      <c r="H365" s="13">
        <v>31</v>
      </c>
      <c r="I365" s="13">
        <f t="shared" si="52"/>
        <v>396</v>
      </c>
      <c r="J365" s="13">
        <v>2</v>
      </c>
      <c r="M365" s="14">
        <v>6</v>
      </c>
      <c r="N365" s="9">
        <v>5</v>
      </c>
      <c r="O365" s="9">
        <v>15</v>
      </c>
      <c r="P365" s="15">
        <v>2.0100000000000002</v>
      </c>
      <c r="Q365" s="16">
        <f t="shared" si="58"/>
        <v>1.9900000000000002</v>
      </c>
      <c r="R365" s="15">
        <v>2.67</v>
      </c>
      <c r="S365" s="15">
        <v>0.75</v>
      </c>
      <c r="T365" s="15">
        <f t="shared" si="51"/>
        <v>0.74531835205992525</v>
      </c>
    </row>
    <row r="366" spans="1:26">
      <c r="A366" s="9" t="s">
        <v>34</v>
      </c>
      <c r="B366" s="9">
        <v>29</v>
      </c>
      <c r="C366" s="10" t="s">
        <v>35</v>
      </c>
      <c r="D366" s="11">
        <v>-76.0167</v>
      </c>
      <c r="E366" s="11">
        <v>167.45</v>
      </c>
      <c r="F366" s="12">
        <v>30347</v>
      </c>
      <c r="G366" s="12" t="s">
        <v>36</v>
      </c>
      <c r="H366" s="13">
        <v>31</v>
      </c>
      <c r="I366" s="13">
        <f t="shared" si="52"/>
        <v>396</v>
      </c>
      <c r="J366" s="13">
        <v>2</v>
      </c>
      <c r="M366" s="14">
        <v>6</v>
      </c>
      <c r="N366" s="9">
        <v>8</v>
      </c>
      <c r="O366" s="9">
        <v>5</v>
      </c>
      <c r="P366" s="15">
        <v>0.37</v>
      </c>
      <c r="Q366" s="16">
        <f t="shared" si="58"/>
        <v>0.35</v>
      </c>
      <c r="R366" s="15">
        <v>3.16</v>
      </c>
      <c r="S366" s="15">
        <v>0.12</v>
      </c>
      <c r="T366" s="15">
        <f t="shared" si="51"/>
        <v>0.11075949367088607</v>
      </c>
      <c r="W366" s="17"/>
      <c r="X366" s="18"/>
    </row>
    <row r="367" spans="1:26">
      <c r="A367" s="9" t="s">
        <v>34</v>
      </c>
      <c r="B367" s="9">
        <v>29</v>
      </c>
      <c r="C367" s="10" t="s">
        <v>35</v>
      </c>
      <c r="D367" s="11">
        <v>-76.0167</v>
      </c>
      <c r="E367" s="11">
        <v>167.45</v>
      </c>
      <c r="F367" s="12">
        <v>30347</v>
      </c>
      <c r="G367" s="12" t="s">
        <v>36</v>
      </c>
      <c r="H367" s="13">
        <v>31</v>
      </c>
      <c r="I367" s="13">
        <f t="shared" si="52"/>
        <v>396</v>
      </c>
      <c r="J367" s="13">
        <v>2</v>
      </c>
      <c r="M367" s="14">
        <v>6</v>
      </c>
      <c r="N367" s="9">
        <v>12</v>
      </c>
      <c r="O367" s="9">
        <v>1</v>
      </c>
      <c r="P367" s="15">
        <v>0.09</v>
      </c>
      <c r="Q367" s="16">
        <f t="shared" si="58"/>
        <v>6.9999999999999993E-2</v>
      </c>
      <c r="R367" s="15">
        <v>2.7800000000000002</v>
      </c>
      <c r="S367" s="15">
        <v>3.0000000000000002E-2</v>
      </c>
      <c r="T367" s="15">
        <f t="shared" si="51"/>
        <v>2.517985611510791E-2</v>
      </c>
    </row>
    <row r="368" spans="1:26">
      <c r="A368" s="9" t="s">
        <v>34</v>
      </c>
      <c r="B368" s="9">
        <v>29</v>
      </c>
      <c r="C368" s="10" t="s">
        <v>35</v>
      </c>
      <c r="D368" s="11">
        <v>-76.0167</v>
      </c>
      <c r="E368" s="11">
        <v>167.45</v>
      </c>
      <c r="F368" s="12">
        <v>30347</v>
      </c>
      <c r="G368" s="12" t="s">
        <v>36</v>
      </c>
      <c r="H368" s="13">
        <v>31</v>
      </c>
      <c r="I368" s="13">
        <f t="shared" si="52"/>
        <v>396</v>
      </c>
      <c r="J368" s="13">
        <v>2</v>
      </c>
      <c r="M368" s="14">
        <v>6</v>
      </c>
      <c r="N368" s="9">
        <v>18</v>
      </c>
      <c r="O368" s="9">
        <v>0.1</v>
      </c>
      <c r="P368" s="15">
        <v>0.02</v>
      </c>
      <c r="Q368" s="16">
        <f t="shared" si="58"/>
        <v>0</v>
      </c>
      <c r="R368" s="15">
        <v>1.01</v>
      </c>
      <c r="S368" s="15">
        <v>0.02</v>
      </c>
      <c r="T368" s="15">
        <f t="shared" si="51"/>
        <v>0</v>
      </c>
    </row>
    <row r="369" spans="1:26">
      <c r="A369" s="9" t="s">
        <v>34</v>
      </c>
      <c r="B369" s="9">
        <v>29</v>
      </c>
      <c r="C369" s="10" t="s">
        <v>35</v>
      </c>
      <c r="D369" s="11">
        <v>-76.0167</v>
      </c>
      <c r="E369" s="11">
        <v>167.45</v>
      </c>
      <c r="F369" s="12">
        <v>30347</v>
      </c>
      <c r="G369" s="12" t="s">
        <v>36</v>
      </c>
      <c r="H369" s="13">
        <v>31</v>
      </c>
      <c r="I369" s="13">
        <f t="shared" si="52"/>
        <v>396</v>
      </c>
      <c r="J369" s="13">
        <v>2</v>
      </c>
      <c r="L369" s="9">
        <v>13</v>
      </c>
      <c r="M369" s="14">
        <v>24</v>
      </c>
      <c r="N369" s="9">
        <v>0</v>
      </c>
      <c r="O369" s="9">
        <v>100</v>
      </c>
      <c r="P369" s="15">
        <v>2.21</v>
      </c>
      <c r="Q369" s="16">
        <f t="shared" ref="Q369:Q375" si="59">P369-P$375</f>
        <v>2.19</v>
      </c>
      <c r="R369" s="15">
        <v>2.77</v>
      </c>
      <c r="S369" s="15">
        <v>0.8</v>
      </c>
      <c r="T369" s="15">
        <f t="shared" si="51"/>
        <v>0.79061371841155237</v>
      </c>
      <c r="U369" s="15">
        <v>754.44000000000017</v>
      </c>
      <c r="V369" s="17">
        <f>(((Q369+Q370)/2)*(N370-N369)+((Q371+Q370)/2)*(N371-N370)+((Q372+Q371)/2)*(N372-N371)+((Q373+Q372)/2)*(N373-N372)+((Q374+Q373)/2)*(N374-N373)+((Q375+Q374)/2)*(N375-N374))*24</f>
        <v>745.8</v>
      </c>
      <c r="W369" s="17">
        <f>(((R369+R370)/2)*(N370-N369)+((R371+R370)/2)*(N371-N370)+((R372+R371)/2)*(N372-N371)+((R373+R372)/2)*(N373-N372)+((R374+R373)/2)*(N374-N373))</f>
        <v>35.71</v>
      </c>
      <c r="X369" s="18">
        <v>-999</v>
      </c>
      <c r="Y369" s="9" t="s">
        <v>37</v>
      </c>
      <c r="Z369" s="19" t="s">
        <v>38</v>
      </c>
    </row>
    <row r="370" spans="1:26">
      <c r="A370" s="9" t="s">
        <v>34</v>
      </c>
      <c r="B370" s="9">
        <v>29</v>
      </c>
      <c r="C370" s="10" t="s">
        <v>35</v>
      </c>
      <c r="D370" s="11">
        <v>-76.0167</v>
      </c>
      <c r="E370" s="11">
        <v>167.45</v>
      </c>
      <c r="F370" s="12">
        <v>30347</v>
      </c>
      <c r="G370" s="12" t="s">
        <v>36</v>
      </c>
      <c r="H370" s="13">
        <v>31</v>
      </c>
      <c r="I370" s="13">
        <f t="shared" si="52"/>
        <v>396</v>
      </c>
      <c r="J370" s="13">
        <v>2</v>
      </c>
      <c r="M370" s="14">
        <v>24</v>
      </c>
      <c r="N370" s="9">
        <v>2</v>
      </c>
      <c r="O370" s="9">
        <v>50</v>
      </c>
      <c r="P370" s="15">
        <v>4.4000000000000004</v>
      </c>
      <c r="Q370" s="16">
        <f t="shared" si="59"/>
        <v>4.3800000000000008</v>
      </c>
      <c r="R370" s="15">
        <v>3.56</v>
      </c>
      <c r="S370" s="15">
        <v>1.24</v>
      </c>
      <c r="T370" s="15">
        <f t="shared" si="51"/>
        <v>1.2303370786516856</v>
      </c>
    </row>
    <row r="371" spans="1:26">
      <c r="A371" s="9" t="s">
        <v>34</v>
      </c>
      <c r="B371" s="9">
        <v>29</v>
      </c>
      <c r="C371" s="10" t="s">
        <v>35</v>
      </c>
      <c r="D371" s="11">
        <v>-76.0167</v>
      </c>
      <c r="E371" s="11">
        <v>167.45</v>
      </c>
      <c r="F371" s="12">
        <v>30347</v>
      </c>
      <c r="G371" s="12" t="s">
        <v>36</v>
      </c>
      <c r="H371" s="13">
        <v>31</v>
      </c>
      <c r="I371" s="13">
        <f t="shared" si="52"/>
        <v>396</v>
      </c>
      <c r="J371" s="13">
        <v>2</v>
      </c>
      <c r="M371" s="14">
        <v>24</v>
      </c>
      <c r="N371" s="9">
        <v>3</v>
      </c>
      <c r="O371" s="9">
        <v>30</v>
      </c>
      <c r="P371" s="15">
        <v>4.32</v>
      </c>
      <c r="Q371" s="16">
        <f t="shared" si="59"/>
        <v>4.3000000000000007</v>
      </c>
      <c r="R371" s="15">
        <v>2.87</v>
      </c>
      <c r="S371" s="15">
        <v>1.51</v>
      </c>
      <c r="T371" s="15">
        <f t="shared" si="51"/>
        <v>1.4982578397212545</v>
      </c>
    </row>
    <row r="372" spans="1:26">
      <c r="A372" s="9" t="s">
        <v>34</v>
      </c>
      <c r="B372" s="9">
        <v>29</v>
      </c>
      <c r="C372" s="10" t="s">
        <v>35</v>
      </c>
      <c r="D372" s="11">
        <v>-76.0167</v>
      </c>
      <c r="E372" s="11">
        <v>167.45</v>
      </c>
      <c r="F372" s="12">
        <v>30347</v>
      </c>
      <c r="G372" s="12" t="s">
        <v>36</v>
      </c>
      <c r="H372" s="13">
        <v>31</v>
      </c>
      <c r="I372" s="13">
        <f t="shared" si="52"/>
        <v>396</v>
      </c>
      <c r="J372" s="13">
        <v>2</v>
      </c>
      <c r="M372" s="14">
        <v>24</v>
      </c>
      <c r="N372" s="9">
        <v>5</v>
      </c>
      <c r="O372" s="9">
        <v>15</v>
      </c>
      <c r="P372" s="15">
        <v>3.28</v>
      </c>
      <c r="Q372" s="16">
        <f t="shared" si="59"/>
        <v>3.26</v>
      </c>
      <c r="R372" s="15">
        <v>2.67</v>
      </c>
      <c r="S372" s="15">
        <v>1.23</v>
      </c>
      <c r="T372" s="15">
        <f t="shared" si="51"/>
        <v>1.2209737827715355</v>
      </c>
    </row>
    <row r="373" spans="1:26">
      <c r="A373" s="9" t="s">
        <v>34</v>
      </c>
      <c r="B373" s="9">
        <v>29</v>
      </c>
      <c r="C373" s="10" t="s">
        <v>35</v>
      </c>
      <c r="D373" s="11">
        <v>-76.0167</v>
      </c>
      <c r="E373" s="11">
        <v>167.45</v>
      </c>
      <c r="F373" s="12">
        <v>30347</v>
      </c>
      <c r="G373" s="12" t="s">
        <v>36</v>
      </c>
      <c r="H373" s="13">
        <v>31</v>
      </c>
      <c r="I373" s="13">
        <f t="shared" si="52"/>
        <v>396</v>
      </c>
      <c r="J373" s="13">
        <v>2</v>
      </c>
      <c r="M373" s="14">
        <v>24</v>
      </c>
      <c r="N373" s="9">
        <v>8</v>
      </c>
      <c r="O373" s="9">
        <v>5</v>
      </c>
      <c r="P373" s="15">
        <v>1.51</v>
      </c>
      <c r="Q373" s="16">
        <f t="shared" si="59"/>
        <v>1.49</v>
      </c>
      <c r="R373" s="15">
        <v>3.16</v>
      </c>
      <c r="S373" s="15">
        <v>0.48</v>
      </c>
      <c r="T373" s="15">
        <f t="shared" si="51"/>
        <v>0.47151898734177211</v>
      </c>
      <c r="W373" s="17"/>
    </row>
    <row r="374" spans="1:26">
      <c r="A374" s="9" t="s">
        <v>34</v>
      </c>
      <c r="B374" s="9">
        <v>29</v>
      </c>
      <c r="C374" s="10" t="s">
        <v>35</v>
      </c>
      <c r="D374" s="11">
        <v>-76.0167</v>
      </c>
      <c r="E374" s="11">
        <v>167.45</v>
      </c>
      <c r="F374" s="12">
        <v>30347</v>
      </c>
      <c r="G374" s="12" t="s">
        <v>36</v>
      </c>
      <c r="H374" s="13">
        <v>31</v>
      </c>
      <c r="I374" s="13">
        <f t="shared" si="52"/>
        <v>396</v>
      </c>
      <c r="J374" s="13">
        <v>2</v>
      </c>
      <c r="M374" s="14">
        <v>24</v>
      </c>
      <c r="N374" s="9">
        <v>12</v>
      </c>
      <c r="O374" s="9">
        <v>1</v>
      </c>
      <c r="P374" s="15">
        <v>0.52</v>
      </c>
      <c r="Q374" s="16">
        <f t="shared" si="59"/>
        <v>0.5</v>
      </c>
      <c r="R374" s="15">
        <v>2.78</v>
      </c>
      <c r="S374" s="15">
        <v>0.19</v>
      </c>
      <c r="T374" s="15">
        <f t="shared" si="51"/>
        <v>0.17985611510791369</v>
      </c>
    </row>
    <row r="375" spans="1:26">
      <c r="A375" s="9" t="s">
        <v>34</v>
      </c>
      <c r="B375" s="9">
        <v>29</v>
      </c>
      <c r="C375" s="10" t="s">
        <v>35</v>
      </c>
      <c r="D375" s="11">
        <v>-76.0167</v>
      </c>
      <c r="E375" s="11">
        <v>167.45</v>
      </c>
      <c r="F375" s="12">
        <v>30347</v>
      </c>
      <c r="G375" s="12" t="s">
        <v>36</v>
      </c>
      <c r="H375" s="13">
        <v>31</v>
      </c>
      <c r="I375" s="13">
        <f t="shared" si="52"/>
        <v>396</v>
      </c>
      <c r="J375" s="13">
        <v>2</v>
      </c>
      <c r="M375" s="14">
        <v>24</v>
      </c>
      <c r="N375" s="9">
        <v>18</v>
      </c>
      <c r="O375" s="9">
        <v>0.1</v>
      </c>
      <c r="P375" s="15">
        <v>0.02</v>
      </c>
      <c r="Q375" s="16">
        <f t="shared" si="59"/>
        <v>0</v>
      </c>
      <c r="R375" s="15">
        <v>1.01</v>
      </c>
      <c r="S375" s="15">
        <v>0.02</v>
      </c>
      <c r="T375" s="15">
        <f t="shared" si="51"/>
        <v>0</v>
      </c>
    </row>
    <row r="376" spans="1:26">
      <c r="A376" s="9" t="s">
        <v>34</v>
      </c>
      <c r="B376" s="9">
        <v>30</v>
      </c>
      <c r="C376" s="10" t="s">
        <v>35</v>
      </c>
      <c r="D376" s="11">
        <v>-76.083299999999994</v>
      </c>
      <c r="E376" s="11">
        <v>166.7</v>
      </c>
      <c r="F376" s="12">
        <v>30347</v>
      </c>
      <c r="G376" s="12" t="s">
        <v>36</v>
      </c>
      <c r="H376" s="13">
        <v>31</v>
      </c>
      <c r="I376" s="13">
        <f t="shared" si="52"/>
        <v>396</v>
      </c>
      <c r="J376" s="13">
        <v>2</v>
      </c>
      <c r="L376" s="9">
        <v>15</v>
      </c>
      <c r="M376" s="14">
        <v>6</v>
      </c>
      <c r="N376" s="9">
        <v>0</v>
      </c>
      <c r="O376" s="9">
        <v>100</v>
      </c>
      <c r="P376" s="15">
        <v>5.2</v>
      </c>
      <c r="Q376" s="16">
        <f t="shared" ref="Q376:Q382" si="60">P376-P$382</f>
        <v>5.17</v>
      </c>
      <c r="R376" s="15">
        <v>5.4</v>
      </c>
      <c r="S376" s="15">
        <v>0.96</v>
      </c>
      <c r="T376" s="15">
        <f t="shared" si="51"/>
        <v>0.95740740740740737</v>
      </c>
      <c r="U376" s="15">
        <v>1583.16</v>
      </c>
      <c r="V376" s="17">
        <f>(((Q376+Q377)/2)*(N377-N376)+((Q378+Q377)/2)*(N378-N377)+((Q379+Q378)/2)*(N379-N378)+((Q380+Q379)/2)*(N380-N379)+((Q381+Q380)/2)*(N381-N380)+((Q382+Q381)/2)*(N382-N381))*24</f>
        <v>1563</v>
      </c>
      <c r="W376" s="17">
        <f>(((R376+R377)/2)*(N377-N376)+((R378+R377)/2)*(N378-N377)+((R379+R378)/2)*(N379-N378)+((R380+R379)/2)*(N380-N379)+((R381+R380)/2)*(N381-N380))</f>
        <v>56.465000000000003</v>
      </c>
      <c r="X376" s="18">
        <v>-999</v>
      </c>
      <c r="Y376" s="9" t="s">
        <v>37</v>
      </c>
      <c r="Z376" s="19" t="s">
        <v>38</v>
      </c>
    </row>
    <row r="377" spans="1:26">
      <c r="A377" s="9" t="s">
        <v>34</v>
      </c>
      <c r="B377" s="9">
        <v>30</v>
      </c>
      <c r="C377" s="10" t="s">
        <v>35</v>
      </c>
      <c r="D377" s="11">
        <v>-76.083299999999994</v>
      </c>
      <c r="E377" s="11">
        <v>166.7</v>
      </c>
      <c r="F377" s="12">
        <v>30347</v>
      </c>
      <c r="G377" s="12" t="s">
        <v>36</v>
      </c>
      <c r="H377" s="13">
        <v>31</v>
      </c>
      <c r="I377" s="13">
        <f t="shared" si="52"/>
        <v>396</v>
      </c>
      <c r="J377" s="13">
        <v>2</v>
      </c>
      <c r="M377" s="14">
        <v>6</v>
      </c>
      <c r="N377" s="9">
        <v>3</v>
      </c>
      <c r="O377" s="9">
        <v>50</v>
      </c>
      <c r="P377" s="15">
        <v>5.5200000000000005</v>
      </c>
      <c r="Q377" s="16">
        <f t="shared" si="60"/>
        <v>5.49</v>
      </c>
      <c r="R377" s="15">
        <v>3.88</v>
      </c>
      <c r="S377" s="15">
        <v>1.42</v>
      </c>
      <c r="T377" s="15">
        <f t="shared" si="51"/>
        <v>1.4149484536082475</v>
      </c>
    </row>
    <row r="378" spans="1:26">
      <c r="A378" s="9" t="s">
        <v>34</v>
      </c>
      <c r="B378" s="9">
        <v>30</v>
      </c>
      <c r="C378" s="10" t="s">
        <v>35</v>
      </c>
      <c r="D378" s="11">
        <v>-76.083299999999994</v>
      </c>
      <c r="E378" s="11">
        <v>166.7</v>
      </c>
      <c r="F378" s="12">
        <v>30347</v>
      </c>
      <c r="G378" s="12" t="s">
        <v>36</v>
      </c>
      <c r="H378" s="13">
        <v>31</v>
      </c>
      <c r="I378" s="13">
        <f t="shared" si="52"/>
        <v>396</v>
      </c>
      <c r="J378" s="13">
        <v>2</v>
      </c>
      <c r="M378" s="14">
        <v>6</v>
      </c>
      <c r="N378" s="9">
        <v>5</v>
      </c>
      <c r="O378" s="9">
        <v>30</v>
      </c>
      <c r="P378" s="15">
        <v>5.67</v>
      </c>
      <c r="Q378" s="16">
        <f t="shared" si="60"/>
        <v>5.64</v>
      </c>
      <c r="R378" s="15">
        <v>3.6</v>
      </c>
      <c r="S378" s="15">
        <v>1.57</v>
      </c>
      <c r="T378" s="15">
        <f t="shared" si="51"/>
        <v>1.5666666666666664</v>
      </c>
    </row>
    <row r="379" spans="1:26">
      <c r="A379" s="9" t="s">
        <v>34</v>
      </c>
      <c r="B379" s="9">
        <v>30</v>
      </c>
      <c r="C379" s="10" t="s">
        <v>35</v>
      </c>
      <c r="D379" s="11">
        <v>-76.083299999999994</v>
      </c>
      <c r="E379" s="11">
        <v>166.7</v>
      </c>
      <c r="F379" s="12">
        <v>30347</v>
      </c>
      <c r="G379" s="12" t="s">
        <v>36</v>
      </c>
      <c r="H379" s="13">
        <v>31</v>
      </c>
      <c r="I379" s="13">
        <f t="shared" si="52"/>
        <v>396</v>
      </c>
      <c r="J379" s="13">
        <v>2</v>
      </c>
      <c r="M379" s="14">
        <v>6</v>
      </c>
      <c r="N379" s="9">
        <v>8</v>
      </c>
      <c r="O379" s="9">
        <v>15</v>
      </c>
      <c r="P379" s="15">
        <v>4.66</v>
      </c>
      <c r="Q379" s="16">
        <f t="shared" si="60"/>
        <v>4.63</v>
      </c>
      <c r="R379" s="15">
        <v>2.35</v>
      </c>
      <c r="S379" s="15">
        <v>1.98</v>
      </c>
      <c r="T379" s="15">
        <f t="shared" si="51"/>
        <v>1.9702127659574467</v>
      </c>
    </row>
    <row r="380" spans="1:26">
      <c r="A380" s="9" t="s">
        <v>34</v>
      </c>
      <c r="B380" s="9">
        <v>30</v>
      </c>
      <c r="C380" s="10" t="s">
        <v>35</v>
      </c>
      <c r="D380" s="11">
        <v>-76.083299999999994</v>
      </c>
      <c r="E380" s="11">
        <v>166.7</v>
      </c>
      <c r="F380" s="12">
        <v>30347</v>
      </c>
      <c r="G380" s="12" t="s">
        <v>36</v>
      </c>
      <c r="H380" s="13">
        <v>31</v>
      </c>
      <c r="I380" s="13">
        <f t="shared" si="52"/>
        <v>396</v>
      </c>
      <c r="J380" s="13">
        <v>2</v>
      </c>
      <c r="M380" s="14">
        <v>6</v>
      </c>
      <c r="N380" s="9">
        <v>12</v>
      </c>
      <c r="O380" s="9">
        <v>5</v>
      </c>
      <c r="P380" s="15">
        <v>1.83</v>
      </c>
      <c r="Q380" s="16">
        <f t="shared" si="60"/>
        <v>1.8</v>
      </c>
      <c r="R380" s="15">
        <v>2.1800000000000002</v>
      </c>
      <c r="S380" s="15">
        <v>0.84</v>
      </c>
      <c r="T380" s="15">
        <f t="shared" si="51"/>
        <v>0.82568807339449535</v>
      </c>
    </row>
    <row r="381" spans="1:26">
      <c r="A381" s="9" t="s">
        <v>34</v>
      </c>
      <c r="B381" s="9">
        <v>30</v>
      </c>
      <c r="C381" s="10" t="s">
        <v>35</v>
      </c>
      <c r="D381" s="11">
        <v>-76.083299999999994</v>
      </c>
      <c r="E381" s="11">
        <v>166.7</v>
      </c>
      <c r="F381" s="12">
        <v>30347</v>
      </c>
      <c r="G381" s="12" t="s">
        <v>36</v>
      </c>
      <c r="H381" s="13">
        <v>31</v>
      </c>
      <c r="I381" s="13">
        <f t="shared" si="52"/>
        <v>396</v>
      </c>
      <c r="J381" s="13">
        <v>2</v>
      </c>
      <c r="M381" s="14">
        <v>6</v>
      </c>
      <c r="N381" s="9">
        <v>19</v>
      </c>
      <c r="O381" s="9">
        <v>1</v>
      </c>
      <c r="P381" s="15">
        <v>0.46</v>
      </c>
      <c r="Q381" s="16">
        <f t="shared" si="60"/>
        <v>0.43</v>
      </c>
      <c r="R381" s="15">
        <v>2.7</v>
      </c>
      <c r="S381" s="15">
        <v>0.17</v>
      </c>
      <c r="T381" s="15">
        <f t="shared" si="51"/>
        <v>0.15925925925925924</v>
      </c>
    </row>
    <row r="382" spans="1:26">
      <c r="A382" s="9" t="s">
        <v>34</v>
      </c>
      <c r="B382" s="9">
        <v>30</v>
      </c>
      <c r="C382" s="10" t="s">
        <v>35</v>
      </c>
      <c r="D382" s="11">
        <v>-76.083299999999994</v>
      </c>
      <c r="E382" s="11">
        <v>166.7</v>
      </c>
      <c r="F382" s="12">
        <v>30347</v>
      </c>
      <c r="G382" s="12" t="s">
        <v>36</v>
      </c>
      <c r="H382" s="13">
        <v>31</v>
      </c>
      <c r="I382" s="13">
        <f t="shared" si="52"/>
        <v>396</v>
      </c>
      <c r="J382" s="13">
        <v>2</v>
      </c>
      <c r="M382" s="14">
        <v>6</v>
      </c>
      <c r="N382" s="9">
        <v>28</v>
      </c>
      <c r="O382" s="9">
        <v>0.1</v>
      </c>
      <c r="P382" s="15">
        <v>3.0000000000000002E-2</v>
      </c>
      <c r="Q382" s="16">
        <f t="shared" si="60"/>
        <v>0</v>
      </c>
      <c r="R382" s="15">
        <v>0.35000000000000003</v>
      </c>
      <c r="S382" s="15">
        <v>0.1</v>
      </c>
      <c r="T382" s="15">
        <f t="shared" si="51"/>
        <v>0</v>
      </c>
    </row>
    <row r="383" spans="1:26">
      <c r="A383" s="9" t="s">
        <v>34</v>
      </c>
      <c r="B383" s="9">
        <v>30</v>
      </c>
      <c r="C383" s="10" t="s">
        <v>35</v>
      </c>
      <c r="D383" s="11">
        <v>-76.083299999999994</v>
      </c>
      <c r="E383" s="11">
        <v>166.7</v>
      </c>
      <c r="F383" s="12">
        <v>30347</v>
      </c>
      <c r="G383" s="12" t="s">
        <v>36</v>
      </c>
      <c r="H383" s="13">
        <v>31</v>
      </c>
      <c r="I383" s="13">
        <f t="shared" si="52"/>
        <v>396</v>
      </c>
      <c r="J383" s="13">
        <v>2</v>
      </c>
      <c r="L383" s="9">
        <v>15</v>
      </c>
      <c r="M383" s="14">
        <v>24</v>
      </c>
      <c r="N383" s="9">
        <v>0</v>
      </c>
      <c r="O383" s="9">
        <v>100</v>
      </c>
      <c r="P383" s="15">
        <v>4.37</v>
      </c>
      <c r="Q383" s="16">
        <f t="shared" ref="Q383:Q389" si="61">P383-P$389</f>
        <v>4.33</v>
      </c>
      <c r="R383" s="15">
        <v>5.4</v>
      </c>
      <c r="S383" s="15">
        <v>0.81</v>
      </c>
      <c r="T383" s="15">
        <f t="shared" si="51"/>
        <v>0.80185185185185182</v>
      </c>
      <c r="U383" s="15">
        <v>1367.52</v>
      </c>
      <c r="V383" s="17">
        <f>(((Q383+Q384)/2)*(N384-N383)+((Q385+Q384)/2)*(N385-N384)+((Q386+Q385)/2)*(N386-N385)+((Q387+Q386)/2)*(N387-N386)+((Q388+Q387)/2)*(N388-N387)+((Q389+Q388)/2)*(N389-N388))*24</f>
        <v>1340.6399999999999</v>
      </c>
      <c r="W383" s="17">
        <f>(((R383+R384)/2)*(N384-N383)+((R385+R384)/2)*(N385-N384)+((R386+R385)/2)*(N386-N385)+((R387+R386)/2)*(N387-N386)+((R388+R387)/2)*(N388-N387))</f>
        <v>56.465000000000003</v>
      </c>
      <c r="X383" s="18">
        <v>-999</v>
      </c>
      <c r="Y383" s="9" t="s">
        <v>37</v>
      </c>
      <c r="Z383" s="19" t="s">
        <v>38</v>
      </c>
    </row>
    <row r="384" spans="1:26">
      <c r="A384" s="9" t="s">
        <v>34</v>
      </c>
      <c r="B384" s="9">
        <v>30</v>
      </c>
      <c r="C384" s="10" t="s">
        <v>35</v>
      </c>
      <c r="D384" s="11">
        <v>-76.083299999999994</v>
      </c>
      <c r="E384" s="11">
        <v>166.7</v>
      </c>
      <c r="F384" s="12">
        <v>30347</v>
      </c>
      <c r="G384" s="12" t="s">
        <v>36</v>
      </c>
      <c r="H384" s="13">
        <v>31</v>
      </c>
      <c r="I384" s="13">
        <f t="shared" si="52"/>
        <v>396</v>
      </c>
      <c r="J384" s="13">
        <v>2</v>
      </c>
      <c r="M384" s="14">
        <v>24</v>
      </c>
      <c r="N384" s="9">
        <v>3</v>
      </c>
      <c r="O384" s="9">
        <v>50</v>
      </c>
      <c r="P384" s="15">
        <v>3.27</v>
      </c>
      <c r="Q384" s="16">
        <f t="shared" si="61"/>
        <v>3.23</v>
      </c>
      <c r="R384" s="15">
        <v>3.88</v>
      </c>
      <c r="S384" s="15">
        <v>0.84</v>
      </c>
      <c r="T384" s="15">
        <f t="shared" si="51"/>
        <v>0.83247422680412375</v>
      </c>
    </row>
    <row r="385" spans="1:26">
      <c r="A385" s="9" t="s">
        <v>34</v>
      </c>
      <c r="B385" s="9">
        <v>30</v>
      </c>
      <c r="C385" s="10" t="s">
        <v>35</v>
      </c>
      <c r="D385" s="11">
        <v>-76.083299999999994</v>
      </c>
      <c r="E385" s="11">
        <v>166.7</v>
      </c>
      <c r="F385" s="12">
        <v>30347</v>
      </c>
      <c r="G385" s="12" t="s">
        <v>36</v>
      </c>
      <c r="H385" s="13">
        <v>31</v>
      </c>
      <c r="I385" s="13">
        <f t="shared" si="52"/>
        <v>396</v>
      </c>
      <c r="J385" s="13">
        <v>2</v>
      </c>
      <c r="M385" s="14">
        <v>24</v>
      </c>
      <c r="N385" s="9">
        <v>5</v>
      </c>
      <c r="O385" s="9">
        <v>30</v>
      </c>
      <c r="P385" s="15">
        <v>4.5599999999999996</v>
      </c>
      <c r="Q385" s="16">
        <f t="shared" si="61"/>
        <v>4.5199999999999996</v>
      </c>
      <c r="R385" s="15">
        <v>3.6</v>
      </c>
      <c r="S385" s="15">
        <v>1.27</v>
      </c>
      <c r="T385" s="15">
        <f t="shared" si="51"/>
        <v>1.2555555555555553</v>
      </c>
    </row>
    <row r="386" spans="1:26">
      <c r="A386" s="9" t="s">
        <v>34</v>
      </c>
      <c r="B386" s="9">
        <v>30</v>
      </c>
      <c r="C386" s="10" t="s">
        <v>35</v>
      </c>
      <c r="D386" s="11">
        <v>-76.083299999999994</v>
      </c>
      <c r="E386" s="11">
        <v>166.7</v>
      </c>
      <c r="F386" s="12">
        <v>30347</v>
      </c>
      <c r="G386" s="12" t="s">
        <v>36</v>
      </c>
      <c r="H386" s="13">
        <v>31</v>
      </c>
      <c r="I386" s="13">
        <f t="shared" si="52"/>
        <v>396</v>
      </c>
      <c r="J386" s="13">
        <v>2</v>
      </c>
      <c r="M386" s="14">
        <v>24</v>
      </c>
      <c r="N386" s="9">
        <v>8</v>
      </c>
      <c r="O386" s="9">
        <v>15</v>
      </c>
      <c r="P386" s="15">
        <v>4.4000000000000004</v>
      </c>
      <c r="Q386" s="16">
        <f t="shared" si="61"/>
        <v>4.3600000000000003</v>
      </c>
      <c r="R386" s="15">
        <v>2.35</v>
      </c>
      <c r="S386" s="15">
        <v>1.87</v>
      </c>
      <c r="T386" s="15">
        <f t="shared" ref="T386:T449" si="62">Q386/R386</f>
        <v>1.8553191489361702</v>
      </c>
    </row>
    <row r="387" spans="1:26">
      <c r="A387" s="9" t="s">
        <v>34</v>
      </c>
      <c r="B387" s="9">
        <v>30</v>
      </c>
      <c r="C387" s="10" t="s">
        <v>35</v>
      </c>
      <c r="D387" s="11">
        <v>-76.083299999999994</v>
      </c>
      <c r="E387" s="11">
        <v>166.7</v>
      </c>
      <c r="F387" s="12">
        <v>30347</v>
      </c>
      <c r="G387" s="12" t="s">
        <v>36</v>
      </c>
      <c r="H387" s="13">
        <v>31</v>
      </c>
      <c r="I387" s="13">
        <f t="shared" ref="I387:I450" si="63">IF(H387&lt;150,H387+365,H387)</f>
        <v>396</v>
      </c>
      <c r="J387" s="13">
        <v>2</v>
      </c>
      <c r="M387" s="14">
        <v>24</v>
      </c>
      <c r="N387" s="9">
        <v>12</v>
      </c>
      <c r="O387" s="9">
        <v>5</v>
      </c>
      <c r="P387" s="15">
        <v>1.86</v>
      </c>
      <c r="Q387" s="16">
        <f t="shared" si="61"/>
        <v>1.82</v>
      </c>
      <c r="R387" s="15">
        <v>2.1800000000000002</v>
      </c>
      <c r="S387" s="15">
        <v>0.85</v>
      </c>
      <c r="T387" s="15">
        <f t="shared" si="62"/>
        <v>0.83486238532110091</v>
      </c>
    </row>
    <row r="388" spans="1:26">
      <c r="A388" s="9" t="s">
        <v>34</v>
      </c>
      <c r="B388" s="9">
        <v>30</v>
      </c>
      <c r="C388" s="10" t="s">
        <v>35</v>
      </c>
      <c r="D388" s="11">
        <v>-76.083299999999994</v>
      </c>
      <c r="E388" s="11">
        <v>166.7</v>
      </c>
      <c r="F388" s="12">
        <v>30347</v>
      </c>
      <c r="G388" s="12" t="s">
        <v>36</v>
      </c>
      <c r="H388" s="13">
        <v>31</v>
      </c>
      <c r="I388" s="13">
        <f t="shared" si="63"/>
        <v>396</v>
      </c>
      <c r="J388" s="13">
        <v>2</v>
      </c>
      <c r="M388" s="14">
        <v>24</v>
      </c>
      <c r="N388" s="9">
        <v>19</v>
      </c>
      <c r="O388" s="9">
        <v>1</v>
      </c>
      <c r="P388" s="15">
        <v>0.63</v>
      </c>
      <c r="Q388" s="16">
        <f t="shared" si="61"/>
        <v>0.59</v>
      </c>
      <c r="R388" s="15">
        <v>2.7</v>
      </c>
      <c r="S388" s="15">
        <v>0.23</v>
      </c>
      <c r="T388" s="15">
        <f t="shared" si="62"/>
        <v>0.2185185185185185</v>
      </c>
      <c r="W388" s="17"/>
      <c r="X388" s="18"/>
    </row>
    <row r="389" spans="1:26">
      <c r="A389" s="9" t="s">
        <v>34</v>
      </c>
      <c r="B389" s="9">
        <v>30</v>
      </c>
      <c r="C389" s="10" t="s">
        <v>35</v>
      </c>
      <c r="D389" s="11">
        <v>-76.083299999999994</v>
      </c>
      <c r="E389" s="11">
        <v>166.7</v>
      </c>
      <c r="F389" s="12">
        <v>30347</v>
      </c>
      <c r="G389" s="12" t="s">
        <v>36</v>
      </c>
      <c r="H389" s="13">
        <v>31</v>
      </c>
      <c r="I389" s="13">
        <f t="shared" si="63"/>
        <v>396</v>
      </c>
      <c r="J389" s="13">
        <v>2</v>
      </c>
      <c r="M389" s="14">
        <v>24</v>
      </c>
      <c r="N389" s="9">
        <v>28</v>
      </c>
      <c r="O389" s="9">
        <v>0.1</v>
      </c>
      <c r="P389" s="15">
        <v>0.04</v>
      </c>
      <c r="Q389" s="16">
        <f t="shared" si="61"/>
        <v>0</v>
      </c>
      <c r="R389" s="15">
        <v>0.35</v>
      </c>
      <c r="S389" s="15">
        <v>0.1</v>
      </c>
      <c r="T389" s="15">
        <f t="shared" si="62"/>
        <v>0</v>
      </c>
    </row>
    <row r="390" spans="1:26">
      <c r="A390" s="9" t="s">
        <v>34</v>
      </c>
      <c r="B390" s="9">
        <v>31</v>
      </c>
      <c r="C390" s="10" t="s">
        <v>35</v>
      </c>
      <c r="D390" s="11">
        <v>-76.166700000000006</v>
      </c>
      <c r="E390" s="11">
        <v>165.9</v>
      </c>
      <c r="F390" s="12">
        <v>30347</v>
      </c>
      <c r="G390" s="12" t="s">
        <v>36</v>
      </c>
      <c r="H390" s="13">
        <v>31</v>
      </c>
      <c r="I390" s="13">
        <f t="shared" si="63"/>
        <v>396</v>
      </c>
      <c r="J390" s="13">
        <v>2</v>
      </c>
      <c r="L390" s="9">
        <v>13</v>
      </c>
      <c r="M390" s="14">
        <v>6</v>
      </c>
      <c r="N390" s="9">
        <v>0</v>
      </c>
      <c r="O390" s="9">
        <v>100</v>
      </c>
      <c r="P390" s="15">
        <v>2.5300000000000002</v>
      </c>
      <c r="Q390" s="16">
        <f t="shared" ref="Q390:Q396" si="64">P390-P$396</f>
        <v>2.4500000000000002</v>
      </c>
      <c r="R390" s="15">
        <v>4.16</v>
      </c>
      <c r="S390" s="15">
        <v>0.61</v>
      </c>
      <c r="T390" s="15">
        <f t="shared" si="62"/>
        <v>0.58894230769230771</v>
      </c>
      <c r="U390" s="15">
        <v>1110.5999999999999</v>
      </c>
      <c r="V390" s="17">
        <f>(((Q390+Q391)/2)*(N391-N390)+((Q392+Q391)/2)*(N392-N391)+((Q393+Q392)/2)*(N393-N392)+((Q394+Q393)/2)*(N394-N393)+((Q395+Q394)/2)*(N395-N394)+((Q396+Q395)/2)*(N396-N395))*24</f>
        <v>1056.8400000000001</v>
      </c>
      <c r="W390" s="17">
        <f>(((R390+R391)/2)*(N391-N390)+((R392+R391)/2)*(N392-N391)+((R393+R392)/2)*(N393-N392)+((R394+R393)/2)*(N394-N393)+((R395+R394)/2)*(N395-N394))</f>
        <v>65.89</v>
      </c>
      <c r="X390" s="18">
        <v>-999</v>
      </c>
      <c r="Y390" s="9" t="s">
        <v>37</v>
      </c>
      <c r="Z390" s="19" t="s">
        <v>38</v>
      </c>
    </row>
    <row r="391" spans="1:26">
      <c r="A391" s="9" t="s">
        <v>34</v>
      </c>
      <c r="B391" s="9">
        <v>31</v>
      </c>
      <c r="C391" s="10" t="s">
        <v>35</v>
      </c>
      <c r="D391" s="11">
        <v>-76.166700000000006</v>
      </c>
      <c r="E391" s="11">
        <v>165.9</v>
      </c>
      <c r="F391" s="12">
        <v>30347</v>
      </c>
      <c r="G391" s="12" t="s">
        <v>36</v>
      </c>
      <c r="H391" s="13">
        <v>31</v>
      </c>
      <c r="I391" s="13">
        <f t="shared" si="63"/>
        <v>396</v>
      </c>
      <c r="J391" s="13">
        <v>2</v>
      </c>
      <c r="M391" s="14">
        <v>6</v>
      </c>
      <c r="N391" s="9">
        <v>3</v>
      </c>
      <c r="O391" s="9">
        <v>50</v>
      </c>
      <c r="P391" s="15">
        <v>2.91</v>
      </c>
      <c r="Q391" s="16">
        <f t="shared" si="64"/>
        <v>2.83</v>
      </c>
      <c r="R391" s="15">
        <v>3.74</v>
      </c>
      <c r="S391" s="15">
        <v>0.78</v>
      </c>
      <c r="T391" s="15">
        <f t="shared" si="62"/>
        <v>0.75668449197860965</v>
      </c>
    </row>
    <row r="392" spans="1:26">
      <c r="A392" s="9" t="s">
        <v>34</v>
      </c>
      <c r="B392" s="9">
        <v>31</v>
      </c>
      <c r="C392" s="10" t="s">
        <v>35</v>
      </c>
      <c r="D392" s="11">
        <v>-76.166700000000006</v>
      </c>
      <c r="E392" s="11">
        <v>165.9</v>
      </c>
      <c r="F392" s="12">
        <v>30347</v>
      </c>
      <c r="G392" s="12" t="s">
        <v>36</v>
      </c>
      <c r="H392" s="13">
        <v>31</v>
      </c>
      <c r="I392" s="13">
        <f t="shared" si="63"/>
        <v>396</v>
      </c>
      <c r="J392" s="13">
        <v>2</v>
      </c>
      <c r="M392" s="14">
        <v>6</v>
      </c>
      <c r="N392" s="9">
        <v>5</v>
      </c>
      <c r="O392" s="9">
        <v>30</v>
      </c>
      <c r="P392" s="15">
        <v>2.5100000000000002</v>
      </c>
      <c r="Q392" s="16">
        <f t="shared" si="64"/>
        <v>2.4300000000000002</v>
      </c>
      <c r="R392" s="15">
        <v>4.0200000000000005</v>
      </c>
      <c r="S392" s="15">
        <v>0.62</v>
      </c>
      <c r="T392" s="15">
        <f t="shared" si="62"/>
        <v>0.60447761194029848</v>
      </c>
    </row>
    <row r="393" spans="1:26">
      <c r="A393" s="9" t="s">
        <v>34</v>
      </c>
      <c r="B393" s="9">
        <v>31</v>
      </c>
      <c r="C393" s="10" t="s">
        <v>35</v>
      </c>
      <c r="D393" s="11">
        <v>-76.166700000000006</v>
      </c>
      <c r="E393" s="11">
        <v>165.9</v>
      </c>
      <c r="F393" s="12">
        <v>30347</v>
      </c>
      <c r="G393" s="12" t="s">
        <v>36</v>
      </c>
      <c r="H393" s="13">
        <v>31</v>
      </c>
      <c r="I393" s="13">
        <f t="shared" si="63"/>
        <v>396</v>
      </c>
      <c r="J393" s="13">
        <v>2</v>
      </c>
      <c r="M393" s="14">
        <v>6</v>
      </c>
      <c r="N393" s="9">
        <v>8</v>
      </c>
      <c r="O393" s="9">
        <v>15</v>
      </c>
      <c r="P393" s="15">
        <v>2.54</v>
      </c>
      <c r="Q393" s="16">
        <f t="shared" si="64"/>
        <v>2.46</v>
      </c>
      <c r="R393" s="15">
        <v>3.6</v>
      </c>
      <c r="S393" s="15">
        <v>0.71</v>
      </c>
      <c r="T393" s="15">
        <f t="shared" si="62"/>
        <v>0.68333333333333335</v>
      </c>
    </row>
    <row r="394" spans="1:26">
      <c r="A394" s="9" t="s">
        <v>34</v>
      </c>
      <c r="B394" s="9">
        <v>31</v>
      </c>
      <c r="C394" s="10" t="s">
        <v>35</v>
      </c>
      <c r="D394" s="11">
        <v>-76.166700000000006</v>
      </c>
      <c r="E394" s="11">
        <v>165.9</v>
      </c>
      <c r="F394" s="12">
        <v>30347</v>
      </c>
      <c r="G394" s="12" t="s">
        <v>36</v>
      </c>
      <c r="H394" s="13">
        <v>31</v>
      </c>
      <c r="I394" s="13">
        <f t="shared" si="63"/>
        <v>396</v>
      </c>
      <c r="J394" s="13">
        <v>2</v>
      </c>
      <c r="M394" s="14">
        <v>6</v>
      </c>
      <c r="N394" s="9">
        <v>12</v>
      </c>
      <c r="O394" s="9">
        <v>5</v>
      </c>
      <c r="P394" s="15">
        <v>3.04</v>
      </c>
      <c r="Q394" s="16">
        <f t="shared" si="64"/>
        <v>2.96</v>
      </c>
      <c r="R394" s="15">
        <v>2.87</v>
      </c>
      <c r="S394" s="15">
        <v>1.06</v>
      </c>
      <c r="T394" s="15">
        <f t="shared" si="62"/>
        <v>1.0313588850174216</v>
      </c>
    </row>
    <row r="395" spans="1:26">
      <c r="A395" s="9" t="s">
        <v>34</v>
      </c>
      <c r="B395" s="9">
        <v>31</v>
      </c>
      <c r="C395" s="10" t="s">
        <v>35</v>
      </c>
      <c r="D395" s="11">
        <v>-76.166700000000006</v>
      </c>
      <c r="E395" s="11">
        <v>165.9</v>
      </c>
      <c r="F395" s="12">
        <v>30347</v>
      </c>
      <c r="G395" s="12" t="s">
        <v>36</v>
      </c>
      <c r="H395" s="13">
        <v>31</v>
      </c>
      <c r="I395" s="13">
        <f t="shared" si="63"/>
        <v>396</v>
      </c>
      <c r="J395" s="13">
        <v>2</v>
      </c>
      <c r="M395" s="14">
        <v>6</v>
      </c>
      <c r="N395" s="9">
        <v>19</v>
      </c>
      <c r="O395" s="9">
        <v>1</v>
      </c>
      <c r="P395" s="15">
        <v>0.37</v>
      </c>
      <c r="Q395" s="16">
        <f t="shared" si="64"/>
        <v>0.28999999999999998</v>
      </c>
      <c r="R395" s="15">
        <v>3.39</v>
      </c>
      <c r="S395" s="15">
        <v>0.11</v>
      </c>
      <c r="T395" s="15">
        <f t="shared" si="62"/>
        <v>8.5545722713864292E-2</v>
      </c>
      <c r="W395" s="17"/>
    </row>
    <row r="396" spans="1:26">
      <c r="A396" s="9" t="s">
        <v>34</v>
      </c>
      <c r="B396" s="9">
        <v>31</v>
      </c>
      <c r="C396" s="10" t="s">
        <v>35</v>
      </c>
      <c r="D396" s="11">
        <v>-76.166700000000006</v>
      </c>
      <c r="E396" s="11">
        <v>165.9</v>
      </c>
      <c r="F396" s="12">
        <v>30347</v>
      </c>
      <c r="G396" s="12" t="s">
        <v>36</v>
      </c>
      <c r="H396" s="13">
        <v>31</v>
      </c>
      <c r="I396" s="13">
        <f t="shared" si="63"/>
        <v>396</v>
      </c>
      <c r="J396" s="13">
        <v>2</v>
      </c>
      <c r="M396" s="14">
        <v>6</v>
      </c>
      <c r="N396" s="9">
        <v>28</v>
      </c>
      <c r="O396" s="9">
        <v>0.1</v>
      </c>
      <c r="P396" s="15">
        <v>0.08</v>
      </c>
      <c r="Q396" s="16">
        <f t="shared" si="64"/>
        <v>0</v>
      </c>
      <c r="R396" s="15">
        <v>2.0100000000000002</v>
      </c>
      <c r="S396" s="15">
        <v>0.04</v>
      </c>
      <c r="T396" s="15">
        <f t="shared" si="62"/>
        <v>0</v>
      </c>
    </row>
    <row r="397" spans="1:26">
      <c r="A397" s="9" t="s">
        <v>34</v>
      </c>
      <c r="B397" s="9">
        <v>31</v>
      </c>
      <c r="C397" s="10" t="s">
        <v>35</v>
      </c>
      <c r="D397" s="11">
        <v>-76.166700000000006</v>
      </c>
      <c r="E397" s="11">
        <v>165.9</v>
      </c>
      <c r="F397" s="12">
        <v>30347</v>
      </c>
      <c r="G397" s="12" t="s">
        <v>36</v>
      </c>
      <c r="H397" s="13">
        <v>31</v>
      </c>
      <c r="I397" s="13">
        <f t="shared" si="63"/>
        <v>396</v>
      </c>
      <c r="J397" s="13">
        <v>2</v>
      </c>
      <c r="L397" s="9">
        <v>13</v>
      </c>
      <c r="M397" s="14">
        <v>24</v>
      </c>
      <c r="N397" s="9">
        <v>0</v>
      </c>
      <c r="O397" s="9">
        <v>100</v>
      </c>
      <c r="P397" s="15">
        <v>3.33</v>
      </c>
      <c r="Q397" s="16">
        <f t="shared" ref="Q397:Q403" si="65">P397-P$403</f>
        <v>3.27</v>
      </c>
      <c r="R397" s="15">
        <v>4.16</v>
      </c>
      <c r="S397" s="15">
        <v>0.8</v>
      </c>
      <c r="T397" s="15">
        <f t="shared" si="62"/>
        <v>0.78605769230769229</v>
      </c>
      <c r="U397" s="15">
        <v>1460.28</v>
      </c>
      <c r="V397" s="17">
        <f>(((Q397+Q398)/2)*(N398-N397)+((Q399+Q398)/2)*(N399-N398)+((Q400+Q399)/2)*(N400-N399)+((Q401+Q400)/2)*(N401-N400)+((Q402+Q401)/2)*(N402-N401)+((Q403+Q402)/2)*(N403-N402))*24</f>
        <v>1419.96</v>
      </c>
      <c r="W397" s="17">
        <f>(((R397+R398)/2)*(N398-N397)+((R399+R398)/2)*(N399-N398)+((R400+R399)/2)*(N400-N399)+((R401+R400)/2)*(N401-N400)+((R402+R401)/2)*(N402-N401))</f>
        <v>65.89</v>
      </c>
      <c r="X397" s="18">
        <v>-999</v>
      </c>
      <c r="Y397" s="9" t="s">
        <v>37</v>
      </c>
      <c r="Z397" s="19" t="s">
        <v>38</v>
      </c>
    </row>
    <row r="398" spans="1:26">
      <c r="A398" s="9" t="s">
        <v>34</v>
      </c>
      <c r="B398" s="9">
        <v>31</v>
      </c>
      <c r="C398" s="10" t="s">
        <v>35</v>
      </c>
      <c r="D398" s="11">
        <v>-76.166700000000006</v>
      </c>
      <c r="E398" s="11">
        <v>165.9</v>
      </c>
      <c r="F398" s="12">
        <v>30347</v>
      </c>
      <c r="G398" s="12" t="s">
        <v>36</v>
      </c>
      <c r="H398" s="13">
        <v>31</v>
      </c>
      <c r="I398" s="13">
        <f t="shared" si="63"/>
        <v>396</v>
      </c>
      <c r="J398" s="13">
        <v>2</v>
      </c>
      <c r="M398" s="14">
        <v>24</v>
      </c>
      <c r="N398" s="9">
        <v>3</v>
      </c>
      <c r="O398" s="9">
        <v>50</v>
      </c>
      <c r="P398" s="15">
        <v>4.13</v>
      </c>
      <c r="Q398" s="16">
        <f t="shared" si="65"/>
        <v>4.07</v>
      </c>
      <c r="R398" s="15">
        <v>3.74</v>
      </c>
      <c r="S398" s="15">
        <v>1.1000000000000001</v>
      </c>
      <c r="T398" s="15">
        <f t="shared" si="62"/>
        <v>1.088235294117647</v>
      </c>
    </row>
    <row r="399" spans="1:26">
      <c r="A399" s="9" t="s">
        <v>34</v>
      </c>
      <c r="B399" s="9">
        <v>31</v>
      </c>
      <c r="C399" s="10" t="s">
        <v>35</v>
      </c>
      <c r="D399" s="11">
        <v>-76.166700000000006</v>
      </c>
      <c r="E399" s="11">
        <v>165.9</v>
      </c>
      <c r="F399" s="12">
        <v>30347</v>
      </c>
      <c r="G399" s="12" t="s">
        <v>36</v>
      </c>
      <c r="H399" s="13">
        <v>31</v>
      </c>
      <c r="I399" s="13">
        <f t="shared" si="63"/>
        <v>396</v>
      </c>
      <c r="J399" s="13">
        <v>2</v>
      </c>
      <c r="M399" s="14">
        <v>24</v>
      </c>
      <c r="N399" s="9">
        <v>5</v>
      </c>
      <c r="O399" s="9">
        <v>30</v>
      </c>
      <c r="P399" s="15">
        <v>3.39</v>
      </c>
      <c r="Q399" s="16">
        <f t="shared" si="65"/>
        <v>3.33</v>
      </c>
      <c r="R399" s="15">
        <v>4.0199999999999996</v>
      </c>
      <c r="S399" s="15">
        <v>0.84</v>
      </c>
      <c r="T399" s="15">
        <f t="shared" si="62"/>
        <v>0.82835820895522394</v>
      </c>
    </row>
    <row r="400" spans="1:26">
      <c r="A400" s="9" t="s">
        <v>34</v>
      </c>
      <c r="B400" s="9">
        <v>31</v>
      </c>
      <c r="C400" s="10" t="s">
        <v>35</v>
      </c>
      <c r="D400" s="11">
        <v>-76.166700000000006</v>
      </c>
      <c r="E400" s="11">
        <v>165.9</v>
      </c>
      <c r="F400" s="12">
        <v>30347</v>
      </c>
      <c r="G400" s="12" t="s">
        <v>36</v>
      </c>
      <c r="H400" s="13">
        <v>31</v>
      </c>
      <c r="I400" s="13">
        <f t="shared" si="63"/>
        <v>396</v>
      </c>
      <c r="J400" s="13">
        <v>2</v>
      </c>
      <c r="M400" s="14">
        <v>24</v>
      </c>
      <c r="N400" s="9">
        <v>8</v>
      </c>
      <c r="O400" s="9">
        <v>15</v>
      </c>
      <c r="P400" s="15">
        <v>3.58</v>
      </c>
      <c r="Q400" s="16">
        <f t="shared" si="65"/>
        <v>3.52</v>
      </c>
      <c r="R400" s="15">
        <v>3.6</v>
      </c>
      <c r="S400" s="15">
        <v>0.99</v>
      </c>
      <c r="T400" s="15">
        <f t="shared" si="62"/>
        <v>0.97777777777777775</v>
      </c>
    </row>
    <row r="401" spans="1:26">
      <c r="A401" s="9" t="s">
        <v>34</v>
      </c>
      <c r="B401" s="9">
        <v>31</v>
      </c>
      <c r="C401" s="10" t="s">
        <v>35</v>
      </c>
      <c r="D401" s="11">
        <v>-76.166700000000006</v>
      </c>
      <c r="E401" s="11">
        <v>165.9</v>
      </c>
      <c r="F401" s="12">
        <v>30347</v>
      </c>
      <c r="G401" s="12" t="s">
        <v>36</v>
      </c>
      <c r="H401" s="13">
        <v>31</v>
      </c>
      <c r="I401" s="13">
        <f t="shared" si="63"/>
        <v>396</v>
      </c>
      <c r="J401" s="13">
        <v>2</v>
      </c>
      <c r="M401" s="14">
        <v>24</v>
      </c>
      <c r="N401" s="9">
        <v>12</v>
      </c>
      <c r="O401" s="9">
        <v>5</v>
      </c>
      <c r="P401" s="15">
        <v>3.42</v>
      </c>
      <c r="Q401" s="16">
        <f t="shared" si="65"/>
        <v>3.36</v>
      </c>
      <c r="R401" s="15">
        <v>2.87</v>
      </c>
      <c r="S401" s="15">
        <v>1.19</v>
      </c>
      <c r="T401" s="15">
        <f t="shared" si="62"/>
        <v>1.1707317073170731</v>
      </c>
    </row>
    <row r="402" spans="1:26">
      <c r="A402" s="9" t="s">
        <v>34</v>
      </c>
      <c r="B402" s="9">
        <v>31</v>
      </c>
      <c r="C402" s="10" t="s">
        <v>35</v>
      </c>
      <c r="D402" s="11">
        <v>-76.166700000000006</v>
      </c>
      <c r="E402" s="11">
        <v>165.9</v>
      </c>
      <c r="F402" s="12">
        <v>30347</v>
      </c>
      <c r="G402" s="12" t="s">
        <v>36</v>
      </c>
      <c r="H402" s="13">
        <v>31</v>
      </c>
      <c r="I402" s="13">
        <f t="shared" si="63"/>
        <v>396</v>
      </c>
      <c r="J402" s="13">
        <v>2</v>
      </c>
      <c r="M402" s="14">
        <v>24</v>
      </c>
      <c r="N402" s="9">
        <v>19</v>
      </c>
      <c r="O402" s="9">
        <v>1</v>
      </c>
      <c r="P402" s="15">
        <v>0.68</v>
      </c>
      <c r="Q402" s="16">
        <f t="shared" si="65"/>
        <v>0.62000000000000011</v>
      </c>
      <c r="R402" s="15">
        <v>3.39</v>
      </c>
      <c r="S402" s="15">
        <v>0.2</v>
      </c>
      <c r="T402" s="15">
        <f t="shared" si="62"/>
        <v>0.18289085545722716</v>
      </c>
    </row>
    <row r="403" spans="1:26">
      <c r="A403" s="9" t="s">
        <v>34</v>
      </c>
      <c r="B403" s="9">
        <v>31</v>
      </c>
      <c r="C403" s="10" t="s">
        <v>35</v>
      </c>
      <c r="D403" s="11">
        <v>-76.166700000000006</v>
      </c>
      <c r="E403" s="11">
        <v>165.9</v>
      </c>
      <c r="F403" s="12">
        <v>30347</v>
      </c>
      <c r="G403" s="12" t="s">
        <v>36</v>
      </c>
      <c r="H403" s="13">
        <v>31</v>
      </c>
      <c r="I403" s="13">
        <f t="shared" si="63"/>
        <v>396</v>
      </c>
      <c r="J403" s="13">
        <v>2</v>
      </c>
      <c r="M403" s="14">
        <v>24</v>
      </c>
      <c r="N403" s="9">
        <v>28</v>
      </c>
      <c r="O403" s="9">
        <v>0.1</v>
      </c>
      <c r="P403" s="15">
        <v>0.06</v>
      </c>
      <c r="Q403" s="16">
        <f t="shared" si="65"/>
        <v>0</v>
      </c>
      <c r="R403" s="15">
        <v>2.0099999999999998</v>
      </c>
      <c r="S403" s="15">
        <v>0.03</v>
      </c>
      <c r="T403" s="15">
        <f t="shared" si="62"/>
        <v>0</v>
      </c>
    </row>
    <row r="404" spans="1:26">
      <c r="A404" s="9" t="s">
        <v>34</v>
      </c>
      <c r="B404" s="9">
        <v>32</v>
      </c>
      <c r="C404" s="10" t="s">
        <v>35</v>
      </c>
      <c r="D404" s="11">
        <v>-76.2667</v>
      </c>
      <c r="E404" s="11">
        <v>164.85</v>
      </c>
      <c r="F404" s="12">
        <v>30347</v>
      </c>
      <c r="G404" s="12" t="s">
        <v>36</v>
      </c>
      <c r="H404" s="13">
        <v>31</v>
      </c>
      <c r="I404" s="13">
        <f t="shared" si="63"/>
        <v>396</v>
      </c>
      <c r="J404" s="13">
        <v>2</v>
      </c>
      <c r="L404" s="9">
        <v>5</v>
      </c>
      <c r="M404" s="14">
        <v>6</v>
      </c>
      <c r="N404" s="9">
        <v>0</v>
      </c>
      <c r="O404" s="9">
        <v>100</v>
      </c>
      <c r="P404" s="15">
        <v>2.15</v>
      </c>
      <c r="Q404" s="16">
        <f t="shared" ref="Q404:Q410" si="66">P404-P$410</f>
        <v>2.15</v>
      </c>
      <c r="R404" s="15">
        <v>2.91</v>
      </c>
      <c r="S404" s="15">
        <v>0.74</v>
      </c>
      <c r="T404" s="15">
        <f t="shared" si="62"/>
        <v>0.73883161512027484</v>
      </c>
      <c r="U404" s="15">
        <v>995.76</v>
      </c>
      <c r="V404" s="17">
        <f>(((Q404+Q405)/2)*(N405-N404)+((Q406+Q405)/2)*(N406-N405)+((Q407+Q406)/2)*(N407-N406)+((Q408+Q407)/2)*(N408-N407)+((Q409+Q408)/2)*(N409-N408)+((Q410+Q409)/2)*(N410-N409))*24</f>
        <v>995.76</v>
      </c>
      <c r="W404" s="17">
        <f>(((R404+R405)/2)*(N405-N404)+((R406+R405)/2)*(N406-N405)+((R407+R406)/2)*(N407-N406)+((R408+R407)/2)*(N408-N407)+((R409+R408)/2)*(N409-N408))</f>
        <v>53.370000000000005</v>
      </c>
      <c r="X404" s="18">
        <v>-999</v>
      </c>
      <c r="Y404" s="9" t="s">
        <v>37</v>
      </c>
      <c r="Z404" s="19" t="s">
        <v>38</v>
      </c>
    </row>
    <row r="405" spans="1:26">
      <c r="A405" s="9" t="s">
        <v>34</v>
      </c>
      <c r="B405" s="9">
        <v>32</v>
      </c>
      <c r="C405" s="10" t="s">
        <v>35</v>
      </c>
      <c r="D405" s="11">
        <v>-76.2667</v>
      </c>
      <c r="E405" s="11">
        <v>164.85</v>
      </c>
      <c r="F405" s="12">
        <v>30347</v>
      </c>
      <c r="G405" s="12" t="s">
        <v>36</v>
      </c>
      <c r="H405" s="13">
        <v>31</v>
      </c>
      <c r="I405" s="13">
        <f t="shared" si="63"/>
        <v>396</v>
      </c>
      <c r="J405" s="13">
        <v>2</v>
      </c>
      <c r="M405" s="14">
        <v>6</v>
      </c>
      <c r="N405" s="9">
        <v>3</v>
      </c>
      <c r="O405" s="9">
        <v>50</v>
      </c>
      <c r="P405" s="15">
        <v>3.5500000000000003</v>
      </c>
      <c r="Q405" s="16">
        <f t="shared" si="66"/>
        <v>3.5500000000000003</v>
      </c>
      <c r="R405" s="15">
        <v>4.16</v>
      </c>
      <c r="S405" s="15">
        <v>0.85</v>
      </c>
      <c r="T405" s="15">
        <f t="shared" si="62"/>
        <v>0.85336538461538469</v>
      </c>
    </row>
    <row r="406" spans="1:26">
      <c r="A406" s="9" t="s">
        <v>34</v>
      </c>
      <c r="B406" s="9">
        <v>32</v>
      </c>
      <c r="C406" s="10" t="s">
        <v>35</v>
      </c>
      <c r="D406" s="11">
        <v>-76.2667</v>
      </c>
      <c r="E406" s="11">
        <v>164.85</v>
      </c>
      <c r="F406" s="12">
        <v>30347</v>
      </c>
      <c r="G406" s="12" t="s">
        <v>36</v>
      </c>
      <c r="H406" s="13">
        <v>31</v>
      </c>
      <c r="I406" s="13">
        <f t="shared" si="63"/>
        <v>396</v>
      </c>
      <c r="J406" s="13">
        <v>2</v>
      </c>
      <c r="M406" s="14">
        <v>6</v>
      </c>
      <c r="N406" s="9">
        <v>5</v>
      </c>
      <c r="O406" s="9">
        <v>30</v>
      </c>
      <c r="P406" s="15">
        <v>3.59</v>
      </c>
      <c r="Q406" s="16">
        <f t="shared" si="66"/>
        <v>3.59</v>
      </c>
      <c r="R406" s="15">
        <v>3.74</v>
      </c>
      <c r="S406" s="15">
        <v>0.96</v>
      </c>
      <c r="T406" s="15">
        <f t="shared" si="62"/>
        <v>0.9598930481283422</v>
      </c>
    </row>
    <row r="407" spans="1:26">
      <c r="A407" s="9" t="s">
        <v>34</v>
      </c>
      <c r="B407" s="9">
        <v>32</v>
      </c>
      <c r="C407" s="10" t="s">
        <v>35</v>
      </c>
      <c r="D407" s="11">
        <v>-76.2667</v>
      </c>
      <c r="E407" s="11">
        <v>164.85</v>
      </c>
      <c r="F407" s="12">
        <v>30347</v>
      </c>
      <c r="G407" s="12" t="s">
        <v>36</v>
      </c>
      <c r="H407" s="13">
        <v>31</v>
      </c>
      <c r="I407" s="13">
        <f t="shared" si="63"/>
        <v>396</v>
      </c>
      <c r="J407" s="13">
        <v>2</v>
      </c>
      <c r="M407" s="14">
        <v>6</v>
      </c>
      <c r="N407" s="9">
        <v>8</v>
      </c>
      <c r="O407" s="9">
        <v>15</v>
      </c>
      <c r="P407" s="15">
        <v>3.12</v>
      </c>
      <c r="Q407" s="16">
        <f t="shared" si="66"/>
        <v>3.12</v>
      </c>
      <c r="R407" s="15">
        <v>3.3200000000000003</v>
      </c>
      <c r="S407" s="15">
        <v>0.94000000000000006</v>
      </c>
      <c r="T407" s="15">
        <f t="shared" si="62"/>
        <v>0.93975903614457823</v>
      </c>
    </row>
    <row r="408" spans="1:26">
      <c r="A408" s="9" t="s">
        <v>34</v>
      </c>
      <c r="B408" s="9">
        <v>32</v>
      </c>
      <c r="C408" s="10" t="s">
        <v>35</v>
      </c>
      <c r="D408" s="11">
        <v>-76.2667</v>
      </c>
      <c r="E408" s="11">
        <v>164.85</v>
      </c>
      <c r="F408" s="12">
        <v>30347</v>
      </c>
      <c r="G408" s="12" t="s">
        <v>36</v>
      </c>
      <c r="H408" s="13">
        <v>31</v>
      </c>
      <c r="I408" s="13">
        <f t="shared" si="63"/>
        <v>396</v>
      </c>
      <c r="J408" s="13">
        <v>2</v>
      </c>
      <c r="M408" s="14">
        <v>6</v>
      </c>
      <c r="N408" s="9">
        <v>12</v>
      </c>
      <c r="O408" s="9">
        <v>5</v>
      </c>
      <c r="P408" s="15">
        <v>1.45</v>
      </c>
      <c r="Q408" s="16">
        <f t="shared" si="66"/>
        <v>1.45</v>
      </c>
      <c r="R408" s="15">
        <v>2.92</v>
      </c>
      <c r="S408" s="15">
        <v>0.5</v>
      </c>
      <c r="T408" s="15">
        <f t="shared" si="62"/>
        <v>0.49657534246575341</v>
      </c>
    </row>
    <row r="409" spans="1:26">
      <c r="A409" s="9" t="s">
        <v>34</v>
      </c>
      <c r="B409" s="9">
        <v>32</v>
      </c>
      <c r="C409" s="10" t="s">
        <v>35</v>
      </c>
      <c r="D409" s="11">
        <v>-76.2667</v>
      </c>
      <c r="E409" s="11">
        <v>164.85</v>
      </c>
      <c r="F409" s="12">
        <v>30347</v>
      </c>
      <c r="G409" s="12" t="s">
        <v>36</v>
      </c>
      <c r="H409" s="13">
        <v>31</v>
      </c>
      <c r="I409" s="13">
        <f t="shared" si="63"/>
        <v>396</v>
      </c>
      <c r="J409" s="13">
        <v>2</v>
      </c>
      <c r="M409" s="14">
        <v>6</v>
      </c>
      <c r="N409" s="9">
        <v>19</v>
      </c>
      <c r="O409" s="9">
        <v>1</v>
      </c>
      <c r="P409" s="15">
        <v>0.19</v>
      </c>
      <c r="Q409" s="16">
        <f t="shared" si="66"/>
        <v>0.19</v>
      </c>
      <c r="R409" s="15">
        <v>0.45</v>
      </c>
      <c r="S409" s="15">
        <v>0.41000000000000003</v>
      </c>
      <c r="T409" s="15">
        <f t="shared" si="62"/>
        <v>0.42222222222222222</v>
      </c>
      <c r="W409" s="17"/>
      <c r="X409" s="18"/>
    </row>
    <row r="410" spans="1:26">
      <c r="A410" s="9" t="s">
        <v>34</v>
      </c>
      <c r="B410" s="9">
        <v>32</v>
      </c>
      <c r="C410" s="10" t="s">
        <v>35</v>
      </c>
      <c r="D410" s="11">
        <v>-76.2667</v>
      </c>
      <c r="E410" s="11">
        <v>164.85</v>
      </c>
      <c r="F410" s="12">
        <v>30347</v>
      </c>
      <c r="G410" s="12" t="s">
        <v>36</v>
      </c>
      <c r="H410" s="13">
        <v>31</v>
      </c>
      <c r="I410" s="13">
        <f t="shared" si="63"/>
        <v>396</v>
      </c>
      <c r="J410" s="13">
        <v>2</v>
      </c>
      <c r="M410" s="14">
        <v>6</v>
      </c>
      <c r="N410" s="9">
        <v>28</v>
      </c>
      <c r="O410" s="9">
        <v>0.1</v>
      </c>
      <c r="P410" s="15">
        <v>0</v>
      </c>
      <c r="Q410" s="16">
        <f t="shared" si="66"/>
        <v>0</v>
      </c>
      <c r="R410" s="15">
        <v>0.54</v>
      </c>
      <c r="S410" s="15">
        <v>0</v>
      </c>
      <c r="T410" s="15">
        <f t="shared" si="62"/>
        <v>0</v>
      </c>
    </row>
    <row r="411" spans="1:26">
      <c r="A411" s="9" t="s">
        <v>34</v>
      </c>
      <c r="B411" s="9">
        <v>32</v>
      </c>
      <c r="C411" s="10" t="s">
        <v>35</v>
      </c>
      <c r="D411" s="11">
        <v>-76.2667</v>
      </c>
      <c r="E411" s="11">
        <v>164.85</v>
      </c>
      <c r="F411" s="12">
        <v>30347</v>
      </c>
      <c r="G411" s="12" t="s">
        <v>36</v>
      </c>
      <c r="H411" s="13">
        <v>31</v>
      </c>
      <c r="I411" s="13">
        <f t="shared" si="63"/>
        <v>396</v>
      </c>
      <c r="J411" s="13">
        <v>2</v>
      </c>
      <c r="L411" s="9">
        <v>5</v>
      </c>
      <c r="M411" s="14">
        <v>24</v>
      </c>
      <c r="N411" s="9">
        <v>0</v>
      </c>
      <c r="O411" s="9">
        <v>100</v>
      </c>
      <c r="P411" s="15">
        <v>3.68</v>
      </c>
      <c r="Q411" s="16">
        <f t="shared" ref="Q411:Q417" si="67">P411-P$417</f>
        <v>3.66</v>
      </c>
      <c r="R411" s="15">
        <v>2.91</v>
      </c>
      <c r="S411" s="15">
        <v>1.26</v>
      </c>
      <c r="T411" s="15">
        <f t="shared" si="62"/>
        <v>1.2577319587628866</v>
      </c>
      <c r="U411" s="15">
        <v>913.80000000000007</v>
      </c>
      <c r="V411" s="17">
        <f>(((Q411+Q412)/2)*(N412-N411)+((Q413+Q412)/2)*(N413-N412)+((Q414+Q413)/2)*(N414-N413)+((Q415+Q414)/2)*(N415-N414)+((Q416+Q415)/2)*(N416-N415)+((Q417+Q416)/2)*(N417-N416))*24</f>
        <v>900.36000000000013</v>
      </c>
      <c r="W411" s="17">
        <f>(((R411+R412)/2)*(N412-N411)+((R413+R412)/2)*(N413-N412)+((R414+R413)/2)*(N414-N413)+((R415+R414)/2)*(N415-N414)+((R416+R415)/2)*(N416-N415))</f>
        <v>53.370000000000005</v>
      </c>
      <c r="X411" s="18">
        <v>-999</v>
      </c>
      <c r="Y411" s="9" t="s">
        <v>37</v>
      </c>
      <c r="Z411" s="19" t="s">
        <v>38</v>
      </c>
    </row>
    <row r="412" spans="1:26">
      <c r="A412" s="9" t="s">
        <v>34</v>
      </c>
      <c r="B412" s="9">
        <v>32</v>
      </c>
      <c r="C412" s="10" t="s">
        <v>35</v>
      </c>
      <c r="D412" s="11">
        <v>-76.2667</v>
      </c>
      <c r="E412" s="11">
        <v>164.85</v>
      </c>
      <c r="F412" s="12">
        <v>30347</v>
      </c>
      <c r="G412" s="12" t="s">
        <v>36</v>
      </c>
      <c r="H412" s="13">
        <v>31</v>
      </c>
      <c r="I412" s="13">
        <f t="shared" si="63"/>
        <v>396</v>
      </c>
      <c r="J412" s="13">
        <v>2</v>
      </c>
      <c r="M412" s="14">
        <v>24</v>
      </c>
      <c r="N412" s="9">
        <v>3</v>
      </c>
      <c r="O412" s="9">
        <v>50</v>
      </c>
      <c r="P412" s="15">
        <v>4.0199999999999996</v>
      </c>
      <c r="Q412" s="16">
        <f t="shared" si="67"/>
        <v>3.9999999999999996</v>
      </c>
      <c r="R412" s="15">
        <v>4.16</v>
      </c>
      <c r="S412" s="15">
        <v>0.97</v>
      </c>
      <c r="T412" s="15">
        <f t="shared" si="62"/>
        <v>0.96153846153846145</v>
      </c>
    </row>
    <row r="413" spans="1:26">
      <c r="A413" s="9" t="s">
        <v>34</v>
      </c>
      <c r="B413" s="9">
        <v>32</v>
      </c>
      <c r="C413" s="10" t="s">
        <v>35</v>
      </c>
      <c r="D413" s="11">
        <v>-76.2667</v>
      </c>
      <c r="E413" s="11">
        <v>164.85</v>
      </c>
      <c r="F413" s="12">
        <v>30347</v>
      </c>
      <c r="G413" s="12" t="s">
        <v>36</v>
      </c>
      <c r="H413" s="13">
        <v>31</v>
      </c>
      <c r="I413" s="13">
        <f t="shared" si="63"/>
        <v>396</v>
      </c>
      <c r="J413" s="13">
        <v>2</v>
      </c>
      <c r="M413" s="14">
        <v>24</v>
      </c>
      <c r="N413" s="9">
        <v>5</v>
      </c>
      <c r="O413" s="9">
        <v>30</v>
      </c>
      <c r="P413" s="15">
        <v>3.7</v>
      </c>
      <c r="Q413" s="16">
        <f t="shared" si="67"/>
        <v>3.68</v>
      </c>
      <c r="R413" s="15">
        <v>3.74</v>
      </c>
      <c r="S413" s="15">
        <v>0.99</v>
      </c>
      <c r="T413" s="15">
        <f t="shared" si="62"/>
        <v>0.98395721925133683</v>
      </c>
    </row>
    <row r="414" spans="1:26">
      <c r="A414" s="9" t="s">
        <v>34</v>
      </c>
      <c r="B414" s="9">
        <v>32</v>
      </c>
      <c r="C414" s="10" t="s">
        <v>35</v>
      </c>
      <c r="D414" s="11">
        <v>-76.2667</v>
      </c>
      <c r="E414" s="11">
        <v>164.85</v>
      </c>
      <c r="F414" s="12">
        <v>30347</v>
      </c>
      <c r="G414" s="12" t="s">
        <v>36</v>
      </c>
      <c r="H414" s="13">
        <v>31</v>
      </c>
      <c r="I414" s="13">
        <f t="shared" si="63"/>
        <v>396</v>
      </c>
      <c r="J414" s="13">
        <v>2</v>
      </c>
      <c r="M414" s="14">
        <v>24</v>
      </c>
      <c r="N414" s="9">
        <v>8</v>
      </c>
      <c r="O414" s="9">
        <v>15</v>
      </c>
      <c r="P414" s="15">
        <v>2.58</v>
      </c>
      <c r="Q414" s="16">
        <f t="shared" si="67"/>
        <v>2.56</v>
      </c>
      <c r="R414" s="15">
        <v>3.32</v>
      </c>
      <c r="S414" s="15">
        <v>0.78</v>
      </c>
      <c r="T414" s="15">
        <f t="shared" si="62"/>
        <v>0.77108433734939763</v>
      </c>
    </row>
    <row r="415" spans="1:26">
      <c r="A415" s="9" t="s">
        <v>34</v>
      </c>
      <c r="B415" s="9">
        <v>32</v>
      </c>
      <c r="C415" s="10" t="s">
        <v>35</v>
      </c>
      <c r="D415" s="11">
        <v>-76.2667</v>
      </c>
      <c r="E415" s="11">
        <v>164.85</v>
      </c>
      <c r="F415" s="12">
        <v>30347</v>
      </c>
      <c r="G415" s="12" t="s">
        <v>36</v>
      </c>
      <c r="H415" s="13">
        <v>31</v>
      </c>
      <c r="I415" s="13">
        <f t="shared" si="63"/>
        <v>396</v>
      </c>
      <c r="J415" s="13">
        <v>2</v>
      </c>
      <c r="M415" s="14">
        <v>24</v>
      </c>
      <c r="N415" s="9">
        <v>12</v>
      </c>
      <c r="O415" s="9">
        <v>5</v>
      </c>
      <c r="P415" s="15">
        <v>0.65</v>
      </c>
      <c r="Q415" s="16">
        <f t="shared" si="67"/>
        <v>0.63</v>
      </c>
      <c r="R415" s="15">
        <v>2.92</v>
      </c>
      <c r="S415" s="15">
        <v>0.22</v>
      </c>
      <c r="T415" s="15">
        <f t="shared" si="62"/>
        <v>0.21575342465753425</v>
      </c>
    </row>
    <row r="416" spans="1:26">
      <c r="A416" s="9" t="s">
        <v>34</v>
      </c>
      <c r="B416" s="9">
        <v>32</v>
      </c>
      <c r="C416" s="10" t="s">
        <v>35</v>
      </c>
      <c r="D416" s="11">
        <v>-76.2667</v>
      </c>
      <c r="E416" s="11">
        <v>164.85</v>
      </c>
      <c r="F416" s="12">
        <v>30347</v>
      </c>
      <c r="G416" s="12" t="s">
        <v>36</v>
      </c>
      <c r="H416" s="13">
        <v>31</v>
      </c>
      <c r="I416" s="13">
        <f t="shared" si="63"/>
        <v>396</v>
      </c>
      <c r="J416" s="13">
        <v>2</v>
      </c>
      <c r="M416" s="14">
        <v>24</v>
      </c>
      <c r="N416" s="9">
        <v>19</v>
      </c>
      <c r="O416" s="9">
        <v>1</v>
      </c>
      <c r="P416" s="15">
        <v>7.0000000000000007E-2</v>
      </c>
      <c r="Q416" s="16">
        <f t="shared" si="67"/>
        <v>0.05</v>
      </c>
      <c r="R416" s="15">
        <v>0.45</v>
      </c>
      <c r="S416" s="15">
        <v>0.16</v>
      </c>
      <c r="T416" s="15">
        <f t="shared" si="62"/>
        <v>0.11111111111111112</v>
      </c>
      <c r="W416" s="17"/>
    </row>
    <row r="417" spans="1:26">
      <c r="A417" s="9" t="s">
        <v>34</v>
      </c>
      <c r="B417" s="9">
        <v>32</v>
      </c>
      <c r="C417" s="10" t="s">
        <v>35</v>
      </c>
      <c r="D417" s="11">
        <v>-76.2667</v>
      </c>
      <c r="E417" s="11">
        <v>164.85</v>
      </c>
      <c r="F417" s="12">
        <v>30347</v>
      </c>
      <c r="G417" s="12" t="s">
        <v>36</v>
      </c>
      <c r="H417" s="13">
        <v>31</v>
      </c>
      <c r="I417" s="13">
        <f t="shared" si="63"/>
        <v>396</v>
      </c>
      <c r="J417" s="13">
        <v>2</v>
      </c>
      <c r="M417" s="14">
        <v>24</v>
      </c>
      <c r="N417" s="9">
        <v>28</v>
      </c>
      <c r="O417" s="9">
        <v>0.1</v>
      </c>
      <c r="P417" s="15">
        <v>0.02</v>
      </c>
      <c r="Q417" s="16">
        <f t="shared" si="67"/>
        <v>0</v>
      </c>
      <c r="R417" s="15">
        <v>0.54</v>
      </c>
      <c r="S417" s="15">
        <v>0.04</v>
      </c>
      <c r="T417" s="15">
        <f t="shared" si="62"/>
        <v>0</v>
      </c>
    </row>
    <row r="418" spans="1:26">
      <c r="A418" s="9" t="s">
        <v>34</v>
      </c>
      <c r="B418" s="9">
        <v>33</v>
      </c>
      <c r="C418" s="10" t="s">
        <v>35</v>
      </c>
      <c r="D418" s="11">
        <v>-76.366</v>
      </c>
      <c r="E418" s="11">
        <v>163.83699999999999</v>
      </c>
      <c r="F418" s="12">
        <v>30347</v>
      </c>
      <c r="G418" s="12" t="s">
        <v>36</v>
      </c>
      <c r="H418" s="13">
        <v>31</v>
      </c>
      <c r="I418" s="13">
        <f t="shared" si="63"/>
        <v>396</v>
      </c>
      <c r="J418" s="13">
        <v>2</v>
      </c>
      <c r="L418" s="9">
        <v>15</v>
      </c>
      <c r="M418" s="14">
        <v>6</v>
      </c>
      <c r="N418" s="9">
        <v>0</v>
      </c>
      <c r="O418" s="9">
        <v>100</v>
      </c>
      <c r="P418" s="15">
        <v>1.6600000000000001</v>
      </c>
      <c r="Q418" s="16">
        <f t="shared" ref="Q418:Q424" si="68">P418-P$424</f>
        <v>1.61</v>
      </c>
      <c r="R418" s="15">
        <v>3.46</v>
      </c>
      <c r="S418" s="15">
        <v>0.48</v>
      </c>
      <c r="T418" s="15">
        <f t="shared" si="62"/>
        <v>0.46531791907514453</v>
      </c>
      <c r="U418" s="15">
        <v>733.56000000000006</v>
      </c>
      <c r="V418" s="17">
        <f>(((Q418+Q419)/2)*(N419-N418)+((Q420+Q419)/2)*(N420-N419)+((Q421+Q420)/2)*(N421-N420)+((Q422+Q421)/2)*(N422-N421)+((Q423+Q422)/2)*(N423-N422)+((Q424+Q423)/2)*(N424-N423))*24</f>
        <v>699.96</v>
      </c>
      <c r="W418" s="17">
        <f>(((R418+R419)/2)*(N419-N418)+((R420+R419)/2)*(N420-N419)+((R421+R420)/2)*(N421-N420)+((R422+R421)/2)*(N422-N421)+((R423+R422)/2)*(N423-N422))</f>
        <v>50.930000000000007</v>
      </c>
      <c r="X418" s="18">
        <v>-999</v>
      </c>
      <c r="Y418" s="9" t="s">
        <v>37</v>
      </c>
      <c r="Z418" s="19" t="s">
        <v>38</v>
      </c>
    </row>
    <row r="419" spans="1:26">
      <c r="A419" s="9" t="s">
        <v>34</v>
      </c>
      <c r="B419" s="9">
        <v>33</v>
      </c>
      <c r="C419" s="10" t="s">
        <v>35</v>
      </c>
      <c r="D419" s="11">
        <v>-76.366</v>
      </c>
      <c r="E419" s="11">
        <v>163.83699999999999</v>
      </c>
      <c r="F419" s="12">
        <v>30347</v>
      </c>
      <c r="G419" s="12" t="s">
        <v>36</v>
      </c>
      <c r="H419" s="13">
        <v>31</v>
      </c>
      <c r="I419" s="13">
        <f t="shared" si="63"/>
        <v>396</v>
      </c>
      <c r="J419" s="13">
        <v>2</v>
      </c>
      <c r="M419" s="14">
        <v>6</v>
      </c>
      <c r="N419" s="9">
        <v>3</v>
      </c>
      <c r="O419" s="9">
        <v>50</v>
      </c>
      <c r="P419" s="15">
        <v>2.4</v>
      </c>
      <c r="Q419" s="16">
        <f t="shared" si="68"/>
        <v>2.35</v>
      </c>
      <c r="R419" s="15">
        <v>3.02</v>
      </c>
      <c r="S419" s="15">
        <v>0.79</v>
      </c>
      <c r="T419" s="15">
        <f t="shared" si="62"/>
        <v>0.77814569536423839</v>
      </c>
    </row>
    <row r="420" spans="1:26">
      <c r="A420" s="9" t="s">
        <v>34</v>
      </c>
      <c r="B420" s="9">
        <v>33</v>
      </c>
      <c r="C420" s="10" t="s">
        <v>35</v>
      </c>
      <c r="D420" s="11">
        <v>-76.366</v>
      </c>
      <c r="E420" s="11">
        <v>163.83699999999999</v>
      </c>
      <c r="F420" s="12">
        <v>30347</v>
      </c>
      <c r="G420" s="12" t="s">
        <v>36</v>
      </c>
      <c r="H420" s="13">
        <v>31</v>
      </c>
      <c r="I420" s="13">
        <f t="shared" si="63"/>
        <v>396</v>
      </c>
      <c r="J420" s="13">
        <v>2</v>
      </c>
      <c r="M420" s="14">
        <v>6</v>
      </c>
      <c r="N420" s="9">
        <v>5</v>
      </c>
      <c r="O420" s="9">
        <v>30</v>
      </c>
      <c r="P420" s="15">
        <v>2.02</v>
      </c>
      <c r="Q420" s="16">
        <f t="shared" si="68"/>
        <v>1.97</v>
      </c>
      <c r="R420" s="15">
        <v>3.6</v>
      </c>
      <c r="S420" s="15">
        <v>0.56000000000000005</v>
      </c>
      <c r="T420" s="15">
        <f t="shared" si="62"/>
        <v>0.54722222222222217</v>
      </c>
    </row>
    <row r="421" spans="1:26">
      <c r="A421" s="9" t="s">
        <v>34</v>
      </c>
      <c r="B421" s="9">
        <v>33</v>
      </c>
      <c r="C421" s="10" t="s">
        <v>35</v>
      </c>
      <c r="D421" s="11">
        <v>-76.366</v>
      </c>
      <c r="E421" s="11">
        <v>163.83699999999999</v>
      </c>
      <c r="F421" s="12">
        <v>30347</v>
      </c>
      <c r="G421" s="12" t="s">
        <v>36</v>
      </c>
      <c r="H421" s="13">
        <v>31</v>
      </c>
      <c r="I421" s="13">
        <f t="shared" si="63"/>
        <v>396</v>
      </c>
      <c r="J421" s="13">
        <v>2</v>
      </c>
      <c r="M421" s="14">
        <v>6</v>
      </c>
      <c r="N421" s="9">
        <v>8</v>
      </c>
      <c r="O421" s="9">
        <v>15</v>
      </c>
      <c r="P421" s="15">
        <v>1.98</v>
      </c>
      <c r="Q421" s="16">
        <f t="shared" si="68"/>
        <v>1.93</v>
      </c>
      <c r="R421" s="15">
        <v>2.54</v>
      </c>
      <c r="S421" s="15">
        <v>0.78</v>
      </c>
      <c r="T421" s="15">
        <f t="shared" si="62"/>
        <v>0.75984251968503935</v>
      </c>
    </row>
    <row r="422" spans="1:26">
      <c r="A422" s="9" t="s">
        <v>34</v>
      </c>
      <c r="B422" s="9">
        <v>33</v>
      </c>
      <c r="C422" s="10" t="s">
        <v>35</v>
      </c>
      <c r="D422" s="11">
        <v>-76.366</v>
      </c>
      <c r="E422" s="11">
        <v>163.83699999999999</v>
      </c>
      <c r="F422" s="12">
        <v>30347</v>
      </c>
      <c r="G422" s="12" t="s">
        <v>36</v>
      </c>
      <c r="H422" s="13">
        <v>31</v>
      </c>
      <c r="I422" s="13">
        <f t="shared" si="63"/>
        <v>396</v>
      </c>
      <c r="J422" s="13">
        <v>2</v>
      </c>
      <c r="M422" s="14">
        <v>6</v>
      </c>
      <c r="N422" s="9">
        <v>12</v>
      </c>
      <c r="O422" s="9">
        <v>5</v>
      </c>
      <c r="P422" s="15">
        <v>0.98</v>
      </c>
      <c r="Q422" s="16">
        <f t="shared" si="68"/>
        <v>0.92999999999999994</v>
      </c>
      <c r="R422" s="15">
        <v>2.59</v>
      </c>
      <c r="S422" s="15">
        <v>0.38</v>
      </c>
      <c r="T422" s="15">
        <f t="shared" si="62"/>
        <v>0.35907335907335908</v>
      </c>
    </row>
    <row r="423" spans="1:26">
      <c r="A423" s="9" t="s">
        <v>34</v>
      </c>
      <c r="B423" s="9">
        <v>33</v>
      </c>
      <c r="C423" s="10" t="s">
        <v>35</v>
      </c>
      <c r="D423" s="11">
        <v>-76.366</v>
      </c>
      <c r="E423" s="11">
        <v>163.83699999999999</v>
      </c>
      <c r="F423" s="12">
        <v>30347</v>
      </c>
      <c r="G423" s="12" t="s">
        <v>36</v>
      </c>
      <c r="H423" s="13">
        <v>31</v>
      </c>
      <c r="I423" s="13">
        <f t="shared" si="63"/>
        <v>396</v>
      </c>
      <c r="J423" s="13">
        <v>2</v>
      </c>
      <c r="M423" s="14">
        <v>6</v>
      </c>
      <c r="N423" s="9">
        <v>19</v>
      </c>
      <c r="O423" s="9">
        <v>1</v>
      </c>
      <c r="P423" s="15">
        <v>0.56000000000000005</v>
      </c>
      <c r="Q423" s="16">
        <f t="shared" si="68"/>
        <v>0.51</v>
      </c>
      <c r="R423" s="15">
        <v>1.73</v>
      </c>
      <c r="S423" s="15">
        <v>0.32</v>
      </c>
      <c r="T423" s="15">
        <f t="shared" si="62"/>
        <v>0.2947976878612717</v>
      </c>
    </row>
    <row r="424" spans="1:26">
      <c r="A424" s="9" t="s">
        <v>34</v>
      </c>
      <c r="B424" s="9">
        <v>33</v>
      </c>
      <c r="C424" s="10" t="s">
        <v>35</v>
      </c>
      <c r="D424" s="11">
        <v>-76.366</v>
      </c>
      <c r="E424" s="11">
        <v>163.83699999999999</v>
      </c>
      <c r="F424" s="12">
        <v>30347</v>
      </c>
      <c r="G424" s="12" t="s">
        <v>36</v>
      </c>
      <c r="H424" s="13">
        <v>31</v>
      </c>
      <c r="I424" s="13">
        <f t="shared" si="63"/>
        <v>396</v>
      </c>
      <c r="J424" s="13">
        <v>2</v>
      </c>
      <c r="M424" s="14">
        <v>6</v>
      </c>
      <c r="N424" s="9">
        <v>28</v>
      </c>
      <c r="O424" s="9">
        <v>0.1</v>
      </c>
      <c r="P424" s="15">
        <v>0.05</v>
      </c>
      <c r="Q424" s="16">
        <f t="shared" si="68"/>
        <v>0</v>
      </c>
      <c r="R424" s="15">
        <v>0.79</v>
      </c>
      <c r="S424" s="15">
        <v>6.0000000000000005E-2</v>
      </c>
      <c r="T424" s="15">
        <f t="shared" si="62"/>
        <v>0</v>
      </c>
    </row>
    <row r="425" spans="1:26">
      <c r="A425" s="9" t="s">
        <v>34</v>
      </c>
      <c r="B425" s="9">
        <v>33</v>
      </c>
      <c r="C425" s="10" t="s">
        <v>35</v>
      </c>
      <c r="D425" s="11">
        <v>-76.366</v>
      </c>
      <c r="E425" s="11">
        <v>163.83699999999999</v>
      </c>
      <c r="F425" s="12">
        <v>30347</v>
      </c>
      <c r="G425" s="12" t="s">
        <v>36</v>
      </c>
      <c r="H425" s="13">
        <v>31</v>
      </c>
      <c r="I425" s="13">
        <f t="shared" si="63"/>
        <v>396</v>
      </c>
      <c r="J425" s="13">
        <v>2</v>
      </c>
      <c r="L425" s="9">
        <v>15</v>
      </c>
      <c r="M425" s="14">
        <v>24</v>
      </c>
      <c r="N425" s="9">
        <v>0</v>
      </c>
      <c r="O425" s="9">
        <v>100</v>
      </c>
      <c r="P425" s="15">
        <v>2.14</v>
      </c>
      <c r="Q425" s="16">
        <f t="shared" ref="Q425:Q431" si="69">P425-P$431</f>
        <v>2.1100000000000003</v>
      </c>
      <c r="R425" s="15">
        <v>3.46</v>
      </c>
      <c r="S425" s="15">
        <v>0.62</v>
      </c>
      <c r="T425" s="15">
        <f t="shared" si="62"/>
        <v>0.60982658959537583</v>
      </c>
      <c r="U425" s="15">
        <v>468.96</v>
      </c>
      <c r="V425" s="17">
        <f>(((Q425+Q426)/2)*(N426-N425)+((Q427+Q426)/2)*(N427-N426)+((Q428+Q427)/2)*(N428-N427)+((Q429+Q428)/2)*(N429-N428)+((Q430+Q429)/2)*(N430-N429)+((Q431+Q430)/2)*(N431-N430))*24</f>
        <v>448.79999999999995</v>
      </c>
      <c r="W425" s="17">
        <f>(((R425+R426)/2)*(N426-N425)+((R427+R426)/2)*(N427-N426)+((R428+R427)/2)*(N428-N427)+((R429+R428)/2)*(N429-N428)+((R430+R429)/2)*(N430-N429))</f>
        <v>50.930000000000007</v>
      </c>
      <c r="X425" s="18">
        <v>-999</v>
      </c>
      <c r="Y425" s="9" t="s">
        <v>37</v>
      </c>
      <c r="Z425" s="19" t="s">
        <v>38</v>
      </c>
    </row>
    <row r="426" spans="1:26">
      <c r="A426" s="9" t="s">
        <v>34</v>
      </c>
      <c r="B426" s="9">
        <v>33</v>
      </c>
      <c r="C426" s="10" t="s">
        <v>35</v>
      </c>
      <c r="D426" s="11">
        <v>-76.366</v>
      </c>
      <c r="E426" s="11">
        <v>163.83699999999999</v>
      </c>
      <c r="F426" s="12">
        <v>30347</v>
      </c>
      <c r="G426" s="12" t="s">
        <v>36</v>
      </c>
      <c r="H426" s="13">
        <v>31</v>
      </c>
      <c r="I426" s="13">
        <f t="shared" si="63"/>
        <v>396</v>
      </c>
      <c r="J426" s="13">
        <v>2</v>
      </c>
      <c r="M426" s="14">
        <v>24</v>
      </c>
      <c r="N426" s="9">
        <v>3</v>
      </c>
      <c r="O426" s="9">
        <v>50</v>
      </c>
      <c r="P426" s="15">
        <v>1.8</v>
      </c>
      <c r="Q426" s="16">
        <f t="shared" si="69"/>
        <v>1.77</v>
      </c>
      <c r="R426" s="15">
        <v>3.02</v>
      </c>
      <c r="S426" s="15">
        <v>0.6</v>
      </c>
      <c r="T426" s="15">
        <f t="shared" si="62"/>
        <v>0.58609271523178808</v>
      </c>
    </row>
    <row r="427" spans="1:26">
      <c r="A427" s="9" t="s">
        <v>34</v>
      </c>
      <c r="B427" s="9">
        <v>33</v>
      </c>
      <c r="C427" s="10" t="s">
        <v>35</v>
      </c>
      <c r="D427" s="11">
        <v>-76.366</v>
      </c>
      <c r="E427" s="11">
        <v>163.83699999999999</v>
      </c>
      <c r="F427" s="12">
        <v>30347</v>
      </c>
      <c r="G427" s="12" t="s">
        <v>36</v>
      </c>
      <c r="H427" s="13">
        <v>31</v>
      </c>
      <c r="I427" s="13">
        <f t="shared" si="63"/>
        <v>396</v>
      </c>
      <c r="J427" s="13">
        <v>2</v>
      </c>
      <c r="M427" s="14">
        <v>24</v>
      </c>
      <c r="N427" s="9">
        <v>5</v>
      </c>
      <c r="O427" s="9">
        <v>30</v>
      </c>
      <c r="P427" s="15">
        <v>1.1499999999999999</v>
      </c>
      <c r="Q427" s="16">
        <f t="shared" si="69"/>
        <v>1.1199999999999999</v>
      </c>
      <c r="R427" s="15">
        <v>3.6</v>
      </c>
      <c r="S427" s="15">
        <v>0.32</v>
      </c>
      <c r="T427" s="15">
        <f t="shared" si="62"/>
        <v>0.31111111111111106</v>
      </c>
    </row>
    <row r="428" spans="1:26">
      <c r="A428" s="9" t="s">
        <v>34</v>
      </c>
      <c r="B428" s="9">
        <v>33</v>
      </c>
      <c r="C428" s="10" t="s">
        <v>35</v>
      </c>
      <c r="D428" s="11">
        <v>-76.366</v>
      </c>
      <c r="E428" s="11">
        <v>163.83699999999999</v>
      </c>
      <c r="F428" s="12">
        <v>30347</v>
      </c>
      <c r="G428" s="12" t="s">
        <v>36</v>
      </c>
      <c r="H428" s="13">
        <v>31</v>
      </c>
      <c r="I428" s="13">
        <f t="shared" si="63"/>
        <v>396</v>
      </c>
      <c r="J428" s="13">
        <v>2</v>
      </c>
      <c r="M428" s="14">
        <v>24</v>
      </c>
      <c r="N428" s="9">
        <v>8</v>
      </c>
      <c r="O428" s="9">
        <v>15</v>
      </c>
      <c r="P428" s="15">
        <v>1.24</v>
      </c>
      <c r="Q428" s="16">
        <f t="shared" si="69"/>
        <v>1.21</v>
      </c>
      <c r="R428" s="15">
        <v>2.54</v>
      </c>
      <c r="S428" s="15">
        <v>0.49</v>
      </c>
      <c r="T428" s="15">
        <f t="shared" si="62"/>
        <v>0.4763779527559055</v>
      </c>
    </row>
    <row r="429" spans="1:26">
      <c r="A429" s="9" t="s">
        <v>34</v>
      </c>
      <c r="B429" s="9">
        <v>33</v>
      </c>
      <c r="C429" s="10" t="s">
        <v>35</v>
      </c>
      <c r="D429" s="11">
        <v>-76.366</v>
      </c>
      <c r="E429" s="11">
        <v>163.83699999999999</v>
      </c>
      <c r="F429" s="12">
        <v>30347</v>
      </c>
      <c r="G429" s="12" t="s">
        <v>36</v>
      </c>
      <c r="H429" s="13">
        <v>31</v>
      </c>
      <c r="I429" s="13">
        <f t="shared" si="63"/>
        <v>396</v>
      </c>
      <c r="J429" s="13">
        <v>2</v>
      </c>
      <c r="M429" s="14">
        <v>24</v>
      </c>
      <c r="N429" s="9">
        <v>12</v>
      </c>
      <c r="O429" s="9">
        <v>5</v>
      </c>
      <c r="P429" s="15">
        <v>0.48</v>
      </c>
      <c r="Q429" s="16">
        <f t="shared" si="69"/>
        <v>0.44999999999999996</v>
      </c>
      <c r="R429" s="15">
        <v>2.59</v>
      </c>
      <c r="S429" s="15">
        <v>0.19</v>
      </c>
      <c r="T429" s="15">
        <f t="shared" si="62"/>
        <v>0.17374517374517373</v>
      </c>
    </row>
    <row r="430" spans="1:26">
      <c r="A430" s="9" t="s">
        <v>34</v>
      </c>
      <c r="B430" s="9">
        <v>33</v>
      </c>
      <c r="C430" s="10" t="s">
        <v>35</v>
      </c>
      <c r="D430" s="11">
        <v>-76.366</v>
      </c>
      <c r="E430" s="11">
        <v>163.83699999999999</v>
      </c>
      <c r="F430" s="12">
        <v>30347</v>
      </c>
      <c r="G430" s="12" t="s">
        <v>36</v>
      </c>
      <c r="H430" s="13">
        <v>31</v>
      </c>
      <c r="I430" s="13">
        <f t="shared" si="63"/>
        <v>396</v>
      </c>
      <c r="J430" s="13">
        <v>2</v>
      </c>
      <c r="M430" s="14">
        <v>24</v>
      </c>
      <c r="N430" s="9">
        <v>19</v>
      </c>
      <c r="O430" s="9">
        <v>1</v>
      </c>
      <c r="P430" s="15">
        <v>0.23</v>
      </c>
      <c r="Q430" s="16">
        <f t="shared" si="69"/>
        <v>0.2</v>
      </c>
      <c r="R430" s="15">
        <v>1.73</v>
      </c>
      <c r="S430" s="15">
        <v>0.13</v>
      </c>
      <c r="T430" s="15">
        <f t="shared" si="62"/>
        <v>0.11560693641618498</v>
      </c>
      <c r="W430" s="17"/>
      <c r="X430" s="18"/>
    </row>
    <row r="431" spans="1:26">
      <c r="A431" s="9" t="s">
        <v>34</v>
      </c>
      <c r="B431" s="9">
        <v>33</v>
      </c>
      <c r="C431" s="10" t="s">
        <v>35</v>
      </c>
      <c r="D431" s="11">
        <v>-76.366</v>
      </c>
      <c r="E431" s="11">
        <v>163.83699999999999</v>
      </c>
      <c r="F431" s="12">
        <v>30347</v>
      </c>
      <c r="G431" s="12" t="s">
        <v>36</v>
      </c>
      <c r="H431" s="13">
        <v>31</v>
      </c>
      <c r="I431" s="13">
        <f t="shared" si="63"/>
        <v>396</v>
      </c>
      <c r="J431" s="13">
        <v>2</v>
      </c>
      <c r="M431" s="14">
        <v>24</v>
      </c>
      <c r="N431" s="9">
        <v>28</v>
      </c>
      <c r="O431" s="9">
        <v>0.1</v>
      </c>
      <c r="P431" s="15">
        <v>0.03</v>
      </c>
      <c r="Q431" s="16">
        <f t="shared" si="69"/>
        <v>0</v>
      </c>
      <c r="R431" s="15">
        <v>0.79</v>
      </c>
      <c r="S431" s="15">
        <v>0.04</v>
      </c>
      <c r="T431" s="15">
        <f t="shared" si="62"/>
        <v>0</v>
      </c>
    </row>
    <row r="432" spans="1:26">
      <c r="A432" s="9" t="s">
        <v>34</v>
      </c>
      <c r="B432" s="9">
        <v>34</v>
      </c>
      <c r="C432" s="10" t="s">
        <v>35</v>
      </c>
      <c r="D432" s="11">
        <v>-76.406700000000001</v>
      </c>
      <c r="E432" s="11">
        <v>163.44</v>
      </c>
      <c r="F432" s="12">
        <v>30347</v>
      </c>
      <c r="G432" s="12" t="s">
        <v>36</v>
      </c>
      <c r="H432" s="13">
        <v>31</v>
      </c>
      <c r="I432" s="13">
        <f t="shared" si="63"/>
        <v>396</v>
      </c>
      <c r="J432" s="13">
        <v>2</v>
      </c>
      <c r="L432" s="9">
        <v>13</v>
      </c>
      <c r="M432" s="14">
        <v>6</v>
      </c>
      <c r="N432" s="9">
        <v>0</v>
      </c>
      <c r="O432" s="9">
        <v>100</v>
      </c>
      <c r="P432" s="15">
        <v>3.02</v>
      </c>
      <c r="Q432" s="16">
        <f t="shared" ref="Q432:Q438" si="70">P432-P$438</f>
        <v>3</v>
      </c>
      <c r="R432" s="15">
        <v>4.0200000000000005</v>
      </c>
      <c r="S432" s="15">
        <v>0.75</v>
      </c>
      <c r="T432" s="15">
        <f t="shared" si="62"/>
        <v>0.74626865671641784</v>
      </c>
      <c r="U432" s="15">
        <v>896.04</v>
      </c>
      <c r="V432" s="17">
        <f>(((Q432+Q433)/2)*(N433-N432)+((Q434+Q433)/2)*(N434-N433)+((Q435+Q434)/2)*(N435-N434)+((Q436+Q435)/2)*(N436-N435)+((Q437+Q436)/2)*(N437-N436)+((Q438+Q437)/2)*(N438-N437))*24</f>
        <v>881.6400000000001</v>
      </c>
      <c r="W432" s="17">
        <f>(((R432+R433)/2)*(N433-N432)+((R434+R433)/2)*(N434-N433)+((R435+R434)/2)*(N435-N434)+((R436+R435)/2)*(N436-N435)+((R437+R436)/2)*(N437-N436))</f>
        <v>71.314999999999998</v>
      </c>
      <c r="X432" s="18">
        <v>-999</v>
      </c>
      <c r="Y432" s="9" t="s">
        <v>37</v>
      </c>
      <c r="Z432" s="19" t="s">
        <v>38</v>
      </c>
    </row>
    <row r="433" spans="1:26">
      <c r="A433" s="9" t="s">
        <v>34</v>
      </c>
      <c r="B433" s="9">
        <v>34</v>
      </c>
      <c r="C433" s="10" t="s">
        <v>35</v>
      </c>
      <c r="D433" s="11">
        <v>-76.406700000000001</v>
      </c>
      <c r="E433" s="11">
        <v>163.44</v>
      </c>
      <c r="F433" s="12">
        <v>30347</v>
      </c>
      <c r="G433" s="12" t="s">
        <v>36</v>
      </c>
      <c r="H433" s="13">
        <v>31</v>
      </c>
      <c r="I433" s="13">
        <f t="shared" si="63"/>
        <v>396</v>
      </c>
      <c r="J433" s="13">
        <v>2</v>
      </c>
      <c r="M433" s="14">
        <v>6</v>
      </c>
      <c r="N433" s="9">
        <v>3</v>
      </c>
      <c r="O433" s="9">
        <v>50</v>
      </c>
      <c r="P433" s="15">
        <v>3.0700000000000003</v>
      </c>
      <c r="Q433" s="16">
        <f t="shared" si="70"/>
        <v>3.0500000000000003</v>
      </c>
      <c r="R433" s="15">
        <v>3.74</v>
      </c>
      <c r="S433" s="15">
        <v>0.82000000000000006</v>
      </c>
      <c r="T433" s="15">
        <f t="shared" si="62"/>
        <v>0.81550802139037437</v>
      </c>
    </row>
    <row r="434" spans="1:26">
      <c r="A434" s="9" t="s">
        <v>34</v>
      </c>
      <c r="B434" s="9">
        <v>34</v>
      </c>
      <c r="C434" s="10" t="s">
        <v>35</v>
      </c>
      <c r="D434" s="11">
        <v>-76.406700000000001</v>
      </c>
      <c r="E434" s="11">
        <v>163.44</v>
      </c>
      <c r="F434" s="12">
        <v>30347</v>
      </c>
      <c r="G434" s="12" t="s">
        <v>36</v>
      </c>
      <c r="H434" s="13">
        <v>31</v>
      </c>
      <c r="I434" s="13">
        <f t="shared" si="63"/>
        <v>396</v>
      </c>
      <c r="J434" s="13">
        <v>2</v>
      </c>
      <c r="M434" s="14">
        <v>6</v>
      </c>
      <c r="N434" s="9">
        <v>5</v>
      </c>
      <c r="O434" s="9">
        <v>30</v>
      </c>
      <c r="P434" s="15">
        <v>3.0300000000000002</v>
      </c>
      <c r="Q434" s="16">
        <f t="shared" si="70"/>
        <v>3.0100000000000002</v>
      </c>
      <c r="R434" s="15">
        <v>2.35</v>
      </c>
      <c r="S434" s="15">
        <v>1.29</v>
      </c>
      <c r="T434" s="15">
        <f t="shared" si="62"/>
        <v>1.2808510638297872</v>
      </c>
    </row>
    <row r="435" spans="1:26">
      <c r="A435" s="9" t="s">
        <v>34</v>
      </c>
      <c r="B435" s="9">
        <v>34</v>
      </c>
      <c r="C435" s="10" t="s">
        <v>35</v>
      </c>
      <c r="D435" s="11">
        <v>-76.406700000000001</v>
      </c>
      <c r="E435" s="11">
        <v>163.44</v>
      </c>
      <c r="F435" s="12">
        <v>30347</v>
      </c>
      <c r="G435" s="12" t="s">
        <v>36</v>
      </c>
      <c r="H435" s="13">
        <v>31</v>
      </c>
      <c r="I435" s="13">
        <f t="shared" si="63"/>
        <v>396</v>
      </c>
      <c r="J435" s="13">
        <v>2</v>
      </c>
      <c r="M435" s="14">
        <v>6</v>
      </c>
      <c r="N435" s="9">
        <v>8</v>
      </c>
      <c r="O435" s="9">
        <v>15</v>
      </c>
      <c r="P435" s="15">
        <v>2.15</v>
      </c>
      <c r="Q435" s="16">
        <f t="shared" si="70"/>
        <v>2.13</v>
      </c>
      <c r="R435" s="15">
        <v>3.6</v>
      </c>
      <c r="S435" s="15">
        <v>0.6</v>
      </c>
      <c r="T435" s="15">
        <f t="shared" si="62"/>
        <v>0.59166666666666667</v>
      </c>
    </row>
    <row r="436" spans="1:26">
      <c r="A436" s="9" t="s">
        <v>34</v>
      </c>
      <c r="B436" s="9">
        <v>34</v>
      </c>
      <c r="C436" s="10" t="s">
        <v>35</v>
      </c>
      <c r="D436" s="11">
        <v>-76.406700000000001</v>
      </c>
      <c r="E436" s="11">
        <v>163.44</v>
      </c>
      <c r="F436" s="12">
        <v>30347</v>
      </c>
      <c r="G436" s="12" t="s">
        <v>36</v>
      </c>
      <c r="H436" s="13">
        <v>31</v>
      </c>
      <c r="I436" s="13">
        <f t="shared" si="63"/>
        <v>396</v>
      </c>
      <c r="J436" s="13">
        <v>2</v>
      </c>
      <c r="M436" s="14">
        <v>6</v>
      </c>
      <c r="N436" s="9">
        <v>12</v>
      </c>
      <c r="O436" s="9">
        <v>5</v>
      </c>
      <c r="P436" s="15">
        <v>0.95000000000000007</v>
      </c>
      <c r="Q436" s="16">
        <f t="shared" si="70"/>
        <v>0.93</v>
      </c>
      <c r="R436" s="15">
        <v>4.71</v>
      </c>
      <c r="S436" s="15">
        <v>0.2</v>
      </c>
      <c r="T436" s="15">
        <f t="shared" si="62"/>
        <v>0.19745222929936307</v>
      </c>
    </row>
    <row r="437" spans="1:26">
      <c r="A437" s="9" t="s">
        <v>34</v>
      </c>
      <c r="B437" s="9">
        <v>34</v>
      </c>
      <c r="C437" s="10" t="s">
        <v>35</v>
      </c>
      <c r="D437" s="11">
        <v>-76.406700000000001</v>
      </c>
      <c r="E437" s="11">
        <v>163.44</v>
      </c>
      <c r="F437" s="12">
        <v>30347</v>
      </c>
      <c r="G437" s="12" t="s">
        <v>36</v>
      </c>
      <c r="H437" s="13">
        <v>31</v>
      </c>
      <c r="I437" s="13">
        <f t="shared" si="63"/>
        <v>396</v>
      </c>
      <c r="J437" s="13">
        <v>2</v>
      </c>
      <c r="M437" s="14">
        <v>6</v>
      </c>
      <c r="N437" s="9">
        <v>20</v>
      </c>
      <c r="O437" s="9">
        <v>1</v>
      </c>
      <c r="P437" s="15">
        <v>0.47000000000000003</v>
      </c>
      <c r="Q437" s="16">
        <f t="shared" si="70"/>
        <v>0.45</v>
      </c>
      <c r="R437" s="15">
        <v>2.3000000000000003</v>
      </c>
      <c r="S437" s="15">
        <v>0.21</v>
      </c>
      <c r="T437" s="15">
        <f t="shared" si="62"/>
        <v>0.19565217391304346</v>
      </c>
      <c r="W437" s="17"/>
    </row>
    <row r="438" spans="1:26">
      <c r="A438" s="9" t="s">
        <v>34</v>
      </c>
      <c r="B438" s="9">
        <v>34</v>
      </c>
      <c r="C438" s="10" t="s">
        <v>35</v>
      </c>
      <c r="D438" s="11">
        <v>-76.406700000000001</v>
      </c>
      <c r="E438" s="11">
        <v>163.44</v>
      </c>
      <c r="F438" s="12">
        <v>30347</v>
      </c>
      <c r="G438" s="12" t="s">
        <v>36</v>
      </c>
      <c r="H438" s="13">
        <v>31</v>
      </c>
      <c r="I438" s="13">
        <f t="shared" si="63"/>
        <v>396</v>
      </c>
      <c r="J438" s="13">
        <v>2</v>
      </c>
      <c r="M438" s="14">
        <v>6</v>
      </c>
      <c r="N438" s="9">
        <v>30</v>
      </c>
      <c r="O438" s="9">
        <v>0.1</v>
      </c>
      <c r="P438" s="15">
        <v>0.02</v>
      </c>
      <c r="Q438" s="16">
        <f t="shared" si="70"/>
        <v>0</v>
      </c>
      <c r="R438" s="15">
        <v>0.70000000000000007</v>
      </c>
      <c r="S438" s="15">
        <v>3.0000000000000002E-2</v>
      </c>
      <c r="T438" s="15">
        <f t="shared" si="62"/>
        <v>0</v>
      </c>
    </row>
    <row r="439" spans="1:26">
      <c r="A439" s="9" t="s">
        <v>34</v>
      </c>
      <c r="B439" s="9">
        <v>34</v>
      </c>
      <c r="C439" s="10" t="s">
        <v>35</v>
      </c>
      <c r="D439" s="11">
        <v>-76.406700000000001</v>
      </c>
      <c r="E439" s="11">
        <v>163.44</v>
      </c>
      <c r="F439" s="12">
        <v>30347</v>
      </c>
      <c r="G439" s="12" t="s">
        <v>36</v>
      </c>
      <c r="H439" s="13">
        <v>31</v>
      </c>
      <c r="I439" s="13">
        <f t="shared" si="63"/>
        <v>396</v>
      </c>
      <c r="J439" s="13">
        <v>2</v>
      </c>
      <c r="L439" s="9">
        <v>13</v>
      </c>
      <c r="M439" s="14">
        <v>24</v>
      </c>
      <c r="N439" s="9">
        <v>0</v>
      </c>
      <c r="O439" s="9">
        <v>100</v>
      </c>
      <c r="P439" s="15">
        <v>1</v>
      </c>
      <c r="Q439" s="16">
        <f t="shared" ref="Q439:Q445" si="71">P439-P$445</f>
        <v>0.97</v>
      </c>
      <c r="R439" s="15">
        <v>4.0199999999999996</v>
      </c>
      <c r="S439" s="15">
        <v>0.25</v>
      </c>
      <c r="T439" s="15">
        <f t="shared" si="62"/>
        <v>0.24129353233830847</v>
      </c>
      <c r="U439" s="15">
        <v>311.52</v>
      </c>
      <c r="V439" s="17">
        <f>(((Q439+Q440)/2)*(N440-N439)+((Q441+Q440)/2)*(N441-N440)+((Q442+Q441)/2)*(N442-N441)+((Q443+Q442)/2)*(N443-N442)+((Q444+Q443)/2)*(N444-N443)+((Q445+Q444)/2)*(N445-N444))*24</f>
        <v>289.92000000000007</v>
      </c>
      <c r="W439" s="17">
        <f>(((R439+R440)/2)*(N440-N439)+((R441+R440)/2)*(N441-N440)+((R442+R441)/2)*(N442-N441)+((R443+R442)/2)*(N443-N442)+((R444+R443)/2)*(N444-N443))</f>
        <v>71.314999999999998</v>
      </c>
      <c r="X439" s="18">
        <v>-999</v>
      </c>
      <c r="Y439" s="9" t="s">
        <v>37</v>
      </c>
      <c r="Z439" s="19" t="s">
        <v>38</v>
      </c>
    </row>
    <row r="440" spans="1:26">
      <c r="A440" s="9" t="s">
        <v>34</v>
      </c>
      <c r="B440" s="9">
        <v>34</v>
      </c>
      <c r="C440" s="10" t="s">
        <v>35</v>
      </c>
      <c r="D440" s="11">
        <v>-76.406700000000001</v>
      </c>
      <c r="E440" s="11">
        <v>163.44</v>
      </c>
      <c r="F440" s="12">
        <v>30347</v>
      </c>
      <c r="G440" s="12" t="s">
        <v>36</v>
      </c>
      <c r="H440" s="13">
        <v>31</v>
      </c>
      <c r="I440" s="13">
        <f t="shared" si="63"/>
        <v>396</v>
      </c>
      <c r="J440" s="13">
        <v>2</v>
      </c>
      <c r="M440" s="14">
        <v>24</v>
      </c>
      <c r="N440" s="9">
        <v>3</v>
      </c>
      <c r="O440" s="9">
        <v>50</v>
      </c>
      <c r="P440" s="15">
        <v>1.42</v>
      </c>
      <c r="Q440" s="16">
        <f t="shared" si="71"/>
        <v>1.39</v>
      </c>
      <c r="R440" s="15">
        <v>3.74</v>
      </c>
      <c r="S440" s="15">
        <v>0.38</v>
      </c>
      <c r="T440" s="15">
        <f t="shared" si="62"/>
        <v>0.37165775401069512</v>
      </c>
    </row>
    <row r="441" spans="1:26">
      <c r="A441" s="9" t="s">
        <v>34</v>
      </c>
      <c r="B441" s="9">
        <v>34</v>
      </c>
      <c r="C441" s="10" t="s">
        <v>35</v>
      </c>
      <c r="D441" s="11">
        <v>-76.406700000000001</v>
      </c>
      <c r="E441" s="11">
        <v>163.44</v>
      </c>
      <c r="F441" s="12">
        <v>30347</v>
      </c>
      <c r="G441" s="12" t="s">
        <v>36</v>
      </c>
      <c r="H441" s="13">
        <v>31</v>
      </c>
      <c r="I441" s="13">
        <f t="shared" si="63"/>
        <v>396</v>
      </c>
      <c r="J441" s="13">
        <v>2</v>
      </c>
      <c r="M441" s="14">
        <v>24</v>
      </c>
      <c r="N441" s="9">
        <v>5</v>
      </c>
      <c r="O441" s="9">
        <v>30</v>
      </c>
      <c r="P441" s="15">
        <v>1.08</v>
      </c>
      <c r="Q441" s="16">
        <f t="shared" si="71"/>
        <v>1.05</v>
      </c>
      <c r="R441" s="15">
        <v>2.35</v>
      </c>
      <c r="S441" s="15">
        <v>0.46</v>
      </c>
      <c r="T441" s="15">
        <f t="shared" si="62"/>
        <v>0.44680851063829785</v>
      </c>
    </row>
    <row r="442" spans="1:26">
      <c r="A442" s="9" t="s">
        <v>34</v>
      </c>
      <c r="B442" s="9">
        <v>34</v>
      </c>
      <c r="C442" s="10" t="s">
        <v>35</v>
      </c>
      <c r="D442" s="11">
        <v>-76.406700000000001</v>
      </c>
      <c r="E442" s="11">
        <v>163.44</v>
      </c>
      <c r="F442" s="12">
        <v>30347</v>
      </c>
      <c r="G442" s="12" t="s">
        <v>36</v>
      </c>
      <c r="H442" s="13">
        <v>31</v>
      </c>
      <c r="I442" s="13">
        <f t="shared" si="63"/>
        <v>396</v>
      </c>
      <c r="J442" s="13">
        <v>2</v>
      </c>
      <c r="M442" s="14">
        <v>24</v>
      </c>
      <c r="N442" s="9">
        <v>8</v>
      </c>
      <c r="O442" s="9">
        <v>15</v>
      </c>
      <c r="P442" s="15">
        <v>0.56000000000000005</v>
      </c>
      <c r="Q442" s="16">
        <f t="shared" si="71"/>
        <v>0.53</v>
      </c>
      <c r="R442" s="15">
        <v>3.6</v>
      </c>
      <c r="S442" s="15">
        <v>0.16</v>
      </c>
      <c r="T442" s="15">
        <f t="shared" si="62"/>
        <v>0.14722222222222223</v>
      </c>
    </row>
    <row r="443" spans="1:26">
      <c r="A443" s="9" t="s">
        <v>34</v>
      </c>
      <c r="B443" s="9">
        <v>34</v>
      </c>
      <c r="C443" s="10" t="s">
        <v>35</v>
      </c>
      <c r="D443" s="11">
        <v>-76.406700000000001</v>
      </c>
      <c r="E443" s="11">
        <v>163.44</v>
      </c>
      <c r="F443" s="12">
        <v>30347</v>
      </c>
      <c r="G443" s="12" t="s">
        <v>36</v>
      </c>
      <c r="H443" s="13">
        <v>31</v>
      </c>
      <c r="I443" s="13">
        <f t="shared" si="63"/>
        <v>396</v>
      </c>
      <c r="J443" s="13">
        <v>2</v>
      </c>
      <c r="M443" s="14">
        <v>24</v>
      </c>
      <c r="N443" s="9">
        <v>12</v>
      </c>
      <c r="O443" s="9">
        <v>5</v>
      </c>
      <c r="P443" s="15">
        <v>0.31</v>
      </c>
      <c r="Q443" s="16">
        <f t="shared" si="71"/>
        <v>0.28000000000000003</v>
      </c>
      <c r="R443" s="15">
        <v>4.71</v>
      </c>
      <c r="S443" s="15">
        <v>7.0000000000000007E-2</v>
      </c>
      <c r="T443" s="15">
        <f t="shared" si="62"/>
        <v>5.9447983014862003E-2</v>
      </c>
    </row>
    <row r="444" spans="1:26">
      <c r="A444" s="9" t="s">
        <v>34</v>
      </c>
      <c r="B444" s="9">
        <v>34</v>
      </c>
      <c r="C444" s="10" t="s">
        <v>35</v>
      </c>
      <c r="D444" s="11">
        <v>-76.406700000000001</v>
      </c>
      <c r="E444" s="11">
        <v>163.44</v>
      </c>
      <c r="F444" s="12">
        <v>30347</v>
      </c>
      <c r="G444" s="12" t="s">
        <v>36</v>
      </c>
      <c r="H444" s="13">
        <v>31</v>
      </c>
      <c r="I444" s="13">
        <f t="shared" si="63"/>
        <v>396</v>
      </c>
      <c r="J444" s="13">
        <v>2</v>
      </c>
      <c r="M444" s="14">
        <v>24</v>
      </c>
      <c r="N444" s="9">
        <v>20</v>
      </c>
      <c r="O444" s="9">
        <v>1</v>
      </c>
      <c r="P444" s="15">
        <v>0.14000000000000001</v>
      </c>
      <c r="Q444" s="16">
        <f t="shared" si="71"/>
        <v>0.11000000000000001</v>
      </c>
      <c r="R444" s="15">
        <v>2.2999999999999998</v>
      </c>
      <c r="S444" s="15">
        <v>0.06</v>
      </c>
      <c r="T444" s="15">
        <f t="shared" si="62"/>
        <v>4.7826086956521748E-2</v>
      </c>
      <c r="W444" s="17"/>
    </row>
    <row r="445" spans="1:26">
      <c r="A445" s="9" t="s">
        <v>34</v>
      </c>
      <c r="B445" s="9">
        <v>34</v>
      </c>
      <c r="C445" s="10" t="s">
        <v>35</v>
      </c>
      <c r="D445" s="11">
        <v>-76.406700000000001</v>
      </c>
      <c r="E445" s="11">
        <v>163.44</v>
      </c>
      <c r="F445" s="12">
        <v>30347</v>
      </c>
      <c r="G445" s="12" t="s">
        <v>36</v>
      </c>
      <c r="H445" s="13">
        <v>31</v>
      </c>
      <c r="I445" s="13">
        <f t="shared" si="63"/>
        <v>396</v>
      </c>
      <c r="J445" s="13">
        <v>2</v>
      </c>
      <c r="M445" s="14">
        <v>24</v>
      </c>
      <c r="N445" s="9">
        <v>30</v>
      </c>
      <c r="O445" s="9">
        <v>0.1</v>
      </c>
      <c r="P445" s="15">
        <v>0.03</v>
      </c>
      <c r="Q445" s="16">
        <f t="shared" si="71"/>
        <v>0</v>
      </c>
      <c r="R445" s="15">
        <v>0.7</v>
      </c>
      <c r="S445" s="15">
        <v>0.04</v>
      </c>
      <c r="T445" s="15">
        <f t="shared" si="62"/>
        <v>0</v>
      </c>
    </row>
    <row r="446" spans="1:26">
      <c r="A446" s="9" t="s">
        <v>34</v>
      </c>
      <c r="B446" s="9">
        <v>35</v>
      </c>
      <c r="C446" s="10" t="s">
        <v>35</v>
      </c>
      <c r="D446" s="11">
        <v>-76.538300000000007</v>
      </c>
      <c r="E446" s="11">
        <v>163.69999999999999</v>
      </c>
      <c r="F446" s="12">
        <v>30347</v>
      </c>
      <c r="G446" s="12" t="s">
        <v>36</v>
      </c>
      <c r="H446" s="13">
        <v>31</v>
      </c>
      <c r="I446" s="13">
        <f t="shared" si="63"/>
        <v>396</v>
      </c>
      <c r="J446" s="13">
        <v>2</v>
      </c>
      <c r="L446" s="9">
        <v>16</v>
      </c>
      <c r="M446" s="14">
        <v>6</v>
      </c>
      <c r="N446" s="9">
        <v>0</v>
      </c>
      <c r="O446" s="9">
        <v>100</v>
      </c>
      <c r="P446" s="15">
        <v>2.93</v>
      </c>
      <c r="Q446" s="16">
        <f t="shared" ref="Q446:Q452" si="72">P446-P$452</f>
        <v>2.9200000000000004</v>
      </c>
      <c r="R446" s="15">
        <v>1.97</v>
      </c>
      <c r="S446" s="15">
        <v>1.49</v>
      </c>
      <c r="T446" s="15">
        <f t="shared" si="62"/>
        <v>1.4822335025380713</v>
      </c>
      <c r="U446" s="15">
        <v>322.68</v>
      </c>
      <c r="V446" s="17">
        <f>(((Q446+Q447)/2)*(N447-N446)+((Q448+Q447)/2)*(N448-N447)+((Q449+Q448)/2)*(N449-N448)+((Q450+Q449)/2)*(N450-N449)+((Q451+Q450)/2)*(N451-N450)+((Q452+Q451)/2)*(N452-N451))*24</f>
        <v>316.92</v>
      </c>
      <c r="W446" s="17">
        <f>(((R446+R447)/2)*(N447-N446)+((R448+R447)/2)*(N448-N447)+((R449+R448)/2)*(N449-N448)+((R450+R449)/2)*(N450-N449)+((R451+R450)/2)*(N451-N450))</f>
        <v>34.195000000000007</v>
      </c>
      <c r="X446" s="18">
        <v>-999</v>
      </c>
      <c r="Y446" s="9" t="s">
        <v>37</v>
      </c>
      <c r="Z446" s="19" t="s">
        <v>38</v>
      </c>
    </row>
    <row r="447" spans="1:26">
      <c r="A447" s="9" t="s">
        <v>34</v>
      </c>
      <c r="B447" s="9">
        <v>35</v>
      </c>
      <c r="C447" s="10" t="s">
        <v>35</v>
      </c>
      <c r="D447" s="11">
        <v>-76.538300000000007</v>
      </c>
      <c r="E447" s="11">
        <v>163.69999999999999</v>
      </c>
      <c r="F447" s="12">
        <v>30347</v>
      </c>
      <c r="G447" s="12" t="s">
        <v>36</v>
      </c>
      <c r="H447" s="13">
        <v>31</v>
      </c>
      <c r="I447" s="13">
        <f t="shared" si="63"/>
        <v>396</v>
      </c>
      <c r="J447" s="13">
        <v>2</v>
      </c>
      <c r="M447" s="14">
        <v>6</v>
      </c>
      <c r="N447" s="9">
        <v>3</v>
      </c>
      <c r="O447" s="9">
        <v>50</v>
      </c>
      <c r="P447" s="15">
        <v>1.8900000000000001</v>
      </c>
      <c r="Q447" s="16">
        <f t="shared" si="72"/>
        <v>1.8800000000000001</v>
      </c>
      <c r="R447" s="15">
        <v>1.73</v>
      </c>
      <c r="S447" s="15">
        <v>1.0900000000000001</v>
      </c>
      <c r="T447" s="15">
        <f t="shared" si="62"/>
        <v>1.0867052023121389</v>
      </c>
    </row>
    <row r="448" spans="1:26">
      <c r="A448" s="9" t="s">
        <v>34</v>
      </c>
      <c r="B448" s="9">
        <v>35</v>
      </c>
      <c r="C448" s="10" t="s">
        <v>35</v>
      </c>
      <c r="D448" s="11">
        <v>-76.538300000000007</v>
      </c>
      <c r="E448" s="11">
        <v>163.69999999999999</v>
      </c>
      <c r="F448" s="12">
        <v>30347</v>
      </c>
      <c r="G448" s="12" t="s">
        <v>36</v>
      </c>
      <c r="H448" s="13">
        <v>31</v>
      </c>
      <c r="I448" s="13">
        <f t="shared" si="63"/>
        <v>396</v>
      </c>
      <c r="J448" s="13">
        <v>2</v>
      </c>
      <c r="M448" s="14">
        <v>6</v>
      </c>
      <c r="N448" s="9">
        <v>4</v>
      </c>
      <c r="O448" s="9">
        <v>30</v>
      </c>
      <c r="P448" s="15">
        <v>0.83000000000000007</v>
      </c>
      <c r="Q448" s="16">
        <f t="shared" si="72"/>
        <v>0.82000000000000006</v>
      </c>
      <c r="R448" s="15">
        <v>2.63</v>
      </c>
      <c r="S448" s="15">
        <v>0.32</v>
      </c>
      <c r="T448" s="15">
        <f t="shared" si="62"/>
        <v>0.31178707224334606</v>
      </c>
    </row>
    <row r="449" spans="1:26">
      <c r="A449" s="9" t="s">
        <v>34</v>
      </c>
      <c r="B449" s="9">
        <v>35</v>
      </c>
      <c r="C449" s="10" t="s">
        <v>35</v>
      </c>
      <c r="D449" s="11">
        <v>-76.538300000000007</v>
      </c>
      <c r="E449" s="11">
        <v>163.69999999999999</v>
      </c>
      <c r="F449" s="12">
        <v>30347</v>
      </c>
      <c r="G449" s="12" t="s">
        <v>36</v>
      </c>
      <c r="H449" s="13">
        <v>31</v>
      </c>
      <c r="I449" s="13">
        <f t="shared" si="63"/>
        <v>396</v>
      </c>
      <c r="J449" s="13">
        <v>2</v>
      </c>
      <c r="M449" s="14">
        <v>6</v>
      </c>
      <c r="N449" s="9">
        <v>7</v>
      </c>
      <c r="O449" s="9">
        <v>15</v>
      </c>
      <c r="P449" s="15">
        <v>0.55000000000000004</v>
      </c>
      <c r="Q449" s="16">
        <f t="shared" si="72"/>
        <v>0.54</v>
      </c>
      <c r="R449" s="15">
        <v>2.35</v>
      </c>
      <c r="S449" s="15">
        <v>0.23</v>
      </c>
      <c r="T449" s="15">
        <f t="shared" si="62"/>
        <v>0.22978723404255319</v>
      </c>
    </row>
    <row r="450" spans="1:26">
      <c r="A450" s="9" t="s">
        <v>34</v>
      </c>
      <c r="B450" s="9">
        <v>35</v>
      </c>
      <c r="C450" s="10" t="s">
        <v>35</v>
      </c>
      <c r="D450" s="11">
        <v>-76.538300000000007</v>
      </c>
      <c r="E450" s="11">
        <v>163.69999999999999</v>
      </c>
      <c r="F450" s="12">
        <v>30347</v>
      </c>
      <c r="G450" s="12" t="s">
        <v>36</v>
      </c>
      <c r="H450" s="13">
        <v>31</v>
      </c>
      <c r="I450" s="13">
        <f t="shared" si="63"/>
        <v>396</v>
      </c>
      <c r="J450" s="13">
        <v>2</v>
      </c>
      <c r="M450" s="14">
        <v>6</v>
      </c>
      <c r="N450" s="9">
        <v>11</v>
      </c>
      <c r="O450" s="9">
        <v>5</v>
      </c>
      <c r="P450" s="15">
        <v>0.25</v>
      </c>
      <c r="Q450" s="16">
        <f t="shared" si="72"/>
        <v>0.24</v>
      </c>
      <c r="R450" s="15">
        <v>2.06</v>
      </c>
      <c r="S450" s="15">
        <v>0.12</v>
      </c>
      <c r="T450" s="15">
        <f t="shared" ref="T450:T513" si="73">Q450/R450</f>
        <v>0.11650485436893203</v>
      </c>
    </row>
    <row r="451" spans="1:26">
      <c r="A451" s="9" t="s">
        <v>34</v>
      </c>
      <c r="B451" s="9">
        <v>35</v>
      </c>
      <c r="C451" s="10" t="s">
        <v>35</v>
      </c>
      <c r="D451" s="11">
        <v>-76.538300000000007</v>
      </c>
      <c r="E451" s="11">
        <v>163.69999999999999</v>
      </c>
      <c r="F451" s="12">
        <v>30347</v>
      </c>
      <c r="G451" s="12" t="s">
        <v>36</v>
      </c>
      <c r="H451" s="13">
        <v>31</v>
      </c>
      <c r="I451" s="13">
        <f t="shared" ref="I451:I514" si="74">IF(H451&lt;150,H451+365,H451)</f>
        <v>396</v>
      </c>
      <c r="J451" s="13">
        <v>2</v>
      </c>
      <c r="M451" s="14">
        <v>6</v>
      </c>
      <c r="N451" s="9">
        <v>16</v>
      </c>
      <c r="O451" s="9">
        <v>1</v>
      </c>
      <c r="P451" s="15">
        <v>0.08</v>
      </c>
      <c r="Q451" s="16">
        <f t="shared" si="72"/>
        <v>7.0000000000000007E-2</v>
      </c>
      <c r="R451" s="15">
        <v>2.0100000000000002</v>
      </c>
      <c r="S451" s="15">
        <v>0.04</v>
      </c>
      <c r="T451" s="15">
        <f t="shared" si="73"/>
        <v>3.482587064676617E-2</v>
      </c>
    </row>
    <row r="452" spans="1:26">
      <c r="A452" s="9" t="s">
        <v>34</v>
      </c>
      <c r="B452" s="9">
        <v>35</v>
      </c>
      <c r="C452" s="10" t="s">
        <v>35</v>
      </c>
      <c r="D452" s="11">
        <v>-76.538300000000007</v>
      </c>
      <c r="E452" s="11">
        <v>163.69999999999999</v>
      </c>
      <c r="F452" s="12">
        <v>30347</v>
      </c>
      <c r="G452" s="12" t="s">
        <v>36</v>
      </c>
      <c r="H452" s="13">
        <v>31</v>
      </c>
      <c r="I452" s="13">
        <f t="shared" si="74"/>
        <v>396</v>
      </c>
      <c r="J452" s="13">
        <v>2</v>
      </c>
      <c r="M452" s="14">
        <v>6</v>
      </c>
      <c r="N452" s="9">
        <v>24</v>
      </c>
      <c r="O452" s="9">
        <v>0.1</v>
      </c>
      <c r="P452" s="15">
        <v>0.01</v>
      </c>
      <c r="Q452" s="16">
        <f t="shared" si="72"/>
        <v>0</v>
      </c>
      <c r="R452" s="15">
        <v>0.74</v>
      </c>
      <c r="S452" s="15">
        <v>0.01</v>
      </c>
      <c r="T452" s="15">
        <f t="shared" si="73"/>
        <v>0</v>
      </c>
    </row>
    <row r="453" spans="1:26">
      <c r="A453" s="9" t="s">
        <v>34</v>
      </c>
      <c r="B453" s="9">
        <v>35</v>
      </c>
      <c r="C453" s="10" t="s">
        <v>35</v>
      </c>
      <c r="D453" s="11">
        <v>-76.538300000000007</v>
      </c>
      <c r="E453" s="11">
        <v>163.69999999999999</v>
      </c>
      <c r="F453" s="12">
        <v>30347</v>
      </c>
      <c r="G453" s="12" t="s">
        <v>36</v>
      </c>
      <c r="H453" s="13">
        <v>31</v>
      </c>
      <c r="I453" s="13">
        <f t="shared" si="74"/>
        <v>396</v>
      </c>
      <c r="J453" s="13">
        <v>2</v>
      </c>
      <c r="L453" s="9">
        <v>16</v>
      </c>
      <c r="M453" s="14">
        <v>24</v>
      </c>
      <c r="N453" s="9">
        <v>0</v>
      </c>
      <c r="O453" s="9">
        <v>100</v>
      </c>
      <c r="P453" s="15">
        <v>2.16</v>
      </c>
      <c r="Q453" s="16">
        <f t="shared" ref="Q453:Q459" si="75">P453-P$459</f>
        <v>2.06</v>
      </c>
      <c r="R453" s="15">
        <v>1.97</v>
      </c>
      <c r="S453" s="15">
        <v>1.1000000000000001</v>
      </c>
      <c r="T453" s="15">
        <f t="shared" si="73"/>
        <v>1.0456852791878173</v>
      </c>
      <c r="U453" s="15">
        <v>628.79999999999995</v>
      </c>
      <c r="V453" s="17">
        <f>(((Q453+Q454)/2)*(N454-N453)+((Q455+Q454)/2)*(N455-N454)+((Q456+Q455)/2)*(N456-N455)+((Q457+Q456)/2)*(N457-N456)+((Q458+Q457)/2)*(N458-N457)+((Q459+Q458)/2)*(N459-N458))*24</f>
        <v>508.79999999999995</v>
      </c>
      <c r="W453" s="17">
        <f>(((R453+R454)/2)*(N454-N453)+((R455+R454)/2)*(N455-N454)+((R456+R455)/2)*(N456-N455)+((R457+R456)/2)*(N457-N456)+((R458+R457)/2)*(N458-N457))</f>
        <v>34.195000000000007</v>
      </c>
      <c r="X453" s="18">
        <v>-999</v>
      </c>
      <c r="Y453" s="9" t="s">
        <v>37</v>
      </c>
      <c r="Z453" s="19" t="s">
        <v>38</v>
      </c>
    </row>
    <row r="454" spans="1:26">
      <c r="A454" s="9" t="s">
        <v>34</v>
      </c>
      <c r="B454" s="9">
        <v>35</v>
      </c>
      <c r="C454" s="10" t="s">
        <v>35</v>
      </c>
      <c r="D454" s="11">
        <v>-76.538300000000007</v>
      </c>
      <c r="E454" s="11">
        <v>163.69999999999999</v>
      </c>
      <c r="F454" s="12">
        <v>30347</v>
      </c>
      <c r="G454" s="12" t="s">
        <v>36</v>
      </c>
      <c r="H454" s="13">
        <v>31</v>
      </c>
      <c r="I454" s="13">
        <f t="shared" si="74"/>
        <v>396</v>
      </c>
      <c r="J454" s="13">
        <v>2</v>
      </c>
      <c r="M454" s="14">
        <v>24</v>
      </c>
      <c r="N454" s="9">
        <v>3</v>
      </c>
      <c r="O454" s="9">
        <v>50</v>
      </c>
      <c r="P454" s="15">
        <v>2.34</v>
      </c>
      <c r="Q454" s="16">
        <f t="shared" si="75"/>
        <v>2.2399999999999998</v>
      </c>
      <c r="R454" s="15">
        <v>1.73</v>
      </c>
      <c r="S454" s="15">
        <v>1.35</v>
      </c>
      <c r="T454" s="15">
        <f t="shared" si="73"/>
        <v>1.2947976878612715</v>
      </c>
    </row>
    <row r="455" spans="1:26">
      <c r="A455" s="9" t="s">
        <v>34</v>
      </c>
      <c r="B455" s="9">
        <v>35</v>
      </c>
      <c r="C455" s="10" t="s">
        <v>35</v>
      </c>
      <c r="D455" s="11">
        <v>-76.538300000000007</v>
      </c>
      <c r="E455" s="11">
        <v>163.69999999999999</v>
      </c>
      <c r="F455" s="12">
        <v>30347</v>
      </c>
      <c r="G455" s="12" t="s">
        <v>36</v>
      </c>
      <c r="H455" s="13">
        <v>31</v>
      </c>
      <c r="I455" s="13">
        <f t="shared" si="74"/>
        <v>396</v>
      </c>
      <c r="J455" s="13">
        <v>2</v>
      </c>
      <c r="M455" s="14">
        <v>24</v>
      </c>
      <c r="N455" s="9">
        <v>4</v>
      </c>
      <c r="O455" s="9">
        <v>30</v>
      </c>
      <c r="P455" s="15">
        <v>2.23</v>
      </c>
      <c r="Q455" s="16">
        <f t="shared" si="75"/>
        <v>2.13</v>
      </c>
      <c r="R455" s="15">
        <v>2.63</v>
      </c>
      <c r="S455" s="15">
        <v>0.85</v>
      </c>
      <c r="T455" s="15">
        <f t="shared" si="73"/>
        <v>0.8098859315589354</v>
      </c>
    </row>
    <row r="456" spans="1:26">
      <c r="A456" s="9" t="s">
        <v>34</v>
      </c>
      <c r="B456" s="9">
        <v>35</v>
      </c>
      <c r="C456" s="10" t="s">
        <v>35</v>
      </c>
      <c r="D456" s="11">
        <v>-76.538300000000007</v>
      </c>
      <c r="E456" s="11">
        <v>163.69999999999999</v>
      </c>
      <c r="F456" s="12">
        <v>30347</v>
      </c>
      <c r="G456" s="12" t="s">
        <v>36</v>
      </c>
      <c r="H456" s="13">
        <v>31</v>
      </c>
      <c r="I456" s="13">
        <f t="shared" si="74"/>
        <v>396</v>
      </c>
      <c r="J456" s="13">
        <v>2</v>
      </c>
      <c r="M456" s="14">
        <v>24</v>
      </c>
      <c r="N456" s="9">
        <v>7</v>
      </c>
      <c r="O456" s="9">
        <v>15</v>
      </c>
      <c r="P456" s="15">
        <v>1.76</v>
      </c>
      <c r="Q456" s="16">
        <f t="shared" si="75"/>
        <v>1.66</v>
      </c>
      <c r="R456" s="15">
        <v>2.35</v>
      </c>
      <c r="S456" s="15">
        <v>0.75</v>
      </c>
      <c r="T456" s="15">
        <f t="shared" si="73"/>
        <v>0.70638297872340416</v>
      </c>
    </row>
    <row r="457" spans="1:26">
      <c r="A457" s="9" t="s">
        <v>34</v>
      </c>
      <c r="B457" s="9">
        <v>35</v>
      </c>
      <c r="C457" s="10" t="s">
        <v>35</v>
      </c>
      <c r="D457" s="11">
        <v>-76.538300000000007</v>
      </c>
      <c r="E457" s="11">
        <v>163.69999999999999</v>
      </c>
      <c r="F457" s="12">
        <v>30347</v>
      </c>
      <c r="G457" s="12" t="s">
        <v>36</v>
      </c>
      <c r="H457" s="13">
        <v>31</v>
      </c>
      <c r="I457" s="13">
        <f t="shared" si="74"/>
        <v>396</v>
      </c>
      <c r="J457" s="13">
        <v>2</v>
      </c>
      <c r="M457" s="14">
        <v>24</v>
      </c>
      <c r="N457" s="9">
        <v>11</v>
      </c>
      <c r="O457" s="9">
        <v>5</v>
      </c>
      <c r="P457" s="15">
        <v>0.66</v>
      </c>
      <c r="Q457" s="16">
        <f t="shared" si="75"/>
        <v>0.56000000000000005</v>
      </c>
      <c r="R457" s="15">
        <v>2.06</v>
      </c>
      <c r="S457" s="15">
        <v>0.32</v>
      </c>
      <c r="T457" s="15">
        <f t="shared" si="73"/>
        <v>0.2718446601941748</v>
      </c>
    </row>
    <row r="458" spans="1:26">
      <c r="A458" s="9" t="s">
        <v>34</v>
      </c>
      <c r="B458" s="9">
        <v>35</v>
      </c>
      <c r="C458" s="10" t="s">
        <v>35</v>
      </c>
      <c r="D458" s="11">
        <v>-76.538300000000007</v>
      </c>
      <c r="E458" s="11">
        <v>163.69999999999999</v>
      </c>
      <c r="F458" s="12">
        <v>30347</v>
      </c>
      <c r="G458" s="12" t="s">
        <v>36</v>
      </c>
      <c r="H458" s="13">
        <v>31</v>
      </c>
      <c r="I458" s="13">
        <f t="shared" si="74"/>
        <v>396</v>
      </c>
      <c r="J458" s="13">
        <v>2</v>
      </c>
      <c r="M458" s="14">
        <v>24</v>
      </c>
      <c r="N458" s="9">
        <v>16</v>
      </c>
      <c r="O458" s="9">
        <v>1</v>
      </c>
      <c r="P458" s="15">
        <v>0.26</v>
      </c>
      <c r="Q458" s="16">
        <f t="shared" si="75"/>
        <v>0.16</v>
      </c>
      <c r="R458" s="15">
        <v>2.0099999999999998</v>
      </c>
      <c r="S458" s="15">
        <v>0.13</v>
      </c>
      <c r="T458" s="15">
        <f t="shared" si="73"/>
        <v>7.9601990049751256E-2</v>
      </c>
      <c r="W458" s="17"/>
      <c r="X458" s="18"/>
    </row>
    <row r="459" spans="1:26">
      <c r="A459" s="9" t="s">
        <v>34</v>
      </c>
      <c r="B459" s="9">
        <v>35</v>
      </c>
      <c r="C459" s="10" t="s">
        <v>35</v>
      </c>
      <c r="D459" s="11">
        <v>-76.538300000000007</v>
      </c>
      <c r="E459" s="11">
        <v>163.69999999999999</v>
      </c>
      <c r="F459" s="12">
        <v>30347</v>
      </c>
      <c r="G459" s="12" t="s">
        <v>36</v>
      </c>
      <c r="H459" s="13">
        <v>31</v>
      </c>
      <c r="I459" s="13">
        <f t="shared" si="74"/>
        <v>396</v>
      </c>
      <c r="J459" s="13">
        <v>2</v>
      </c>
      <c r="M459" s="14">
        <v>24</v>
      </c>
      <c r="N459" s="9">
        <v>24</v>
      </c>
      <c r="O459" s="9">
        <v>0.1</v>
      </c>
      <c r="P459" s="16">
        <v>0.1</v>
      </c>
      <c r="Q459" s="16">
        <f t="shared" si="75"/>
        <v>0</v>
      </c>
      <c r="R459" s="15">
        <v>0.74</v>
      </c>
      <c r="S459" s="15">
        <v>1.02</v>
      </c>
      <c r="T459" s="15">
        <f t="shared" si="73"/>
        <v>0</v>
      </c>
    </row>
    <row r="460" spans="1:26">
      <c r="A460" s="9" t="s">
        <v>34</v>
      </c>
      <c r="B460" s="9">
        <v>36</v>
      </c>
      <c r="C460" s="10" t="s">
        <v>35</v>
      </c>
      <c r="D460" s="11">
        <v>-76.7667</v>
      </c>
      <c r="E460" s="11">
        <v>163.0667</v>
      </c>
      <c r="F460" s="12">
        <v>30348</v>
      </c>
      <c r="G460" s="12" t="s">
        <v>39</v>
      </c>
      <c r="H460" s="13">
        <v>32</v>
      </c>
      <c r="I460" s="13">
        <f t="shared" si="74"/>
        <v>397</v>
      </c>
      <c r="J460" s="13">
        <v>1</v>
      </c>
      <c r="L460" s="9">
        <v>17</v>
      </c>
      <c r="M460" s="14">
        <v>6</v>
      </c>
      <c r="N460" s="9">
        <v>0</v>
      </c>
      <c r="O460" s="9">
        <v>100</v>
      </c>
      <c r="P460" s="15">
        <v>4.84</v>
      </c>
      <c r="Q460" s="16">
        <f t="shared" ref="Q460:Q465" si="76">P460-P$465</f>
        <v>4.78</v>
      </c>
      <c r="R460" s="15">
        <v>4.47</v>
      </c>
      <c r="S460" s="15">
        <v>1.08</v>
      </c>
      <c r="T460" s="15">
        <f t="shared" si="73"/>
        <v>1.0693512304250561</v>
      </c>
      <c r="U460" s="21">
        <v>807.30000000000007</v>
      </c>
      <c r="V460" s="17">
        <f>(((Q460+Q461)/2)*(N461-N460)+((Q462+Q461)/2)*(N462-N461)+((Q463+Q462)/2)*(N463-N462)+((Q464+Q463)/2)*(N464-N463)+((Q465+Q464)/2)*(N465-N464))*24</f>
        <v>772.74000000000012</v>
      </c>
      <c r="W460" s="17">
        <f>(((R460+R461)/2)*(N461-N460)+((R462+R461)/2)*(N462-N461)+((R463+R462)/2)*(N463-N462)+((R464+R463)/2)*(N464-N463))</f>
        <v>57.952500000000001</v>
      </c>
      <c r="X460" s="18">
        <v>-999</v>
      </c>
      <c r="Y460" s="9" t="s">
        <v>37</v>
      </c>
      <c r="Z460" s="19" t="s">
        <v>38</v>
      </c>
    </row>
    <row r="461" spans="1:26">
      <c r="A461" s="9" t="s">
        <v>34</v>
      </c>
      <c r="B461" s="9">
        <v>36</v>
      </c>
      <c r="C461" s="10" t="s">
        <v>35</v>
      </c>
      <c r="D461" s="11">
        <v>-76.7667</v>
      </c>
      <c r="E461" s="11">
        <v>163.0667</v>
      </c>
      <c r="F461" s="12">
        <v>30348</v>
      </c>
      <c r="G461" s="12" t="s">
        <v>39</v>
      </c>
      <c r="H461" s="13">
        <v>32</v>
      </c>
      <c r="I461" s="13">
        <f t="shared" si="74"/>
        <v>397</v>
      </c>
      <c r="J461" s="13">
        <v>1</v>
      </c>
      <c r="M461" s="14">
        <v>6</v>
      </c>
      <c r="N461" s="9">
        <v>2.5</v>
      </c>
      <c r="O461" s="9">
        <v>50</v>
      </c>
      <c r="P461" s="15">
        <v>4.09</v>
      </c>
      <c r="Q461" s="16">
        <f t="shared" si="76"/>
        <v>4.03</v>
      </c>
      <c r="R461" s="15">
        <v>2.88</v>
      </c>
      <c r="S461" s="15">
        <v>1.42</v>
      </c>
      <c r="T461" s="15">
        <f t="shared" si="73"/>
        <v>1.3993055555555558</v>
      </c>
    </row>
    <row r="462" spans="1:26">
      <c r="A462" s="9" t="s">
        <v>34</v>
      </c>
      <c r="B462" s="9">
        <v>36</v>
      </c>
      <c r="C462" s="10" t="s">
        <v>35</v>
      </c>
      <c r="D462" s="11">
        <v>-76.7667</v>
      </c>
      <c r="E462" s="11">
        <v>163.0667</v>
      </c>
      <c r="F462" s="12">
        <v>30348</v>
      </c>
      <c r="G462" s="12" t="s">
        <v>39</v>
      </c>
      <c r="H462" s="13">
        <v>32</v>
      </c>
      <c r="I462" s="13">
        <f t="shared" si="74"/>
        <v>397</v>
      </c>
      <c r="J462" s="13">
        <v>1</v>
      </c>
      <c r="M462" s="14">
        <v>6</v>
      </c>
      <c r="N462" s="9">
        <v>7</v>
      </c>
      <c r="O462" s="9">
        <v>15</v>
      </c>
      <c r="P462" s="15">
        <v>2.11</v>
      </c>
      <c r="Q462" s="16">
        <f t="shared" si="76"/>
        <v>2.0499999999999998</v>
      </c>
      <c r="R462" s="15">
        <v>4.0200000000000005</v>
      </c>
      <c r="S462" s="15">
        <v>0.52</v>
      </c>
      <c r="T462" s="15">
        <f t="shared" si="73"/>
        <v>0.50995024875621875</v>
      </c>
    </row>
    <row r="463" spans="1:26">
      <c r="A463" s="9" t="s">
        <v>34</v>
      </c>
      <c r="B463" s="9">
        <v>36</v>
      </c>
      <c r="C463" s="10" t="s">
        <v>35</v>
      </c>
      <c r="D463" s="11">
        <v>-76.7667</v>
      </c>
      <c r="E463" s="11">
        <v>163.0667</v>
      </c>
      <c r="F463" s="12">
        <v>30348</v>
      </c>
      <c r="G463" s="12" t="s">
        <v>39</v>
      </c>
      <c r="H463" s="13">
        <v>32</v>
      </c>
      <c r="I463" s="13">
        <f t="shared" si="74"/>
        <v>397</v>
      </c>
      <c r="J463" s="13">
        <v>1</v>
      </c>
      <c r="M463" s="14">
        <v>6</v>
      </c>
      <c r="N463" s="9">
        <v>11</v>
      </c>
      <c r="O463" s="9">
        <v>5</v>
      </c>
      <c r="P463" s="15">
        <v>0.6</v>
      </c>
      <c r="Q463" s="16">
        <f t="shared" si="76"/>
        <v>0.53999999999999992</v>
      </c>
      <c r="R463" s="15">
        <v>3.6</v>
      </c>
      <c r="S463" s="15">
        <v>0.17</v>
      </c>
      <c r="T463" s="15">
        <f t="shared" si="73"/>
        <v>0.14999999999999997</v>
      </c>
    </row>
    <row r="464" spans="1:26">
      <c r="A464" s="9" t="s">
        <v>34</v>
      </c>
      <c r="B464" s="9">
        <v>36</v>
      </c>
      <c r="C464" s="10" t="s">
        <v>35</v>
      </c>
      <c r="D464" s="11">
        <v>-76.7667</v>
      </c>
      <c r="E464" s="11">
        <v>163.0667</v>
      </c>
      <c r="F464" s="12">
        <v>30348</v>
      </c>
      <c r="G464" s="12" t="s">
        <v>39</v>
      </c>
      <c r="H464" s="13">
        <v>32</v>
      </c>
      <c r="I464" s="13">
        <f t="shared" si="74"/>
        <v>397</v>
      </c>
      <c r="J464" s="13">
        <v>1</v>
      </c>
      <c r="M464" s="14">
        <v>6</v>
      </c>
      <c r="N464" s="9">
        <v>16</v>
      </c>
      <c r="O464" s="9">
        <v>1</v>
      </c>
      <c r="P464" s="15">
        <v>0.21</v>
      </c>
      <c r="Q464" s="16">
        <f t="shared" si="76"/>
        <v>0.15</v>
      </c>
      <c r="R464" s="15">
        <v>3.6</v>
      </c>
      <c r="S464" s="15">
        <v>6.0000000000000005E-2</v>
      </c>
      <c r="T464" s="15">
        <f t="shared" si="73"/>
        <v>4.1666666666666664E-2</v>
      </c>
    </row>
    <row r="465" spans="1:26">
      <c r="A465" s="9" t="s">
        <v>34</v>
      </c>
      <c r="B465" s="9">
        <v>36</v>
      </c>
      <c r="C465" s="10" t="s">
        <v>35</v>
      </c>
      <c r="D465" s="11">
        <v>-76.7667</v>
      </c>
      <c r="E465" s="11">
        <v>163.0667</v>
      </c>
      <c r="F465" s="12">
        <v>30348</v>
      </c>
      <c r="G465" s="12" t="s">
        <v>39</v>
      </c>
      <c r="H465" s="13">
        <v>32</v>
      </c>
      <c r="I465" s="13">
        <f t="shared" si="74"/>
        <v>397</v>
      </c>
      <c r="J465" s="13">
        <v>1</v>
      </c>
      <c r="M465" s="14">
        <v>6</v>
      </c>
      <c r="N465" s="9">
        <v>24</v>
      </c>
      <c r="O465" s="9">
        <v>0.1</v>
      </c>
      <c r="P465" s="15">
        <v>6.0000000000000005E-2</v>
      </c>
      <c r="Q465" s="16">
        <f t="shared" si="76"/>
        <v>0</v>
      </c>
      <c r="R465" s="15">
        <v>1.6600000000000001</v>
      </c>
      <c r="S465" s="15">
        <v>3.0000000000000002E-2</v>
      </c>
      <c r="T465" s="15">
        <f t="shared" si="73"/>
        <v>0</v>
      </c>
      <c r="W465" s="17"/>
    </row>
    <row r="466" spans="1:26">
      <c r="A466" s="9" t="s">
        <v>34</v>
      </c>
      <c r="B466" s="9">
        <v>37</v>
      </c>
      <c r="C466" s="10" t="s">
        <v>35</v>
      </c>
      <c r="D466" s="11">
        <v>-76.7333</v>
      </c>
      <c r="E466" s="11">
        <v>163.5333</v>
      </c>
      <c r="F466" s="12">
        <v>30348</v>
      </c>
      <c r="G466" s="12" t="s">
        <v>39</v>
      </c>
      <c r="H466" s="13">
        <v>32</v>
      </c>
      <c r="I466" s="13">
        <f t="shared" si="74"/>
        <v>397</v>
      </c>
      <c r="J466" s="13">
        <v>1</v>
      </c>
      <c r="L466" s="9">
        <v>20</v>
      </c>
      <c r="M466" s="14">
        <v>6</v>
      </c>
      <c r="N466" s="9">
        <v>0</v>
      </c>
      <c r="O466" s="9">
        <v>100</v>
      </c>
      <c r="P466" s="15">
        <v>1.79</v>
      </c>
      <c r="Q466" s="16">
        <f t="shared" ref="Q466:Q472" si="77">P466-P$472</f>
        <v>1.77</v>
      </c>
      <c r="R466" s="15">
        <v>3.6</v>
      </c>
      <c r="S466" s="15">
        <v>0.5</v>
      </c>
      <c r="T466" s="15">
        <f t="shared" si="73"/>
        <v>0.49166666666666664</v>
      </c>
      <c r="U466" s="15">
        <v>372.48</v>
      </c>
      <c r="V466" s="17">
        <f>(((Q466+Q467)/2)*(N467-N466)+((Q468+Q467)/2)*(N468-N467)+((Q469+Q468)/2)*(N469-N468)+((Q470+Q469)/2)*(N470-N469)+((Q471+Q470)/2)*(N471-N470)+((Q472+Q471)/2)*(N472-N471))*24</f>
        <v>359.04</v>
      </c>
      <c r="W466" s="17">
        <f>(((R466+R467)/2)*(N467-N466)+((R468+R467)/2)*(N468-N467)+((R469+R468)/2)*(N469-N468)+((R470+R469)/2)*(N470-N469)+((R471+R470)/2)*(N471-N470))</f>
        <v>70.704999999999998</v>
      </c>
      <c r="Y466" s="9" t="s">
        <v>37</v>
      </c>
      <c r="Z466" s="19" t="s">
        <v>38</v>
      </c>
    </row>
    <row r="467" spans="1:26">
      <c r="A467" s="9" t="s">
        <v>34</v>
      </c>
      <c r="B467" s="9">
        <v>37</v>
      </c>
      <c r="C467" s="10" t="s">
        <v>35</v>
      </c>
      <c r="D467" s="11">
        <v>-76.7333</v>
      </c>
      <c r="E467" s="11">
        <v>163.5333</v>
      </c>
      <c r="F467" s="12">
        <v>30348</v>
      </c>
      <c r="G467" s="12" t="s">
        <v>39</v>
      </c>
      <c r="H467" s="13">
        <v>32</v>
      </c>
      <c r="I467" s="13">
        <f t="shared" si="74"/>
        <v>397</v>
      </c>
      <c r="J467" s="13">
        <v>1</v>
      </c>
      <c r="M467" s="14">
        <v>6</v>
      </c>
      <c r="N467" s="9">
        <v>3</v>
      </c>
      <c r="O467" s="9">
        <v>50</v>
      </c>
      <c r="P467" s="15">
        <v>1.46</v>
      </c>
      <c r="Q467" s="16">
        <f t="shared" si="77"/>
        <v>1.44</v>
      </c>
      <c r="R467" s="15">
        <v>3.46</v>
      </c>
      <c r="S467" s="15">
        <v>0.42</v>
      </c>
      <c r="T467" s="15">
        <f t="shared" si="73"/>
        <v>0.41618497109826591</v>
      </c>
      <c r="V467" s="17"/>
      <c r="X467" s="18">
        <v>-999</v>
      </c>
    </row>
    <row r="468" spans="1:26">
      <c r="A468" s="9" t="s">
        <v>34</v>
      </c>
      <c r="B468" s="9">
        <v>37</v>
      </c>
      <c r="C468" s="10" t="s">
        <v>35</v>
      </c>
      <c r="D468" s="11">
        <v>-76.7333</v>
      </c>
      <c r="E468" s="11">
        <v>163.5333</v>
      </c>
      <c r="F468" s="12">
        <v>30348</v>
      </c>
      <c r="G468" s="12" t="s">
        <v>39</v>
      </c>
      <c r="H468" s="13">
        <v>32</v>
      </c>
      <c r="I468" s="13">
        <f t="shared" si="74"/>
        <v>397</v>
      </c>
      <c r="J468" s="13">
        <v>1</v>
      </c>
      <c r="M468" s="14">
        <v>6</v>
      </c>
      <c r="N468" s="9">
        <v>5</v>
      </c>
      <c r="O468" s="9">
        <v>30</v>
      </c>
      <c r="P468" s="15">
        <v>1.25</v>
      </c>
      <c r="Q468" s="16">
        <f t="shared" si="77"/>
        <v>1.23</v>
      </c>
      <c r="R468" s="15">
        <v>3.88</v>
      </c>
      <c r="S468" s="15">
        <v>0.32</v>
      </c>
      <c r="T468" s="15">
        <f t="shared" si="73"/>
        <v>0.3170103092783505</v>
      </c>
    </row>
    <row r="469" spans="1:26">
      <c r="A469" s="9" t="s">
        <v>34</v>
      </c>
      <c r="B469" s="9">
        <v>37</v>
      </c>
      <c r="C469" s="10" t="s">
        <v>35</v>
      </c>
      <c r="D469" s="11">
        <v>-76.7333</v>
      </c>
      <c r="E469" s="11">
        <v>163.5333</v>
      </c>
      <c r="F469" s="12">
        <v>30348</v>
      </c>
      <c r="G469" s="12" t="s">
        <v>39</v>
      </c>
      <c r="H469" s="13">
        <v>32</v>
      </c>
      <c r="I469" s="13">
        <f t="shared" si="74"/>
        <v>397</v>
      </c>
      <c r="J469" s="13">
        <v>1</v>
      </c>
      <c r="M469" s="14">
        <v>6</v>
      </c>
      <c r="N469" s="9">
        <v>8</v>
      </c>
      <c r="O469" s="9">
        <v>15</v>
      </c>
      <c r="P469" s="15">
        <v>0.83</v>
      </c>
      <c r="Q469" s="16">
        <f t="shared" si="77"/>
        <v>0.80999999999999994</v>
      </c>
      <c r="R469" s="15">
        <v>4.16</v>
      </c>
      <c r="S469" s="15">
        <v>0.2</v>
      </c>
      <c r="T469" s="15">
        <f t="shared" si="73"/>
        <v>0.19471153846153844</v>
      </c>
    </row>
    <row r="470" spans="1:26">
      <c r="A470" s="9" t="s">
        <v>34</v>
      </c>
      <c r="B470" s="9">
        <v>37</v>
      </c>
      <c r="C470" s="10" t="s">
        <v>35</v>
      </c>
      <c r="D470" s="11">
        <v>-76.7333</v>
      </c>
      <c r="E470" s="11">
        <v>163.5333</v>
      </c>
      <c r="F470" s="12">
        <v>30348</v>
      </c>
      <c r="G470" s="12" t="s">
        <v>39</v>
      </c>
      <c r="H470" s="13">
        <v>32</v>
      </c>
      <c r="I470" s="13">
        <f t="shared" si="74"/>
        <v>397</v>
      </c>
      <c r="J470" s="13">
        <v>1</v>
      </c>
      <c r="M470" s="14">
        <v>6</v>
      </c>
      <c r="N470" s="9">
        <v>12</v>
      </c>
      <c r="O470" s="9">
        <v>5</v>
      </c>
      <c r="P470" s="15">
        <v>0.31</v>
      </c>
      <c r="Q470" s="16">
        <f t="shared" si="77"/>
        <v>0.28999999999999998</v>
      </c>
      <c r="R470" s="15">
        <v>3.51</v>
      </c>
      <c r="S470" s="15">
        <v>0.09</v>
      </c>
      <c r="T470" s="15">
        <f t="shared" si="73"/>
        <v>8.2621082621082614E-2</v>
      </c>
    </row>
    <row r="471" spans="1:26">
      <c r="A471" s="9" t="s">
        <v>34</v>
      </c>
      <c r="B471" s="9">
        <v>37</v>
      </c>
      <c r="C471" s="10" t="s">
        <v>35</v>
      </c>
      <c r="D471" s="11">
        <v>-76.7333</v>
      </c>
      <c r="E471" s="11">
        <v>163.5333</v>
      </c>
      <c r="F471" s="12">
        <v>30348</v>
      </c>
      <c r="G471" s="12" t="s">
        <v>39</v>
      </c>
      <c r="H471" s="13">
        <v>32</v>
      </c>
      <c r="I471" s="13">
        <f t="shared" si="74"/>
        <v>397</v>
      </c>
      <c r="J471" s="13">
        <v>1</v>
      </c>
      <c r="M471" s="14">
        <v>6</v>
      </c>
      <c r="N471" s="9">
        <v>19</v>
      </c>
      <c r="O471" s="9">
        <v>1</v>
      </c>
      <c r="P471" s="15">
        <v>0.17</v>
      </c>
      <c r="Q471" s="16">
        <f t="shared" si="77"/>
        <v>0.15000000000000002</v>
      </c>
      <c r="R471" s="15">
        <v>3.74</v>
      </c>
      <c r="S471" s="15">
        <v>0.05</v>
      </c>
      <c r="T471" s="15">
        <f t="shared" si="73"/>
        <v>4.0106951871657755E-2</v>
      </c>
      <c r="W471" s="17"/>
    </row>
    <row r="472" spans="1:26">
      <c r="A472" s="9" t="s">
        <v>34</v>
      </c>
      <c r="B472" s="9">
        <v>37</v>
      </c>
      <c r="C472" s="10" t="s">
        <v>35</v>
      </c>
      <c r="D472" s="11">
        <v>-76.7333</v>
      </c>
      <c r="E472" s="11">
        <v>163.5333</v>
      </c>
      <c r="F472" s="12">
        <v>30348</v>
      </c>
      <c r="G472" s="12" t="s">
        <v>39</v>
      </c>
      <c r="H472" s="13">
        <v>32</v>
      </c>
      <c r="I472" s="13">
        <f t="shared" si="74"/>
        <v>397</v>
      </c>
      <c r="J472" s="13">
        <v>1</v>
      </c>
      <c r="M472" s="14">
        <v>6</v>
      </c>
      <c r="N472" s="9">
        <v>28</v>
      </c>
      <c r="O472" s="9">
        <v>0.1</v>
      </c>
      <c r="P472" s="15">
        <v>0.02</v>
      </c>
      <c r="Q472" s="16">
        <f t="shared" si="77"/>
        <v>0</v>
      </c>
      <c r="R472" s="15">
        <v>0.4</v>
      </c>
      <c r="S472" s="15">
        <v>0.06</v>
      </c>
      <c r="T472" s="15">
        <f t="shared" si="73"/>
        <v>0</v>
      </c>
    </row>
    <row r="473" spans="1:26">
      <c r="A473" s="9" t="s">
        <v>34</v>
      </c>
      <c r="B473" s="9">
        <v>38</v>
      </c>
      <c r="C473" s="10" t="s">
        <v>35</v>
      </c>
      <c r="D473" s="11">
        <v>-76.599999999999994</v>
      </c>
      <c r="E473" s="11">
        <v>164.5667</v>
      </c>
      <c r="F473" s="12">
        <v>30348</v>
      </c>
      <c r="G473" s="12" t="s">
        <v>39</v>
      </c>
      <c r="H473" s="13">
        <v>32</v>
      </c>
      <c r="I473" s="13">
        <f t="shared" si="74"/>
        <v>397</v>
      </c>
      <c r="J473" s="13">
        <v>1</v>
      </c>
      <c r="L473" s="9">
        <v>28</v>
      </c>
      <c r="M473" s="14">
        <v>6</v>
      </c>
      <c r="N473" s="9">
        <v>0</v>
      </c>
      <c r="O473" s="9">
        <v>100</v>
      </c>
      <c r="P473" s="15">
        <v>2.61</v>
      </c>
      <c r="Q473" s="16">
        <f t="shared" ref="Q473:Q479" si="78">P473-P$479</f>
        <v>2.57</v>
      </c>
      <c r="R473" s="15">
        <v>1.73</v>
      </c>
      <c r="S473" s="15">
        <v>1.51</v>
      </c>
      <c r="T473" s="15">
        <f t="shared" si="73"/>
        <v>1.4855491329479769</v>
      </c>
      <c r="U473" s="15">
        <v>656.04</v>
      </c>
      <c r="V473" s="17">
        <f>(((Q473+Q474)/2)*(N474-N473)+((Q475+Q474)/2)*(N475-N474)+((Q476+Q475)/2)*(N476-N475)+((Q477+Q476)/2)*(N477-N476)+((Q478+Q477)/2)*(N478-N477)+((Q479+Q478)/2)*(N479-N478))*24</f>
        <v>629.16</v>
      </c>
      <c r="W473" s="17">
        <f>(((R473+R474)/2)*(N474-N473)+((R475+R474)/2)*(N475-N474)+((R476+R475)/2)*(N476-N475)+((R477+R476)/2)*(N477-N476)+((R478+R477)/2)*(N478-N477))</f>
        <v>90.16</v>
      </c>
      <c r="Y473" s="9" t="s">
        <v>37</v>
      </c>
      <c r="Z473" s="19" t="s">
        <v>38</v>
      </c>
    </row>
    <row r="474" spans="1:26">
      <c r="A474" s="9" t="s">
        <v>34</v>
      </c>
      <c r="B474" s="9">
        <v>38</v>
      </c>
      <c r="C474" s="10" t="s">
        <v>35</v>
      </c>
      <c r="D474" s="11">
        <v>-76.599999999999994</v>
      </c>
      <c r="E474" s="11">
        <v>164.5667</v>
      </c>
      <c r="F474" s="12">
        <v>30348</v>
      </c>
      <c r="G474" s="12" t="s">
        <v>39</v>
      </c>
      <c r="H474" s="13">
        <v>32</v>
      </c>
      <c r="I474" s="13">
        <f t="shared" si="74"/>
        <v>397</v>
      </c>
      <c r="J474" s="13">
        <v>1</v>
      </c>
      <c r="M474" s="14">
        <v>6</v>
      </c>
      <c r="N474" s="9">
        <v>3</v>
      </c>
      <c r="O474" s="9">
        <v>50</v>
      </c>
      <c r="P474" s="15">
        <v>2.25</v>
      </c>
      <c r="Q474" s="16">
        <f t="shared" si="78"/>
        <v>2.21</v>
      </c>
      <c r="R474" s="15">
        <v>2.4900000000000002</v>
      </c>
      <c r="S474" s="15">
        <v>0.9</v>
      </c>
      <c r="T474" s="15">
        <f t="shared" si="73"/>
        <v>0.88755020080321279</v>
      </c>
      <c r="X474" s="18">
        <v>-999</v>
      </c>
    </row>
    <row r="475" spans="1:26">
      <c r="A475" s="9" t="s">
        <v>34</v>
      </c>
      <c r="B475" s="9">
        <v>38</v>
      </c>
      <c r="C475" s="10" t="s">
        <v>35</v>
      </c>
      <c r="D475" s="11">
        <v>-76.599999999999994</v>
      </c>
      <c r="E475" s="11">
        <v>164.5667</v>
      </c>
      <c r="F475" s="12">
        <v>30348</v>
      </c>
      <c r="G475" s="12" t="s">
        <v>39</v>
      </c>
      <c r="H475" s="13">
        <v>32</v>
      </c>
      <c r="I475" s="13">
        <f t="shared" si="74"/>
        <v>397</v>
      </c>
      <c r="J475" s="13">
        <v>1</v>
      </c>
      <c r="M475" s="14">
        <v>6</v>
      </c>
      <c r="N475" s="9">
        <v>5</v>
      </c>
      <c r="O475" s="9">
        <v>30</v>
      </c>
      <c r="P475" s="15">
        <v>2.4900000000000002</v>
      </c>
      <c r="Q475" s="16">
        <f t="shared" si="78"/>
        <v>2.4500000000000002</v>
      </c>
      <c r="R475" s="15">
        <v>3.32</v>
      </c>
      <c r="S475" s="15">
        <v>0.75</v>
      </c>
      <c r="T475" s="15">
        <f t="shared" si="73"/>
        <v>0.73795180722891573</v>
      </c>
    </row>
    <row r="476" spans="1:26">
      <c r="A476" s="9" t="s">
        <v>34</v>
      </c>
      <c r="B476" s="9">
        <v>38</v>
      </c>
      <c r="C476" s="10" t="s">
        <v>35</v>
      </c>
      <c r="D476" s="11">
        <v>-76.599999999999994</v>
      </c>
      <c r="E476" s="11">
        <v>164.5667</v>
      </c>
      <c r="F476" s="12">
        <v>30348</v>
      </c>
      <c r="G476" s="12" t="s">
        <v>39</v>
      </c>
      <c r="H476" s="13">
        <v>32</v>
      </c>
      <c r="I476" s="13">
        <f t="shared" si="74"/>
        <v>397</v>
      </c>
      <c r="J476" s="13">
        <v>1</v>
      </c>
      <c r="M476" s="14">
        <v>6</v>
      </c>
      <c r="N476" s="9">
        <v>8</v>
      </c>
      <c r="O476" s="9">
        <v>15</v>
      </c>
      <c r="P476" s="15">
        <v>1.85</v>
      </c>
      <c r="Q476" s="16">
        <f t="shared" si="78"/>
        <v>1.81</v>
      </c>
      <c r="R476" s="15">
        <v>4.29</v>
      </c>
      <c r="S476" s="15">
        <v>0.43</v>
      </c>
      <c r="T476" s="15">
        <f t="shared" si="73"/>
        <v>0.42191142191142195</v>
      </c>
    </row>
    <row r="477" spans="1:26">
      <c r="A477" s="9" t="s">
        <v>34</v>
      </c>
      <c r="B477" s="9">
        <v>38</v>
      </c>
      <c r="C477" s="10" t="s">
        <v>35</v>
      </c>
      <c r="D477" s="11">
        <v>-76.599999999999994</v>
      </c>
      <c r="E477" s="11">
        <v>164.5667</v>
      </c>
      <c r="F477" s="12">
        <v>30348</v>
      </c>
      <c r="G477" s="12" t="s">
        <v>39</v>
      </c>
      <c r="H477" s="13">
        <v>32</v>
      </c>
      <c r="I477" s="13">
        <f t="shared" si="74"/>
        <v>397</v>
      </c>
      <c r="J477" s="13">
        <v>1</v>
      </c>
      <c r="M477" s="14">
        <v>6</v>
      </c>
      <c r="N477" s="9">
        <v>12</v>
      </c>
      <c r="O477" s="9">
        <v>5</v>
      </c>
      <c r="P477" s="15">
        <v>0.53</v>
      </c>
      <c r="Q477" s="16">
        <f t="shared" si="78"/>
        <v>0.49000000000000005</v>
      </c>
      <c r="R477" s="15">
        <v>8.17</v>
      </c>
      <c r="S477" s="15">
        <v>0.06</v>
      </c>
      <c r="T477" s="15">
        <f t="shared" si="73"/>
        <v>5.997552019583844E-2</v>
      </c>
    </row>
    <row r="478" spans="1:26">
      <c r="A478" s="9" t="s">
        <v>34</v>
      </c>
      <c r="B478" s="9">
        <v>38</v>
      </c>
      <c r="C478" s="10" t="s">
        <v>35</v>
      </c>
      <c r="D478" s="11">
        <v>-76.599999999999994</v>
      </c>
      <c r="E478" s="11">
        <v>164.5667</v>
      </c>
      <c r="F478" s="12">
        <v>30348</v>
      </c>
      <c r="G478" s="12" t="s">
        <v>39</v>
      </c>
      <c r="H478" s="13">
        <v>32</v>
      </c>
      <c r="I478" s="13">
        <f t="shared" si="74"/>
        <v>397</v>
      </c>
      <c r="J478" s="13">
        <v>1</v>
      </c>
      <c r="M478" s="14">
        <v>6</v>
      </c>
      <c r="N478" s="9">
        <v>19</v>
      </c>
      <c r="O478" s="9">
        <v>1</v>
      </c>
      <c r="P478" s="15">
        <v>0.25</v>
      </c>
      <c r="Q478" s="16">
        <f t="shared" si="78"/>
        <v>0.21</v>
      </c>
      <c r="R478" s="15">
        <v>3.74</v>
      </c>
      <c r="S478" s="15">
        <v>7.0000000000000007E-2</v>
      </c>
      <c r="T478" s="15">
        <f t="shared" si="73"/>
        <v>5.6149732620320851E-2</v>
      </c>
      <c r="W478" s="17"/>
    </row>
    <row r="479" spans="1:26">
      <c r="A479" s="9" t="s">
        <v>34</v>
      </c>
      <c r="B479" s="9">
        <v>38</v>
      </c>
      <c r="C479" s="10" t="s">
        <v>35</v>
      </c>
      <c r="D479" s="11">
        <v>-76.599999999999994</v>
      </c>
      <c r="E479" s="11">
        <v>164.5667</v>
      </c>
      <c r="F479" s="12">
        <v>30348</v>
      </c>
      <c r="G479" s="12" t="s">
        <v>39</v>
      </c>
      <c r="H479" s="13">
        <v>32</v>
      </c>
      <c r="I479" s="13">
        <f t="shared" si="74"/>
        <v>397</v>
      </c>
      <c r="J479" s="13">
        <v>1</v>
      </c>
      <c r="M479" s="14">
        <v>6</v>
      </c>
      <c r="N479" s="9">
        <v>28</v>
      </c>
      <c r="O479" s="9">
        <v>0.1</v>
      </c>
      <c r="P479" s="15">
        <v>0.04</v>
      </c>
      <c r="Q479" s="16">
        <f t="shared" si="78"/>
        <v>0</v>
      </c>
      <c r="R479" s="15">
        <v>2.15</v>
      </c>
      <c r="S479" s="15">
        <v>0.02</v>
      </c>
      <c r="T479" s="15">
        <f t="shared" si="73"/>
        <v>0</v>
      </c>
      <c r="X479" s="18"/>
    </row>
    <row r="480" spans="1:26">
      <c r="A480" s="9" t="s">
        <v>34</v>
      </c>
      <c r="B480" s="9">
        <v>39</v>
      </c>
      <c r="C480" s="10" t="s">
        <v>35</v>
      </c>
      <c r="D480" s="11">
        <v>-76.5</v>
      </c>
      <c r="E480" s="11">
        <v>166</v>
      </c>
      <c r="F480" s="12">
        <v>30348</v>
      </c>
      <c r="G480" s="12" t="s">
        <v>39</v>
      </c>
      <c r="H480" s="13">
        <v>32</v>
      </c>
      <c r="I480" s="13">
        <f t="shared" si="74"/>
        <v>397</v>
      </c>
      <c r="J480" s="13">
        <v>1</v>
      </c>
      <c r="L480" s="9">
        <v>28</v>
      </c>
      <c r="M480" s="14">
        <v>6</v>
      </c>
      <c r="N480" s="9">
        <v>0</v>
      </c>
      <c r="O480" s="9">
        <v>100</v>
      </c>
      <c r="P480" s="15">
        <v>3.35</v>
      </c>
      <c r="Q480" s="16">
        <f t="shared" ref="Q480:Q486" si="79">P480-P$486</f>
        <v>3.29</v>
      </c>
      <c r="R480" s="15">
        <v>4.8499999999999996</v>
      </c>
      <c r="S480" s="15">
        <v>0.69</v>
      </c>
      <c r="T480" s="15">
        <f t="shared" si="73"/>
        <v>0.67835051546391756</v>
      </c>
      <c r="U480" s="15">
        <v>916.08</v>
      </c>
      <c r="V480" s="17">
        <f>(((Q480+Q481)/2)*(N481-N480)+((Q482+Q481)/2)*(N482-N481)+((Q483+Q482)/2)*(N483-N482)+((Q484+Q483)/2)*(N484-N483)+((Q485+Q484)/2)*(N485-N484)+((Q486+Q485)/2)*(N486-N485))*24</f>
        <v>875.76</v>
      </c>
      <c r="W480" s="17">
        <f>(((R480+R481)/2)*(N481-N480)+((R482+R481)/2)*(N482-N481)+((R483+R482)/2)*(N483-N482)+((R484+R483)/2)*(N484-N483)+((R485+R484)/2)*(N485-N484))</f>
        <v>87.294999999999987</v>
      </c>
      <c r="Y480" s="9" t="s">
        <v>37</v>
      </c>
      <c r="Z480" s="19" t="s">
        <v>38</v>
      </c>
    </row>
    <row r="481" spans="1:26">
      <c r="A481" s="9" t="s">
        <v>34</v>
      </c>
      <c r="B481" s="9">
        <v>39</v>
      </c>
      <c r="C481" s="10" t="s">
        <v>35</v>
      </c>
      <c r="D481" s="11">
        <v>-76.5</v>
      </c>
      <c r="E481" s="11">
        <v>166</v>
      </c>
      <c r="F481" s="12">
        <v>30348</v>
      </c>
      <c r="G481" s="12" t="s">
        <v>39</v>
      </c>
      <c r="H481" s="13">
        <v>32</v>
      </c>
      <c r="I481" s="13">
        <f t="shared" si="74"/>
        <v>397</v>
      </c>
      <c r="J481" s="13">
        <v>1</v>
      </c>
      <c r="M481" s="14">
        <v>6</v>
      </c>
      <c r="N481" s="9">
        <v>3</v>
      </c>
      <c r="O481" s="9">
        <v>50</v>
      </c>
      <c r="P481" s="15">
        <v>3.75</v>
      </c>
      <c r="Q481" s="16">
        <f t="shared" si="79"/>
        <v>3.69</v>
      </c>
      <c r="R481" s="15">
        <v>5.68</v>
      </c>
      <c r="S481" s="15">
        <v>0.66</v>
      </c>
      <c r="T481" s="15">
        <f t="shared" si="73"/>
        <v>0.64964788732394374</v>
      </c>
      <c r="X481" s="18">
        <v>-999</v>
      </c>
    </row>
    <row r="482" spans="1:26">
      <c r="A482" s="9" t="s">
        <v>34</v>
      </c>
      <c r="B482" s="9">
        <v>39</v>
      </c>
      <c r="C482" s="10" t="s">
        <v>35</v>
      </c>
      <c r="D482" s="11">
        <v>-76.5</v>
      </c>
      <c r="E482" s="11">
        <v>166</v>
      </c>
      <c r="F482" s="12">
        <v>30348</v>
      </c>
      <c r="G482" s="12" t="s">
        <v>39</v>
      </c>
      <c r="H482" s="13">
        <v>32</v>
      </c>
      <c r="I482" s="13">
        <f t="shared" si="74"/>
        <v>397</v>
      </c>
      <c r="J482" s="13">
        <v>1</v>
      </c>
      <c r="M482" s="14">
        <v>6</v>
      </c>
      <c r="N482" s="9">
        <v>5</v>
      </c>
      <c r="O482" s="9">
        <v>30</v>
      </c>
      <c r="P482" s="15">
        <v>2.71</v>
      </c>
      <c r="Q482" s="16">
        <f t="shared" si="79"/>
        <v>2.65</v>
      </c>
      <c r="R482" s="15">
        <v>4.99</v>
      </c>
      <c r="S482" s="15">
        <v>0.54</v>
      </c>
      <c r="T482" s="15">
        <f t="shared" si="73"/>
        <v>0.53106212424849697</v>
      </c>
    </row>
    <row r="483" spans="1:26">
      <c r="A483" s="9" t="s">
        <v>34</v>
      </c>
      <c r="B483" s="9">
        <v>39</v>
      </c>
      <c r="C483" s="10" t="s">
        <v>35</v>
      </c>
      <c r="D483" s="11">
        <v>-76.5</v>
      </c>
      <c r="E483" s="11">
        <v>166</v>
      </c>
      <c r="F483" s="12">
        <v>30348</v>
      </c>
      <c r="G483" s="12" t="s">
        <v>39</v>
      </c>
      <c r="H483" s="13">
        <v>32</v>
      </c>
      <c r="I483" s="13">
        <f t="shared" si="74"/>
        <v>397</v>
      </c>
      <c r="J483" s="13">
        <v>1</v>
      </c>
      <c r="M483" s="14">
        <v>6</v>
      </c>
      <c r="N483" s="9">
        <v>8</v>
      </c>
      <c r="O483" s="9">
        <v>15</v>
      </c>
      <c r="P483" s="15">
        <v>2.1800000000000002</v>
      </c>
      <c r="Q483" s="16">
        <f t="shared" si="79"/>
        <v>2.12</v>
      </c>
      <c r="R483" s="15">
        <v>3.88</v>
      </c>
      <c r="S483" s="15">
        <v>0.56000000000000005</v>
      </c>
      <c r="T483" s="15">
        <f t="shared" si="73"/>
        <v>0.54639175257731964</v>
      </c>
    </row>
    <row r="484" spans="1:26">
      <c r="A484" s="9" t="s">
        <v>34</v>
      </c>
      <c r="B484" s="9">
        <v>39</v>
      </c>
      <c r="C484" s="10" t="s">
        <v>35</v>
      </c>
      <c r="D484" s="11">
        <v>-76.5</v>
      </c>
      <c r="E484" s="11">
        <v>166</v>
      </c>
      <c r="F484" s="12">
        <v>30348</v>
      </c>
      <c r="G484" s="12" t="s">
        <v>39</v>
      </c>
      <c r="H484" s="13">
        <v>32</v>
      </c>
      <c r="I484" s="13">
        <f t="shared" si="74"/>
        <v>397</v>
      </c>
      <c r="J484" s="13">
        <v>1</v>
      </c>
      <c r="M484" s="14">
        <v>6</v>
      </c>
      <c r="N484" s="9">
        <v>12</v>
      </c>
      <c r="O484" s="9">
        <v>5</v>
      </c>
      <c r="P484" s="15">
        <v>1.1299999999999999</v>
      </c>
      <c r="Q484" s="16">
        <f t="shared" si="79"/>
        <v>1.0699999999999998</v>
      </c>
      <c r="R484" s="15">
        <v>4.8499999999999996</v>
      </c>
      <c r="S484" s="15">
        <v>0.23</v>
      </c>
      <c r="T484" s="15">
        <f t="shared" si="73"/>
        <v>0.22061855670103092</v>
      </c>
    </row>
    <row r="485" spans="1:26">
      <c r="A485" s="9" t="s">
        <v>34</v>
      </c>
      <c r="B485" s="9">
        <v>39</v>
      </c>
      <c r="C485" s="10" t="s">
        <v>35</v>
      </c>
      <c r="D485" s="11">
        <v>-76.5</v>
      </c>
      <c r="E485" s="11">
        <v>166</v>
      </c>
      <c r="F485" s="12">
        <v>30348</v>
      </c>
      <c r="G485" s="12" t="s">
        <v>39</v>
      </c>
      <c r="H485" s="13">
        <v>32</v>
      </c>
      <c r="I485" s="13">
        <f t="shared" si="74"/>
        <v>397</v>
      </c>
      <c r="J485" s="13">
        <v>1</v>
      </c>
      <c r="M485" s="14">
        <v>6</v>
      </c>
      <c r="N485" s="9">
        <v>19</v>
      </c>
      <c r="O485" s="9">
        <v>1</v>
      </c>
      <c r="P485" s="15">
        <v>0.36</v>
      </c>
      <c r="Q485" s="16">
        <f t="shared" si="79"/>
        <v>0.3</v>
      </c>
      <c r="R485" s="15">
        <v>3.74</v>
      </c>
      <c r="S485" s="15">
        <v>0.1</v>
      </c>
      <c r="T485" s="15">
        <f t="shared" si="73"/>
        <v>8.0213903743315496E-2</v>
      </c>
    </row>
    <row r="486" spans="1:26">
      <c r="A486" s="9" t="s">
        <v>34</v>
      </c>
      <c r="B486" s="9">
        <v>39</v>
      </c>
      <c r="C486" s="10" t="s">
        <v>35</v>
      </c>
      <c r="D486" s="11">
        <v>-76.5</v>
      </c>
      <c r="E486" s="11">
        <v>166</v>
      </c>
      <c r="F486" s="12">
        <v>30348</v>
      </c>
      <c r="G486" s="12" t="s">
        <v>39</v>
      </c>
      <c r="H486" s="13">
        <v>32</v>
      </c>
      <c r="I486" s="13">
        <f t="shared" si="74"/>
        <v>397</v>
      </c>
      <c r="J486" s="13">
        <v>1</v>
      </c>
      <c r="M486" s="14">
        <v>6</v>
      </c>
      <c r="N486" s="9">
        <v>28</v>
      </c>
      <c r="O486" s="9">
        <v>0.1</v>
      </c>
      <c r="P486" s="15">
        <v>0.06</v>
      </c>
      <c r="Q486" s="16">
        <f t="shared" si="79"/>
        <v>0</v>
      </c>
      <c r="R486" s="15">
        <v>1.66</v>
      </c>
      <c r="S486" s="15">
        <v>0.04</v>
      </c>
      <c r="T486" s="15">
        <f t="shared" si="73"/>
        <v>0</v>
      </c>
    </row>
    <row r="487" spans="1:26">
      <c r="A487" s="9" t="s">
        <v>34</v>
      </c>
      <c r="B487" s="9">
        <v>43</v>
      </c>
      <c r="C487" s="10" t="s">
        <v>35</v>
      </c>
      <c r="D487" s="11">
        <v>-75.916700000000006</v>
      </c>
      <c r="E487" s="11">
        <v>172.08330000000001</v>
      </c>
      <c r="F487" s="12">
        <v>30349</v>
      </c>
      <c r="G487" s="12" t="s">
        <v>39</v>
      </c>
      <c r="H487" s="13">
        <v>33</v>
      </c>
      <c r="I487" s="13">
        <f t="shared" si="74"/>
        <v>398</v>
      </c>
      <c r="J487" s="13">
        <v>1</v>
      </c>
      <c r="L487" s="9">
        <v>19</v>
      </c>
      <c r="M487" s="14">
        <v>6</v>
      </c>
      <c r="N487" s="9">
        <v>0</v>
      </c>
      <c r="O487" s="9">
        <v>100</v>
      </c>
      <c r="P487" s="15">
        <v>0.4</v>
      </c>
      <c r="Q487" s="16">
        <f t="shared" ref="Q487:Q493" si="80">P487-P$493</f>
        <v>0.36000000000000004</v>
      </c>
      <c r="R487" s="15">
        <v>0.72</v>
      </c>
      <c r="S487" s="15">
        <v>0.56000000000000005</v>
      </c>
      <c r="T487" s="15">
        <f t="shared" si="73"/>
        <v>0.50000000000000011</v>
      </c>
      <c r="U487" s="15">
        <v>667.8</v>
      </c>
      <c r="V487" s="17">
        <f>(((Q487+Q488)/2)*(N488-N487)+((Q489+Q488)/2)*(N489-N488)+((Q490+Q489)/2)*(N490-N489)+((Q491+Q490)/2)*(N491-N490)+((Q492+Q491)/2)*(N492-N491)+((Q493+Q492)/2)*(N493-N492))*24</f>
        <v>573.71999999999991</v>
      </c>
      <c r="W487" s="17">
        <f>(((R487+R488)/2)*(N488-N487)+((R489+R488)/2)*(N489-N488)+((R490+R489)/2)*(N490-N489)+((R491+R490)/2)*(N491-N490)+((R492+R491)/2)*(N492-N491))</f>
        <v>40.734999999999999</v>
      </c>
      <c r="Y487" s="9" t="s">
        <v>37</v>
      </c>
      <c r="Z487" s="19" t="s">
        <v>38</v>
      </c>
    </row>
    <row r="488" spans="1:26">
      <c r="A488" s="9" t="s">
        <v>34</v>
      </c>
      <c r="B488" s="9">
        <v>43</v>
      </c>
      <c r="C488" s="9" t="s">
        <v>35</v>
      </c>
      <c r="D488" s="11">
        <v>-75.916700000000006</v>
      </c>
      <c r="E488" s="11">
        <v>172.08330000000001</v>
      </c>
      <c r="F488" s="12">
        <v>30349</v>
      </c>
      <c r="G488" s="12" t="s">
        <v>39</v>
      </c>
      <c r="H488" s="13">
        <v>33</v>
      </c>
      <c r="I488" s="13">
        <f t="shared" si="74"/>
        <v>398</v>
      </c>
      <c r="J488" s="13">
        <v>1</v>
      </c>
      <c r="M488" s="14">
        <v>6</v>
      </c>
      <c r="N488" s="9">
        <v>10</v>
      </c>
      <c r="O488" s="9">
        <v>50</v>
      </c>
      <c r="P488" s="15">
        <v>0.31</v>
      </c>
      <c r="Q488" s="16">
        <f t="shared" si="80"/>
        <v>0.27</v>
      </c>
      <c r="R488" s="15">
        <v>0.35</v>
      </c>
      <c r="S488" s="15">
        <v>0.88</v>
      </c>
      <c r="T488" s="15">
        <f t="shared" si="73"/>
        <v>0.77142857142857157</v>
      </c>
      <c r="W488" s="17"/>
      <c r="X488" s="18">
        <v>-999</v>
      </c>
    </row>
    <row r="489" spans="1:26">
      <c r="A489" s="9" t="s">
        <v>34</v>
      </c>
      <c r="B489" s="9">
        <v>43</v>
      </c>
      <c r="C489" s="9" t="s">
        <v>35</v>
      </c>
      <c r="D489" s="11">
        <v>-75.916700000000006</v>
      </c>
      <c r="E489" s="11">
        <v>172.08330000000001</v>
      </c>
      <c r="F489" s="12">
        <v>30349</v>
      </c>
      <c r="G489" s="12" t="s">
        <v>39</v>
      </c>
      <c r="H489" s="13">
        <v>33</v>
      </c>
      <c r="I489" s="13">
        <f t="shared" si="74"/>
        <v>398</v>
      </c>
      <c r="J489" s="13">
        <v>1</v>
      </c>
      <c r="M489" s="14">
        <v>6</v>
      </c>
      <c r="N489" s="9">
        <v>17</v>
      </c>
      <c r="O489" s="9">
        <v>30</v>
      </c>
      <c r="P489" s="15">
        <v>0.49</v>
      </c>
      <c r="Q489" s="16">
        <f t="shared" si="80"/>
        <v>0.45</v>
      </c>
      <c r="R489" s="15">
        <v>0.72</v>
      </c>
      <c r="S489" s="15">
        <v>0.69</v>
      </c>
      <c r="T489" s="15">
        <f t="shared" si="73"/>
        <v>0.625</v>
      </c>
    </row>
    <row r="490" spans="1:26">
      <c r="A490" s="9" t="s">
        <v>34</v>
      </c>
      <c r="B490" s="9">
        <v>43</v>
      </c>
      <c r="C490" s="9" t="s">
        <v>35</v>
      </c>
      <c r="D490" s="11">
        <v>-75.916700000000006</v>
      </c>
      <c r="E490" s="11">
        <v>172.08330000000001</v>
      </c>
      <c r="F490" s="12">
        <v>30349</v>
      </c>
      <c r="G490" s="12" t="s">
        <v>39</v>
      </c>
      <c r="H490" s="13">
        <v>33</v>
      </c>
      <c r="I490" s="13">
        <f t="shared" si="74"/>
        <v>398</v>
      </c>
      <c r="J490" s="13">
        <v>1</v>
      </c>
      <c r="M490" s="14">
        <v>6</v>
      </c>
      <c r="N490" s="9">
        <v>27</v>
      </c>
      <c r="O490" s="9">
        <v>15</v>
      </c>
      <c r="P490" s="15">
        <v>0.61</v>
      </c>
      <c r="Q490" s="16">
        <f t="shared" si="80"/>
        <v>0.56999999999999995</v>
      </c>
      <c r="R490" s="15">
        <v>0.91</v>
      </c>
      <c r="S490" s="15">
        <v>0.67</v>
      </c>
      <c r="T490" s="15">
        <f t="shared" si="73"/>
        <v>0.62637362637362626</v>
      </c>
    </row>
    <row r="491" spans="1:26">
      <c r="A491" s="9" t="s">
        <v>34</v>
      </c>
      <c r="B491" s="9">
        <v>43</v>
      </c>
      <c r="C491" s="9" t="s">
        <v>35</v>
      </c>
      <c r="D491" s="11">
        <v>-75.916700000000006</v>
      </c>
      <c r="E491" s="11">
        <v>172.08330000000001</v>
      </c>
      <c r="F491" s="12">
        <v>30349</v>
      </c>
      <c r="G491" s="12" t="s">
        <v>39</v>
      </c>
      <c r="H491" s="13">
        <v>33</v>
      </c>
      <c r="I491" s="13">
        <f t="shared" si="74"/>
        <v>398</v>
      </c>
      <c r="J491" s="13">
        <v>1</v>
      </c>
      <c r="M491" s="14">
        <v>6</v>
      </c>
      <c r="N491" s="9">
        <v>42</v>
      </c>
      <c r="O491" s="9">
        <v>5</v>
      </c>
      <c r="P491" s="15">
        <v>0.3</v>
      </c>
      <c r="Q491" s="16">
        <f t="shared" si="80"/>
        <v>0.26</v>
      </c>
      <c r="R491" s="15">
        <v>0.52</v>
      </c>
      <c r="S491" s="15">
        <v>0.57999999999999996</v>
      </c>
      <c r="T491" s="15">
        <f t="shared" si="73"/>
        <v>0.5</v>
      </c>
    </row>
    <row r="492" spans="1:26">
      <c r="A492" s="9" t="s">
        <v>34</v>
      </c>
      <c r="B492" s="9">
        <v>43</v>
      </c>
      <c r="C492" s="9" t="s">
        <v>35</v>
      </c>
      <c r="D492" s="11">
        <v>-75.916700000000006</v>
      </c>
      <c r="E492" s="11">
        <v>172.08330000000001</v>
      </c>
      <c r="F492" s="12">
        <v>30349</v>
      </c>
      <c r="G492" s="12" t="s">
        <v>39</v>
      </c>
      <c r="H492" s="13">
        <v>33</v>
      </c>
      <c r="I492" s="13">
        <f t="shared" si="74"/>
        <v>398</v>
      </c>
      <c r="J492" s="13">
        <v>1</v>
      </c>
      <c r="M492" s="14">
        <v>6</v>
      </c>
      <c r="N492" s="9">
        <v>65</v>
      </c>
      <c r="O492" s="9">
        <v>1</v>
      </c>
      <c r="P492" s="15">
        <v>0.18</v>
      </c>
      <c r="Q492" s="16">
        <f t="shared" si="80"/>
        <v>0.13999999999999999</v>
      </c>
      <c r="R492" s="15">
        <v>0.59</v>
      </c>
      <c r="S492" s="15">
        <v>0.3</v>
      </c>
      <c r="T492" s="15">
        <f t="shared" si="73"/>
        <v>0.23728813559322032</v>
      </c>
      <c r="W492" s="17"/>
    </row>
    <row r="493" spans="1:26" s="22" customFormat="1">
      <c r="A493" s="22" t="s">
        <v>34</v>
      </c>
      <c r="B493" s="22">
        <v>43</v>
      </c>
      <c r="C493" s="22" t="s">
        <v>35</v>
      </c>
      <c r="D493" s="23">
        <v>-75.916700000000006</v>
      </c>
      <c r="E493" s="23">
        <v>172.08330000000001</v>
      </c>
      <c r="F493" s="24">
        <v>30349</v>
      </c>
      <c r="G493" s="24" t="s">
        <v>39</v>
      </c>
      <c r="H493" s="13">
        <v>33</v>
      </c>
      <c r="I493" s="13">
        <f t="shared" si="74"/>
        <v>398</v>
      </c>
      <c r="J493" s="13">
        <v>1</v>
      </c>
      <c r="M493" s="25">
        <v>6</v>
      </c>
      <c r="N493" s="22">
        <v>98</v>
      </c>
      <c r="O493" s="22">
        <v>0.1</v>
      </c>
      <c r="P493" s="26">
        <v>0.04</v>
      </c>
      <c r="Q493" s="27">
        <f t="shared" si="80"/>
        <v>0</v>
      </c>
      <c r="R493" s="26">
        <v>0.13</v>
      </c>
      <c r="S493" s="26">
        <v>0.27</v>
      </c>
      <c r="T493" s="26">
        <f t="shared" si="73"/>
        <v>0</v>
      </c>
      <c r="U493" s="26"/>
      <c r="W493" s="9"/>
      <c r="X493" s="20"/>
      <c r="Z493" s="28"/>
    </row>
    <row r="494" spans="1:26">
      <c r="A494" s="9" t="s">
        <v>40</v>
      </c>
      <c r="B494" s="9">
        <v>8</v>
      </c>
      <c r="C494" s="9" t="s">
        <v>35</v>
      </c>
      <c r="D494" s="11">
        <v>-78.099999999999994</v>
      </c>
      <c r="E494" s="11">
        <v>178.6</v>
      </c>
      <c r="F494" s="12">
        <v>30351</v>
      </c>
      <c r="G494" s="12" t="s">
        <v>39</v>
      </c>
      <c r="H494" s="13">
        <v>35</v>
      </c>
      <c r="I494" s="13">
        <f t="shared" si="74"/>
        <v>400</v>
      </c>
      <c r="J494" s="13">
        <v>1</v>
      </c>
      <c r="L494" s="9">
        <v>37</v>
      </c>
      <c r="M494" s="14">
        <v>6</v>
      </c>
      <c r="N494" s="9">
        <v>0</v>
      </c>
      <c r="O494" s="9">
        <v>100</v>
      </c>
      <c r="P494" s="15">
        <v>0.91</v>
      </c>
      <c r="Q494" s="16">
        <f t="shared" ref="Q494:Q501" si="81">P494-P$500</f>
        <v>0.91</v>
      </c>
      <c r="R494" s="15">
        <v>1.52</v>
      </c>
      <c r="S494" s="15">
        <v>0.6</v>
      </c>
      <c r="T494" s="15">
        <f t="shared" si="73"/>
        <v>0.59868421052631582</v>
      </c>
      <c r="U494" s="15">
        <v>245.16</v>
      </c>
      <c r="V494" s="17">
        <f>(((Q494+Q495)/2)*(N495-N494)+((Q496+Q495)/2)*(N496-N495)+((Q497+Q496)/2)*(N497-N496)+((Q498+Q497)/2)*(N498-N497)+((Q499+Q498)/2)*(N499-N498)+((Q500+Q499)/2)*(N500-N499))*24</f>
        <v>245.16</v>
      </c>
      <c r="W494" s="17">
        <f>(((R494+R495)/2)*(N495-N494)+((R496+R495)/2)*(N496-N495)+((R497+R496)/2)*(N497-N496)+((R498+R497)/2)*(N498-N497)+((R499+R498)/2)*(N499-N498))</f>
        <v>38.769999999999996</v>
      </c>
      <c r="X494" s="18">
        <v>-999</v>
      </c>
      <c r="Y494" s="9" t="s">
        <v>37</v>
      </c>
      <c r="Z494" s="19" t="s">
        <v>41</v>
      </c>
    </row>
    <row r="495" spans="1:26">
      <c r="A495" s="9" t="s">
        <v>40</v>
      </c>
      <c r="B495" s="9">
        <v>8</v>
      </c>
      <c r="C495" s="9" t="s">
        <v>35</v>
      </c>
      <c r="D495" s="11">
        <v>-78.099999999999994</v>
      </c>
      <c r="E495" s="11">
        <v>178.6</v>
      </c>
      <c r="F495" s="12">
        <v>30351</v>
      </c>
      <c r="G495" s="12" t="s">
        <v>39</v>
      </c>
      <c r="H495" s="13">
        <v>35</v>
      </c>
      <c r="I495" s="13">
        <f t="shared" si="74"/>
        <v>400</v>
      </c>
      <c r="J495" s="13">
        <v>1</v>
      </c>
      <c r="M495" s="14">
        <v>6</v>
      </c>
      <c r="N495" s="9">
        <v>4</v>
      </c>
      <c r="O495" s="9">
        <v>50</v>
      </c>
      <c r="P495" s="15">
        <v>0.81</v>
      </c>
      <c r="Q495" s="16">
        <f t="shared" si="81"/>
        <v>0.81</v>
      </c>
      <c r="R495" s="15">
        <v>1.56</v>
      </c>
      <c r="S495" s="15">
        <v>0.52</v>
      </c>
      <c r="T495" s="15">
        <f t="shared" si="73"/>
        <v>0.51923076923076927</v>
      </c>
    </row>
    <row r="496" spans="1:26">
      <c r="A496" s="9" t="s">
        <v>40</v>
      </c>
      <c r="B496" s="9">
        <v>8</v>
      </c>
      <c r="C496" s="9" t="s">
        <v>35</v>
      </c>
      <c r="D496" s="11">
        <v>-78.099999999999994</v>
      </c>
      <c r="E496" s="11">
        <v>178.6</v>
      </c>
      <c r="F496" s="12">
        <v>30351</v>
      </c>
      <c r="G496" s="12" t="s">
        <v>39</v>
      </c>
      <c r="H496" s="13">
        <v>35</v>
      </c>
      <c r="I496" s="13">
        <f t="shared" si="74"/>
        <v>400</v>
      </c>
      <c r="J496" s="13">
        <v>1</v>
      </c>
      <c r="M496" s="14">
        <v>6</v>
      </c>
      <c r="N496" s="9">
        <v>6</v>
      </c>
      <c r="O496" s="9">
        <v>30</v>
      </c>
      <c r="P496" s="15">
        <v>0.54</v>
      </c>
      <c r="Q496" s="16">
        <f t="shared" si="81"/>
        <v>0.54</v>
      </c>
      <c r="R496" s="15">
        <v>1.59</v>
      </c>
      <c r="S496" s="15">
        <v>0.34</v>
      </c>
      <c r="T496" s="15">
        <f t="shared" si="73"/>
        <v>0.33962264150943394</v>
      </c>
    </row>
    <row r="497" spans="1:26">
      <c r="A497" s="9" t="s">
        <v>40</v>
      </c>
      <c r="B497" s="9">
        <v>8</v>
      </c>
      <c r="C497" s="9" t="s">
        <v>35</v>
      </c>
      <c r="D497" s="11">
        <v>-78.099999999999994</v>
      </c>
      <c r="E497" s="11">
        <v>178.6</v>
      </c>
      <c r="F497" s="12">
        <v>30351</v>
      </c>
      <c r="G497" s="12" t="s">
        <v>39</v>
      </c>
      <c r="H497" s="13">
        <v>35</v>
      </c>
      <c r="I497" s="13">
        <f t="shared" si="74"/>
        <v>400</v>
      </c>
      <c r="J497" s="13">
        <v>1</v>
      </c>
      <c r="M497" s="14">
        <v>6</v>
      </c>
      <c r="N497" s="9">
        <v>10</v>
      </c>
      <c r="O497" s="9">
        <v>15</v>
      </c>
      <c r="P497" s="15">
        <v>0.61</v>
      </c>
      <c r="Q497" s="16">
        <f t="shared" si="81"/>
        <v>0.61</v>
      </c>
      <c r="R497" s="15">
        <v>1.94</v>
      </c>
      <c r="S497" s="15">
        <v>0.31</v>
      </c>
      <c r="T497" s="15">
        <f t="shared" si="73"/>
        <v>0.31443298969072164</v>
      </c>
    </row>
    <row r="498" spans="1:26">
      <c r="A498" s="9" t="s">
        <v>40</v>
      </c>
      <c r="B498" s="9">
        <v>8</v>
      </c>
      <c r="C498" s="9" t="s">
        <v>35</v>
      </c>
      <c r="D498" s="11">
        <v>-78.099999999999994</v>
      </c>
      <c r="E498" s="11">
        <v>178.6</v>
      </c>
      <c r="F498" s="12">
        <v>30351</v>
      </c>
      <c r="G498" s="12" t="s">
        <v>39</v>
      </c>
      <c r="H498" s="13">
        <v>35</v>
      </c>
      <c r="I498" s="13">
        <f t="shared" si="74"/>
        <v>400</v>
      </c>
      <c r="J498" s="13">
        <v>1</v>
      </c>
      <c r="M498" s="14">
        <v>6</v>
      </c>
      <c r="N498" s="9">
        <v>16</v>
      </c>
      <c r="O498" s="9">
        <v>5</v>
      </c>
      <c r="P498" s="15">
        <v>0.14000000000000001</v>
      </c>
      <c r="Q498" s="16">
        <f t="shared" si="81"/>
        <v>0.14000000000000001</v>
      </c>
      <c r="R498" s="15">
        <v>1.46</v>
      </c>
      <c r="S498" s="15">
        <v>0.1</v>
      </c>
      <c r="T498" s="15">
        <f t="shared" si="73"/>
        <v>9.5890410958904118E-2</v>
      </c>
    </row>
    <row r="499" spans="1:26">
      <c r="A499" s="9" t="s">
        <v>40</v>
      </c>
      <c r="B499" s="9">
        <v>8</v>
      </c>
      <c r="C499" s="9" t="s">
        <v>35</v>
      </c>
      <c r="D499" s="11">
        <v>-78.099999999999994</v>
      </c>
      <c r="E499" s="11">
        <v>178.6</v>
      </c>
      <c r="F499" s="12">
        <v>30351</v>
      </c>
      <c r="G499" s="12" t="s">
        <v>39</v>
      </c>
      <c r="H499" s="13">
        <v>35</v>
      </c>
      <c r="I499" s="13">
        <f t="shared" si="74"/>
        <v>400</v>
      </c>
      <c r="J499" s="13">
        <v>1</v>
      </c>
      <c r="M499" s="14">
        <v>6</v>
      </c>
      <c r="N499" s="9">
        <v>24</v>
      </c>
      <c r="O499" s="9">
        <v>1</v>
      </c>
      <c r="P499" s="15">
        <v>0.03</v>
      </c>
      <c r="Q499" s="16">
        <f t="shared" si="81"/>
        <v>0.03</v>
      </c>
      <c r="R499" s="15">
        <v>1.59</v>
      </c>
      <c r="S499" s="15">
        <v>0.02</v>
      </c>
      <c r="T499" s="15">
        <f t="shared" si="73"/>
        <v>1.8867924528301886E-2</v>
      </c>
    </row>
    <row r="500" spans="1:26">
      <c r="A500" s="9" t="s">
        <v>40</v>
      </c>
      <c r="B500" s="9">
        <v>8</v>
      </c>
      <c r="C500" s="9" t="s">
        <v>35</v>
      </c>
      <c r="D500" s="11">
        <v>-78.099999999999994</v>
      </c>
      <c r="E500" s="11">
        <v>178.6</v>
      </c>
      <c r="F500" s="12">
        <v>30351</v>
      </c>
      <c r="G500" s="12" t="s">
        <v>39</v>
      </c>
      <c r="H500" s="13">
        <v>35</v>
      </c>
      <c r="I500" s="13">
        <f t="shared" si="74"/>
        <v>400</v>
      </c>
      <c r="J500" s="13">
        <v>1</v>
      </c>
      <c r="M500" s="14">
        <v>6</v>
      </c>
      <c r="N500" s="9">
        <v>37</v>
      </c>
      <c r="O500" s="9">
        <v>0.1</v>
      </c>
      <c r="P500" s="15">
        <v>0</v>
      </c>
      <c r="Q500" s="16">
        <f t="shared" si="81"/>
        <v>0</v>
      </c>
      <c r="R500" s="15">
        <v>1.8</v>
      </c>
      <c r="S500" s="15">
        <v>0</v>
      </c>
      <c r="T500" s="15">
        <f t="shared" si="73"/>
        <v>0</v>
      </c>
      <c r="X500" s="18"/>
    </row>
    <row r="501" spans="1:26">
      <c r="A501" s="9" t="s">
        <v>40</v>
      </c>
      <c r="B501" s="9">
        <v>13</v>
      </c>
      <c r="C501" s="9" t="s">
        <v>35</v>
      </c>
      <c r="D501" s="11">
        <v>-78.178100000000001</v>
      </c>
      <c r="E501" s="11">
        <v>-174.4461</v>
      </c>
      <c r="F501" s="12">
        <v>30352</v>
      </c>
      <c r="G501" s="12" t="s">
        <v>39</v>
      </c>
      <c r="H501" s="13">
        <v>36</v>
      </c>
      <c r="I501" s="13">
        <f t="shared" si="74"/>
        <v>401</v>
      </c>
      <c r="J501" s="13">
        <v>1</v>
      </c>
      <c r="M501" s="14">
        <v>6</v>
      </c>
      <c r="N501" s="9">
        <v>5</v>
      </c>
      <c r="O501" s="9">
        <v>100</v>
      </c>
      <c r="P501" s="15">
        <v>0.44</v>
      </c>
      <c r="Q501" s="16">
        <f t="shared" si="81"/>
        <v>0.44</v>
      </c>
      <c r="R501" s="15">
        <v>1.56</v>
      </c>
      <c r="S501" s="15">
        <v>0.28999999999999998</v>
      </c>
      <c r="T501" s="15">
        <f t="shared" si="73"/>
        <v>0.28205128205128205</v>
      </c>
      <c r="U501" s="15" t="s">
        <v>35</v>
      </c>
      <c r="W501" s="17"/>
    </row>
    <row r="502" spans="1:26">
      <c r="A502" s="9" t="s">
        <v>40</v>
      </c>
      <c r="B502" s="9">
        <v>14</v>
      </c>
      <c r="C502" s="9" t="s">
        <v>35</v>
      </c>
      <c r="D502" s="11">
        <v>-78.25</v>
      </c>
      <c r="E502" s="11">
        <v>-172.26669999999999</v>
      </c>
      <c r="F502" s="12">
        <v>30353</v>
      </c>
      <c r="G502" s="12" t="s">
        <v>39</v>
      </c>
      <c r="H502" s="13">
        <v>37</v>
      </c>
      <c r="I502" s="13">
        <f t="shared" si="74"/>
        <v>402</v>
      </c>
      <c r="J502" s="13">
        <v>1</v>
      </c>
      <c r="L502" s="9">
        <v>29</v>
      </c>
      <c r="M502" s="14">
        <v>6</v>
      </c>
      <c r="N502" s="9">
        <v>0</v>
      </c>
      <c r="O502" s="9">
        <v>100</v>
      </c>
      <c r="P502" s="15">
        <v>2.67</v>
      </c>
      <c r="Q502" s="16">
        <f t="shared" ref="Q502:Q508" si="82">P502-P$508</f>
        <v>2.65</v>
      </c>
      <c r="R502" s="15">
        <v>2.82</v>
      </c>
      <c r="S502" s="15">
        <v>0.95</v>
      </c>
      <c r="T502" s="15">
        <f t="shared" si="73"/>
        <v>0.93971631205673756</v>
      </c>
      <c r="U502" s="15">
        <v>310.91999999999996</v>
      </c>
      <c r="V502" s="17">
        <f>(((Q502+Q503)/2)*(N503-N502)+((Q504+Q503)/2)*(N504-N503)+((Q505+Q504)/2)*(N505-N504)+((Q506+Q505)/2)*(N506-N505)+((Q507+Q506)/2)*(N507-N506)+((Q508+Q507)/2)*(N508-N507))*24</f>
        <v>285</v>
      </c>
      <c r="W502" s="17">
        <f>(((R502+R503)/2)*(N503-N502)+((R504+R503)/2)*(N504-N503)+((R505+R504)/2)*(N505-N504)+((R506+R505)/2)*(N506-N505)+((R507+R506)/2)*(N507-N506))</f>
        <v>51.41</v>
      </c>
      <c r="X502" s="18">
        <v>-999</v>
      </c>
      <c r="Y502" s="9" t="s">
        <v>37</v>
      </c>
      <c r="Z502" s="19" t="s">
        <v>41</v>
      </c>
    </row>
    <row r="503" spans="1:26">
      <c r="A503" s="9" t="s">
        <v>40</v>
      </c>
      <c r="B503" s="9">
        <v>14</v>
      </c>
      <c r="C503" s="9" t="s">
        <v>35</v>
      </c>
      <c r="D503" s="11">
        <v>-78.25</v>
      </c>
      <c r="E503" s="11">
        <v>-172.26669999999999</v>
      </c>
      <c r="F503" s="12">
        <v>30353</v>
      </c>
      <c r="G503" s="12" t="s">
        <v>39</v>
      </c>
      <c r="H503" s="13">
        <v>37</v>
      </c>
      <c r="I503" s="13">
        <f t="shared" si="74"/>
        <v>402</v>
      </c>
      <c r="J503" s="13">
        <v>1</v>
      </c>
      <c r="M503" s="14">
        <v>6</v>
      </c>
      <c r="N503" s="9">
        <v>3</v>
      </c>
      <c r="O503" s="9">
        <v>50</v>
      </c>
      <c r="P503" s="15">
        <v>1.21</v>
      </c>
      <c r="Q503" s="16">
        <f t="shared" si="82"/>
        <v>1.19</v>
      </c>
      <c r="R503" s="15">
        <v>3</v>
      </c>
      <c r="S503" s="15">
        <v>0.4</v>
      </c>
      <c r="T503" s="15">
        <f t="shared" si="73"/>
        <v>0.39666666666666667</v>
      </c>
      <c r="V503" s="17"/>
      <c r="W503" s="17"/>
    </row>
    <row r="504" spans="1:26">
      <c r="A504" s="9" t="s">
        <v>40</v>
      </c>
      <c r="B504" s="9">
        <v>14</v>
      </c>
      <c r="C504" s="9" t="s">
        <v>35</v>
      </c>
      <c r="D504" s="11">
        <v>-78.25</v>
      </c>
      <c r="E504" s="11">
        <v>-172.26669999999999</v>
      </c>
      <c r="F504" s="12">
        <v>30353</v>
      </c>
      <c r="G504" s="12" t="s">
        <v>39</v>
      </c>
      <c r="H504" s="13">
        <v>37</v>
      </c>
      <c r="I504" s="13">
        <f t="shared" si="74"/>
        <v>402</v>
      </c>
      <c r="J504" s="13">
        <v>1</v>
      </c>
      <c r="M504" s="14">
        <v>6</v>
      </c>
      <c r="N504" s="9">
        <v>5</v>
      </c>
      <c r="O504" s="9">
        <v>30</v>
      </c>
      <c r="P504" s="15">
        <v>0.79</v>
      </c>
      <c r="Q504" s="16">
        <f t="shared" si="82"/>
        <v>0.77</v>
      </c>
      <c r="R504" s="15">
        <v>2.88</v>
      </c>
      <c r="S504" s="15">
        <v>0.27</v>
      </c>
      <c r="T504" s="15">
        <f t="shared" si="73"/>
        <v>0.2673611111111111</v>
      </c>
    </row>
    <row r="505" spans="1:26">
      <c r="A505" s="9" t="s">
        <v>40</v>
      </c>
      <c r="B505" s="9">
        <v>14</v>
      </c>
      <c r="C505" s="9" t="s">
        <v>35</v>
      </c>
      <c r="D505" s="11">
        <v>-78.25</v>
      </c>
      <c r="E505" s="11">
        <v>-172.26669999999999</v>
      </c>
      <c r="F505" s="12">
        <v>30353</v>
      </c>
      <c r="G505" s="12" t="s">
        <v>39</v>
      </c>
      <c r="H505" s="13">
        <v>37</v>
      </c>
      <c r="I505" s="13">
        <f t="shared" si="74"/>
        <v>402</v>
      </c>
      <c r="J505" s="13">
        <v>1</v>
      </c>
      <c r="M505" s="14">
        <v>6</v>
      </c>
      <c r="N505" s="9">
        <v>8</v>
      </c>
      <c r="O505" s="9">
        <v>15</v>
      </c>
      <c r="P505" s="15">
        <v>0.83</v>
      </c>
      <c r="Q505" s="16">
        <f t="shared" si="82"/>
        <v>0.80999999999999994</v>
      </c>
      <c r="R505" s="15">
        <v>3</v>
      </c>
      <c r="S505" s="15">
        <v>0.28000000000000003</v>
      </c>
      <c r="T505" s="15">
        <f t="shared" si="73"/>
        <v>0.26999999999999996</v>
      </c>
    </row>
    <row r="506" spans="1:26">
      <c r="A506" s="9" t="s">
        <v>40</v>
      </c>
      <c r="B506" s="9">
        <v>14</v>
      </c>
      <c r="C506" s="9" t="s">
        <v>35</v>
      </c>
      <c r="D506" s="11">
        <v>-78.25</v>
      </c>
      <c r="E506" s="11">
        <v>-172.26669999999999</v>
      </c>
      <c r="F506" s="12">
        <v>30353</v>
      </c>
      <c r="G506" s="12" t="s">
        <v>39</v>
      </c>
      <c r="H506" s="13">
        <v>37</v>
      </c>
      <c r="I506" s="13">
        <f t="shared" si="74"/>
        <v>402</v>
      </c>
      <c r="J506" s="13">
        <v>1</v>
      </c>
      <c r="M506" s="14">
        <v>6</v>
      </c>
      <c r="N506" s="9">
        <v>12</v>
      </c>
      <c r="O506" s="9">
        <v>5</v>
      </c>
      <c r="P506" s="15">
        <v>0.05</v>
      </c>
      <c r="Q506" s="16">
        <f t="shared" si="82"/>
        <v>3.0000000000000002E-2</v>
      </c>
      <c r="R506" s="15">
        <v>2.59</v>
      </c>
      <c r="S506" s="15">
        <v>0.02</v>
      </c>
      <c r="T506" s="15">
        <f t="shared" si="73"/>
        <v>1.1583011583011584E-2</v>
      </c>
    </row>
    <row r="507" spans="1:26">
      <c r="A507" s="9" t="s">
        <v>40</v>
      </c>
      <c r="B507" s="9">
        <v>14</v>
      </c>
      <c r="C507" s="9" t="s">
        <v>35</v>
      </c>
      <c r="D507" s="11">
        <v>-78.25</v>
      </c>
      <c r="E507" s="11">
        <v>-172.26669999999999</v>
      </c>
      <c r="F507" s="12">
        <v>30353</v>
      </c>
      <c r="G507" s="12" t="s">
        <v>39</v>
      </c>
      <c r="H507" s="13">
        <v>37</v>
      </c>
      <c r="I507" s="13">
        <f t="shared" si="74"/>
        <v>402</v>
      </c>
      <c r="J507" s="13">
        <v>1</v>
      </c>
      <c r="M507" s="14">
        <v>6</v>
      </c>
      <c r="N507" s="9">
        <v>19</v>
      </c>
      <c r="O507" s="9">
        <v>1</v>
      </c>
      <c r="P507" s="15">
        <v>0.02</v>
      </c>
      <c r="Q507" s="16">
        <f t="shared" si="82"/>
        <v>0</v>
      </c>
      <c r="R507" s="15">
        <v>2.21</v>
      </c>
      <c r="S507" s="15">
        <v>0.01</v>
      </c>
      <c r="T507" s="15">
        <f t="shared" si="73"/>
        <v>0</v>
      </c>
    </row>
    <row r="508" spans="1:26">
      <c r="A508" s="9" t="s">
        <v>40</v>
      </c>
      <c r="B508" s="9">
        <v>14</v>
      </c>
      <c r="C508" s="9" t="s">
        <v>35</v>
      </c>
      <c r="D508" s="11">
        <v>-78.25</v>
      </c>
      <c r="E508" s="11">
        <v>-172.26669999999999</v>
      </c>
      <c r="F508" s="12">
        <v>30353</v>
      </c>
      <c r="G508" s="12" t="s">
        <v>39</v>
      </c>
      <c r="H508" s="13">
        <v>37</v>
      </c>
      <c r="I508" s="13">
        <f t="shared" si="74"/>
        <v>402</v>
      </c>
      <c r="J508" s="13">
        <v>1</v>
      </c>
      <c r="M508" s="14">
        <v>6</v>
      </c>
      <c r="N508" s="9">
        <v>29</v>
      </c>
      <c r="O508" s="9">
        <v>0.1</v>
      </c>
      <c r="P508" s="16">
        <v>0.02</v>
      </c>
      <c r="Q508" s="16">
        <f t="shared" si="82"/>
        <v>0</v>
      </c>
      <c r="R508" s="15">
        <v>2.64</v>
      </c>
      <c r="S508" s="15">
        <v>0.04</v>
      </c>
      <c r="T508" s="15">
        <f t="shared" si="73"/>
        <v>0</v>
      </c>
    </row>
    <row r="509" spans="1:26">
      <c r="A509" s="9" t="s">
        <v>40</v>
      </c>
      <c r="B509" s="9">
        <v>19</v>
      </c>
      <c r="C509" s="9" t="s">
        <v>35</v>
      </c>
      <c r="D509" s="11">
        <v>-76.833299999999994</v>
      </c>
      <c r="E509" s="11">
        <v>-158.48330000000001</v>
      </c>
      <c r="F509" s="12">
        <v>30354</v>
      </c>
      <c r="G509" s="12" t="s">
        <v>39</v>
      </c>
      <c r="H509" s="13">
        <v>38</v>
      </c>
      <c r="I509" s="13">
        <f t="shared" si="74"/>
        <v>403</v>
      </c>
      <c r="J509" s="13">
        <v>1</v>
      </c>
      <c r="L509" s="9">
        <v>33</v>
      </c>
      <c r="M509" s="14">
        <v>6</v>
      </c>
      <c r="N509" s="9">
        <v>0</v>
      </c>
      <c r="O509" s="9">
        <v>100</v>
      </c>
      <c r="P509" s="15">
        <v>0.76</v>
      </c>
      <c r="Q509" s="16">
        <f t="shared" ref="Q509:Q515" si="83">P509-P$515</f>
        <v>0.75</v>
      </c>
      <c r="R509" s="15">
        <v>0.75</v>
      </c>
      <c r="S509" s="15">
        <v>1.01</v>
      </c>
      <c r="T509" s="15">
        <f t="shared" si="73"/>
        <v>1</v>
      </c>
      <c r="U509" s="15">
        <v>246.71999999999997</v>
      </c>
      <c r="V509" s="17">
        <f>(((Q509+Q510)/2)*(N510-N509)+((Q511+Q510)/2)*(N511-N510)+((Q512+Q511)/2)*(N512-N511)+((Q513+Q512)/2)*(N513-N512)+((Q514+Q513)/2)*(N514-N513)+((Q515+Q514)/2)*(N515-N514))*24</f>
        <v>228.72000000000003</v>
      </c>
      <c r="W509" s="17">
        <f>(((R509+R510)/2)*(N510-N509)+((R511+R510)/2)*(N511-N510)+((R512+R511)/2)*(N512-N511)+((R513+R512)/2)*(N513-N512)+((R514+R513)/2)*(N514-N513))</f>
        <v>40.515000000000001</v>
      </c>
      <c r="X509" s="18">
        <v>-999</v>
      </c>
      <c r="Y509" s="9" t="s">
        <v>37</v>
      </c>
      <c r="Z509" s="19" t="s">
        <v>41</v>
      </c>
    </row>
    <row r="510" spans="1:26">
      <c r="A510" s="9" t="s">
        <v>40</v>
      </c>
      <c r="B510" s="9">
        <v>19</v>
      </c>
      <c r="C510" s="9" t="s">
        <v>35</v>
      </c>
      <c r="D510" s="11">
        <v>-76.833299999999994</v>
      </c>
      <c r="E510" s="11">
        <v>-158.48330000000001</v>
      </c>
      <c r="F510" s="12">
        <v>30354</v>
      </c>
      <c r="G510" s="12" t="s">
        <v>39</v>
      </c>
      <c r="H510" s="13">
        <v>38</v>
      </c>
      <c r="I510" s="13">
        <f t="shared" si="74"/>
        <v>403</v>
      </c>
      <c r="J510" s="13">
        <v>1</v>
      </c>
      <c r="M510" s="14">
        <v>6</v>
      </c>
      <c r="N510" s="9">
        <v>8</v>
      </c>
      <c r="O510" s="9">
        <v>50</v>
      </c>
      <c r="P510" s="15">
        <v>0.48</v>
      </c>
      <c r="Q510" s="16">
        <f t="shared" si="83"/>
        <v>0.47</v>
      </c>
      <c r="R510" s="15">
        <v>1</v>
      </c>
      <c r="S510" s="15">
        <v>0.48</v>
      </c>
      <c r="T510" s="15">
        <f t="shared" si="73"/>
        <v>0.47</v>
      </c>
    </row>
    <row r="511" spans="1:26">
      <c r="A511" s="9" t="s">
        <v>40</v>
      </c>
      <c r="B511" s="9">
        <v>19</v>
      </c>
      <c r="C511" s="9" t="s">
        <v>35</v>
      </c>
      <c r="D511" s="11">
        <v>-76.833299999999994</v>
      </c>
      <c r="E511" s="11">
        <v>-158.48330000000001</v>
      </c>
      <c r="F511" s="12">
        <v>30354</v>
      </c>
      <c r="G511" s="12" t="s">
        <v>39</v>
      </c>
      <c r="H511" s="13">
        <v>38</v>
      </c>
      <c r="I511" s="13">
        <f t="shared" si="74"/>
        <v>403</v>
      </c>
      <c r="J511" s="13">
        <v>1</v>
      </c>
      <c r="M511" s="14">
        <v>6</v>
      </c>
      <c r="N511" s="9">
        <v>13</v>
      </c>
      <c r="O511" s="9">
        <v>30</v>
      </c>
      <c r="P511" s="15">
        <v>0.24</v>
      </c>
      <c r="Q511" s="16">
        <f t="shared" si="83"/>
        <v>0.22999999999999998</v>
      </c>
      <c r="R511" s="15">
        <v>0.76</v>
      </c>
      <c r="S511" s="15">
        <v>0.31</v>
      </c>
      <c r="T511" s="15">
        <f t="shared" si="73"/>
        <v>0.30263157894736842</v>
      </c>
    </row>
    <row r="512" spans="1:26">
      <c r="A512" s="9" t="s">
        <v>40</v>
      </c>
      <c r="B512" s="9">
        <v>19</v>
      </c>
      <c r="C512" s="9" t="s">
        <v>35</v>
      </c>
      <c r="D512" s="11">
        <v>-76.833299999999994</v>
      </c>
      <c r="E512" s="11">
        <v>-158.48330000000001</v>
      </c>
      <c r="F512" s="12">
        <v>30354</v>
      </c>
      <c r="G512" s="12" t="s">
        <v>39</v>
      </c>
      <c r="H512" s="13">
        <v>38</v>
      </c>
      <c r="I512" s="13">
        <f t="shared" si="74"/>
        <v>403</v>
      </c>
      <c r="J512" s="13">
        <v>1</v>
      </c>
      <c r="M512" s="14">
        <v>6</v>
      </c>
      <c r="N512" s="9">
        <v>21</v>
      </c>
      <c r="O512" s="9">
        <v>15</v>
      </c>
      <c r="P512" s="15">
        <v>0.1</v>
      </c>
      <c r="Q512" s="16">
        <f t="shared" si="83"/>
        <v>9.0000000000000011E-2</v>
      </c>
      <c r="R512" s="15">
        <v>0.69</v>
      </c>
      <c r="S512" s="15">
        <v>0.15</v>
      </c>
      <c r="T512" s="15">
        <f t="shared" si="73"/>
        <v>0.13043478260869568</v>
      </c>
    </row>
    <row r="513" spans="1:26">
      <c r="A513" s="9" t="s">
        <v>40</v>
      </c>
      <c r="B513" s="9">
        <v>19</v>
      </c>
      <c r="C513" s="9" t="s">
        <v>35</v>
      </c>
      <c r="D513" s="11">
        <v>-76.833299999999994</v>
      </c>
      <c r="E513" s="11">
        <v>-158.48330000000001</v>
      </c>
      <c r="F513" s="12">
        <v>30354</v>
      </c>
      <c r="G513" s="12" t="s">
        <v>39</v>
      </c>
      <c r="H513" s="13">
        <v>38</v>
      </c>
      <c r="I513" s="13">
        <f t="shared" si="74"/>
        <v>403</v>
      </c>
      <c r="J513" s="13">
        <v>1</v>
      </c>
      <c r="M513" s="14">
        <v>6</v>
      </c>
      <c r="N513" s="9">
        <v>33</v>
      </c>
      <c r="O513" s="9">
        <v>5</v>
      </c>
      <c r="P513" s="15">
        <v>7.0000000000000007E-2</v>
      </c>
      <c r="Q513" s="16">
        <f t="shared" si="83"/>
        <v>6.0000000000000005E-2</v>
      </c>
      <c r="R513" s="15">
        <v>1</v>
      </c>
      <c r="S513" s="15">
        <v>7.0000000000000007E-2</v>
      </c>
      <c r="T513" s="15">
        <f t="shared" si="73"/>
        <v>6.0000000000000005E-2</v>
      </c>
    </row>
    <row r="514" spans="1:26">
      <c r="A514" s="9" t="s">
        <v>40</v>
      </c>
      <c r="B514" s="9">
        <v>19</v>
      </c>
      <c r="C514" s="9" t="s">
        <v>35</v>
      </c>
      <c r="D514" s="11">
        <v>-76.833299999999994</v>
      </c>
      <c r="E514" s="11">
        <v>-158.48330000000001</v>
      </c>
      <c r="F514" s="12">
        <v>30354</v>
      </c>
      <c r="G514" s="12" t="s">
        <v>39</v>
      </c>
      <c r="H514" s="13">
        <v>38</v>
      </c>
      <c r="I514" s="13">
        <f t="shared" si="74"/>
        <v>403</v>
      </c>
      <c r="J514" s="13">
        <v>1</v>
      </c>
      <c r="M514" s="14">
        <v>6</v>
      </c>
      <c r="N514" s="9">
        <v>50</v>
      </c>
      <c r="O514" s="9">
        <v>1</v>
      </c>
      <c r="P514" s="15">
        <v>0.02</v>
      </c>
      <c r="Q514" s="16">
        <f t="shared" si="83"/>
        <v>0.01</v>
      </c>
      <c r="R514" s="15">
        <v>0.55000000000000004</v>
      </c>
      <c r="S514" s="15">
        <v>0.03</v>
      </c>
      <c r="T514" s="15">
        <f t="shared" ref="T514:T577" si="84">Q514/R514</f>
        <v>1.8181818181818181E-2</v>
      </c>
    </row>
    <row r="515" spans="1:26">
      <c r="A515" s="9" t="s">
        <v>40</v>
      </c>
      <c r="B515" s="9">
        <v>19</v>
      </c>
      <c r="C515" s="9" t="s">
        <v>35</v>
      </c>
      <c r="D515" s="11">
        <v>-76.833299999999994</v>
      </c>
      <c r="E515" s="11">
        <v>-158.48330000000001</v>
      </c>
      <c r="F515" s="12">
        <v>30354</v>
      </c>
      <c r="G515" s="12" t="s">
        <v>39</v>
      </c>
      <c r="H515" s="13">
        <v>38</v>
      </c>
      <c r="I515" s="13">
        <f t="shared" ref="I515:I578" si="85">IF(H515&lt;150,H515+365,H515)</f>
        <v>403</v>
      </c>
      <c r="J515" s="13">
        <v>1</v>
      </c>
      <c r="M515" s="14">
        <v>6</v>
      </c>
      <c r="N515" s="9">
        <v>75</v>
      </c>
      <c r="O515" s="9">
        <v>0.1</v>
      </c>
      <c r="P515" s="15">
        <v>0.01</v>
      </c>
      <c r="Q515" s="16">
        <f t="shared" si="83"/>
        <v>0</v>
      </c>
      <c r="R515" s="15">
        <v>0.25</v>
      </c>
      <c r="S515" s="15">
        <v>0.02</v>
      </c>
      <c r="T515" s="15">
        <f t="shared" si="84"/>
        <v>0</v>
      </c>
    </row>
    <row r="516" spans="1:26">
      <c r="A516" s="9" t="s">
        <v>40</v>
      </c>
      <c r="B516" s="9">
        <v>20</v>
      </c>
      <c r="C516" s="9" t="s">
        <v>35</v>
      </c>
      <c r="D516" s="11">
        <v>-76.894999999999996</v>
      </c>
      <c r="E516" s="11">
        <v>-157.065</v>
      </c>
      <c r="F516" s="12">
        <v>30355</v>
      </c>
      <c r="G516" s="12" t="s">
        <v>39</v>
      </c>
      <c r="H516" s="13">
        <v>39</v>
      </c>
      <c r="I516" s="13">
        <f t="shared" si="85"/>
        <v>404</v>
      </c>
      <c r="J516" s="13">
        <v>1</v>
      </c>
      <c r="L516" s="9">
        <v>33</v>
      </c>
      <c r="M516" s="14">
        <v>24</v>
      </c>
      <c r="N516" s="9">
        <v>0</v>
      </c>
      <c r="O516" s="9">
        <v>100</v>
      </c>
      <c r="P516" s="15">
        <v>0.81</v>
      </c>
      <c r="Q516" s="16">
        <f t="shared" ref="Q516:Q522" si="86">P516-P$522</f>
        <v>0.8</v>
      </c>
      <c r="R516" s="15">
        <v>0.75</v>
      </c>
      <c r="S516" s="15">
        <v>1.08</v>
      </c>
      <c r="T516" s="15">
        <f t="shared" si="84"/>
        <v>1.0666666666666667</v>
      </c>
      <c r="U516" s="15">
        <v>888.59999999999991</v>
      </c>
      <c r="V516" s="17">
        <f>(((Q516+Q517)/2)*(N517-N516)+((Q518+Q517)/2)*(N518-N517)+((Q519+Q518)/2)*(N519-N518)+((Q520+Q519)/2)*(N520-N519)+((Q521+Q520)/2)*(N521-N520)+((Q522+Q521)/2)*(N522-N521))*24</f>
        <v>870.60000000000014</v>
      </c>
      <c r="W516" s="17">
        <f>(((R516+R517)/2)*(N517-N516)+((R518+R517)/2)*(N518-N517)+((R519+R518)/2)*(N519-N518)+((R520+R519)/2)*(N520-N519)+((R521+R520)/2)*(N521-N520))</f>
        <v>40.515000000000001</v>
      </c>
      <c r="X516" s="18">
        <v>-999</v>
      </c>
      <c r="Y516" s="9" t="s">
        <v>37</v>
      </c>
      <c r="Z516" s="19" t="s">
        <v>41</v>
      </c>
    </row>
    <row r="517" spans="1:26">
      <c r="A517" s="9" t="s">
        <v>40</v>
      </c>
      <c r="B517" s="9">
        <v>20</v>
      </c>
      <c r="C517" s="9" t="s">
        <v>35</v>
      </c>
      <c r="D517" s="11">
        <v>-76.894999999999996</v>
      </c>
      <c r="E517" s="11">
        <v>-157.065</v>
      </c>
      <c r="F517" s="12">
        <v>30355</v>
      </c>
      <c r="G517" s="12" t="s">
        <v>39</v>
      </c>
      <c r="H517" s="13">
        <v>39</v>
      </c>
      <c r="I517" s="13">
        <f t="shared" si="85"/>
        <v>404</v>
      </c>
      <c r="J517" s="13">
        <v>1</v>
      </c>
      <c r="M517" s="14">
        <v>24</v>
      </c>
      <c r="N517" s="9">
        <v>8</v>
      </c>
      <c r="O517" s="9">
        <v>50</v>
      </c>
      <c r="P517" s="15">
        <v>1.36</v>
      </c>
      <c r="Q517" s="16">
        <f t="shared" si="86"/>
        <v>1.35</v>
      </c>
      <c r="R517" s="15">
        <v>1</v>
      </c>
      <c r="S517" s="15">
        <v>1.36</v>
      </c>
      <c r="T517" s="15">
        <f t="shared" si="84"/>
        <v>1.35</v>
      </c>
    </row>
    <row r="518" spans="1:26">
      <c r="A518" s="9" t="s">
        <v>40</v>
      </c>
      <c r="B518" s="9">
        <v>20</v>
      </c>
      <c r="C518" s="9" t="s">
        <v>35</v>
      </c>
      <c r="D518" s="11">
        <v>-76.894999999999996</v>
      </c>
      <c r="E518" s="11">
        <v>-157.065</v>
      </c>
      <c r="F518" s="12">
        <v>30355</v>
      </c>
      <c r="G518" s="12" t="s">
        <v>39</v>
      </c>
      <c r="H518" s="13">
        <v>39</v>
      </c>
      <c r="I518" s="13">
        <f t="shared" si="85"/>
        <v>404</v>
      </c>
      <c r="J518" s="13">
        <v>1</v>
      </c>
      <c r="M518" s="14">
        <v>24</v>
      </c>
      <c r="N518" s="9">
        <v>13</v>
      </c>
      <c r="O518" s="9">
        <v>30</v>
      </c>
      <c r="P518" s="15">
        <v>1.07</v>
      </c>
      <c r="Q518" s="16">
        <f t="shared" si="86"/>
        <v>1.06</v>
      </c>
      <c r="R518" s="15">
        <v>0.76</v>
      </c>
      <c r="S518" s="15">
        <v>1.4</v>
      </c>
      <c r="T518" s="15">
        <f t="shared" si="84"/>
        <v>1.3947368421052633</v>
      </c>
    </row>
    <row r="519" spans="1:26">
      <c r="A519" s="9" t="s">
        <v>40</v>
      </c>
      <c r="B519" s="9">
        <v>20</v>
      </c>
      <c r="C519" s="9" t="s">
        <v>35</v>
      </c>
      <c r="D519" s="11">
        <v>-76.894999999999996</v>
      </c>
      <c r="E519" s="11">
        <v>-157.065</v>
      </c>
      <c r="F519" s="12">
        <v>30355</v>
      </c>
      <c r="G519" s="12" t="s">
        <v>39</v>
      </c>
      <c r="H519" s="13">
        <v>39</v>
      </c>
      <c r="I519" s="13">
        <f t="shared" si="85"/>
        <v>404</v>
      </c>
      <c r="J519" s="13">
        <v>1</v>
      </c>
      <c r="M519" s="14">
        <v>24</v>
      </c>
      <c r="N519" s="9">
        <v>21</v>
      </c>
      <c r="O519" s="9">
        <v>15</v>
      </c>
      <c r="P519" s="15">
        <v>0.74</v>
      </c>
      <c r="Q519" s="16">
        <f t="shared" si="86"/>
        <v>0.73</v>
      </c>
      <c r="R519" s="15">
        <v>0.69</v>
      </c>
      <c r="S519" s="15">
        <v>1.08</v>
      </c>
      <c r="T519" s="15">
        <f t="shared" si="84"/>
        <v>1.0579710144927537</v>
      </c>
    </row>
    <row r="520" spans="1:26">
      <c r="A520" s="9" t="s">
        <v>40</v>
      </c>
      <c r="B520" s="9">
        <v>20</v>
      </c>
      <c r="C520" s="9" t="s">
        <v>35</v>
      </c>
      <c r="D520" s="11">
        <v>-76.894999999999996</v>
      </c>
      <c r="E520" s="11">
        <v>-157.065</v>
      </c>
      <c r="F520" s="12">
        <v>30355</v>
      </c>
      <c r="G520" s="12" t="s">
        <v>39</v>
      </c>
      <c r="H520" s="13">
        <v>39</v>
      </c>
      <c r="I520" s="13">
        <f t="shared" si="85"/>
        <v>404</v>
      </c>
      <c r="J520" s="13">
        <v>1</v>
      </c>
      <c r="M520" s="14">
        <v>24</v>
      </c>
      <c r="N520" s="9">
        <v>33</v>
      </c>
      <c r="O520" s="9">
        <v>5</v>
      </c>
      <c r="P520" s="15">
        <v>0.49</v>
      </c>
      <c r="Q520" s="16">
        <f t="shared" si="86"/>
        <v>0.48</v>
      </c>
      <c r="R520" s="15">
        <v>1</v>
      </c>
      <c r="S520" s="15">
        <v>0.49</v>
      </c>
      <c r="T520" s="15">
        <f t="shared" si="84"/>
        <v>0.48</v>
      </c>
    </row>
    <row r="521" spans="1:26">
      <c r="A521" s="9" t="s">
        <v>40</v>
      </c>
      <c r="B521" s="9">
        <v>20</v>
      </c>
      <c r="C521" s="9" t="s">
        <v>35</v>
      </c>
      <c r="D521" s="11">
        <v>-76.894999999999996</v>
      </c>
      <c r="E521" s="11">
        <v>-157.065</v>
      </c>
      <c r="F521" s="12">
        <v>30355</v>
      </c>
      <c r="G521" s="12" t="s">
        <v>39</v>
      </c>
      <c r="H521" s="13">
        <v>39</v>
      </c>
      <c r="I521" s="13">
        <f t="shared" si="85"/>
        <v>404</v>
      </c>
      <c r="J521" s="13">
        <v>1</v>
      </c>
      <c r="M521" s="14">
        <v>24</v>
      </c>
      <c r="N521" s="9">
        <v>50</v>
      </c>
      <c r="O521" s="9">
        <v>1</v>
      </c>
      <c r="P521" s="15">
        <v>0.16</v>
      </c>
      <c r="Q521" s="16">
        <f t="shared" si="86"/>
        <v>0.15</v>
      </c>
      <c r="R521" s="15">
        <v>0.55000000000000004</v>
      </c>
      <c r="S521" s="15">
        <v>0.28999999999999998</v>
      </c>
      <c r="T521" s="15">
        <f t="shared" si="84"/>
        <v>0.27272727272727271</v>
      </c>
      <c r="X521" s="18"/>
    </row>
    <row r="522" spans="1:26">
      <c r="A522" s="9" t="s">
        <v>40</v>
      </c>
      <c r="B522" s="9">
        <v>20</v>
      </c>
      <c r="C522" s="9" t="s">
        <v>35</v>
      </c>
      <c r="D522" s="11">
        <v>-76.894999999999996</v>
      </c>
      <c r="E522" s="11">
        <v>-157.065</v>
      </c>
      <c r="F522" s="12">
        <v>30355</v>
      </c>
      <c r="G522" s="12" t="s">
        <v>39</v>
      </c>
      <c r="H522" s="13">
        <v>39</v>
      </c>
      <c r="I522" s="13">
        <f t="shared" si="85"/>
        <v>404</v>
      </c>
      <c r="J522" s="13">
        <v>1</v>
      </c>
      <c r="M522" s="14">
        <v>24</v>
      </c>
      <c r="N522" s="9">
        <v>75</v>
      </c>
      <c r="O522" s="9">
        <v>0.1</v>
      </c>
      <c r="P522" s="15">
        <v>0.01</v>
      </c>
      <c r="Q522" s="16">
        <f t="shared" si="86"/>
        <v>0</v>
      </c>
      <c r="R522" s="15">
        <v>0.25</v>
      </c>
      <c r="S522" s="15">
        <v>0.04</v>
      </c>
      <c r="T522" s="15">
        <f t="shared" si="84"/>
        <v>0</v>
      </c>
    </row>
    <row r="523" spans="1:26">
      <c r="A523" s="9" t="s">
        <v>40</v>
      </c>
      <c r="B523" s="9">
        <v>21</v>
      </c>
      <c r="C523" s="9" t="s">
        <v>35</v>
      </c>
      <c r="D523" s="11">
        <v>-76.956699999999998</v>
      </c>
      <c r="E523" s="11">
        <v>-155.64830000000001</v>
      </c>
      <c r="F523" s="12">
        <v>30355</v>
      </c>
      <c r="G523" s="12" t="s">
        <v>39</v>
      </c>
      <c r="H523" s="13">
        <v>39</v>
      </c>
      <c r="I523" s="13">
        <f t="shared" si="85"/>
        <v>404</v>
      </c>
      <c r="J523" s="13">
        <v>1</v>
      </c>
      <c r="L523" s="9">
        <v>10</v>
      </c>
      <c r="M523" s="14">
        <v>6</v>
      </c>
      <c r="N523" s="9">
        <v>0</v>
      </c>
      <c r="O523" s="9">
        <v>100</v>
      </c>
      <c r="P523" s="15">
        <v>4.75</v>
      </c>
      <c r="Q523" s="16">
        <f t="shared" ref="Q523:Q529" si="87">P523-P$529</f>
        <v>4.75</v>
      </c>
      <c r="R523" s="15">
        <v>4.68</v>
      </c>
      <c r="S523" s="15">
        <v>1.02</v>
      </c>
      <c r="T523" s="15">
        <f t="shared" si="84"/>
        <v>1.0149572649572651</v>
      </c>
      <c r="U523" s="15">
        <v>675.48</v>
      </c>
      <c r="V523" s="17">
        <f>(((Q523+Q524)/2)*(N524-N523)+((Q525+Q524)/2)*(N525-N524)+((Q526+Q525)/2)*(N526-N525)+((Q527+Q526)/2)*(N527-N526)+((Q528+Q527)/2)*(N528-N527)+((Q529+Q528)/2)*(N529-N528))*24</f>
        <v>675.48</v>
      </c>
      <c r="W523" s="17">
        <f>(((R523+R524)/2)*(N524-N523)+((R525+R524)/2)*(N525-N524)+((R526+R525)/2)*(N526-N525)+((R527+R526)/2)*(N527-N526)+((R528+R527)/2)*(N528-N527))</f>
        <v>58.274999999999991</v>
      </c>
      <c r="X523" s="18">
        <v>-999</v>
      </c>
      <c r="Y523" s="9" t="s">
        <v>37</v>
      </c>
      <c r="Z523" s="19" t="s">
        <v>41</v>
      </c>
    </row>
    <row r="524" spans="1:26">
      <c r="A524" s="9" t="s">
        <v>40</v>
      </c>
      <c r="B524" s="9">
        <v>21</v>
      </c>
      <c r="C524" s="9" t="s">
        <v>35</v>
      </c>
      <c r="D524" s="11">
        <v>-76.956699999999998</v>
      </c>
      <c r="E524" s="11">
        <v>-155.64830000000001</v>
      </c>
      <c r="F524" s="12">
        <v>30355</v>
      </c>
      <c r="G524" s="12" t="s">
        <v>39</v>
      </c>
      <c r="H524" s="13">
        <v>39</v>
      </c>
      <c r="I524" s="13">
        <f t="shared" si="85"/>
        <v>404</v>
      </c>
      <c r="J524" s="13">
        <v>1</v>
      </c>
      <c r="M524" s="14">
        <v>6</v>
      </c>
      <c r="N524" s="9">
        <v>2</v>
      </c>
      <c r="O524" s="9">
        <v>50</v>
      </c>
      <c r="P524" s="15">
        <v>3.11</v>
      </c>
      <c r="Q524" s="16">
        <f t="shared" si="87"/>
        <v>3.11</v>
      </c>
      <c r="R524" s="15">
        <v>5.15</v>
      </c>
      <c r="S524" s="15">
        <v>0.6</v>
      </c>
      <c r="T524" s="15">
        <f t="shared" si="84"/>
        <v>0.603883495145631</v>
      </c>
      <c r="W524" s="17"/>
    </row>
    <row r="525" spans="1:26">
      <c r="A525" s="9" t="s">
        <v>40</v>
      </c>
      <c r="B525" s="9">
        <v>21</v>
      </c>
      <c r="C525" s="9" t="s">
        <v>35</v>
      </c>
      <c r="D525" s="11">
        <v>-76.956699999999998</v>
      </c>
      <c r="E525" s="11">
        <v>-155.64830000000001</v>
      </c>
      <c r="F525" s="12">
        <v>30355</v>
      </c>
      <c r="G525" s="12" t="s">
        <v>39</v>
      </c>
      <c r="H525" s="13">
        <v>39</v>
      </c>
      <c r="I525" s="13">
        <f t="shared" si="85"/>
        <v>404</v>
      </c>
      <c r="J525" s="13">
        <v>1</v>
      </c>
      <c r="M525" s="14">
        <v>6</v>
      </c>
      <c r="N525" s="9">
        <v>4</v>
      </c>
      <c r="O525" s="9">
        <v>30</v>
      </c>
      <c r="P525" s="15">
        <v>3.17</v>
      </c>
      <c r="Q525" s="16">
        <f t="shared" si="87"/>
        <v>3.17</v>
      </c>
      <c r="R525" s="15">
        <v>3.74</v>
      </c>
      <c r="S525" s="15">
        <v>0.85</v>
      </c>
      <c r="T525" s="15">
        <f t="shared" si="84"/>
        <v>0.84759358288770048</v>
      </c>
    </row>
    <row r="526" spans="1:26">
      <c r="A526" s="9" t="s">
        <v>40</v>
      </c>
      <c r="B526" s="9">
        <v>21</v>
      </c>
      <c r="C526" s="9" t="s">
        <v>35</v>
      </c>
      <c r="D526" s="11">
        <v>-76.956699999999998</v>
      </c>
      <c r="E526" s="11">
        <v>-155.64830000000001</v>
      </c>
      <c r="F526" s="12">
        <v>30355</v>
      </c>
      <c r="G526" s="12" t="s">
        <v>39</v>
      </c>
      <c r="H526" s="13">
        <v>39</v>
      </c>
      <c r="I526" s="13">
        <f t="shared" si="85"/>
        <v>404</v>
      </c>
      <c r="J526" s="13">
        <v>1</v>
      </c>
      <c r="M526" s="14">
        <v>6</v>
      </c>
      <c r="N526" s="9">
        <v>6</v>
      </c>
      <c r="O526" s="9">
        <v>15</v>
      </c>
      <c r="P526" s="15">
        <v>2.56</v>
      </c>
      <c r="Q526" s="16">
        <f t="shared" si="87"/>
        <v>2.56</v>
      </c>
      <c r="R526" s="15">
        <v>3.33</v>
      </c>
      <c r="S526" s="15">
        <v>0.77</v>
      </c>
      <c r="T526" s="15">
        <f t="shared" si="84"/>
        <v>0.76876876876876876</v>
      </c>
    </row>
    <row r="527" spans="1:26">
      <c r="A527" s="9" t="s">
        <v>40</v>
      </c>
      <c r="B527" s="9">
        <v>21</v>
      </c>
      <c r="C527" s="9" t="s">
        <v>35</v>
      </c>
      <c r="D527" s="11">
        <v>-76.956699999999998</v>
      </c>
      <c r="E527" s="11">
        <v>-155.64830000000001</v>
      </c>
      <c r="F527" s="12">
        <v>30355</v>
      </c>
      <c r="G527" s="12" t="s">
        <v>39</v>
      </c>
      <c r="H527" s="13">
        <v>39</v>
      </c>
      <c r="I527" s="13">
        <f t="shared" si="85"/>
        <v>404</v>
      </c>
      <c r="J527" s="13">
        <v>1</v>
      </c>
      <c r="M527" s="14">
        <v>6</v>
      </c>
      <c r="N527" s="9">
        <v>9</v>
      </c>
      <c r="O527" s="9">
        <v>5</v>
      </c>
      <c r="P527" s="15">
        <v>0.71</v>
      </c>
      <c r="Q527" s="16">
        <f t="shared" si="87"/>
        <v>0.71</v>
      </c>
      <c r="R527" s="15">
        <v>4.71</v>
      </c>
      <c r="S527" s="15">
        <v>0.15</v>
      </c>
      <c r="T527" s="15">
        <f t="shared" si="84"/>
        <v>0.15074309978768577</v>
      </c>
    </row>
    <row r="528" spans="1:26">
      <c r="A528" s="9" t="s">
        <v>40</v>
      </c>
      <c r="B528" s="9">
        <v>21</v>
      </c>
      <c r="C528" s="9" t="s">
        <v>35</v>
      </c>
      <c r="D528" s="11">
        <v>-76.956699999999998</v>
      </c>
      <c r="E528" s="11">
        <v>-155.64830000000001</v>
      </c>
      <c r="F528" s="12">
        <v>30355</v>
      </c>
      <c r="G528" s="12" t="s">
        <v>39</v>
      </c>
      <c r="H528" s="13">
        <v>39</v>
      </c>
      <c r="I528" s="13">
        <f t="shared" si="85"/>
        <v>404</v>
      </c>
      <c r="J528" s="13">
        <v>1</v>
      </c>
      <c r="M528" s="14">
        <v>6</v>
      </c>
      <c r="N528" s="9">
        <v>14</v>
      </c>
      <c r="O528" s="9">
        <v>1</v>
      </c>
      <c r="P528" s="15">
        <v>0.28999999999999998</v>
      </c>
      <c r="Q528" s="16">
        <f t="shared" si="87"/>
        <v>0.28999999999999998</v>
      </c>
      <c r="R528" s="15">
        <v>3.46</v>
      </c>
      <c r="S528" s="15">
        <v>0.08</v>
      </c>
      <c r="T528" s="15">
        <f t="shared" si="84"/>
        <v>8.3815028901734104E-2</v>
      </c>
    </row>
    <row r="529" spans="1:26">
      <c r="A529" s="9" t="s">
        <v>40</v>
      </c>
      <c r="B529" s="9">
        <v>21</v>
      </c>
      <c r="C529" s="9" t="s">
        <v>35</v>
      </c>
      <c r="D529" s="11">
        <v>-76.956699999999998</v>
      </c>
      <c r="E529" s="11">
        <v>-155.64830000000001</v>
      </c>
      <c r="F529" s="12">
        <v>30355</v>
      </c>
      <c r="G529" s="12" t="s">
        <v>39</v>
      </c>
      <c r="H529" s="13">
        <v>39</v>
      </c>
      <c r="I529" s="13">
        <f t="shared" si="85"/>
        <v>404</v>
      </c>
      <c r="J529" s="13">
        <v>1</v>
      </c>
      <c r="M529" s="14">
        <v>6</v>
      </c>
      <c r="N529" s="9">
        <v>20</v>
      </c>
      <c r="O529" s="9">
        <v>0.1</v>
      </c>
      <c r="P529" s="15">
        <v>0</v>
      </c>
      <c r="Q529" s="16">
        <f t="shared" si="87"/>
        <v>0</v>
      </c>
      <c r="R529" s="15">
        <v>3.19</v>
      </c>
      <c r="S529" s="15">
        <v>0</v>
      </c>
      <c r="T529" s="15">
        <f t="shared" si="84"/>
        <v>0</v>
      </c>
    </row>
    <row r="530" spans="1:26">
      <c r="A530" s="9" t="s">
        <v>40</v>
      </c>
      <c r="B530" s="9">
        <v>21</v>
      </c>
      <c r="C530" s="9" t="s">
        <v>35</v>
      </c>
      <c r="D530" s="11">
        <v>-76.956699999999998</v>
      </c>
      <c r="E530" s="11">
        <v>-155.64830000000001</v>
      </c>
      <c r="F530" s="12">
        <v>30355</v>
      </c>
      <c r="G530" s="12" t="s">
        <v>39</v>
      </c>
      <c r="H530" s="13">
        <v>39</v>
      </c>
      <c r="I530" s="13">
        <f t="shared" si="85"/>
        <v>404</v>
      </c>
      <c r="J530" s="13">
        <v>1</v>
      </c>
      <c r="L530" s="9">
        <v>10</v>
      </c>
      <c r="M530" s="14">
        <v>24</v>
      </c>
      <c r="N530" s="9">
        <v>0</v>
      </c>
      <c r="O530" s="9">
        <v>100</v>
      </c>
      <c r="P530" s="15">
        <v>0.99</v>
      </c>
      <c r="Q530" s="16">
        <f t="shared" ref="Q530:Q536" si="88">P530-P$536</f>
        <v>0.98</v>
      </c>
      <c r="R530" s="15">
        <v>4.68</v>
      </c>
      <c r="S530" s="15">
        <v>0.21</v>
      </c>
      <c r="T530" s="15">
        <f t="shared" si="84"/>
        <v>0.20940170940170941</v>
      </c>
      <c r="U530" s="15">
        <v>722.64</v>
      </c>
      <c r="V530" s="17">
        <f>(((Q530+Q531)/2)*(N531-N530)+((Q532+Q531)/2)*(N532-N531)+((Q533+Q532)/2)*(N533-N532)+((Q534+Q533)/2)*(N534-N533)+((Q535+Q534)/2)*(N535-N534)+((Q536+Q535)/2)*(N536-N535))*24</f>
        <v>717.84</v>
      </c>
      <c r="W530" s="17">
        <f>(((R530+R531)/2)*(N531-N530)+((R532+R531)/2)*(N532-N531)+((R533+R532)/2)*(N533-N532)+((R534+R533)/2)*(N534-N533)+((R535+R534)/2)*(N535-N534))</f>
        <v>58.274999999999991</v>
      </c>
      <c r="X530" s="18">
        <v>-999</v>
      </c>
      <c r="Y530" s="9" t="s">
        <v>37</v>
      </c>
      <c r="Z530" s="19" t="s">
        <v>41</v>
      </c>
    </row>
    <row r="531" spans="1:26">
      <c r="A531" s="9" t="s">
        <v>40</v>
      </c>
      <c r="B531" s="9">
        <v>21</v>
      </c>
      <c r="C531" s="9" t="s">
        <v>35</v>
      </c>
      <c r="D531" s="11">
        <v>-76.956699999999998</v>
      </c>
      <c r="E531" s="11">
        <v>-155.64830000000001</v>
      </c>
      <c r="F531" s="12">
        <v>30355</v>
      </c>
      <c r="G531" s="12" t="s">
        <v>39</v>
      </c>
      <c r="H531" s="13">
        <v>39</v>
      </c>
      <c r="I531" s="13">
        <f t="shared" si="85"/>
        <v>404</v>
      </c>
      <c r="J531" s="13">
        <v>1</v>
      </c>
      <c r="M531" s="14">
        <v>24</v>
      </c>
      <c r="N531" s="9">
        <v>2</v>
      </c>
      <c r="O531" s="9">
        <v>50</v>
      </c>
      <c r="P531" s="15">
        <v>1.44</v>
      </c>
      <c r="Q531" s="16">
        <f t="shared" si="88"/>
        <v>1.43</v>
      </c>
      <c r="R531" s="15">
        <v>5.15</v>
      </c>
      <c r="S531" s="15">
        <v>0.28000000000000003</v>
      </c>
      <c r="T531" s="15">
        <f t="shared" si="84"/>
        <v>0.27766990291262134</v>
      </c>
    </row>
    <row r="532" spans="1:26">
      <c r="A532" s="9" t="s">
        <v>40</v>
      </c>
      <c r="B532" s="9">
        <v>21</v>
      </c>
      <c r="C532" s="9" t="s">
        <v>35</v>
      </c>
      <c r="D532" s="11">
        <v>-76.956699999999998</v>
      </c>
      <c r="E532" s="11">
        <v>-155.64830000000001</v>
      </c>
      <c r="F532" s="12">
        <v>30355</v>
      </c>
      <c r="G532" s="12" t="s">
        <v>39</v>
      </c>
      <c r="H532" s="13">
        <v>39</v>
      </c>
      <c r="I532" s="13">
        <f t="shared" si="85"/>
        <v>404</v>
      </c>
      <c r="J532" s="13">
        <v>1</v>
      </c>
      <c r="M532" s="14">
        <v>24</v>
      </c>
      <c r="N532" s="9">
        <v>4</v>
      </c>
      <c r="O532" s="9">
        <v>30</v>
      </c>
      <c r="P532" s="15">
        <v>5.35</v>
      </c>
      <c r="Q532" s="16">
        <f t="shared" si="88"/>
        <v>5.34</v>
      </c>
      <c r="R532" s="15">
        <v>3.74</v>
      </c>
      <c r="S532" s="15">
        <v>1.43</v>
      </c>
      <c r="T532" s="15">
        <f t="shared" si="84"/>
        <v>1.427807486631016</v>
      </c>
    </row>
    <row r="533" spans="1:26">
      <c r="A533" s="9" t="s">
        <v>40</v>
      </c>
      <c r="B533" s="9">
        <v>21</v>
      </c>
      <c r="C533" s="9" t="s">
        <v>35</v>
      </c>
      <c r="D533" s="11">
        <v>-76.956699999999998</v>
      </c>
      <c r="E533" s="11">
        <v>-155.64830000000001</v>
      </c>
      <c r="F533" s="12">
        <v>30355</v>
      </c>
      <c r="G533" s="12" t="s">
        <v>39</v>
      </c>
      <c r="H533" s="13">
        <v>39</v>
      </c>
      <c r="I533" s="13">
        <f t="shared" si="85"/>
        <v>404</v>
      </c>
      <c r="J533" s="13">
        <v>1</v>
      </c>
      <c r="M533" s="14">
        <v>24</v>
      </c>
      <c r="N533" s="9">
        <v>6</v>
      </c>
      <c r="O533" s="9">
        <v>15</v>
      </c>
      <c r="P533" s="15">
        <v>4.1500000000000004</v>
      </c>
      <c r="Q533" s="16">
        <f t="shared" si="88"/>
        <v>4.1400000000000006</v>
      </c>
      <c r="R533" s="15">
        <v>3.33</v>
      </c>
      <c r="S533" s="15">
        <v>1.25</v>
      </c>
      <c r="T533" s="15">
        <f t="shared" si="84"/>
        <v>1.2432432432432434</v>
      </c>
    </row>
    <row r="534" spans="1:26">
      <c r="A534" s="9" t="s">
        <v>40</v>
      </c>
      <c r="B534" s="9">
        <v>21</v>
      </c>
      <c r="C534" s="9" t="s">
        <v>35</v>
      </c>
      <c r="D534" s="11">
        <v>-76.956699999999998</v>
      </c>
      <c r="E534" s="11">
        <v>-155.64830000000001</v>
      </c>
      <c r="F534" s="12">
        <v>30355</v>
      </c>
      <c r="G534" s="12" t="s">
        <v>39</v>
      </c>
      <c r="H534" s="13">
        <v>39</v>
      </c>
      <c r="I534" s="13">
        <f t="shared" si="85"/>
        <v>404</v>
      </c>
      <c r="J534" s="13">
        <v>1</v>
      </c>
      <c r="M534" s="14">
        <v>24</v>
      </c>
      <c r="N534" s="9">
        <v>9</v>
      </c>
      <c r="O534" s="9">
        <v>5</v>
      </c>
      <c r="P534" s="15">
        <v>1.05</v>
      </c>
      <c r="Q534" s="16">
        <f t="shared" si="88"/>
        <v>1.04</v>
      </c>
      <c r="R534" s="15">
        <v>4.71</v>
      </c>
      <c r="S534" s="15">
        <v>0.22</v>
      </c>
      <c r="T534" s="15">
        <f t="shared" si="84"/>
        <v>0.2208067940552017</v>
      </c>
    </row>
    <row r="535" spans="1:26">
      <c r="A535" s="9" t="s">
        <v>40</v>
      </c>
      <c r="B535" s="9">
        <v>21</v>
      </c>
      <c r="C535" s="9" t="s">
        <v>35</v>
      </c>
      <c r="D535" s="11">
        <v>-76.956699999999998</v>
      </c>
      <c r="E535" s="11">
        <v>-155.64830000000001</v>
      </c>
      <c r="F535" s="12">
        <v>30355</v>
      </c>
      <c r="G535" s="12" t="s">
        <v>39</v>
      </c>
      <c r="H535" s="13">
        <v>39</v>
      </c>
      <c r="I535" s="13">
        <f t="shared" si="85"/>
        <v>404</v>
      </c>
      <c r="J535" s="13">
        <v>1</v>
      </c>
      <c r="M535" s="14">
        <v>24</v>
      </c>
      <c r="N535" s="9">
        <v>14</v>
      </c>
      <c r="O535" s="9">
        <v>1</v>
      </c>
      <c r="P535" s="15">
        <v>0.17</v>
      </c>
      <c r="Q535" s="16">
        <f t="shared" si="88"/>
        <v>0.16</v>
      </c>
      <c r="R535" s="15">
        <v>3.46</v>
      </c>
      <c r="S535" s="15">
        <v>0.05</v>
      </c>
      <c r="T535" s="15">
        <f t="shared" si="84"/>
        <v>4.6242774566473993E-2</v>
      </c>
    </row>
    <row r="536" spans="1:26" s="35" customFormat="1">
      <c r="A536" s="29" t="s">
        <v>40</v>
      </c>
      <c r="B536" s="29">
        <v>21</v>
      </c>
      <c r="C536" s="29" t="s">
        <v>35</v>
      </c>
      <c r="D536" s="30">
        <v>-76.956699999999998</v>
      </c>
      <c r="E536" s="30">
        <v>-155.64830000000001</v>
      </c>
      <c r="F536" s="31">
        <v>30355</v>
      </c>
      <c r="G536" s="31" t="s">
        <v>39</v>
      </c>
      <c r="H536" s="13">
        <v>39</v>
      </c>
      <c r="I536" s="13">
        <f t="shared" si="85"/>
        <v>404</v>
      </c>
      <c r="J536" s="13">
        <v>1</v>
      </c>
      <c r="K536" s="29"/>
      <c r="L536" s="29"/>
      <c r="M536" s="32">
        <v>24</v>
      </c>
      <c r="N536" s="29">
        <v>20</v>
      </c>
      <c r="O536" s="29">
        <v>0.1</v>
      </c>
      <c r="P536" s="33">
        <v>0.01</v>
      </c>
      <c r="Q536" s="27">
        <f t="shared" si="88"/>
        <v>0</v>
      </c>
      <c r="R536" s="33">
        <v>3.19</v>
      </c>
      <c r="S536" s="33">
        <v>0</v>
      </c>
      <c r="T536" s="33">
        <f t="shared" si="84"/>
        <v>0</v>
      </c>
      <c r="U536" s="34"/>
      <c r="W536" s="9"/>
      <c r="X536" s="20"/>
      <c r="Z536" s="36"/>
    </row>
    <row r="537" spans="1:26">
      <c r="A537" s="9" t="s">
        <v>42</v>
      </c>
      <c r="B537" s="9">
        <v>2</v>
      </c>
      <c r="C537" s="9" t="s">
        <v>35</v>
      </c>
      <c r="D537" s="11">
        <v>-76.497166666669997</v>
      </c>
      <c r="E537" s="11">
        <v>166.30866666669999</v>
      </c>
      <c r="F537" s="12">
        <v>32886</v>
      </c>
      <c r="G537" s="12" t="s">
        <v>36</v>
      </c>
      <c r="H537" s="13">
        <v>13</v>
      </c>
      <c r="I537" s="13">
        <f t="shared" si="85"/>
        <v>378</v>
      </c>
      <c r="J537" s="13">
        <f>IF(H537&lt;15,1,2)</f>
        <v>1</v>
      </c>
      <c r="L537" s="9">
        <v>12</v>
      </c>
      <c r="M537" s="14">
        <v>6</v>
      </c>
      <c r="N537" s="9">
        <v>0</v>
      </c>
      <c r="O537" s="9">
        <v>100</v>
      </c>
      <c r="P537" s="15">
        <v>6.3842164404320103</v>
      </c>
      <c r="Q537" s="16">
        <f t="shared" ref="Q537:Q543" si="89">P537-P$543</f>
        <v>6.1842164404320101</v>
      </c>
      <c r="R537" s="15">
        <v>5.9551999999999996</v>
      </c>
      <c r="S537" s="15">
        <v>1.0720406435437899</v>
      </c>
      <c r="T537" s="15">
        <f t="shared" si="84"/>
        <v>1.0384565489709852</v>
      </c>
      <c r="U537" s="15">
        <f>24*(AVERAGE(P537:P538)*(N538-N537)+AVERAGE(P538:P539)*(N539-N538)+AVERAGE(P539:P540)*8*(N540-N539)+AVERAGE(P540:P541)*(N541-N540)+AVERAGE(P541:P542)*(N542-N541)+AVERAGE(P542:P543)*(N543-N542))</f>
        <v>2118.7598415287212</v>
      </c>
      <c r="V537" s="17">
        <f>(((Q537+Q538)/2)*(N538-N537)+((Q539+Q538)/2)*(N539-N538)+((Q540+Q539)/2)*(N540-N539)+((Q541+Q540)/2)*(N541-N540)+((Q542+Q541)/2)*(N542-N541)+((Q543+Q542)/2)*(N543-N542))*24</f>
        <v>1057.0339403356923</v>
      </c>
      <c r="W537" s="17">
        <f>(((R537+R538)/2)*(N538-N537)+((R539+R538)/2)*(N539-N538)+((R540+R539)/2)*(N540-N539)+((R541+R540)/2)*(N541-N540)+((R542+R541)/2)*(N542-N541))</f>
        <v>145.04633999999999</v>
      </c>
      <c r="X537" s="18">
        <v>-999</v>
      </c>
      <c r="Y537" s="9" t="s">
        <v>37</v>
      </c>
      <c r="Z537" s="19" t="s">
        <v>41</v>
      </c>
    </row>
    <row r="538" spans="1:26">
      <c r="A538" s="9" t="s">
        <v>42</v>
      </c>
      <c r="B538" s="9">
        <v>2</v>
      </c>
      <c r="C538" s="9" t="s">
        <v>35</v>
      </c>
      <c r="D538" s="11">
        <v>-76.497166666669997</v>
      </c>
      <c r="E538" s="11">
        <v>166.30866666669999</v>
      </c>
      <c r="F538" s="12">
        <v>32886</v>
      </c>
      <c r="G538" s="12" t="s">
        <v>36</v>
      </c>
      <c r="H538" s="13">
        <v>13</v>
      </c>
      <c r="I538" s="13">
        <f t="shared" si="85"/>
        <v>378</v>
      </c>
      <c r="J538" s="13">
        <v>1</v>
      </c>
      <c r="M538" s="14">
        <v>6</v>
      </c>
      <c r="N538" s="9">
        <v>4</v>
      </c>
      <c r="O538" s="9">
        <v>50</v>
      </c>
      <c r="P538" s="15">
        <v>4.6818053397372497</v>
      </c>
      <c r="Q538" s="16">
        <f t="shared" si="89"/>
        <v>4.4818053397372495</v>
      </c>
      <c r="R538" s="15">
        <v>5.67605</v>
      </c>
      <c r="S538" s="15">
        <v>0.82483511239986496</v>
      </c>
      <c r="T538" s="15">
        <f t="shared" si="84"/>
        <v>0.78959934104478458</v>
      </c>
      <c r="V538" s="17"/>
      <c r="W538" s="17"/>
    </row>
    <row r="539" spans="1:26">
      <c r="A539" s="9" t="s">
        <v>42</v>
      </c>
      <c r="B539" s="9">
        <v>2</v>
      </c>
      <c r="C539" s="9" t="s">
        <v>35</v>
      </c>
      <c r="D539" s="11">
        <v>-76.497166666669997</v>
      </c>
      <c r="E539" s="11">
        <v>166.30866666669999</v>
      </c>
      <c r="F539" s="12">
        <v>32886</v>
      </c>
      <c r="G539" s="12" t="s">
        <v>36</v>
      </c>
      <c r="H539" s="13">
        <v>13</v>
      </c>
      <c r="I539" s="13">
        <f t="shared" si="85"/>
        <v>378</v>
      </c>
      <c r="J539" s="13">
        <v>1</v>
      </c>
      <c r="M539" s="14">
        <v>6</v>
      </c>
      <c r="N539" s="9">
        <v>5</v>
      </c>
      <c r="O539" s="9">
        <v>30</v>
      </c>
      <c r="P539" s="15">
        <v>2.4417566682505201</v>
      </c>
      <c r="Q539" s="16">
        <f t="shared" si="89"/>
        <v>2.2417566682505199</v>
      </c>
      <c r="R539" s="15">
        <v>6.3273999999999999</v>
      </c>
      <c r="S539" s="15">
        <v>0.38590205586031001</v>
      </c>
      <c r="T539" s="15">
        <f t="shared" si="84"/>
        <v>0.35429349626237</v>
      </c>
    </row>
    <row r="540" spans="1:26">
      <c r="A540" s="9" t="s">
        <v>42</v>
      </c>
      <c r="B540" s="9">
        <v>2</v>
      </c>
      <c r="C540" s="9" t="s">
        <v>35</v>
      </c>
      <c r="D540" s="11">
        <v>-76.497166666669997</v>
      </c>
      <c r="E540" s="11">
        <v>166.30866666669999</v>
      </c>
      <c r="F540" s="12">
        <v>32886</v>
      </c>
      <c r="G540" s="12" t="s">
        <v>36</v>
      </c>
      <c r="H540" s="13">
        <v>13</v>
      </c>
      <c r="I540" s="13">
        <f t="shared" si="85"/>
        <v>378</v>
      </c>
      <c r="J540" s="13">
        <v>1</v>
      </c>
      <c r="M540" s="14">
        <v>6</v>
      </c>
      <c r="N540" s="9">
        <v>8</v>
      </c>
      <c r="O540" s="9">
        <v>15</v>
      </c>
      <c r="P540" s="15">
        <v>1.10477468569007</v>
      </c>
      <c r="Q540" s="16">
        <f t="shared" si="89"/>
        <v>0.90477468569007002</v>
      </c>
      <c r="R540" s="15">
        <v>7.8162000000000003</v>
      </c>
      <c r="S540" s="15">
        <v>0.14134421914614101</v>
      </c>
      <c r="T540" s="15">
        <f t="shared" si="84"/>
        <v>0.1157563375668573</v>
      </c>
    </row>
    <row r="541" spans="1:26">
      <c r="A541" s="9" t="s">
        <v>42</v>
      </c>
      <c r="B541" s="9">
        <v>2</v>
      </c>
      <c r="C541" s="9" t="s">
        <v>35</v>
      </c>
      <c r="D541" s="11">
        <v>-76.497166666669997</v>
      </c>
      <c r="E541" s="11">
        <v>166.30866666669999</v>
      </c>
      <c r="F541" s="12">
        <v>32886</v>
      </c>
      <c r="G541" s="12" t="s">
        <v>36</v>
      </c>
      <c r="H541" s="13">
        <v>13</v>
      </c>
      <c r="I541" s="13">
        <f t="shared" si="85"/>
        <v>378</v>
      </c>
      <c r="J541" s="13">
        <v>1</v>
      </c>
      <c r="M541" s="14">
        <v>6</v>
      </c>
      <c r="N541" s="9">
        <v>14</v>
      </c>
      <c r="O541" s="9">
        <v>5</v>
      </c>
      <c r="P541" s="15">
        <v>0.54383644325726499</v>
      </c>
      <c r="Q541" s="16">
        <f t="shared" si="89"/>
        <v>0.34383644325726498</v>
      </c>
      <c r="R541" s="15">
        <v>6.8856999999999999</v>
      </c>
      <c r="S541" s="15">
        <v>7.8980560183752602E-2</v>
      </c>
      <c r="T541" s="15">
        <f t="shared" si="84"/>
        <v>4.9934856769430123E-2</v>
      </c>
    </row>
    <row r="542" spans="1:26">
      <c r="A542" s="9" t="s">
        <v>42</v>
      </c>
      <c r="B542" s="9">
        <v>2</v>
      </c>
      <c r="C542" s="9" t="s">
        <v>35</v>
      </c>
      <c r="D542" s="11">
        <v>-76.497166666669997</v>
      </c>
      <c r="E542" s="11">
        <v>166.30866666669999</v>
      </c>
      <c r="F542" s="12">
        <v>32886</v>
      </c>
      <c r="G542" s="12" t="s">
        <v>36</v>
      </c>
      <c r="H542" s="13">
        <v>13</v>
      </c>
      <c r="I542" s="13">
        <f t="shared" si="85"/>
        <v>378</v>
      </c>
      <c r="J542" s="13">
        <v>1</v>
      </c>
      <c r="M542" s="14">
        <v>6</v>
      </c>
      <c r="N542" s="9">
        <v>25</v>
      </c>
      <c r="O542" s="9">
        <v>1</v>
      </c>
      <c r="P542" s="15">
        <v>1.0564309930781199</v>
      </c>
      <c r="Q542" s="16">
        <f t="shared" si="89"/>
        <v>0.85643099307811998</v>
      </c>
      <c r="R542" s="15">
        <v>2.2890299999999999</v>
      </c>
      <c r="S542" s="15">
        <v>0.46151906837311801</v>
      </c>
      <c r="T542" s="15">
        <f t="shared" si="84"/>
        <v>0.37414581419995369</v>
      </c>
      <c r="X542" s="18"/>
    </row>
    <row r="543" spans="1:26">
      <c r="A543" s="9" t="s">
        <v>42</v>
      </c>
      <c r="B543" s="9">
        <v>2</v>
      </c>
      <c r="C543" s="9" t="s">
        <v>35</v>
      </c>
      <c r="D543" s="11">
        <v>-76.497166666669997</v>
      </c>
      <c r="E543" s="11">
        <v>166.30866666669999</v>
      </c>
      <c r="F543" s="12">
        <v>32886</v>
      </c>
      <c r="G543" s="12" t="s">
        <v>36</v>
      </c>
      <c r="H543" s="13">
        <v>13</v>
      </c>
      <c r="I543" s="13">
        <f t="shared" si="85"/>
        <v>378</v>
      </c>
      <c r="J543" s="13">
        <v>1</v>
      </c>
      <c r="M543" s="14">
        <v>6</v>
      </c>
      <c r="N543" s="9">
        <v>35</v>
      </c>
      <c r="O543" s="9">
        <v>0.1</v>
      </c>
      <c r="P543" s="16">
        <v>0.2</v>
      </c>
      <c r="Q543" s="16">
        <f t="shared" si="89"/>
        <v>0</v>
      </c>
      <c r="R543" s="15">
        <v>1.65629</v>
      </c>
      <c r="S543" s="15">
        <v>0.68969322611150397</v>
      </c>
      <c r="T543" s="15">
        <f t="shared" si="84"/>
        <v>0</v>
      </c>
    </row>
    <row r="544" spans="1:26">
      <c r="A544" s="9" t="s">
        <v>42</v>
      </c>
      <c r="B544" s="9">
        <v>2</v>
      </c>
      <c r="C544" s="9" t="s">
        <v>35</v>
      </c>
      <c r="D544" s="11">
        <v>-76.497166666669997</v>
      </c>
      <c r="E544" s="11">
        <v>166.30866666669999</v>
      </c>
      <c r="F544" s="12">
        <v>32886</v>
      </c>
      <c r="G544" s="12" t="s">
        <v>36</v>
      </c>
      <c r="H544" s="13">
        <v>13</v>
      </c>
      <c r="I544" s="13">
        <f t="shared" si="85"/>
        <v>378</v>
      </c>
      <c r="J544" s="13">
        <v>1</v>
      </c>
      <c r="L544" s="9">
        <v>12</v>
      </c>
      <c r="M544" s="14">
        <v>24</v>
      </c>
      <c r="N544" s="9">
        <v>0</v>
      </c>
      <c r="O544" s="9">
        <v>100</v>
      </c>
      <c r="P544" s="15">
        <v>6.8665109311297803</v>
      </c>
      <c r="Q544" s="16">
        <f t="shared" ref="Q544:Q550" si="90">P544-P$550</f>
        <v>6.6665109311297801</v>
      </c>
      <c r="R544" s="15">
        <v>5.9551999999999996</v>
      </c>
      <c r="S544" s="15">
        <v>1.15302776248149</v>
      </c>
      <c r="T544" s="15">
        <f t="shared" si="84"/>
        <v>1.1194436679086817</v>
      </c>
      <c r="U544" s="15">
        <f>24*(AVERAGE(P544:P545)*(N545-N544)+AVERAGE(P545:P546)*(N546-N545)+AVERAGE(P546:P547)*8*(N547-N546)+AVERAGE(P547:P548)*(N548-N547)+AVERAGE(P548:P549)*(N549-N548)+AVERAGE(P549:P550)*(N550-N549))</f>
        <v>4182.5611301885265</v>
      </c>
      <c r="V544" s="17">
        <f>(((Q544+Q545)/2)*(N545-N544)+((Q546+Q545)/2)*(N546-N545)+((Q547+Q546)/2)*(N547-N546)+((Q548+Q547)/2)*(N548-N547)+((Q549+Q548)/2)*(N549-N548)+((Q550+Q549)/2)*(N550-N549))*24</f>
        <v>2226.8195576928351</v>
      </c>
      <c r="W544" s="17">
        <f>(((R544+R545)/2)*(N545-N544)+((R546+R545)/2)*(N546-N545)+((R547+R546)/2)*(N547-N546)+((R548+R547)/2)*(N548-N547)+((R549+R548)/2)*(N549-N548))</f>
        <v>145.04633999999999</v>
      </c>
      <c r="X544" s="18">
        <v>-999</v>
      </c>
      <c r="Y544" s="9" t="s">
        <v>37</v>
      </c>
      <c r="Z544" s="19" t="s">
        <v>41</v>
      </c>
    </row>
    <row r="545" spans="1:26">
      <c r="A545" s="9" t="s">
        <v>42</v>
      </c>
      <c r="B545" s="9">
        <v>2</v>
      </c>
      <c r="C545" s="9" t="s">
        <v>35</v>
      </c>
      <c r="D545" s="11">
        <v>-76.497166666669997</v>
      </c>
      <c r="E545" s="11">
        <v>166.30866666669999</v>
      </c>
      <c r="F545" s="12">
        <v>32886</v>
      </c>
      <c r="G545" s="12" t="s">
        <v>36</v>
      </c>
      <c r="H545" s="13">
        <v>13</v>
      </c>
      <c r="I545" s="13">
        <f t="shared" si="85"/>
        <v>378</v>
      </c>
      <c r="J545" s="13">
        <v>1</v>
      </c>
      <c r="M545" s="14">
        <v>24</v>
      </c>
      <c r="N545" s="9">
        <v>4</v>
      </c>
      <c r="O545" s="9">
        <v>50</v>
      </c>
      <c r="P545" s="15">
        <v>5.58318483733275</v>
      </c>
      <c r="Q545" s="16">
        <f t="shared" si="90"/>
        <v>5.3831848373327498</v>
      </c>
      <c r="R545" s="15">
        <v>5.67605</v>
      </c>
      <c r="S545" s="15">
        <v>0.98363912180702295</v>
      </c>
      <c r="T545" s="15">
        <f t="shared" si="84"/>
        <v>0.94840335045194279</v>
      </c>
    </row>
    <row r="546" spans="1:26">
      <c r="A546" s="9" t="s">
        <v>42</v>
      </c>
      <c r="B546" s="9">
        <v>2</v>
      </c>
      <c r="C546" s="9" t="s">
        <v>35</v>
      </c>
      <c r="D546" s="11">
        <v>-76.497166666669997</v>
      </c>
      <c r="E546" s="11">
        <v>166.30866666669999</v>
      </c>
      <c r="F546" s="12">
        <v>32886</v>
      </c>
      <c r="G546" s="12" t="s">
        <v>36</v>
      </c>
      <c r="H546" s="13">
        <v>13</v>
      </c>
      <c r="I546" s="13">
        <f t="shared" si="85"/>
        <v>378</v>
      </c>
      <c r="J546" s="13">
        <v>1</v>
      </c>
      <c r="M546" s="14">
        <v>24</v>
      </c>
      <c r="N546" s="9">
        <v>5</v>
      </c>
      <c r="O546" s="9">
        <v>30</v>
      </c>
      <c r="P546" s="15">
        <v>4.72908173037459</v>
      </c>
      <c r="Q546" s="16">
        <f t="shared" si="90"/>
        <v>4.5290817303745898</v>
      </c>
      <c r="R546" s="15">
        <v>6.3273999999999999</v>
      </c>
      <c r="S546" s="15">
        <v>0.74739730859035103</v>
      </c>
      <c r="T546" s="15">
        <f t="shared" si="84"/>
        <v>0.71578874899241229</v>
      </c>
    </row>
    <row r="547" spans="1:26">
      <c r="A547" s="9" t="s">
        <v>42</v>
      </c>
      <c r="B547" s="9">
        <v>2</v>
      </c>
      <c r="C547" s="9" t="s">
        <v>35</v>
      </c>
      <c r="D547" s="11">
        <v>-76.497166666669997</v>
      </c>
      <c r="E547" s="11">
        <v>166.30866666669999</v>
      </c>
      <c r="F547" s="12">
        <v>32886</v>
      </c>
      <c r="G547" s="12" t="s">
        <v>36</v>
      </c>
      <c r="H547" s="13">
        <v>13</v>
      </c>
      <c r="I547" s="13">
        <f t="shared" si="85"/>
        <v>378</v>
      </c>
      <c r="J547" s="13">
        <v>1</v>
      </c>
      <c r="M547" s="14">
        <v>24</v>
      </c>
      <c r="N547" s="9">
        <v>8</v>
      </c>
      <c r="O547" s="9">
        <v>15</v>
      </c>
      <c r="P547" s="15">
        <v>2.3651308588940299</v>
      </c>
      <c r="Q547" s="16">
        <f t="shared" si="90"/>
        <v>2.1651308588940297</v>
      </c>
      <c r="R547" s="15">
        <v>7.8162000000000003</v>
      </c>
      <c r="S547" s="15">
        <v>0.30259344168445401</v>
      </c>
      <c r="T547" s="15">
        <f t="shared" si="84"/>
        <v>0.27700556010516997</v>
      </c>
    </row>
    <row r="548" spans="1:26">
      <c r="A548" s="9" t="s">
        <v>42</v>
      </c>
      <c r="B548" s="9">
        <v>2</v>
      </c>
      <c r="C548" s="9" t="s">
        <v>35</v>
      </c>
      <c r="D548" s="11">
        <v>-76.497166666669997</v>
      </c>
      <c r="E548" s="11">
        <v>166.30866666669999</v>
      </c>
      <c r="F548" s="12">
        <v>32886</v>
      </c>
      <c r="G548" s="12" t="s">
        <v>36</v>
      </c>
      <c r="H548" s="13">
        <v>13</v>
      </c>
      <c r="I548" s="13">
        <f t="shared" si="85"/>
        <v>378</v>
      </c>
      <c r="J548" s="13">
        <v>1</v>
      </c>
      <c r="M548" s="14">
        <v>24</v>
      </c>
      <c r="N548" s="9">
        <v>14</v>
      </c>
      <c r="O548" s="9">
        <v>5</v>
      </c>
      <c r="P548" s="15">
        <v>3.20638492899554</v>
      </c>
      <c r="Q548" s="16">
        <f t="shared" si="90"/>
        <v>3.0063849289955398</v>
      </c>
      <c r="R548" s="15">
        <v>6.8856999999999999</v>
      </c>
      <c r="S548" s="15">
        <v>0.46565852839878902</v>
      </c>
      <c r="T548" s="15">
        <f t="shared" si="84"/>
        <v>0.43661282498446635</v>
      </c>
    </row>
    <row r="549" spans="1:26">
      <c r="A549" s="9" t="s">
        <v>42</v>
      </c>
      <c r="B549" s="9">
        <v>2</v>
      </c>
      <c r="C549" s="9" t="s">
        <v>35</v>
      </c>
      <c r="D549" s="11">
        <v>-76.497166666669997</v>
      </c>
      <c r="E549" s="11">
        <v>166.30866666669999</v>
      </c>
      <c r="F549" s="12">
        <v>32886</v>
      </c>
      <c r="G549" s="12" t="s">
        <v>36</v>
      </c>
      <c r="H549" s="13">
        <v>13</v>
      </c>
      <c r="I549" s="13">
        <f t="shared" si="85"/>
        <v>378</v>
      </c>
      <c r="J549" s="13">
        <v>1</v>
      </c>
      <c r="M549" s="14">
        <v>24</v>
      </c>
      <c r="N549" s="9">
        <v>25</v>
      </c>
      <c r="O549" s="9">
        <v>1</v>
      </c>
      <c r="P549" s="15">
        <v>2.2607276247024402</v>
      </c>
      <c r="Q549" s="16">
        <f t="shared" si="90"/>
        <v>2.06072762470244</v>
      </c>
      <c r="R549" s="15">
        <v>2.2890299999999999</v>
      </c>
      <c r="S549" s="15">
        <v>0.98763564684710903</v>
      </c>
      <c r="T549" s="15">
        <f t="shared" si="84"/>
        <v>0.90026239267394492</v>
      </c>
    </row>
    <row r="550" spans="1:26">
      <c r="A550" s="9" t="s">
        <v>42</v>
      </c>
      <c r="B550" s="9">
        <v>2</v>
      </c>
      <c r="C550" s="9" t="s">
        <v>35</v>
      </c>
      <c r="D550" s="11">
        <v>-76.497166666669997</v>
      </c>
      <c r="E550" s="11">
        <v>166.30866666669999</v>
      </c>
      <c r="F550" s="12">
        <v>32886</v>
      </c>
      <c r="G550" s="12" t="s">
        <v>36</v>
      </c>
      <c r="H550" s="13">
        <v>13</v>
      </c>
      <c r="I550" s="13">
        <f t="shared" si="85"/>
        <v>378</v>
      </c>
      <c r="J550" s="13">
        <v>1</v>
      </c>
      <c r="M550" s="14">
        <v>24</v>
      </c>
      <c r="N550" s="9">
        <v>35</v>
      </c>
      <c r="O550" s="9">
        <v>0.1</v>
      </c>
      <c r="P550" s="16">
        <v>0.2</v>
      </c>
      <c r="Q550" s="16">
        <f t="shared" si="90"/>
        <v>0</v>
      </c>
      <c r="R550" s="15">
        <v>1.65629</v>
      </c>
      <c r="S550" s="15">
        <v>1.0280646151545401</v>
      </c>
      <c r="T550" s="15">
        <f t="shared" si="84"/>
        <v>0</v>
      </c>
    </row>
    <row r="551" spans="1:26">
      <c r="A551" s="9" t="s">
        <v>42</v>
      </c>
      <c r="B551" s="9">
        <v>3</v>
      </c>
      <c r="C551" s="9" t="s">
        <v>35</v>
      </c>
      <c r="D551" s="11">
        <v>-76.506333333330005</v>
      </c>
      <c r="E551" s="11">
        <v>167.47466666669999</v>
      </c>
      <c r="F551" s="12">
        <v>32886</v>
      </c>
      <c r="G551" s="12" t="s">
        <v>36</v>
      </c>
      <c r="H551" s="13">
        <v>13</v>
      </c>
      <c r="I551" s="13">
        <f t="shared" si="85"/>
        <v>378</v>
      </c>
      <c r="J551" s="13">
        <v>1</v>
      </c>
      <c r="L551" s="9">
        <v>16</v>
      </c>
      <c r="M551" s="14">
        <v>6</v>
      </c>
      <c r="N551" s="9">
        <v>0</v>
      </c>
      <c r="O551" s="9">
        <v>100</v>
      </c>
      <c r="P551" s="15">
        <v>3.2218936452178499</v>
      </c>
      <c r="Q551" s="16">
        <f t="shared" ref="Q551:Q614" si="91">P551-P$557</f>
        <v>3.0218936452178498</v>
      </c>
      <c r="R551" s="15">
        <v>6.4204499999999998</v>
      </c>
      <c r="S551" s="15">
        <v>0.501817418594936</v>
      </c>
      <c r="T551" s="15">
        <f t="shared" si="84"/>
        <v>0.47066695406363257</v>
      </c>
      <c r="U551" s="15">
        <v>1188.2620848500287</v>
      </c>
      <c r="V551" s="17">
        <f>(((Q551+Q552)/2)*(N552-N551)+((Q553+Q552)/2)*(N553-N552)+((Q554+Q553)/2)*(N554-N553)+((Q555+Q554)/2)*(N555-N554)+((Q556+Q555)/2)*(N556-N555)+((Q557+Q556)/2)*(N557-N556))*24</f>
        <v>1024.0743291338495</v>
      </c>
      <c r="W551" s="17">
        <f>(((R551+R552)/2)*(N552-N551)+((R553+R552)/2)*(N553-N552)+((R554+R553)/2)*(N554-N553)+((R555+R554)/2)*(N555-N554)+((R556+R555)/2)*(N556-N555))</f>
        <v>113.35351</v>
      </c>
      <c r="X551" s="18">
        <v>-999</v>
      </c>
      <c r="Y551" s="9" t="s">
        <v>37</v>
      </c>
      <c r="Z551" s="19" t="s">
        <v>41</v>
      </c>
    </row>
    <row r="552" spans="1:26">
      <c r="A552" s="9" t="s">
        <v>42</v>
      </c>
      <c r="B552" s="9">
        <v>3</v>
      </c>
      <c r="C552" s="9" t="s">
        <v>35</v>
      </c>
      <c r="D552" s="11">
        <v>-76.506333333330005</v>
      </c>
      <c r="E552" s="11">
        <v>167.47466666669999</v>
      </c>
      <c r="F552" s="12">
        <v>32886</v>
      </c>
      <c r="G552" s="12" t="s">
        <v>36</v>
      </c>
      <c r="H552" s="13">
        <v>13</v>
      </c>
      <c r="I552" s="13">
        <f t="shared" si="85"/>
        <v>378</v>
      </c>
      <c r="J552" s="13">
        <v>1</v>
      </c>
      <c r="M552" s="14">
        <v>6</v>
      </c>
      <c r="N552" s="9">
        <v>3</v>
      </c>
      <c r="O552" s="9">
        <v>50</v>
      </c>
      <c r="P552" s="15">
        <v>3.88995306685803</v>
      </c>
      <c r="Q552" s="16">
        <f t="shared" si="91"/>
        <v>3.6899530668580298</v>
      </c>
      <c r="R552" s="15">
        <v>3.8150499999999998</v>
      </c>
      <c r="S552" s="15">
        <v>1.0196335740968101</v>
      </c>
      <c r="T552" s="15">
        <f t="shared" si="84"/>
        <v>0.96720962159290969</v>
      </c>
    </row>
    <row r="553" spans="1:26">
      <c r="A553" s="9" t="s">
        <v>42</v>
      </c>
      <c r="B553" s="9">
        <v>3</v>
      </c>
      <c r="C553" s="9" t="s">
        <v>35</v>
      </c>
      <c r="D553" s="11">
        <v>-76.506333333330005</v>
      </c>
      <c r="E553" s="11">
        <v>167.47466666669999</v>
      </c>
      <c r="F553" s="12">
        <v>32886</v>
      </c>
      <c r="G553" s="12" t="s">
        <v>36</v>
      </c>
      <c r="H553" s="13">
        <v>13</v>
      </c>
      <c r="I553" s="13">
        <f t="shared" si="85"/>
        <v>378</v>
      </c>
      <c r="J553" s="13">
        <v>1</v>
      </c>
      <c r="M553" s="14">
        <v>6</v>
      </c>
      <c r="N553" s="9">
        <v>6</v>
      </c>
      <c r="O553" s="9">
        <v>30</v>
      </c>
      <c r="P553" s="15">
        <v>2.7196771972059999</v>
      </c>
      <c r="Q553" s="16">
        <f t="shared" si="91"/>
        <v>2.5196771972059997</v>
      </c>
      <c r="R553" s="15">
        <v>7.0717999999999996</v>
      </c>
      <c r="S553" s="15">
        <v>0.38458061557255602</v>
      </c>
      <c r="T553" s="15">
        <f t="shared" si="84"/>
        <v>0.35629927277439971</v>
      </c>
    </row>
    <row r="554" spans="1:26">
      <c r="A554" s="9" t="s">
        <v>42</v>
      </c>
      <c r="B554" s="9">
        <v>3</v>
      </c>
      <c r="C554" s="9" t="s">
        <v>35</v>
      </c>
      <c r="D554" s="11">
        <v>-76.506333333330005</v>
      </c>
      <c r="E554" s="11">
        <v>167.47466666669999</v>
      </c>
      <c r="F554" s="12">
        <v>32886</v>
      </c>
      <c r="G554" s="12" t="s">
        <v>36</v>
      </c>
      <c r="H554" s="13">
        <v>13</v>
      </c>
      <c r="I554" s="13">
        <f t="shared" si="85"/>
        <v>378</v>
      </c>
      <c r="J554" s="13">
        <v>1</v>
      </c>
      <c r="M554" s="14">
        <v>6</v>
      </c>
      <c r="N554" s="9">
        <v>9</v>
      </c>
      <c r="O554" s="9">
        <v>15</v>
      </c>
      <c r="P554" s="15">
        <v>1.8378578579737199</v>
      </c>
      <c r="Q554" s="16">
        <f t="shared" si="91"/>
        <v>1.63785785797372</v>
      </c>
      <c r="R554" s="15">
        <v>7.6300999999999997</v>
      </c>
      <c r="S554" s="15">
        <v>0.240869432638329</v>
      </c>
      <c r="T554" s="15">
        <f t="shared" si="84"/>
        <v>0.21465745638638026</v>
      </c>
    </row>
    <row r="555" spans="1:26">
      <c r="A555" s="9" t="s">
        <v>42</v>
      </c>
      <c r="B555" s="9">
        <v>3</v>
      </c>
      <c r="C555" s="9" t="s">
        <v>35</v>
      </c>
      <c r="D555" s="11">
        <v>-76.506333333330005</v>
      </c>
      <c r="E555" s="11">
        <v>167.47466666669999</v>
      </c>
      <c r="F555" s="12">
        <v>32886</v>
      </c>
      <c r="G555" s="12" t="s">
        <v>36</v>
      </c>
      <c r="H555" s="13">
        <v>13</v>
      </c>
      <c r="I555" s="13">
        <f t="shared" si="85"/>
        <v>378</v>
      </c>
      <c r="J555" s="13">
        <v>1</v>
      </c>
      <c r="M555" s="14">
        <v>6</v>
      </c>
      <c r="N555" s="9">
        <v>14</v>
      </c>
      <c r="O555" s="9">
        <v>5</v>
      </c>
      <c r="P555" s="15">
        <v>1.7612949149011301</v>
      </c>
      <c r="Q555" s="16">
        <f t="shared" si="91"/>
        <v>1.5612949149011301</v>
      </c>
      <c r="R555" s="15">
        <v>6.2343500000000001</v>
      </c>
      <c r="S555" s="15">
        <v>0.282514602949967</v>
      </c>
      <c r="T555" s="15">
        <f t="shared" si="84"/>
        <v>0.25043427380579053</v>
      </c>
    </row>
    <row r="556" spans="1:26">
      <c r="A556" s="9" t="s">
        <v>42</v>
      </c>
      <c r="B556" s="9">
        <v>3</v>
      </c>
      <c r="C556" s="9" t="s">
        <v>35</v>
      </c>
      <c r="D556" s="11">
        <v>-76.506333333330005</v>
      </c>
      <c r="E556" s="11">
        <v>167.47466666669999</v>
      </c>
      <c r="F556" s="12">
        <v>32886</v>
      </c>
      <c r="G556" s="12" t="s">
        <v>36</v>
      </c>
      <c r="H556" s="13">
        <v>13</v>
      </c>
      <c r="I556" s="13">
        <f t="shared" si="85"/>
        <v>378</v>
      </c>
      <c r="J556" s="13">
        <v>1</v>
      </c>
      <c r="M556" s="14">
        <v>6</v>
      </c>
      <c r="N556" s="9">
        <v>20</v>
      </c>
      <c r="O556" s="9">
        <v>1</v>
      </c>
      <c r="P556" s="15">
        <v>0.74618487375505604</v>
      </c>
      <c r="Q556" s="16">
        <f t="shared" si="91"/>
        <v>0.54618487375505609</v>
      </c>
      <c r="R556" s="15">
        <v>2.08432</v>
      </c>
      <c r="S556" s="15">
        <v>0.35799919098557598</v>
      </c>
      <c r="T556" s="15">
        <f t="shared" si="84"/>
        <v>0.26204463506326098</v>
      </c>
    </row>
    <row r="557" spans="1:26">
      <c r="A557" s="9" t="s">
        <v>42</v>
      </c>
      <c r="B557" s="9">
        <v>3</v>
      </c>
      <c r="C557" s="9" t="s">
        <v>35</v>
      </c>
      <c r="D557" s="11">
        <v>-76.506333333330005</v>
      </c>
      <c r="E557" s="11">
        <v>167.47466666669999</v>
      </c>
      <c r="F557" s="12">
        <v>32886</v>
      </c>
      <c r="G557" s="12" t="s">
        <v>36</v>
      </c>
      <c r="H557" s="13">
        <v>13</v>
      </c>
      <c r="I557" s="13">
        <f t="shared" si="85"/>
        <v>378</v>
      </c>
      <c r="J557" s="13">
        <v>1</v>
      </c>
      <c r="M557" s="14">
        <v>6</v>
      </c>
      <c r="N557" s="9">
        <v>30</v>
      </c>
      <c r="O557" s="9">
        <v>0.1</v>
      </c>
      <c r="P557" s="16">
        <v>0.2</v>
      </c>
      <c r="Q557" s="16">
        <f t="shared" si="91"/>
        <v>0</v>
      </c>
      <c r="R557" s="15">
        <v>1.5446299999999999</v>
      </c>
      <c r="S557" s="15">
        <v>0.238394500712031</v>
      </c>
      <c r="T557" s="15">
        <f t="shared" si="84"/>
        <v>0</v>
      </c>
    </row>
    <row r="558" spans="1:26">
      <c r="A558" s="9" t="s">
        <v>42</v>
      </c>
      <c r="B558" s="9">
        <v>3</v>
      </c>
      <c r="C558" s="9" t="s">
        <v>35</v>
      </c>
      <c r="D558" s="11">
        <v>-76.506333333330005</v>
      </c>
      <c r="E558" s="11">
        <v>167.47466666669999</v>
      </c>
      <c r="F558" s="12">
        <v>32886</v>
      </c>
      <c r="G558" s="12" t="s">
        <v>36</v>
      </c>
      <c r="H558" s="13">
        <v>13</v>
      </c>
      <c r="I558" s="13">
        <f t="shared" si="85"/>
        <v>378</v>
      </c>
      <c r="J558" s="13">
        <v>1</v>
      </c>
      <c r="L558" s="9">
        <v>16</v>
      </c>
      <c r="M558" s="14">
        <v>24</v>
      </c>
      <c r="N558" s="9">
        <v>0</v>
      </c>
      <c r="O558" s="9">
        <v>100</v>
      </c>
      <c r="P558" s="15">
        <v>3.9034475104159601</v>
      </c>
      <c r="Q558" s="16">
        <f t="shared" si="91"/>
        <v>3.7034475104159599</v>
      </c>
      <c r="R558" s="15">
        <v>6.4204499999999998</v>
      </c>
      <c r="S558" s="15">
        <v>0.60797101611506299</v>
      </c>
      <c r="T558" s="15">
        <f t="shared" si="84"/>
        <v>0.57682055158376122</v>
      </c>
      <c r="U558" s="15">
        <v>2075.1657332149443</v>
      </c>
      <c r="V558" s="17">
        <f>(((Q558+Q559)/2)*(N559-N558)+((Q560+Q559)/2)*(N560-N559)+((Q561+Q560)/2)*(N561-N560)+((Q562+Q561)/2)*(N562-N561)+((Q563+Q562)/2)*(N563-N562)+((Q564+Q563)/2)*(N564-N563))*24</f>
        <v>1868.1071306604738</v>
      </c>
      <c r="W558" s="17">
        <f>(((R558+R559)/2)*(N559-N558)+((R560+R559)/2)*(N560-N559)+((R561+R560)/2)*(N561-N560)+((R562+R561)/2)*(N562-N561)+((R563+R562)/2)*(N563-N562))</f>
        <v>113.35351</v>
      </c>
      <c r="X558" s="18">
        <v>-999</v>
      </c>
      <c r="Y558" s="9" t="s">
        <v>37</v>
      </c>
      <c r="Z558" s="19" t="s">
        <v>41</v>
      </c>
    </row>
    <row r="559" spans="1:26">
      <c r="A559" s="9" t="s">
        <v>42</v>
      </c>
      <c r="B559" s="9">
        <v>3</v>
      </c>
      <c r="C559" s="9" t="s">
        <v>35</v>
      </c>
      <c r="D559" s="11">
        <v>-76.506333333330005</v>
      </c>
      <c r="E559" s="11">
        <v>167.47466666669999</v>
      </c>
      <c r="F559" s="12">
        <v>32886</v>
      </c>
      <c r="G559" s="12" t="s">
        <v>36</v>
      </c>
      <c r="H559" s="13">
        <v>13</v>
      </c>
      <c r="I559" s="13">
        <f t="shared" si="85"/>
        <v>378</v>
      </c>
      <c r="J559" s="13">
        <v>1</v>
      </c>
      <c r="M559" s="14">
        <v>24</v>
      </c>
      <c r="N559" s="9">
        <v>3</v>
      </c>
      <c r="O559" s="9">
        <v>50</v>
      </c>
      <c r="P559" s="15">
        <v>3.6685506454477199</v>
      </c>
      <c r="Q559" s="16">
        <f t="shared" si="91"/>
        <v>3.4685506454477197</v>
      </c>
      <c r="R559" s="15">
        <v>3.8150499999999998</v>
      </c>
      <c r="S559" s="15">
        <v>0.96159962397549603</v>
      </c>
      <c r="T559" s="15">
        <f t="shared" si="84"/>
        <v>0.90917567147159795</v>
      </c>
      <c r="W559" s="17"/>
    </row>
    <row r="560" spans="1:26">
      <c r="A560" s="9" t="s">
        <v>42</v>
      </c>
      <c r="B560" s="9">
        <v>3</v>
      </c>
      <c r="C560" s="9" t="s">
        <v>35</v>
      </c>
      <c r="D560" s="11">
        <v>-76.506333333330005</v>
      </c>
      <c r="E560" s="11">
        <v>167.47466666669999</v>
      </c>
      <c r="F560" s="12">
        <v>32886</v>
      </c>
      <c r="G560" s="12" t="s">
        <v>36</v>
      </c>
      <c r="H560" s="13">
        <v>13</v>
      </c>
      <c r="I560" s="13">
        <f t="shared" si="85"/>
        <v>378</v>
      </c>
      <c r="J560" s="13">
        <v>1</v>
      </c>
      <c r="M560" s="14">
        <v>24</v>
      </c>
      <c r="N560" s="9">
        <v>6</v>
      </c>
      <c r="O560" s="9">
        <v>30</v>
      </c>
      <c r="P560" s="15">
        <v>4.03458609384605</v>
      </c>
      <c r="Q560" s="16">
        <f t="shared" si="91"/>
        <v>3.8345860938460499</v>
      </c>
      <c r="R560" s="15">
        <v>7.0717999999999996</v>
      </c>
      <c r="S560" s="15">
        <v>0.57051756184366798</v>
      </c>
      <c r="T560" s="15">
        <f t="shared" si="84"/>
        <v>0.54223621904551178</v>
      </c>
    </row>
    <row r="561" spans="1:26">
      <c r="A561" s="9" t="s">
        <v>42</v>
      </c>
      <c r="B561" s="9">
        <v>3</v>
      </c>
      <c r="C561" s="9" t="s">
        <v>35</v>
      </c>
      <c r="D561" s="11">
        <v>-76.506333333330005</v>
      </c>
      <c r="E561" s="11">
        <v>167.47466666669999</v>
      </c>
      <c r="F561" s="12">
        <v>32886</v>
      </c>
      <c r="G561" s="12" t="s">
        <v>36</v>
      </c>
      <c r="H561" s="13">
        <v>13</v>
      </c>
      <c r="I561" s="13">
        <f t="shared" si="85"/>
        <v>378</v>
      </c>
      <c r="J561" s="13">
        <v>1</v>
      </c>
      <c r="M561" s="14">
        <v>24</v>
      </c>
      <c r="N561" s="9">
        <v>9</v>
      </c>
      <c r="O561" s="9">
        <v>15</v>
      </c>
      <c r="P561" s="15">
        <v>4.2565740045078897</v>
      </c>
      <c r="Q561" s="16">
        <f t="shared" si="91"/>
        <v>4.0565740045078895</v>
      </c>
      <c r="R561" s="15">
        <v>7.6300999999999997</v>
      </c>
      <c r="S561" s="15">
        <v>0.55786608360413203</v>
      </c>
      <c r="T561" s="15">
        <f t="shared" si="84"/>
        <v>0.53165410735218277</v>
      </c>
    </row>
    <row r="562" spans="1:26">
      <c r="A562" s="9" t="s">
        <v>42</v>
      </c>
      <c r="B562" s="9">
        <v>3</v>
      </c>
      <c r="C562" s="9" t="s">
        <v>35</v>
      </c>
      <c r="D562" s="11">
        <v>-76.506333333330005</v>
      </c>
      <c r="E562" s="11">
        <v>167.47466666669999</v>
      </c>
      <c r="F562" s="12">
        <v>32886</v>
      </c>
      <c r="G562" s="12" t="s">
        <v>36</v>
      </c>
      <c r="H562" s="13">
        <v>13</v>
      </c>
      <c r="I562" s="13">
        <f t="shared" si="85"/>
        <v>378</v>
      </c>
      <c r="J562" s="13">
        <v>1</v>
      </c>
      <c r="M562" s="14">
        <v>24</v>
      </c>
      <c r="N562" s="9">
        <v>14</v>
      </c>
      <c r="O562" s="9">
        <v>5</v>
      </c>
      <c r="P562" s="15">
        <v>3.2705757803428699</v>
      </c>
      <c r="Q562" s="16">
        <f t="shared" si="91"/>
        <v>3.0705757803428697</v>
      </c>
      <c r="R562" s="15">
        <v>6.2343500000000001</v>
      </c>
      <c r="S562" s="15">
        <v>0.52460573762186502</v>
      </c>
      <c r="T562" s="15">
        <f t="shared" si="84"/>
        <v>0.49252540847768728</v>
      </c>
    </row>
    <row r="563" spans="1:26">
      <c r="A563" s="9" t="s">
        <v>42</v>
      </c>
      <c r="B563" s="9">
        <v>3</v>
      </c>
      <c r="C563" s="9" t="s">
        <v>35</v>
      </c>
      <c r="D563" s="11">
        <v>-76.506333333330005</v>
      </c>
      <c r="E563" s="11">
        <v>167.47466666669999</v>
      </c>
      <c r="F563" s="12">
        <v>32886</v>
      </c>
      <c r="G563" s="12" t="s">
        <v>36</v>
      </c>
      <c r="H563" s="13">
        <v>13</v>
      </c>
      <c r="I563" s="13">
        <f t="shared" si="85"/>
        <v>378</v>
      </c>
      <c r="J563" s="13">
        <v>1</v>
      </c>
      <c r="M563" s="14">
        <v>24</v>
      </c>
      <c r="N563" s="9">
        <v>20</v>
      </c>
      <c r="O563" s="9">
        <v>1</v>
      </c>
      <c r="P563" s="15">
        <v>2.3573441021788102</v>
      </c>
      <c r="Q563" s="16">
        <f t="shared" si="91"/>
        <v>2.15734410217881</v>
      </c>
      <c r="R563" s="15">
        <v>2.08432</v>
      </c>
      <c r="S563" s="15">
        <v>1.1309895324032799</v>
      </c>
      <c r="T563" s="15">
        <f t="shared" si="84"/>
        <v>1.0350349764809674</v>
      </c>
      <c r="X563" s="18"/>
    </row>
    <row r="564" spans="1:26">
      <c r="A564" s="9" t="s">
        <v>42</v>
      </c>
      <c r="B564" s="9">
        <v>3</v>
      </c>
      <c r="C564" s="9" t="s">
        <v>35</v>
      </c>
      <c r="D564" s="11">
        <v>-76.506333333330005</v>
      </c>
      <c r="E564" s="11">
        <v>167.47466666669999</v>
      </c>
      <c r="F564" s="12">
        <v>32886</v>
      </c>
      <c r="G564" s="12" t="s">
        <v>36</v>
      </c>
      <c r="H564" s="13">
        <v>13</v>
      </c>
      <c r="I564" s="13">
        <f t="shared" si="85"/>
        <v>378</v>
      </c>
      <c r="J564" s="13">
        <v>1</v>
      </c>
      <c r="M564" s="14">
        <v>24</v>
      </c>
      <c r="N564" s="9">
        <v>30</v>
      </c>
      <c r="O564" s="9">
        <v>0.1</v>
      </c>
      <c r="P564" s="16">
        <v>0.2</v>
      </c>
      <c r="Q564" s="16">
        <f t="shared" si="91"/>
        <v>0</v>
      </c>
      <c r="R564" s="15">
        <v>1.5446299999999999</v>
      </c>
      <c r="S564" s="15">
        <v>0.469684231576874</v>
      </c>
      <c r="T564" s="15">
        <f t="shared" si="84"/>
        <v>0</v>
      </c>
    </row>
    <row r="565" spans="1:26">
      <c r="A565" s="9" t="s">
        <v>42</v>
      </c>
      <c r="B565" s="9">
        <v>4</v>
      </c>
      <c r="C565" s="9" t="s">
        <v>35</v>
      </c>
      <c r="D565" s="11">
        <v>-76.498333333329995</v>
      </c>
      <c r="E565" s="11">
        <v>168.65716666669999</v>
      </c>
      <c r="F565" s="12">
        <v>32887</v>
      </c>
      <c r="G565" s="12" t="s">
        <v>36</v>
      </c>
      <c r="H565" s="13">
        <v>14</v>
      </c>
      <c r="I565" s="13">
        <f t="shared" si="85"/>
        <v>379</v>
      </c>
      <c r="J565" s="13">
        <v>1</v>
      </c>
      <c r="L565" s="9">
        <v>20</v>
      </c>
      <c r="M565" s="14">
        <v>6</v>
      </c>
      <c r="N565" s="9">
        <v>0</v>
      </c>
      <c r="O565" s="9">
        <v>100</v>
      </c>
      <c r="P565" s="15">
        <v>5.3298137042235503</v>
      </c>
      <c r="Q565" s="16">
        <f t="shared" si="91"/>
        <v>5.1298137042235501</v>
      </c>
      <c r="R565" s="15">
        <v>4.6524999999999999</v>
      </c>
      <c r="S565" s="15">
        <v>1.1455805919878701</v>
      </c>
      <c r="T565" s="15">
        <f t="shared" si="84"/>
        <v>1.1025929509346697</v>
      </c>
      <c r="U565" s="15">
        <v>1303.4243970907232</v>
      </c>
      <c r="V565" s="17">
        <f>(((Q565+Q566)/2)*(N566-N565)+((Q567+Q566)/2)*(N567-N566)+((Q568+Q567)/2)*(N568-N567)+((Q569+Q568)/2)*(N569-N568)+((Q570+Q569)/2)*(N570-N569)+((Q571+Q570)/2)*(N571-N570))*24</f>
        <v>1158.0744927906085</v>
      </c>
      <c r="W565" s="17">
        <f>(((R565+R566)/2)*(N566-N565)+((R567+R566)/2)*(N567-N566)+((R568+R567)/2)*(N568-N567)+((R569+R568)/2)*(N569-N568)+((R570+R569)/2)*(N570-N569))</f>
        <v>89.653674999999993</v>
      </c>
      <c r="X565" s="18">
        <v>-999</v>
      </c>
      <c r="Y565" s="9" t="s">
        <v>37</v>
      </c>
      <c r="Z565" s="19" t="s">
        <v>41</v>
      </c>
    </row>
    <row r="566" spans="1:26">
      <c r="A566" s="9" t="s">
        <v>42</v>
      </c>
      <c r="B566" s="9">
        <v>4</v>
      </c>
      <c r="C566" s="9" t="s">
        <v>35</v>
      </c>
      <c r="D566" s="11">
        <v>-76.498333333329995</v>
      </c>
      <c r="E566" s="11">
        <v>168.65716666669999</v>
      </c>
      <c r="F566" s="12">
        <v>32887</v>
      </c>
      <c r="G566" s="12" t="s">
        <v>36</v>
      </c>
      <c r="H566" s="13">
        <v>14</v>
      </c>
      <c r="I566" s="13">
        <f t="shared" si="85"/>
        <v>379</v>
      </c>
      <c r="J566" s="13">
        <v>1</v>
      </c>
      <c r="M566" s="14">
        <v>6</v>
      </c>
      <c r="N566" s="9">
        <v>3</v>
      </c>
      <c r="O566" s="9">
        <v>50</v>
      </c>
      <c r="P566" s="15">
        <v>4.2159627408447102</v>
      </c>
      <c r="Q566" s="16">
        <f t="shared" si="91"/>
        <v>4.0159627408447101</v>
      </c>
      <c r="R566" s="15">
        <v>3.3498000000000001</v>
      </c>
      <c r="S566" s="15">
        <v>1.25857147914643</v>
      </c>
      <c r="T566" s="15">
        <f t="shared" si="84"/>
        <v>1.1988664221281002</v>
      </c>
    </row>
    <row r="567" spans="1:26">
      <c r="A567" s="9" t="s">
        <v>42</v>
      </c>
      <c r="B567" s="9">
        <v>4</v>
      </c>
      <c r="C567" s="9" t="s">
        <v>35</v>
      </c>
      <c r="D567" s="11">
        <v>-76.498333333329995</v>
      </c>
      <c r="E567" s="11">
        <v>168.65716666669999</v>
      </c>
      <c r="F567" s="12">
        <v>32887</v>
      </c>
      <c r="G567" s="12" t="s">
        <v>36</v>
      </c>
      <c r="H567" s="13">
        <v>14</v>
      </c>
      <c r="I567" s="13">
        <f t="shared" si="85"/>
        <v>379</v>
      </c>
      <c r="J567" s="13">
        <v>1</v>
      </c>
      <c r="M567" s="14">
        <v>6</v>
      </c>
      <c r="N567" s="9">
        <v>5</v>
      </c>
      <c r="O567" s="9">
        <v>30</v>
      </c>
      <c r="P567" s="15">
        <v>3.4340946790863902</v>
      </c>
      <c r="Q567" s="16">
        <f t="shared" si="91"/>
        <v>3.23409467908639</v>
      </c>
      <c r="R567" s="15">
        <v>4.6524999999999999</v>
      </c>
      <c r="S567" s="15">
        <v>0.73811814703629997</v>
      </c>
      <c r="T567" s="15">
        <f t="shared" si="84"/>
        <v>0.69513050598310377</v>
      </c>
    </row>
    <row r="568" spans="1:26">
      <c r="A568" s="9" t="s">
        <v>42</v>
      </c>
      <c r="B568" s="9">
        <v>4</v>
      </c>
      <c r="C568" s="9" t="s">
        <v>35</v>
      </c>
      <c r="D568" s="11">
        <v>-76.498333333329995</v>
      </c>
      <c r="E568" s="11">
        <v>168.65716666669999</v>
      </c>
      <c r="F568" s="12">
        <v>32887</v>
      </c>
      <c r="G568" s="12" t="s">
        <v>36</v>
      </c>
      <c r="H568" s="13">
        <v>14</v>
      </c>
      <c r="I568" s="13">
        <f t="shared" si="85"/>
        <v>379</v>
      </c>
      <c r="J568" s="13">
        <v>1</v>
      </c>
      <c r="M568" s="14">
        <v>6</v>
      </c>
      <c r="N568" s="9">
        <v>8</v>
      </c>
      <c r="O568" s="9">
        <v>15</v>
      </c>
      <c r="P568" s="15">
        <v>2.0112287865254599</v>
      </c>
      <c r="Q568" s="16">
        <f t="shared" si="91"/>
        <v>1.8112287865254599</v>
      </c>
      <c r="R568" s="15">
        <v>4.8385999999999996</v>
      </c>
      <c r="S568" s="15">
        <v>0.415663370918335</v>
      </c>
      <c r="T568" s="15">
        <f t="shared" si="84"/>
        <v>0.37432910067487707</v>
      </c>
    </row>
    <row r="569" spans="1:26">
      <c r="A569" s="9" t="s">
        <v>42</v>
      </c>
      <c r="B569" s="9">
        <v>4</v>
      </c>
      <c r="C569" s="9" t="s">
        <v>35</v>
      </c>
      <c r="D569" s="11">
        <v>-76.498333333329995</v>
      </c>
      <c r="E569" s="11">
        <v>168.65716666669999</v>
      </c>
      <c r="F569" s="12">
        <v>32887</v>
      </c>
      <c r="G569" s="12" t="s">
        <v>36</v>
      </c>
      <c r="H569" s="13">
        <v>14</v>
      </c>
      <c r="I569" s="13">
        <f t="shared" si="85"/>
        <v>379</v>
      </c>
      <c r="J569" s="13">
        <v>1</v>
      </c>
      <c r="M569" s="14">
        <v>6</v>
      </c>
      <c r="N569" s="9">
        <v>13</v>
      </c>
      <c r="O569" s="9">
        <v>5</v>
      </c>
      <c r="P569" s="15">
        <v>2.0167793798647402</v>
      </c>
      <c r="Q569" s="16">
        <f t="shared" si="91"/>
        <v>1.8167793798647403</v>
      </c>
      <c r="R569" s="15">
        <v>4.3733500000000003</v>
      </c>
      <c r="S569" s="15">
        <v>0.46115206417614502</v>
      </c>
      <c r="T569" s="15">
        <f t="shared" si="84"/>
        <v>0.415420531140828</v>
      </c>
    </row>
    <row r="570" spans="1:26">
      <c r="A570" s="9" t="s">
        <v>42</v>
      </c>
      <c r="B570" s="9">
        <v>4</v>
      </c>
      <c r="C570" s="9" t="s">
        <v>35</v>
      </c>
      <c r="D570" s="11">
        <v>-76.498333333329995</v>
      </c>
      <c r="E570" s="11">
        <v>168.65716666669999</v>
      </c>
      <c r="F570" s="12">
        <v>32887</v>
      </c>
      <c r="G570" s="12" t="s">
        <v>36</v>
      </c>
      <c r="H570" s="13">
        <v>14</v>
      </c>
      <c r="I570" s="13">
        <f t="shared" si="85"/>
        <v>379</v>
      </c>
      <c r="J570" s="13">
        <v>1</v>
      </c>
      <c r="M570" s="14">
        <v>6</v>
      </c>
      <c r="N570" s="9">
        <v>21</v>
      </c>
      <c r="O570" s="9">
        <v>1</v>
      </c>
      <c r="P570" s="15">
        <v>0.65056781931861696</v>
      </c>
      <c r="Q570" s="16">
        <f t="shared" si="91"/>
        <v>0.45056781931861695</v>
      </c>
      <c r="R570" s="15">
        <v>3.722</v>
      </c>
      <c r="S570" s="15">
        <v>0.17478984936018699</v>
      </c>
      <c r="T570" s="15">
        <f t="shared" si="84"/>
        <v>0.12105529804369074</v>
      </c>
    </row>
    <row r="571" spans="1:26">
      <c r="A571" s="9" t="s">
        <v>42</v>
      </c>
      <c r="B571" s="9">
        <v>4</v>
      </c>
      <c r="C571" s="9" t="s">
        <v>35</v>
      </c>
      <c r="D571" s="11">
        <v>-76.498333333329995</v>
      </c>
      <c r="E571" s="11">
        <v>168.65716666669999</v>
      </c>
      <c r="F571" s="12">
        <v>32887</v>
      </c>
      <c r="G571" s="12" t="s">
        <v>36</v>
      </c>
      <c r="H571" s="13">
        <v>14</v>
      </c>
      <c r="I571" s="13">
        <f t="shared" si="85"/>
        <v>379</v>
      </c>
      <c r="J571" s="13">
        <v>1</v>
      </c>
      <c r="M571" s="14">
        <v>6</v>
      </c>
      <c r="N571" s="9">
        <v>28</v>
      </c>
      <c r="O571" s="9">
        <v>0.1</v>
      </c>
      <c r="P571" s="16">
        <v>0.2</v>
      </c>
      <c r="Q571" s="16">
        <f t="shared" si="91"/>
        <v>0</v>
      </c>
      <c r="R571" s="15">
        <v>4.00115</v>
      </c>
      <c r="S571" s="15">
        <v>8.2565263379977202E-2</v>
      </c>
      <c r="T571" s="15">
        <f t="shared" si="84"/>
        <v>0</v>
      </c>
    </row>
    <row r="572" spans="1:26">
      <c r="A572" s="9" t="s">
        <v>42</v>
      </c>
      <c r="B572" s="9">
        <v>4</v>
      </c>
      <c r="C572" s="9" t="s">
        <v>35</v>
      </c>
      <c r="D572" s="11">
        <v>-76.498333333329995</v>
      </c>
      <c r="E572" s="11">
        <v>168.65716666669999</v>
      </c>
      <c r="F572" s="12">
        <v>32887</v>
      </c>
      <c r="G572" s="12" t="s">
        <v>36</v>
      </c>
      <c r="H572" s="13">
        <v>14</v>
      </c>
      <c r="I572" s="13">
        <f t="shared" si="85"/>
        <v>379</v>
      </c>
      <c r="J572" s="13">
        <v>1</v>
      </c>
      <c r="L572" s="9">
        <v>20</v>
      </c>
      <c r="M572" s="14">
        <v>24</v>
      </c>
      <c r="N572" s="9">
        <v>0</v>
      </c>
      <c r="O572" s="9">
        <v>100</v>
      </c>
      <c r="P572" s="15">
        <v>4.4597884593668802</v>
      </c>
      <c r="Q572" s="16">
        <f t="shared" si="91"/>
        <v>4.25978845936688</v>
      </c>
      <c r="R572" s="15">
        <v>4.6524999999999999</v>
      </c>
      <c r="S572" s="15">
        <v>0.95857892732227501</v>
      </c>
      <c r="T572" s="15">
        <f t="shared" si="84"/>
        <v>0.91559128626907682</v>
      </c>
      <c r="U572" s="15">
        <v>1643.6596981217299</v>
      </c>
      <c r="V572" s="17">
        <f>(((Q572+Q573)/2)*(N573-N572)+((Q574+Q573)/2)*(N574-N573)+((Q575+Q574)/2)*(N575-N574)+((Q576+Q575)/2)*(N576-N575)+((Q577+Q576)/2)*(N577-N576)+((Q578+Q577)/2)*(N578-N577))*24</f>
        <v>1479.2983174615124</v>
      </c>
      <c r="W572" s="17">
        <f>(((R572+R573)/2)*(N573-N572)+((R574+R573)/2)*(N574-N573)+((R575+R574)/2)*(N575-N574)+((R576+R575)/2)*(N576-N575)+((R577+R576)/2)*(N577-N576))</f>
        <v>89.653674999999993</v>
      </c>
      <c r="X572" s="18">
        <v>-999</v>
      </c>
      <c r="Y572" s="9" t="s">
        <v>37</v>
      </c>
      <c r="Z572" s="19" t="s">
        <v>41</v>
      </c>
    </row>
    <row r="573" spans="1:26">
      <c r="A573" s="9" t="s">
        <v>42</v>
      </c>
      <c r="B573" s="9">
        <v>4</v>
      </c>
      <c r="C573" s="9" t="s">
        <v>35</v>
      </c>
      <c r="D573" s="11">
        <v>-76.498333333329995</v>
      </c>
      <c r="E573" s="11">
        <v>168.65716666669999</v>
      </c>
      <c r="F573" s="12">
        <v>32887</v>
      </c>
      <c r="G573" s="12" t="s">
        <v>36</v>
      </c>
      <c r="H573" s="13">
        <v>14</v>
      </c>
      <c r="I573" s="13">
        <f t="shared" si="85"/>
        <v>379</v>
      </c>
      <c r="J573" s="13">
        <v>1</v>
      </c>
      <c r="M573" s="14">
        <v>24</v>
      </c>
      <c r="N573" s="9">
        <v>3</v>
      </c>
      <c r="O573" s="9">
        <v>50</v>
      </c>
      <c r="P573" s="15">
        <v>4.4223435088643797</v>
      </c>
      <c r="Q573" s="16">
        <f t="shared" si="91"/>
        <v>4.2223435088643795</v>
      </c>
      <c r="R573" s="15">
        <v>3.3498000000000001</v>
      </c>
      <c r="S573" s="15">
        <v>1.32018135675693</v>
      </c>
      <c r="T573" s="15">
        <f t="shared" si="84"/>
        <v>1.2604762997386052</v>
      </c>
      <c r="V573" s="17"/>
    </row>
    <row r="574" spans="1:26">
      <c r="A574" s="9" t="s">
        <v>42</v>
      </c>
      <c r="B574" s="9">
        <v>4</v>
      </c>
      <c r="C574" s="9" t="s">
        <v>35</v>
      </c>
      <c r="D574" s="11">
        <v>-76.498333333329995</v>
      </c>
      <c r="E574" s="11">
        <v>168.65716666669999</v>
      </c>
      <c r="F574" s="12">
        <v>32887</v>
      </c>
      <c r="G574" s="12" t="s">
        <v>36</v>
      </c>
      <c r="H574" s="13">
        <v>14</v>
      </c>
      <c r="I574" s="13">
        <f t="shared" si="85"/>
        <v>379</v>
      </c>
      <c r="J574" s="13">
        <v>1</v>
      </c>
      <c r="M574" s="14">
        <v>24</v>
      </c>
      <c r="N574" s="9">
        <v>5</v>
      </c>
      <c r="O574" s="9">
        <v>30</v>
      </c>
      <c r="P574" s="15">
        <v>4.6927014717506701</v>
      </c>
      <c r="Q574" s="16">
        <f t="shared" si="91"/>
        <v>4.4927014717506699</v>
      </c>
      <c r="R574" s="15">
        <v>4.6524999999999999</v>
      </c>
      <c r="S574" s="15">
        <v>1.0086408321871401</v>
      </c>
      <c r="T574" s="15">
        <f t="shared" si="84"/>
        <v>0.9656531911339431</v>
      </c>
    </row>
    <row r="575" spans="1:26">
      <c r="A575" s="9" t="s">
        <v>42</v>
      </c>
      <c r="B575" s="9">
        <v>4</v>
      </c>
      <c r="C575" s="9" t="s">
        <v>35</v>
      </c>
      <c r="D575" s="11">
        <v>-76.498333333329995</v>
      </c>
      <c r="E575" s="11">
        <v>168.65716666669999</v>
      </c>
      <c r="F575" s="12">
        <v>32887</v>
      </c>
      <c r="G575" s="12" t="s">
        <v>36</v>
      </c>
      <c r="H575" s="13">
        <v>14</v>
      </c>
      <c r="I575" s="13">
        <f t="shared" si="85"/>
        <v>379</v>
      </c>
      <c r="J575" s="13">
        <v>1</v>
      </c>
      <c r="M575" s="14">
        <v>24</v>
      </c>
      <c r="N575" s="9">
        <v>8</v>
      </c>
      <c r="O575" s="9">
        <v>15</v>
      </c>
      <c r="P575" s="15">
        <v>3.6291564723152798</v>
      </c>
      <c r="Q575" s="16">
        <f t="shared" si="91"/>
        <v>3.4291564723152796</v>
      </c>
      <c r="R575" s="15">
        <v>4.8385999999999996</v>
      </c>
      <c r="S575" s="15">
        <v>0.75004267191238705</v>
      </c>
      <c r="T575" s="15">
        <f t="shared" si="84"/>
        <v>0.70870840166892901</v>
      </c>
    </row>
    <row r="576" spans="1:26">
      <c r="A576" s="9" t="s">
        <v>42</v>
      </c>
      <c r="B576" s="9">
        <v>4</v>
      </c>
      <c r="C576" s="9" t="s">
        <v>35</v>
      </c>
      <c r="D576" s="11">
        <v>-76.498333333329995</v>
      </c>
      <c r="E576" s="11">
        <v>168.65716666669999</v>
      </c>
      <c r="F576" s="12">
        <v>32887</v>
      </c>
      <c r="G576" s="12" t="s">
        <v>36</v>
      </c>
      <c r="H576" s="13">
        <v>14</v>
      </c>
      <c r="I576" s="13">
        <f t="shared" si="85"/>
        <v>379</v>
      </c>
      <c r="J576" s="13">
        <v>1</v>
      </c>
      <c r="M576" s="14">
        <v>24</v>
      </c>
      <c r="N576" s="9">
        <v>13</v>
      </c>
      <c r="O576" s="9">
        <v>5</v>
      </c>
      <c r="P576" s="15">
        <v>2.1410245793653799</v>
      </c>
      <c r="Q576" s="16">
        <f t="shared" si="91"/>
        <v>1.94102457936538</v>
      </c>
      <c r="R576" s="15">
        <v>4.3733500000000003</v>
      </c>
      <c r="S576" s="15">
        <v>0.48956168140335898</v>
      </c>
      <c r="T576" s="15">
        <f t="shared" si="84"/>
        <v>0.44383014836804274</v>
      </c>
    </row>
    <row r="577" spans="1:26">
      <c r="A577" s="9" t="s">
        <v>42</v>
      </c>
      <c r="B577" s="9">
        <v>4</v>
      </c>
      <c r="C577" s="9" t="s">
        <v>35</v>
      </c>
      <c r="D577" s="11">
        <v>-76.498333333329995</v>
      </c>
      <c r="E577" s="11">
        <v>168.65716666669999</v>
      </c>
      <c r="F577" s="12">
        <v>32887</v>
      </c>
      <c r="G577" s="12" t="s">
        <v>36</v>
      </c>
      <c r="H577" s="13">
        <v>14</v>
      </c>
      <c r="I577" s="13">
        <f t="shared" si="85"/>
        <v>379</v>
      </c>
      <c r="J577" s="13">
        <v>1</v>
      </c>
      <c r="M577" s="14">
        <v>24</v>
      </c>
      <c r="N577" s="9">
        <v>21</v>
      </c>
      <c r="O577" s="9">
        <v>1</v>
      </c>
      <c r="P577" s="15">
        <v>1.1502465464674201</v>
      </c>
      <c r="Q577" s="16">
        <f t="shared" si="91"/>
        <v>0.95024654646742013</v>
      </c>
      <c r="R577" s="15">
        <v>3.722</v>
      </c>
      <c r="S577" s="15">
        <v>0.30903991038888301</v>
      </c>
      <c r="T577" s="15">
        <f t="shared" si="84"/>
        <v>0.25530535907238583</v>
      </c>
    </row>
    <row r="578" spans="1:26">
      <c r="A578" s="9" t="s">
        <v>42</v>
      </c>
      <c r="B578" s="9">
        <v>4</v>
      </c>
      <c r="C578" s="9" t="s">
        <v>35</v>
      </c>
      <c r="D578" s="11">
        <v>-76.498333333329995</v>
      </c>
      <c r="E578" s="11">
        <v>168.65716666669999</v>
      </c>
      <c r="F578" s="12">
        <v>32887</v>
      </c>
      <c r="G578" s="12" t="s">
        <v>36</v>
      </c>
      <c r="H578" s="13">
        <v>14</v>
      </c>
      <c r="I578" s="13">
        <f t="shared" si="85"/>
        <v>379</v>
      </c>
      <c r="J578" s="13">
        <v>1</v>
      </c>
      <c r="M578" s="14">
        <v>24</v>
      </c>
      <c r="N578" s="9">
        <v>28</v>
      </c>
      <c r="O578" s="9">
        <v>0.1</v>
      </c>
      <c r="P578" s="16">
        <v>0.2</v>
      </c>
      <c r="Q578" s="16">
        <f t="shared" si="91"/>
        <v>0</v>
      </c>
      <c r="R578" s="15">
        <v>4.00115</v>
      </c>
      <c r="S578" s="15">
        <v>0.13913077567644999</v>
      </c>
      <c r="T578" s="15">
        <f t="shared" ref="T578:T641" si="92">Q578/R578</f>
        <v>0</v>
      </c>
    </row>
    <row r="579" spans="1:26">
      <c r="A579" s="9" t="s">
        <v>42</v>
      </c>
      <c r="B579" s="9">
        <v>5</v>
      </c>
      <c r="C579" s="9" t="s">
        <v>35</v>
      </c>
      <c r="D579" s="11">
        <v>-76.501499999999993</v>
      </c>
      <c r="E579" s="11">
        <v>169.83199999999999</v>
      </c>
      <c r="F579" s="12">
        <v>32887</v>
      </c>
      <c r="G579" s="12" t="s">
        <v>36</v>
      </c>
      <c r="H579" s="13">
        <v>14</v>
      </c>
      <c r="I579" s="13">
        <f t="shared" ref="I579:I642" si="93">IF(H579&lt;150,H579+365,H579)</f>
        <v>379</v>
      </c>
      <c r="J579" s="13">
        <v>1</v>
      </c>
      <c r="L579" s="9">
        <v>15</v>
      </c>
      <c r="M579" s="14">
        <v>24</v>
      </c>
      <c r="N579" s="9">
        <v>0</v>
      </c>
      <c r="O579" s="9">
        <v>100</v>
      </c>
      <c r="P579" s="15">
        <v>1.9271334173244501</v>
      </c>
      <c r="Q579" s="16">
        <f t="shared" si="91"/>
        <v>1.7271334173244501</v>
      </c>
      <c r="R579" s="15">
        <v>3.5358999999999998</v>
      </c>
      <c r="S579" s="15">
        <v>0.54501920793134795</v>
      </c>
      <c r="T579" s="15">
        <f t="shared" si="92"/>
        <v>0.488456522335035</v>
      </c>
      <c r="U579" s="15">
        <v>1022.5530969583216</v>
      </c>
      <c r="V579" s="17">
        <f>(((Q579+Q580)/2)*(N580-N579)+((Q581+Q580)/2)*(N581-N580)+((Q582+Q581)/2)*(N582-N581)+((Q583+Q582)/2)*(N583-N582)+((Q584+Q583)/2)*(N584-N583)+((Q585+Q584)/2)*(N585-N584))*24</f>
        <v>792.25522330496494</v>
      </c>
      <c r="W579" s="17">
        <f>(((R579+R580)/2)*(N580-N579)+((R581+R580)/2)*(N581-N580)+((R582+R581)/2)*(N582-N581)+((R583+R582)/2)*(N583-N582)+((R584+R583)/2)*(N584-N583))</f>
        <v>78.79473999999999</v>
      </c>
      <c r="X579" s="18">
        <v>-999</v>
      </c>
      <c r="Y579" s="9" t="s">
        <v>37</v>
      </c>
      <c r="Z579" s="19" t="s">
        <v>41</v>
      </c>
    </row>
    <row r="580" spans="1:26">
      <c r="A580" s="9" t="s">
        <v>42</v>
      </c>
      <c r="B580" s="9">
        <v>5</v>
      </c>
      <c r="C580" s="9" t="s">
        <v>35</v>
      </c>
      <c r="D580" s="11">
        <v>-76.501499999999993</v>
      </c>
      <c r="E580" s="11">
        <v>169.83199999999999</v>
      </c>
      <c r="F580" s="12">
        <v>32887</v>
      </c>
      <c r="G580" s="12" t="s">
        <v>36</v>
      </c>
      <c r="H580" s="13">
        <v>14</v>
      </c>
      <c r="I580" s="13">
        <f t="shared" si="93"/>
        <v>379</v>
      </c>
      <c r="J580" s="13">
        <v>1</v>
      </c>
      <c r="M580" s="14">
        <v>24</v>
      </c>
      <c r="N580" s="9">
        <v>4</v>
      </c>
      <c r="O580" s="9">
        <v>50</v>
      </c>
      <c r="P580" s="15">
        <v>1.2872316355128199</v>
      </c>
      <c r="Q580" s="16">
        <f t="shared" si="91"/>
        <v>1.08723163551282</v>
      </c>
      <c r="R580" s="15">
        <v>2.15876</v>
      </c>
      <c r="S580" s="15">
        <v>0.596282882540355</v>
      </c>
      <c r="T580" s="15">
        <f t="shared" si="92"/>
        <v>0.50363710440846599</v>
      </c>
      <c r="W580" s="17"/>
      <c r="X580" s="18"/>
    </row>
    <row r="581" spans="1:26">
      <c r="A581" s="9" t="s">
        <v>42</v>
      </c>
      <c r="B581" s="9">
        <v>5</v>
      </c>
      <c r="C581" s="9" t="s">
        <v>35</v>
      </c>
      <c r="D581" s="11">
        <v>-76.501499999999993</v>
      </c>
      <c r="E581" s="11">
        <v>169.83199999999999</v>
      </c>
      <c r="F581" s="12">
        <v>32887</v>
      </c>
      <c r="G581" s="12" t="s">
        <v>36</v>
      </c>
      <c r="H581" s="13">
        <v>14</v>
      </c>
      <c r="I581" s="13">
        <f t="shared" si="93"/>
        <v>379</v>
      </c>
      <c r="J581" s="13">
        <v>1</v>
      </c>
      <c r="M581" s="14">
        <v>24</v>
      </c>
      <c r="N581" s="9">
        <v>8</v>
      </c>
      <c r="O581" s="9">
        <v>30</v>
      </c>
      <c r="P581" s="15">
        <v>2.3249170801943801</v>
      </c>
      <c r="Q581" s="16">
        <f t="shared" si="91"/>
        <v>2.12491708019438</v>
      </c>
      <c r="R581" s="15">
        <v>3.2567499999999998</v>
      </c>
      <c r="S581" s="15">
        <v>0.71387643515602395</v>
      </c>
      <c r="T581" s="15">
        <f t="shared" si="92"/>
        <v>0.65246551936574193</v>
      </c>
    </row>
    <row r="582" spans="1:26">
      <c r="A582" s="9" t="s">
        <v>42</v>
      </c>
      <c r="B582" s="9">
        <v>5</v>
      </c>
      <c r="C582" s="9" t="s">
        <v>35</v>
      </c>
      <c r="D582" s="11">
        <v>-76.501499999999993</v>
      </c>
      <c r="E582" s="11">
        <v>169.83199999999999</v>
      </c>
      <c r="F582" s="12">
        <v>32887</v>
      </c>
      <c r="G582" s="12" t="s">
        <v>36</v>
      </c>
      <c r="H582" s="13">
        <v>14</v>
      </c>
      <c r="I582" s="13">
        <f t="shared" si="93"/>
        <v>379</v>
      </c>
      <c r="J582" s="13">
        <v>1</v>
      </c>
      <c r="M582" s="14">
        <v>24</v>
      </c>
      <c r="N582" s="9">
        <v>11</v>
      </c>
      <c r="O582" s="9">
        <v>15</v>
      </c>
      <c r="P582" s="15">
        <v>1.3300413956238899</v>
      </c>
      <c r="Q582" s="16">
        <f t="shared" si="91"/>
        <v>1.1300413956238899</v>
      </c>
      <c r="R582" s="15">
        <v>2.5123500000000001</v>
      </c>
      <c r="S582" s="15">
        <v>0.52940131574975302</v>
      </c>
      <c r="T582" s="15">
        <f t="shared" si="92"/>
        <v>0.44979457305864623</v>
      </c>
    </row>
    <row r="583" spans="1:26">
      <c r="A583" s="9" t="s">
        <v>42</v>
      </c>
      <c r="B583" s="9">
        <v>5</v>
      </c>
      <c r="C583" s="9" t="s">
        <v>35</v>
      </c>
      <c r="D583" s="11">
        <v>-76.501499999999993</v>
      </c>
      <c r="E583" s="11">
        <v>169.83199999999999</v>
      </c>
      <c r="F583" s="12">
        <v>32887</v>
      </c>
      <c r="G583" s="12" t="s">
        <v>36</v>
      </c>
      <c r="H583" s="13">
        <v>14</v>
      </c>
      <c r="I583" s="13">
        <f t="shared" si="93"/>
        <v>379</v>
      </c>
      <c r="J583" s="13">
        <v>1</v>
      </c>
      <c r="M583" s="14">
        <v>24</v>
      </c>
      <c r="N583" s="9">
        <v>18</v>
      </c>
      <c r="O583" s="9">
        <v>5</v>
      </c>
      <c r="P583" s="15">
        <v>0.88613889388835998</v>
      </c>
      <c r="Q583" s="16">
        <f t="shared" si="91"/>
        <v>0.68613889388835991</v>
      </c>
      <c r="R583" s="15">
        <v>3.1637</v>
      </c>
      <c r="S583" s="15">
        <v>0.280095740395221</v>
      </c>
      <c r="T583" s="15">
        <f t="shared" si="92"/>
        <v>0.21687862119934251</v>
      </c>
    </row>
    <row r="584" spans="1:26">
      <c r="A584" s="9" t="s">
        <v>42</v>
      </c>
      <c r="B584" s="9">
        <v>5</v>
      </c>
      <c r="C584" s="9" t="s">
        <v>35</v>
      </c>
      <c r="D584" s="11">
        <v>-76.501499999999993</v>
      </c>
      <c r="E584" s="11">
        <v>169.83199999999999</v>
      </c>
      <c r="F584" s="12">
        <v>32887</v>
      </c>
      <c r="G584" s="12" t="s">
        <v>36</v>
      </c>
      <c r="H584" s="13">
        <v>14</v>
      </c>
      <c r="I584" s="13">
        <f t="shared" si="93"/>
        <v>379</v>
      </c>
      <c r="J584" s="13">
        <v>1</v>
      </c>
      <c r="M584" s="14">
        <v>24</v>
      </c>
      <c r="N584" s="9">
        <v>27</v>
      </c>
      <c r="O584" s="9">
        <v>1</v>
      </c>
      <c r="P584" s="15">
        <v>0.80281027434242702</v>
      </c>
      <c r="Q584" s="16">
        <f t="shared" si="91"/>
        <v>0.60281027434242707</v>
      </c>
      <c r="R584" s="15">
        <v>3.0706500000000001</v>
      </c>
      <c r="S584" s="15">
        <v>0.26144636293371998</v>
      </c>
      <c r="T584" s="15">
        <f t="shared" si="92"/>
        <v>0.19631357345917869</v>
      </c>
    </row>
    <row r="585" spans="1:26">
      <c r="A585" s="9" t="s">
        <v>42</v>
      </c>
      <c r="B585" s="9">
        <v>5</v>
      </c>
      <c r="C585" s="9" t="s">
        <v>35</v>
      </c>
      <c r="D585" s="11">
        <v>-76.501499999999993</v>
      </c>
      <c r="E585" s="11">
        <v>169.83199999999999</v>
      </c>
      <c r="F585" s="12">
        <v>32887</v>
      </c>
      <c r="G585" s="12" t="s">
        <v>36</v>
      </c>
      <c r="H585" s="13">
        <v>14</v>
      </c>
      <c r="I585" s="13">
        <f t="shared" si="93"/>
        <v>379</v>
      </c>
      <c r="J585" s="13">
        <v>1</v>
      </c>
      <c r="M585" s="14">
        <v>24</v>
      </c>
      <c r="N585" s="9">
        <v>40</v>
      </c>
      <c r="O585" s="9">
        <v>0.1</v>
      </c>
      <c r="P585" s="16">
        <v>0.2</v>
      </c>
      <c r="Q585" s="16">
        <f t="shared" si="91"/>
        <v>0</v>
      </c>
      <c r="R585" s="15">
        <v>2.2332000000000001</v>
      </c>
      <c r="S585" s="15">
        <v>0.199489159092611</v>
      </c>
      <c r="T585" s="15">
        <f t="shared" si="92"/>
        <v>0</v>
      </c>
    </row>
    <row r="586" spans="1:26">
      <c r="A586" s="9" t="s">
        <v>42</v>
      </c>
      <c r="B586" s="9">
        <v>6</v>
      </c>
      <c r="C586" s="9" t="s">
        <v>35</v>
      </c>
      <c r="D586" s="11">
        <v>-76.500166666669998</v>
      </c>
      <c r="E586" s="11">
        <v>170.99549999999999</v>
      </c>
      <c r="F586" s="12">
        <v>32887</v>
      </c>
      <c r="G586" s="12" t="s">
        <v>36</v>
      </c>
      <c r="H586" s="13">
        <v>14</v>
      </c>
      <c r="I586" s="13">
        <f t="shared" si="93"/>
        <v>379</v>
      </c>
      <c r="J586" s="13">
        <v>1</v>
      </c>
      <c r="L586" s="9">
        <v>24</v>
      </c>
      <c r="M586" s="14">
        <v>24</v>
      </c>
      <c r="N586" s="9">
        <v>0</v>
      </c>
      <c r="O586" s="9">
        <v>100</v>
      </c>
      <c r="P586" s="15">
        <v>0.94484776929260506</v>
      </c>
      <c r="Q586" s="16">
        <f t="shared" si="91"/>
        <v>0.74484776929260499</v>
      </c>
      <c r="R586" s="15">
        <v>2.6984499999999998</v>
      </c>
      <c r="S586" s="15">
        <v>0.350144627209177</v>
      </c>
      <c r="T586" s="15">
        <f t="shared" si="92"/>
        <v>0.27602800470366506</v>
      </c>
      <c r="U586" s="15">
        <v>832.38074005225076</v>
      </c>
      <c r="V586" s="17">
        <f>(((Q586+Q587)/2)*(N587-N586)+((Q588+Q587)/2)*(N588-N587)+((Q589+Q588)/2)*(N589-N588)+((Q590+Q589)/2)*(N590-N589)+((Q591+Q590)/2)*(N591-N590)+((Q592+Q591)/2)*(N592-N591))*24</f>
        <v>487.7931835309484</v>
      </c>
      <c r="W586" s="17">
        <f>(((R586+R587)/2)*(N587-N586)+((R588+R587)/2)*(N588-N587)+((R589+R588)/2)*(N589-N588)+((R590+R589)/2)*(N590-N589)+((R591+R590)/2)*(N591-N590))</f>
        <v>85.419899999999984</v>
      </c>
      <c r="X586" s="18">
        <v>-999</v>
      </c>
      <c r="Y586" s="9" t="s">
        <v>43</v>
      </c>
      <c r="Z586" s="19" t="s">
        <v>41</v>
      </c>
    </row>
    <row r="587" spans="1:26">
      <c r="A587" s="9" t="s">
        <v>42</v>
      </c>
      <c r="B587" s="9">
        <v>6</v>
      </c>
      <c r="C587" s="9" t="s">
        <v>35</v>
      </c>
      <c r="D587" s="11">
        <v>-76.500166666669998</v>
      </c>
      <c r="E587" s="11">
        <v>170.99549999999999</v>
      </c>
      <c r="F587" s="12">
        <v>32887</v>
      </c>
      <c r="G587" s="12" t="s">
        <v>36</v>
      </c>
      <c r="H587" s="13">
        <v>14</v>
      </c>
      <c r="I587" s="13">
        <f t="shared" si="93"/>
        <v>379</v>
      </c>
      <c r="J587" s="13">
        <v>1</v>
      </c>
      <c r="M587" s="14">
        <v>24</v>
      </c>
      <c r="N587" s="9">
        <v>3</v>
      </c>
      <c r="O587" s="9">
        <v>50</v>
      </c>
      <c r="P587" s="15">
        <v>1.0117784113746</v>
      </c>
      <c r="Q587" s="16">
        <f t="shared" si="91"/>
        <v>0.81177841137460005</v>
      </c>
      <c r="R587" s="15">
        <v>2.7915000000000001</v>
      </c>
      <c r="S587" s="15">
        <v>0.36244972644621098</v>
      </c>
      <c r="T587" s="15">
        <f t="shared" si="92"/>
        <v>0.29080365802421637</v>
      </c>
    </row>
    <row r="588" spans="1:26">
      <c r="A588" s="9" t="s">
        <v>42</v>
      </c>
      <c r="B588" s="9">
        <v>6</v>
      </c>
      <c r="C588" s="9" t="s">
        <v>35</v>
      </c>
      <c r="D588" s="11">
        <v>-76.500166666669998</v>
      </c>
      <c r="E588" s="11">
        <v>170.99549999999999</v>
      </c>
      <c r="F588" s="12">
        <v>32887</v>
      </c>
      <c r="G588" s="12" t="s">
        <v>36</v>
      </c>
      <c r="H588" s="13">
        <v>14</v>
      </c>
      <c r="I588" s="13">
        <f t="shared" si="93"/>
        <v>379</v>
      </c>
      <c r="J588" s="13">
        <v>1</v>
      </c>
      <c r="M588" s="14">
        <v>24</v>
      </c>
      <c r="N588" s="9">
        <v>7</v>
      </c>
      <c r="O588" s="9">
        <v>30</v>
      </c>
      <c r="P588" s="15">
        <v>1.0532273663585201</v>
      </c>
      <c r="Q588" s="16">
        <f t="shared" si="91"/>
        <v>0.85322736635852015</v>
      </c>
      <c r="R588" s="15">
        <v>2.7915000000000001</v>
      </c>
      <c r="S588" s="15">
        <v>0.37729799977020301</v>
      </c>
      <c r="T588" s="15">
        <f t="shared" si="92"/>
        <v>0.30565193134820712</v>
      </c>
    </row>
    <row r="589" spans="1:26">
      <c r="A589" s="9" t="s">
        <v>42</v>
      </c>
      <c r="B589" s="9">
        <v>6</v>
      </c>
      <c r="C589" s="9" t="s">
        <v>35</v>
      </c>
      <c r="D589" s="11">
        <v>-76.500166666669998</v>
      </c>
      <c r="E589" s="11">
        <v>170.99549999999999</v>
      </c>
      <c r="F589" s="12">
        <v>32887</v>
      </c>
      <c r="G589" s="12" t="s">
        <v>36</v>
      </c>
      <c r="H589" s="13">
        <v>14</v>
      </c>
      <c r="I589" s="13">
        <f t="shared" si="93"/>
        <v>379</v>
      </c>
      <c r="J589" s="13">
        <v>1</v>
      </c>
      <c r="M589" s="14">
        <v>24</v>
      </c>
      <c r="N589" s="9">
        <v>12</v>
      </c>
      <c r="O589" s="9">
        <v>15</v>
      </c>
      <c r="P589" s="15">
        <v>0.82422189007234703</v>
      </c>
      <c r="Q589" s="16">
        <f t="shared" si="91"/>
        <v>0.62422189007234707</v>
      </c>
      <c r="R589" s="15">
        <v>2.6984499999999998</v>
      </c>
      <c r="S589" s="15">
        <v>0.30544271343636098</v>
      </c>
      <c r="T589" s="15">
        <f t="shared" si="92"/>
        <v>0.23132609093084813</v>
      </c>
    </row>
    <row r="590" spans="1:26">
      <c r="A590" s="9" t="s">
        <v>42</v>
      </c>
      <c r="B590" s="9">
        <v>6</v>
      </c>
      <c r="C590" s="9" t="s">
        <v>35</v>
      </c>
      <c r="D590" s="11">
        <v>-76.500166666669998</v>
      </c>
      <c r="E590" s="11">
        <v>170.99549999999999</v>
      </c>
      <c r="F590" s="12">
        <v>32887</v>
      </c>
      <c r="G590" s="12" t="s">
        <v>36</v>
      </c>
      <c r="H590" s="13">
        <v>14</v>
      </c>
      <c r="I590" s="13">
        <f t="shared" si="93"/>
        <v>379</v>
      </c>
      <c r="J590" s="13">
        <v>1</v>
      </c>
      <c r="M590" s="14">
        <v>24</v>
      </c>
      <c r="N590" s="9">
        <v>20</v>
      </c>
      <c r="O590" s="9">
        <v>5</v>
      </c>
      <c r="P590" s="15">
        <v>0.59990297176446905</v>
      </c>
      <c r="Q590" s="16">
        <f t="shared" si="91"/>
        <v>0.39990297176446904</v>
      </c>
      <c r="R590" s="15">
        <v>2.4192999999999998</v>
      </c>
      <c r="S590" s="15">
        <v>0.24796551554766599</v>
      </c>
      <c r="T590" s="15">
        <f t="shared" si="92"/>
        <v>0.16529697506074859</v>
      </c>
    </row>
    <row r="591" spans="1:26">
      <c r="A591" s="9" t="s">
        <v>42</v>
      </c>
      <c r="B591" s="9">
        <v>6</v>
      </c>
      <c r="C591" s="9" t="s">
        <v>35</v>
      </c>
      <c r="D591" s="11">
        <v>-76.500166666669998</v>
      </c>
      <c r="E591" s="11">
        <v>170.99549999999999</v>
      </c>
      <c r="F591" s="12">
        <v>32887</v>
      </c>
      <c r="G591" s="12" t="s">
        <v>36</v>
      </c>
      <c r="H591" s="13">
        <v>14</v>
      </c>
      <c r="I591" s="13">
        <f t="shared" si="93"/>
        <v>379</v>
      </c>
      <c r="J591" s="13">
        <v>1</v>
      </c>
      <c r="M591" s="14">
        <v>24</v>
      </c>
      <c r="N591" s="9">
        <v>32</v>
      </c>
      <c r="O591" s="9">
        <v>1</v>
      </c>
      <c r="P591" s="15">
        <v>0.50829136103295802</v>
      </c>
      <c r="Q591" s="16">
        <f t="shared" si="91"/>
        <v>0.30829136103295801</v>
      </c>
      <c r="R591" s="15">
        <v>2.8845499999999999</v>
      </c>
      <c r="S591" s="15">
        <v>0.176211665955854</v>
      </c>
      <c r="T591" s="15">
        <f t="shared" si="92"/>
        <v>0.10687676103134215</v>
      </c>
    </row>
    <row r="592" spans="1:26">
      <c r="A592" s="9" t="s">
        <v>42</v>
      </c>
      <c r="B592" s="9">
        <v>6</v>
      </c>
      <c r="C592" s="9" t="s">
        <v>35</v>
      </c>
      <c r="D592" s="11">
        <v>-76.500166666669998</v>
      </c>
      <c r="E592" s="11">
        <v>170.99549999999999</v>
      </c>
      <c r="F592" s="12">
        <v>32887</v>
      </c>
      <c r="G592" s="12" t="s">
        <v>36</v>
      </c>
      <c r="H592" s="13">
        <v>14</v>
      </c>
      <c r="I592" s="13">
        <f t="shared" si="93"/>
        <v>379</v>
      </c>
      <c r="J592" s="13">
        <v>1</v>
      </c>
      <c r="M592" s="14">
        <v>24</v>
      </c>
      <c r="N592" s="9">
        <v>49</v>
      </c>
      <c r="O592" s="9">
        <v>0.1</v>
      </c>
      <c r="P592" s="16">
        <v>0.2</v>
      </c>
      <c r="Q592" s="16">
        <f t="shared" si="91"/>
        <v>0</v>
      </c>
      <c r="R592" s="15">
        <v>4.4664000000000001</v>
      </c>
      <c r="S592" s="15">
        <v>0.164833761499043</v>
      </c>
      <c r="T592" s="15">
        <f t="shared" si="92"/>
        <v>0</v>
      </c>
    </row>
    <row r="593" spans="1:26">
      <c r="A593" s="9" t="s">
        <v>42</v>
      </c>
      <c r="B593" s="9">
        <v>7</v>
      </c>
      <c r="C593" s="9" t="s">
        <v>35</v>
      </c>
      <c r="D593" s="11">
        <v>-76.497</v>
      </c>
      <c r="E593" s="11">
        <v>172.15883333330001</v>
      </c>
      <c r="F593" s="12">
        <v>32887</v>
      </c>
      <c r="G593" s="12" t="s">
        <v>36</v>
      </c>
      <c r="H593" s="13">
        <v>14</v>
      </c>
      <c r="I593" s="13">
        <f t="shared" si="93"/>
        <v>379</v>
      </c>
      <c r="J593" s="13">
        <v>1</v>
      </c>
      <c r="L593" s="9">
        <v>52</v>
      </c>
      <c r="M593" s="14">
        <v>24</v>
      </c>
      <c r="N593" s="9">
        <v>0</v>
      </c>
      <c r="O593" s="9">
        <v>100</v>
      </c>
      <c r="P593" s="15">
        <v>2.1599373411510099</v>
      </c>
      <c r="Q593" s="16">
        <f t="shared" si="91"/>
        <v>1.9599373411510099</v>
      </c>
      <c r="R593" s="15">
        <v>4.7455499999999997</v>
      </c>
      <c r="S593" s="15">
        <v>0.455150054503906</v>
      </c>
      <c r="T593" s="15">
        <f t="shared" si="92"/>
        <v>0.41300530837332028</v>
      </c>
      <c r="U593" s="15">
        <v>1967.7424570321332</v>
      </c>
      <c r="V593" s="17">
        <f>(((Q593+Q594)/2)*(N594-N593)+((Q595+Q594)/2)*(N595-N594)+((Q596+Q595)/2)*(N596-N595)+((Q597+Q596)/2)*(N597-N596)+((Q598+Q597)/2)*(N598-N597)+((Q599+Q598)/2)*(N599-N598))*24</f>
        <v>1669.5433591685737</v>
      </c>
      <c r="W593" s="17">
        <f>(((R593+R594)/2)*(N594-N593)+((R595+R594)/2)*(N595-N594)+((R596+R595)/2)*(N596-N595)+((R597+R596)/2)*(N597-N596)+((R598+R597)/2)*(N598-N597))</f>
        <v>124.82657499999999</v>
      </c>
      <c r="X593" s="18">
        <v>-999</v>
      </c>
      <c r="Y593" s="9" t="s">
        <v>43</v>
      </c>
      <c r="Z593" s="19" t="s">
        <v>41</v>
      </c>
    </row>
    <row r="594" spans="1:26">
      <c r="A594" s="9" t="s">
        <v>42</v>
      </c>
      <c r="B594" s="9">
        <v>7</v>
      </c>
      <c r="C594" s="9" t="s">
        <v>35</v>
      </c>
      <c r="D594" s="11">
        <v>-76.497</v>
      </c>
      <c r="E594" s="11">
        <v>172.15883333330001</v>
      </c>
      <c r="F594" s="12">
        <v>32887</v>
      </c>
      <c r="G594" s="12" t="s">
        <v>36</v>
      </c>
      <c r="H594" s="13">
        <v>14</v>
      </c>
      <c r="I594" s="13">
        <f t="shared" si="93"/>
        <v>379</v>
      </c>
      <c r="J594" s="13">
        <v>1</v>
      </c>
      <c r="M594" s="14">
        <v>24</v>
      </c>
      <c r="N594" s="9">
        <v>3</v>
      </c>
      <c r="O594" s="9">
        <v>50</v>
      </c>
      <c r="P594" s="15">
        <v>2.9582714713505598</v>
      </c>
      <c r="Q594" s="16">
        <f t="shared" si="91"/>
        <v>2.7582714713505596</v>
      </c>
      <c r="R594" s="15">
        <v>4.3733500000000003</v>
      </c>
      <c r="S594" s="15">
        <v>0.67643144759750795</v>
      </c>
      <c r="T594" s="15">
        <f t="shared" si="92"/>
        <v>0.63069991456219132</v>
      </c>
    </row>
    <row r="595" spans="1:26">
      <c r="A595" s="9" t="s">
        <v>42</v>
      </c>
      <c r="B595" s="9">
        <v>7</v>
      </c>
      <c r="C595" s="9" t="s">
        <v>35</v>
      </c>
      <c r="D595" s="11">
        <v>-76.497</v>
      </c>
      <c r="E595" s="11">
        <v>172.15883333330001</v>
      </c>
      <c r="F595" s="12">
        <v>32887</v>
      </c>
      <c r="G595" s="12" t="s">
        <v>36</v>
      </c>
      <c r="H595" s="13">
        <v>14</v>
      </c>
      <c r="I595" s="13">
        <f t="shared" si="93"/>
        <v>379</v>
      </c>
      <c r="J595" s="13">
        <v>1</v>
      </c>
      <c r="M595" s="14">
        <v>24</v>
      </c>
      <c r="N595" s="9">
        <v>6</v>
      </c>
      <c r="O595" s="9">
        <v>30</v>
      </c>
      <c r="P595" s="15">
        <v>2.8005627343415802</v>
      </c>
      <c r="Q595" s="16">
        <f t="shared" si="91"/>
        <v>2.60056273434158</v>
      </c>
      <c r="R595" s="15">
        <v>4.6524999999999999</v>
      </c>
      <c r="S595" s="15">
        <v>0.60194792785418105</v>
      </c>
      <c r="T595" s="15">
        <f t="shared" si="92"/>
        <v>0.55896028680098442</v>
      </c>
    </row>
    <row r="596" spans="1:26">
      <c r="A596" s="9" t="s">
        <v>42</v>
      </c>
      <c r="B596" s="9">
        <v>7</v>
      </c>
      <c r="C596" s="9" t="s">
        <v>35</v>
      </c>
      <c r="D596" s="11">
        <v>-76.497</v>
      </c>
      <c r="E596" s="11">
        <v>172.15883333330001</v>
      </c>
      <c r="F596" s="12">
        <v>32887</v>
      </c>
      <c r="G596" s="12" t="s">
        <v>36</v>
      </c>
      <c r="H596" s="13">
        <v>14</v>
      </c>
      <c r="I596" s="13">
        <f t="shared" si="93"/>
        <v>379</v>
      </c>
      <c r="J596" s="13">
        <v>1</v>
      </c>
      <c r="M596" s="14">
        <v>24</v>
      </c>
      <c r="N596" s="9">
        <v>9</v>
      </c>
      <c r="O596" s="9">
        <v>15</v>
      </c>
      <c r="P596" s="15">
        <v>2.9056625732907202</v>
      </c>
      <c r="Q596" s="16">
        <f t="shared" si="91"/>
        <v>2.70566257329072</v>
      </c>
      <c r="R596" s="15">
        <v>5.5830000000000002</v>
      </c>
      <c r="S596" s="15">
        <v>0.52044824884304497</v>
      </c>
      <c r="T596" s="15">
        <f t="shared" si="92"/>
        <v>0.48462521463204727</v>
      </c>
    </row>
    <row r="597" spans="1:26">
      <c r="A597" s="9" t="s">
        <v>42</v>
      </c>
      <c r="B597" s="9">
        <v>7</v>
      </c>
      <c r="C597" s="9" t="s">
        <v>35</v>
      </c>
      <c r="D597" s="11">
        <v>-76.497</v>
      </c>
      <c r="E597" s="11">
        <v>172.15883333330001</v>
      </c>
      <c r="F597" s="12">
        <v>32887</v>
      </c>
      <c r="G597" s="12" t="s">
        <v>36</v>
      </c>
      <c r="H597" s="13">
        <v>14</v>
      </c>
      <c r="I597" s="13">
        <f t="shared" si="93"/>
        <v>379</v>
      </c>
      <c r="J597" s="13">
        <v>1</v>
      </c>
      <c r="M597" s="14">
        <v>24</v>
      </c>
      <c r="N597" s="9">
        <v>15</v>
      </c>
      <c r="O597" s="9">
        <v>5</v>
      </c>
      <c r="P597" s="15">
        <v>2.3597803794760801</v>
      </c>
      <c r="Q597" s="16">
        <f t="shared" si="91"/>
        <v>2.1597803794760799</v>
      </c>
      <c r="R597" s="15">
        <v>5.9551999999999996</v>
      </c>
      <c r="S597" s="15">
        <v>0.39625543717693501</v>
      </c>
      <c r="T597" s="15">
        <f t="shared" si="92"/>
        <v>0.36267134260412415</v>
      </c>
    </row>
    <row r="598" spans="1:26">
      <c r="A598" s="9" t="s">
        <v>42</v>
      </c>
      <c r="B598" s="9">
        <v>7</v>
      </c>
      <c r="C598" s="9" t="s">
        <v>35</v>
      </c>
      <c r="D598" s="11">
        <v>-76.497</v>
      </c>
      <c r="E598" s="11">
        <v>172.15883333330001</v>
      </c>
      <c r="F598" s="12">
        <v>32887</v>
      </c>
      <c r="G598" s="12" t="s">
        <v>36</v>
      </c>
      <c r="H598" s="13">
        <v>14</v>
      </c>
      <c r="I598" s="13">
        <f t="shared" si="93"/>
        <v>379</v>
      </c>
      <c r="J598" s="13">
        <v>1</v>
      </c>
      <c r="M598" s="14">
        <v>24</v>
      </c>
      <c r="N598" s="9">
        <v>23</v>
      </c>
      <c r="O598" s="9">
        <v>1</v>
      </c>
      <c r="P598" s="15">
        <v>2.64778460706107</v>
      </c>
      <c r="Q598" s="16">
        <f t="shared" si="91"/>
        <v>2.4477846070610698</v>
      </c>
      <c r="R598" s="15">
        <v>5.9551999999999996</v>
      </c>
      <c r="S598" s="15">
        <v>0.44461724325985202</v>
      </c>
      <c r="T598" s="15">
        <f t="shared" si="92"/>
        <v>0.41103314868704155</v>
      </c>
    </row>
    <row r="599" spans="1:26">
      <c r="A599" s="9" t="s">
        <v>42</v>
      </c>
      <c r="B599" s="9">
        <v>7</v>
      </c>
      <c r="C599" s="9" t="s">
        <v>35</v>
      </c>
      <c r="D599" s="11">
        <v>-76.497</v>
      </c>
      <c r="E599" s="11">
        <v>172.15883333330001</v>
      </c>
      <c r="F599" s="12">
        <v>32887</v>
      </c>
      <c r="G599" s="12" t="s">
        <v>36</v>
      </c>
      <c r="H599" s="13">
        <v>14</v>
      </c>
      <c r="I599" s="13">
        <f t="shared" si="93"/>
        <v>379</v>
      </c>
      <c r="J599" s="13">
        <v>1</v>
      </c>
      <c r="M599" s="14">
        <v>24</v>
      </c>
      <c r="N599" s="9">
        <v>34</v>
      </c>
      <c r="O599" s="9">
        <v>0.1</v>
      </c>
      <c r="P599" s="16">
        <v>0.2</v>
      </c>
      <c r="Q599" s="16">
        <f t="shared" si="91"/>
        <v>0</v>
      </c>
      <c r="R599" s="15">
        <v>6.0482500000000003</v>
      </c>
      <c r="S599" s="15">
        <v>0.20216102812554099</v>
      </c>
      <c r="T599" s="15">
        <f t="shared" si="92"/>
        <v>0</v>
      </c>
    </row>
    <row r="600" spans="1:26">
      <c r="A600" s="9" t="s">
        <v>42</v>
      </c>
      <c r="B600" s="9">
        <v>8</v>
      </c>
      <c r="C600" s="9" t="s">
        <v>35</v>
      </c>
      <c r="D600" s="11">
        <v>-76.483333333329995</v>
      </c>
      <c r="E600" s="11">
        <v>173.3166666667</v>
      </c>
      <c r="F600" s="12">
        <v>32887</v>
      </c>
      <c r="G600" s="12" t="s">
        <v>36</v>
      </c>
      <c r="H600" s="13">
        <v>14</v>
      </c>
      <c r="I600" s="13">
        <f t="shared" si="93"/>
        <v>379</v>
      </c>
      <c r="J600" s="13">
        <v>1</v>
      </c>
      <c r="L600" s="9">
        <v>35</v>
      </c>
      <c r="M600" s="14">
        <v>24</v>
      </c>
      <c r="N600" s="9">
        <v>0</v>
      </c>
      <c r="O600" s="9">
        <v>100</v>
      </c>
      <c r="P600" s="15">
        <v>3.1721596684650901</v>
      </c>
      <c r="Q600" s="16">
        <f t="shared" si="91"/>
        <v>2.9721596684650899</v>
      </c>
      <c r="R600" s="15">
        <v>6.4204499999999998</v>
      </c>
      <c r="S600" s="15">
        <v>0.494071236200747</v>
      </c>
      <c r="T600" s="15">
        <f t="shared" si="92"/>
        <v>0.46292077166944529</v>
      </c>
      <c r="U600" s="15">
        <v>3508.2019704433524</v>
      </c>
      <c r="V600" s="17">
        <f>(((Q600+Q601)/2)*(N601-N600)+((Q602+Q601)/2)*(N602-N601)+((Q603+Q602)/2)*(N603-N602)+((Q604+Q603)/2)*(N604-N603)+((Q605+Q604)/2)*(N605-N604)+((Q606+Q605)/2)*(N606-N605))*24</f>
        <v>2495.2984987098312</v>
      </c>
      <c r="W600" s="17">
        <f>(((R600+R601)/2)*(N601-N600)+((R602+R601)/2)*(N602-N601)+((R603+R602)/2)*(N603-N602)+((R604+R603)/2)*(N604-N603)+((R605+R604)/2)*(N605-N604))</f>
        <v>211.92137500000001</v>
      </c>
      <c r="X600" s="18">
        <v>-999</v>
      </c>
      <c r="Y600" s="9" t="s">
        <v>43</v>
      </c>
      <c r="Z600" s="19" t="s">
        <v>41</v>
      </c>
    </row>
    <row r="601" spans="1:26">
      <c r="A601" s="9" t="s">
        <v>42</v>
      </c>
      <c r="B601" s="9">
        <v>8</v>
      </c>
      <c r="C601" s="9" t="s">
        <v>35</v>
      </c>
      <c r="D601" s="11">
        <v>-76.483333333329995</v>
      </c>
      <c r="E601" s="11">
        <v>173.3166666667</v>
      </c>
      <c r="F601" s="12">
        <v>32887</v>
      </c>
      <c r="G601" s="12" t="s">
        <v>36</v>
      </c>
      <c r="H601" s="13">
        <v>14</v>
      </c>
      <c r="I601" s="13">
        <f t="shared" si="93"/>
        <v>379</v>
      </c>
      <c r="J601" s="13">
        <v>1</v>
      </c>
      <c r="M601" s="14">
        <v>24</v>
      </c>
      <c r="N601" s="9">
        <v>5</v>
      </c>
      <c r="O601" s="9">
        <v>50</v>
      </c>
      <c r="P601" s="15">
        <v>3.2021414887794202</v>
      </c>
      <c r="Q601" s="16">
        <f t="shared" si="91"/>
        <v>3.00214148877942</v>
      </c>
      <c r="R601" s="15">
        <v>6.6996000000000002</v>
      </c>
      <c r="S601" s="15">
        <v>0.47796010042083398</v>
      </c>
      <c r="T601" s="15">
        <f t="shared" si="92"/>
        <v>0.44810757191166933</v>
      </c>
      <c r="W601" s="17"/>
      <c r="X601" s="18"/>
    </row>
    <row r="602" spans="1:26">
      <c r="A602" s="9" t="s">
        <v>42</v>
      </c>
      <c r="B602" s="9">
        <v>8</v>
      </c>
      <c r="C602" s="9" t="s">
        <v>35</v>
      </c>
      <c r="D602" s="11">
        <v>-76.483333333329995</v>
      </c>
      <c r="E602" s="11">
        <v>173.3166666667</v>
      </c>
      <c r="F602" s="12">
        <v>32887</v>
      </c>
      <c r="G602" s="12" t="s">
        <v>36</v>
      </c>
      <c r="H602" s="13">
        <v>14</v>
      </c>
      <c r="I602" s="13">
        <f t="shared" si="93"/>
        <v>379</v>
      </c>
      <c r="J602" s="13">
        <v>1</v>
      </c>
      <c r="M602" s="14">
        <v>24</v>
      </c>
      <c r="N602" s="9">
        <v>8</v>
      </c>
      <c r="O602" s="9">
        <v>30</v>
      </c>
      <c r="P602" s="15">
        <v>3.37431093126906</v>
      </c>
      <c r="Q602" s="16">
        <f t="shared" si="91"/>
        <v>3.1743109312690598</v>
      </c>
      <c r="R602" s="15">
        <v>6.8856999999999999</v>
      </c>
      <c r="S602" s="15">
        <v>0.490046172686736</v>
      </c>
      <c r="T602" s="15">
        <f t="shared" si="92"/>
        <v>0.46100046927241384</v>
      </c>
    </row>
    <row r="603" spans="1:26">
      <c r="A603" s="9" t="s">
        <v>42</v>
      </c>
      <c r="B603" s="9">
        <v>8</v>
      </c>
      <c r="C603" s="9" t="s">
        <v>35</v>
      </c>
      <c r="D603" s="11">
        <v>-76.483333333329995</v>
      </c>
      <c r="E603" s="11">
        <v>173.3166666667</v>
      </c>
      <c r="F603" s="12">
        <v>32887</v>
      </c>
      <c r="G603" s="12" t="s">
        <v>36</v>
      </c>
      <c r="H603" s="13">
        <v>14</v>
      </c>
      <c r="I603" s="13">
        <f t="shared" si="93"/>
        <v>379</v>
      </c>
      <c r="J603" s="13">
        <v>1</v>
      </c>
      <c r="M603" s="14">
        <v>24</v>
      </c>
      <c r="N603" s="9">
        <v>13</v>
      </c>
      <c r="O603" s="9">
        <v>15</v>
      </c>
      <c r="P603" s="15">
        <v>3.7985524669638</v>
      </c>
      <c r="Q603" s="16">
        <f t="shared" si="91"/>
        <v>3.5985524669637998</v>
      </c>
      <c r="R603" s="15">
        <v>7.8162000000000003</v>
      </c>
      <c r="S603" s="15">
        <v>0.485984553486835</v>
      </c>
      <c r="T603" s="15">
        <f t="shared" si="92"/>
        <v>0.46039667190755096</v>
      </c>
    </row>
    <row r="604" spans="1:26">
      <c r="A604" s="9" t="s">
        <v>42</v>
      </c>
      <c r="B604" s="9">
        <v>8</v>
      </c>
      <c r="C604" s="9" t="s">
        <v>35</v>
      </c>
      <c r="D604" s="11">
        <v>-76.483333333329995</v>
      </c>
      <c r="E604" s="11">
        <v>173.3166666667</v>
      </c>
      <c r="F604" s="12">
        <v>32887</v>
      </c>
      <c r="G604" s="12" t="s">
        <v>36</v>
      </c>
      <c r="H604" s="13">
        <v>14</v>
      </c>
      <c r="I604" s="13">
        <f t="shared" si="93"/>
        <v>379</v>
      </c>
      <c r="J604" s="13">
        <v>1</v>
      </c>
      <c r="M604" s="14">
        <v>24</v>
      </c>
      <c r="N604" s="9">
        <v>19</v>
      </c>
      <c r="O604" s="9">
        <v>5</v>
      </c>
      <c r="P604" s="15">
        <v>3.0805037532254298</v>
      </c>
      <c r="Q604" s="16">
        <f t="shared" si="91"/>
        <v>2.8805037532254296</v>
      </c>
      <c r="R604" s="15">
        <v>7.2579000000000002</v>
      </c>
      <c r="S604" s="15">
        <v>0.42443458207269702</v>
      </c>
      <c r="T604" s="15">
        <f t="shared" si="92"/>
        <v>0.39687840191039137</v>
      </c>
    </row>
    <row r="605" spans="1:26">
      <c r="A605" s="9" t="s">
        <v>42</v>
      </c>
      <c r="B605" s="9">
        <v>8</v>
      </c>
      <c r="C605" s="9" t="s">
        <v>35</v>
      </c>
      <c r="D605" s="11">
        <v>-76.483333333329995</v>
      </c>
      <c r="E605" s="11">
        <v>173.3166666667</v>
      </c>
      <c r="F605" s="12">
        <v>32887</v>
      </c>
      <c r="G605" s="12" t="s">
        <v>36</v>
      </c>
      <c r="H605" s="13">
        <v>14</v>
      </c>
      <c r="I605" s="13">
        <f t="shared" si="93"/>
        <v>379</v>
      </c>
      <c r="J605" s="13">
        <v>1</v>
      </c>
      <c r="M605" s="14">
        <v>24</v>
      </c>
      <c r="N605" s="9">
        <v>30</v>
      </c>
      <c r="O605" s="9">
        <v>1</v>
      </c>
      <c r="P605" s="15">
        <v>2.3198647275002</v>
      </c>
      <c r="Q605" s="16">
        <f t="shared" si="91"/>
        <v>2.1198647275001998</v>
      </c>
      <c r="R605" s="15">
        <v>6.6996000000000002</v>
      </c>
      <c r="S605" s="15">
        <v>0.34626913957552602</v>
      </c>
      <c r="T605" s="15">
        <f t="shared" si="92"/>
        <v>0.31641661106636215</v>
      </c>
    </row>
    <row r="606" spans="1:26">
      <c r="A606" s="9" t="s">
        <v>42</v>
      </c>
      <c r="B606" s="9">
        <v>8</v>
      </c>
      <c r="C606" s="9" t="s">
        <v>35</v>
      </c>
      <c r="D606" s="11">
        <v>-76.483333333329995</v>
      </c>
      <c r="E606" s="11">
        <v>173.3166666667</v>
      </c>
      <c r="F606" s="12">
        <v>32887</v>
      </c>
      <c r="G606" s="12" t="s">
        <v>36</v>
      </c>
      <c r="H606" s="13">
        <v>14</v>
      </c>
      <c r="I606" s="13">
        <f t="shared" si="93"/>
        <v>379</v>
      </c>
      <c r="J606" s="13">
        <v>1</v>
      </c>
      <c r="M606" s="14">
        <v>24</v>
      </c>
      <c r="N606" s="9">
        <v>45</v>
      </c>
      <c r="O606" s="9">
        <v>0.1</v>
      </c>
      <c r="P606" s="16">
        <v>0.2</v>
      </c>
      <c r="Q606" s="16">
        <f t="shared" si="91"/>
        <v>0</v>
      </c>
      <c r="R606" s="15">
        <v>3.5358999999999998</v>
      </c>
      <c r="S606" s="15">
        <v>0.226735587518448</v>
      </c>
      <c r="T606" s="15">
        <f t="shared" si="92"/>
        <v>0</v>
      </c>
    </row>
    <row r="607" spans="1:26">
      <c r="A607" s="9" t="s">
        <v>42</v>
      </c>
      <c r="B607" s="9">
        <v>9</v>
      </c>
      <c r="C607" s="9" t="s">
        <v>35</v>
      </c>
      <c r="D607" s="11">
        <v>-76.497166666669997</v>
      </c>
      <c r="E607" s="11">
        <v>174.4753333333</v>
      </c>
      <c r="F607" s="12">
        <v>32887</v>
      </c>
      <c r="G607" s="12" t="s">
        <v>36</v>
      </c>
      <c r="H607" s="13">
        <v>14</v>
      </c>
      <c r="I607" s="13">
        <f t="shared" si="93"/>
        <v>379</v>
      </c>
      <c r="J607" s="13">
        <v>1</v>
      </c>
      <c r="L607" s="9">
        <v>20</v>
      </c>
      <c r="M607" s="14">
        <v>24</v>
      </c>
      <c r="N607" s="9">
        <v>0</v>
      </c>
      <c r="O607" s="9">
        <v>100</v>
      </c>
      <c r="P607" s="15">
        <v>0.36832718643470103</v>
      </c>
      <c r="Q607" s="16">
        <f t="shared" si="91"/>
        <v>0.16832718643470101</v>
      </c>
      <c r="R607" s="15">
        <v>1.87961</v>
      </c>
      <c r="S607" s="15">
        <v>0.195959367334022</v>
      </c>
      <c r="T607" s="15">
        <f t="shared" si="92"/>
        <v>8.9554315222147685E-2</v>
      </c>
      <c r="U607" s="15">
        <v>549.21311126131411</v>
      </c>
      <c r="V607" s="17">
        <f>(((Q607+Q608)/2)*(N608-N607)+((Q609+Q608)/2)*(N609-N608)+((Q610+Q609)/2)*(N610-N609)+((Q611+Q610)/2)*(N611-N610)+((Q612+Q611)/2)*(N612-N611)+((Q613+Q612)/2)*(N613-N612))*24</f>
        <v>353.96089543905009</v>
      </c>
      <c r="W607" s="17">
        <f>(((R607+R608)/2)*(N608-N607)+((R609+R608)/2)*(N609-N608)+((R610+R609)/2)*(N610-N609)+((R611+R610)/2)*(N611-N610)+((R612+R611)/2)*(N612-N611))</f>
        <v>79.018060000000006</v>
      </c>
      <c r="X607" s="18">
        <v>-999</v>
      </c>
      <c r="Y607" s="9" t="s">
        <v>43</v>
      </c>
      <c r="Z607" s="19" t="s">
        <v>41</v>
      </c>
    </row>
    <row r="608" spans="1:26">
      <c r="A608" s="9" t="s">
        <v>42</v>
      </c>
      <c r="B608" s="9">
        <v>9</v>
      </c>
      <c r="C608" s="9" t="s">
        <v>35</v>
      </c>
      <c r="D608" s="11">
        <v>-76.497166666669997</v>
      </c>
      <c r="E608" s="11">
        <v>174.4753333333</v>
      </c>
      <c r="F608" s="12">
        <v>32887</v>
      </c>
      <c r="G608" s="12" t="s">
        <v>36</v>
      </c>
      <c r="H608" s="13">
        <v>14</v>
      </c>
      <c r="I608" s="13">
        <f t="shared" si="93"/>
        <v>379</v>
      </c>
      <c r="J608" s="13">
        <v>1</v>
      </c>
      <c r="M608" s="14">
        <v>24</v>
      </c>
      <c r="N608" s="9">
        <v>5</v>
      </c>
      <c r="O608" s="9">
        <v>50</v>
      </c>
      <c r="P608" s="15">
        <v>0.87140553367814699</v>
      </c>
      <c r="Q608" s="16">
        <f t="shared" si="91"/>
        <v>0.67140553367814704</v>
      </c>
      <c r="R608" s="15">
        <v>3.0706500000000001</v>
      </c>
      <c r="S608" s="15">
        <v>0.28378536586004499</v>
      </c>
      <c r="T608" s="15">
        <f t="shared" si="92"/>
        <v>0.21865257638550373</v>
      </c>
      <c r="V608" s="17"/>
    </row>
    <row r="609" spans="1:26">
      <c r="A609" s="9" t="s">
        <v>42</v>
      </c>
      <c r="B609" s="9">
        <v>9</v>
      </c>
      <c r="C609" s="9" t="s">
        <v>35</v>
      </c>
      <c r="D609" s="11">
        <v>-76.497166666669997</v>
      </c>
      <c r="E609" s="11">
        <v>174.4753333333</v>
      </c>
      <c r="F609" s="12">
        <v>32887</v>
      </c>
      <c r="G609" s="12" t="s">
        <v>36</v>
      </c>
      <c r="H609" s="13">
        <v>14</v>
      </c>
      <c r="I609" s="13">
        <f t="shared" si="93"/>
        <v>379</v>
      </c>
      <c r="J609" s="13">
        <v>1</v>
      </c>
      <c r="M609" s="14">
        <v>24</v>
      </c>
      <c r="N609" s="9">
        <v>8</v>
      </c>
      <c r="O609" s="9">
        <v>30</v>
      </c>
      <c r="P609" s="15">
        <v>0.67028439814270602</v>
      </c>
      <c r="Q609" s="16">
        <f t="shared" si="91"/>
        <v>0.47028439814270601</v>
      </c>
      <c r="R609" s="15">
        <v>2.67984</v>
      </c>
      <c r="S609" s="15">
        <v>0.25012105131004297</v>
      </c>
      <c r="T609" s="15">
        <f t="shared" si="92"/>
        <v>0.17548973003713134</v>
      </c>
    </row>
    <row r="610" spans="1:26">
      <c r="A610" s="9" t="s">
        <v>42</v>
      </c>
      <c r="B610" s="9">
        <v>9</v>
      </c>
      <c r="C610" s="9" t="s">
        <v>35</v>
      </c>
      <c r="D610" s="11">
        <v>-76.497166666669997</v>
      </c>
      <c r="E610" s="11">
        <v>174.4753333333</v>
      </c>
      <c r="F610" s="12">
        <v>32887</v>
      </c>
      <c r="G610" s="12" t="s">
        <v>36</v>
      </c>
      <c r="H610" s="13">
        <v>14</v>
      </c>
      <c r="I610" s="13">
        <f t="shared" si="93"/>
        <v>379</v>
      </c>
      <c r="J610" s="13">
        <v>1</v>
      </c>
      <c r="M610" s="14">
        <v>24</v>
      </c>
      <c r="N610" s="9">
        <v>11</v>
      </c>
      <c r="O610" s="9">
        <v>15</v>
      </c>
      <c r="P610" s="15">
        <v>0.54310971846714495</v>
      </c>
      <c r="Q610" s="16">
        <f t="shared" si="91"/>
        <v>0.34310971846714494</v>
      </c>
      <c r="R610" s="15">
        <v>2.7915000000000001</v>
      </c>
      <c r="S610" s="15">
        <v>0.19455838024973801</v>
      </c>
      <c r="T610" s="15">
        <f t="shared" si="92"/>
        <v>0.12291231182774312</v>
      </c>
    </row>
    <row r="611" spans="1:26">
      <c r="A611" s="9" t="s">
        <v>42</v>
      </c>
      <c r="B611" s="9">
        <v>9</v>
      </c>
      <c r="C611" s="9" t="s">
        <v>35</v>
      </c>
      <c r="D611" s="11">
        <v>-76.497166666669997</v>
      </c>
      <c r="E611" s="11">
        <v>174.4753333333</v>
      </c>
      <c r="F611" s="12">
        <v>32887</v>
      </c>
      <c r="G611" s="12" t="s">
        <v>36</v>
      </c>
      <c r="H611" s="13">
        <v>14</v>
      </c>
      <c r="I611" s="13">
        <f t="shared" si="93"/>
        <v>379</v>
      </c>
      <c r="J611" s="13">
        <v>1</v>
      </c>
      <c r="M611" s="14">
        <v>24</v>
      </c>
      <c r="N611" s="9">
        <v>18</v>
      </c>
      <c r="O611" s="9">
        <v>5</v>
      </c>
      <c r="P611" s="15">
        <v>0.76235930704125998</v>
      </c>
      <c r="Q611" s="16">
        <f t="shared" si="91"/>
        <v>0.56235930704126003</v>
      </c>
      <c r="R611" s="15">
        <v>1.91683</v>
      </c>
      <c r="S611" s="15">
        <v>0.397718789376867</v>
      </c>
      <c r="T611" s="15">
        <f t="shared" si="92"/>
        <v>0.29337985478172818</v>
      </c>
    </row>
    <row r="612" spans="1:26">
      <c r="A612" s="9" t="s">
        <v>42</v>
      </c>
      <c r="B612" s="9">
        <v>9</v>
      </c>
      <c r="C612" s="9" t="s">
        <v>35</v>
      </c>
      <c r="D612" s="11">
        <v>-76.497166666669997</v>
      </c>
      <c r="E612" s="11">
        <v>174.4753333333</v>
      </c>
      <c r="F612" s="12">
        <v>32887</v>
      </c>
      <c r="G612" s="12" t="s">
        <v>36</v>
      </c>
      <c r="H612" s="13">
        <v>14</v>
      </c>
      <c r="I612" s="13">
        <f t="shared" si="93"/>
        <v>379</v>
      </c>
      <c r="J612" s="13">
        <v>1</v>
      </c>
      <c r="M612" s="14">
        <v>24</v>
      </c>
      <c r="N612" s="9">
        <v>27</v>
      </c>
      <c r="O612" s="9">
        <v>1</v>
      </c>
      <c r="P612" s="15">
        <v>0.56515039085458996</v>
      </c>
      <c r="Q612" s="16">
        <f t="shared" si="91"/>
        <v>0.36515039085458995</v>
      </c>
      <c r="R612" s="15">
        <v>5.4899500000000003</v>
      </c>
      <c r="S612" s="15">
        <v>0.10294272094547099</v>
      </c>
      <c r="T612" s="15">
        <f t="shared" si="92"/>
        <v>6.6512516663100749E-2</v>
      </c>
    </row>
    <row r="613" spans="1:26">
      <c r="A613" s="9" t="s">
        <v>42</v>
      </c>
      <c r="B613" s="9">
        <v>9</v>
      </c>
      <c r="C613" s="9" t="s">
        <v>35</v>
      </c>
      <c r="D613" s="11">
        <v>-76.497166666669997</v>
      </c>
      <c r="E613" s="11">
        <v>174.4753333333</v>
      </c>
      <c r="F613" s="12">
        <v>32887</v>
      </c>
      <c r="G613" s="12" t="s">
        <v>36</v>
      </c>
      <c r="H613" s="13">
        <v>14</v>
      </c>
      <c r="I613" s="13">
        <f t="shared" si="93"/>
        <v>379</v>
      </c>
      <c r="J613" s="13">
        <v>1</v>
      </c>
      <c r="M613" s="14">
        <v>24</v>
      </c>
      <c r="N613" s="9">
        <v>40</v>
      </c>
      <c r="O613" s="9">
        <v>0.1</v>
      </c>
      <c r="P613" s="16">
        <v>0.2</v>
      </c>
      <c r="Q613" s="16">
        <f t="shared" si="91"/>
        <v>0</v>
      </c>
      <c r="R613" s="15">
        <v>2.9775999999999998</v>
      </c>
      <c r="S613" s="15">
        <v>7.4169645796011999E-2</v>
      </c>
      <c r="T613" s="15">
        <f t="shared" si="92"/>
        <v>0</v>
      </c>
    </row>
    <row r="614" spans="1:26">
      <c r="A614" s="9" t="s">
        <v>42</v>
      </c>
      <c r="B614" s="9">
        <v>11</v>
      </c>
      <c r="C614" s="9" t="s">
        <v>35</v>
      </c>
      <c r="D614" s="11">
        <v>-76.502266666669996</v>
      </c>
      <c r="E614" s="11">
        <v>175.6636</v>
      </c>
      <c r="F614" s="12">
        <v>32887</v>
      </c>
      <c r="G614" s="12" t="s">
        <v>36</v>
      </c>
      <c r="H614" s="13">
        <v>14</v>
      </c>
      <c r="I614" s="13">
        <f t="shared" si="93"/>
        <v>379</v>
      </c>
      <c r="J614" s="13">
        <v>1</v>
      </c>
      <c r="L614" s="9">
        <v>21</v>
      </c>
      <c r="M614" s="14">
        <v>24</v>
      </c>
      <c r="N614" s="9">
        <v>0</v>
      </c>
      <c r="O614" s="9">
        <v>100</v>
      </c>
      <c r="P614" s="15">
        <v>4.2175005997121398</v>
      </c>
      <c r="Q614" s="16">
        <f t="shared" si="91"/>
        <v>4.0175005997121396</v>
      </c>
      <c r="R614" s="15">
        <v>1.4887999999999999</v>
      </c>
      <c r="S614" s="15">
        <v>2.8328187800323299</v>
      </c>
      <c r="T614" s="15">
        <f t="shared" si="92"/>
        <v>2.6984824017410936</v>
      </c>
      <c r="U614" s="15">
        <v>1055.3821165840395</v>
      </c>
      <c r="V614" s="17">
        <f>(((Q614+Q615)/2)*(N615-N614)+((Q616+Q615)/2)*(N616-N615)+((Q617+Q616)/2)*(N617-N616)+((Q618+Q617)/2)*(N618-N617)+((Q619+Q618)/2)*(N619-N618)+((Q620+Q619)/2)*(N620-N619))*24</f>
        <v>805.46309371501661</v>
      </c>
      <c r="W614" s="17">
        <f>(((R614+R615)/2)*(N615-N614)+((R616+R615)/2)*(N616-N615)+((R617+R616)/2)*(N617-N616)+((R618+R617)/2)*(N618-N617)+((R619+R618)/2)*(N619-N618))</f>
        <v>77.557175000000001</v>
      </c>
      <c r="X614" s="18">
        <v>-999</v>
      </c>
      <c r="Y614" s="9" t="s">
        <v>43</v>
      </c>
      <c r="Z614" s="19" t="s">
        <v>41</v>
      </c>
    </row>
    <row r="615" spans="1:26">
      <c r="A615" s="9" t="s">
        <v>42</v>
      </c>
      <c r="B615" s="9">
        <v>11</v>
      </c>
      <c r="C615" s="9" t="s">
        <v>35</v>
      </c>
      <c r="D615" s="11">
        <v>-76.502266666669996</v>
      </c>
      <c r="E615" s="11">
        <v>175.6636</v>
      </c>
      <c r="F615" s="12">
        <v>32887</v>
      </c>
      <c r="G615" s="12" t="s">
        <v>36</v>
      </c>
      <c r="H615" s="13">
        <v>14</v>
      </c>
      <c r="I615" s="13">
        <f t="shared" si="93"/>
        <v>379</v>
      </c>
      <c r="J615" s="13">
        <v>1</v>
      </c>
      <c r="M615" s="14">
        <v>24</v>
      </c>
      <c r="N615" s="9">
        <v>4</v>
      </c>
      <c r="O615" s="9">
        <v>50</v>
      </c>
      <c r="P615" s="15">
        <v>1.0247331280985099</v>
      </c>
      <c r="Q615" s="16">
        <f t="shared" ref="Q615:Q662" si="94">P615-P$557</f>
        <v>0.82473312809850996</v>
      </c>
      <c r="R615" s="15">
        <v>2.9775999999999998</v>
      </c>
      <c r="S615" s="15">
        <v>0.34414734285952198</v>
      </c>
      <c r="T615" s="15">
        <f t="shared" si="92"/>
        <v>0.27697915371390047</v>
      </c>
    </row>
    <row r="616" spans="1:26">
      <c r="A616" s="9" t="s">
        <v>42</v>
      </c>
      <c r="B616" s="9">
        <v>11</v>
      </c>
      <c r="C616" s="9" t="s">
        <v>35</v>
      </c>
      <c r="D616" s="11">
        <v>-76.502266666669996</v>
      </c>
      <c r="E616" s="11">
        <v>175.6636</v>
      </c>
      <c r="F616" s="12">
        <v>32887</v>
      </c>
      <c r="G616" s="12" t="s">
        <v>36</v>
      </c>
      <c r="H616" s="13">
        <v>14</v>
      </c>
      <c r="I616" s="13">
        <f t="shared" si="93"/>
        <v>379</v>
      </c>
      <c r="J616" s="13">
        <v>1</v>
      </c>
      <c r="M616" s="14">
        <v>24</v>
      </c>
      <c r="N616" s="9">
        <v>6</v>
      </c>
      <c r="O616" s="9">
        <v>30</v>
      </c>
      <c r="P616" s="15">
        <v>1.12698404765712</v>
      </c>
      <c r="Q616" s="16">
        <f t="shared" si="94"/>
        <v>0.92698404765712006</v>
      </c>
      <c r="R616" s="15">
        <v>2.9775999999999998</v>
      </c>
      <c r="S616" s="15">
        <v>0.37848738838565399</v>
      </c>
      <c r="T616" s="15">
        <f t="shared" si="92"/>
        <v>0.31131919924003226</v>
      </c>
    </row>
    <row r="617" spans="1:26">
      <c r="A617" s="9" t="s">
        <v>42</v>
      </c>
      <c r="B617" s="9">
        <v>11</v>
      </c>
      <c r="C617" s="9" t="s">
        <v>35</v>
      </c>
      <c r="D617" s="11">
        <v>-76.502266666669996</v>
      </c>
      <c r="E617" s="11">
        <v>175.6636</v>
      </c>
      <c r="F617" s="12">
        <v>32887</v>
      </c>
      <c r="G617" s="12" t="s">
        <v>36</v>
      </c>
      <c r="H617" s="13">
        <v>14</v>
      </c>
      <c r="I617" s="13">
        <f t="shared" si="93"/>
        <v>379</v>
      </c>
      <c r="J617" s="13">
        <v>1</v>
      </c>
      <c r="M617" s="14">
        <v>24</v>
      </c>
      <c r="N617" s="9">
        <v>8</v>
      </c>
      <c r="O617" s="9">
        <v>15</v>
      </c>
      <c r="P617" s="15">
        <v>1.12840836398529</v>
      </c>
      <c r="Q617" s="16">
        <f t="shared" si="94"/>
        <v>0.92840836398529003</v>
      </c>
      <c r="R617" s="15">
        <v>2.8845499999999999</v>
      </c>
      <c r="S617" s="15">
        <v>0.39119043316471802</v>
      </c>
      <c r="T617" s="15">
        <f t="shared" si="92"/>
        <v>0.3218555282402073</v>
      </c>
    </row>
    <row r="618" spans="1:26">
      <c r="A618" s="9" t="s">
        <v>42</v>
      </c>
      <c r="B618" s="9">
        <v>11</v>
      </c>
      <c r="C618" s="9" t="s">
        <v>35</v>
      </c>
      <c r="D618" s="11">
        <v>-76.502266666669996</v>
      </c>
      <c r="E618" s="11">
        <v>175.6636</v>
      </c>
      <c r="F618" s="12">
        <v>32887</v>
      </c>
      <c r="G618" s="12" t="s">
        <v>36</v>
      </c>
      <c r="H618" s="13">
        <v>14</v>
      </c>
      <c r="I618" s="13">
        <f t="shared" si="93"/>
        <v>379</v>
      </c>
      <c r="J618" s="13">
        <v>1</v>
      </c>
      <c r="M618" s="14">
        <v>24</v>
      </c>
      <c r="N618" s="9">
        <v>17</v>
      </c>
      <c r="O618" s="9">
        <v>5</v>
      </c>
      <c r="P618" s="15">
        <v>0.76838117703502296</v>
      </c>
      <c r="Q618" s="16">
        <f t="shared" si="94"/>
        <v>0.56838117703502289</v>
      </c>
      <c r="R618" s="15">
        <v>2.6053999999999999</v>
      </c>
      <c r="S618" s="15">
        <v>0.29491869848584601</v>
      </c>
      <c r="T618" s="15">
        <f t="shared" si="92"/>
        <v>0.21815505374799374</v>
      </c>
    </row>
    <row r="619" spans="1:26">
      <c r="A619" s="9" t="s">
        <v>42</v>
      </c>
      <c r="B619" s="9">
        <v>11</v>
      </c>
      <c r="C619" s="9" t="s">
        <v>35</v>
      </c>
      <c r="D619" s="11">
        <v>-76.502266666669996</v>
      </c>
      <c r="E619" s="11">
        <v>175.6636</v>
      </c>
      <c r="F619" s="12">
        <v>32887</v>
      </c>
      <c r="G619" s="12" t="s">
        <v>36</v>
      </c>
      <c r="H619" s="13">
        <v>14</v>
      </c>
      <c r="I619" s="13">
        <f t="shared" si="93"/>
        <v>379</v>
      </c>
      <c r="J619" s="13">
        <v>1</v>
      </c>
      <c r="M619" s="14">
        <v>24</v>
      </c>
      <c r="N619" s="9">
        <v>27</v>
      </c>
      <c r="O619" s="9">
        <v>1</v>
      </c>
      <c r="P619" s="15">
        <v>1.1297327282904199</v>
      </c>
      <c r="Q619" s="16">
        <f t="shared" si="94"/>
        <v>0.92973272829041997</v>
      </c>
      <c r="R619" s="15">
        <v>3.8150499999999998</v>
      </c>
      <c r="S619" s="15">
        <v>0.29612527444998599</v>
      </c>
      <c r="T619" s="15">
        <f t="shared" si="92"/>
        <v>0.24370132194608721</v>
      </c>
    </row>
    <row r="620" spans="1:26">
      <c r="A620" s="9" t="s">
        <v>42</v>
      </c>
      <c r="B620" s="9">
        <v>11</v>
      </c>
      <c r="C620" s="9" t="s">
        <v>35</v>
      </c>
      <c r="D620" s="11">
        <v>-76.502266666669996</v>
      </c>
      <c r="E620" s="11">
        <v>175.6636</v>
      </c>
      <c r="F620" s="12">
        <v>32887</v>
      </c>
      <c r="G620" s="12" t="s">
        <v>36</v>
      </c>
      <c r="H620" s="13">
        <v>14</v>
      </c>
      <c r="I620" s="13">
        <f t="shared" si="93"/>
        <v>379</v>
      </c>
      <c r="J620" s="13">
        <v>1</v>
      </c>
      <c r="M620" s="14">
        <v>24</v>
      </c>
      <c r="N620" s="9">
        <v>40</v>
      </c>
      <c r="O620" s="9">
        <v>0.1</v>
      </c>
      <c r="P620" s="16">
        <v>0.2</v>
      </c>
      <c r="Q620" s="16">
        <f t="shared" si="94"/>
        <v>0</v>
      </c>
      <c r="R620" s="15">
        <v>0.78161999999999998</v>
      </c>
      <c r="S620" s="15">
        <v>0.73088686013912296</v>
      </c>
      <c r="T620" s="15">
        <f t="shared" si="92"/>
        <v>0</v>
      </c>
    </row>
    <row r="621" spans="1:26">
      <c r="A621" s="9" t="s">
        <v>42</v>
      </c>
      <c r="B621" s="9">
        <v>13</v>
      </c>
      <c r="C621" s="9" t="s">
        <v>35</v>
      </c>
      <c r="D621" s="11">
        <v>-76.493566666670006</v>
      </c>
      <c r="E621" s="11">
        <v>176.82943333329999</v>
      </c>
      <c r="F621" s="12">
        <v>32887</v>
      </c>
      <c r="G621" s="12" t="s">
        <v>36</v>
      </c>
      <c r="H621" s="13">
        <v>14</v>
      </c>
      <c r="I621" s="13">
        <f t="shared" si="93"/>
        <v>379</v>
      </c>
      <c r="J621" s="13">
        <v>1</v>
      </c>
      <c r="L621" s="9">
        <v>23</v>
      </c>
      <c r="M621" s="14">
        <v>24</v>
      </c>
      <c r="N621" s="9">
        <v>0</v>
      </c>
      <c r="O621" s="9">
        <v>100</v>
      </c>
      <c r="P621" s="15">
        <v>1.7617168368308</v>
      </c>
      <c r="Q621" s="16">
        <f t="shared" si="94"/>
        <v>1.5617168368308001</v>
      </c>
      <c r="R621" s="15">
        <v>3.9081000000000001</v>
      </c>
      <c r="S621" s="15">
        <v>0.45078601797057499</v>
      </c>
      <c r="T621" s="15">
        <f t="shared" si="92"/>
        <v>0.39961025481200585</v>
      </c>
      <c r="U621" s="15">
        <v>791.31202200203461</v>
      </c>
      <c r="V621" s="17">
        <f>(((Q621+Q622)/2)*(N622-N621)+((Q623+Q622)/2)*(N623-N622)+((Q624+Q623)/2)*(N624-N623)+((Q625+Q624)/2)*(N625-N624)+((Q626+Q625)/2)*(N626-N625)+((Q627+Q626)/2)*(N627-N626))*24</f>
        <v>629.45417247485238</v>
      </c>
      <c r="W621" s="17">
        <f>(((R621+R622)/2)*(N622-N621)+((R623+R622)/2)*(N623-N622)+((R624+R623)/2)*(N624-N623)+((R625+R624)/2)*(N625-N624)+((R626+R625)/2)*(N626-N625))</f>
        <v>59.342637499999995</v>
      </c>
      <c r="X621" s="18">
        <v>-999</v>
      </c>
      <c r="Y621" s="9" t="s">
        <v>43</v>
      </c>
      <c r="Z621" s="19" t="s">
        <v>41</v>
      </c>
    </row>
    <row r="622" spans="1:26">
      <c r="A622" s="9" t="s">
        <v>42</v>
      </c>
      <c r="B622" s="9">
        <v>13</v>
      </c>
      <c r="C622" s="9" t="s">
        <v>35</v>
      </c>
      <c r="D622" s="11">
        <v>-76.493566666670006</v>
      </c>
      <c r="E622" s="11">
        <v>176.82943333329999</v>
      </c>
      <c r="F622" s="12">
        <v>32887</v>
      </c>
      <c r="G622" s="12" t="s">
        <v>36</v>
      </c>
      <c r="H622" s="13">
        <v>14</v>
      </c>
      <c r="I622" s="13">
        <f t="shared" si="93"/>
        <v>379</v>
      </c>
      <c r="J622" s="13">
        <v>1</v>
      </c>
      <c r="M622" s="14">
        <v>24</v>
      </c>
      <c r="N622" s="9">
        <v>3</v>
      </c>
      <c r="O622" s="9">
        <v>50</v>
      </c>
      <c r="P622" s="15">
        <v>1.75717232415326</v>
      </c>
      <c r="Q622" s="16">
        <f t="shared" si="94"/>
        <v>1.55717232415326</v>
      </c>
      <c r="R622" s="15">
        <v>3.3498000000000001</v>
      </c>
      <c r="S622" s="15">
        <v>0.52456036902300496</v>
      </c>
      <c r="T622" s="15">
        <f t="shared" si="92"/>
        <v>0.46485531200467489</v>
      </c>
      <c r="W622" s="17"/>
      <c r="X622" s="18"/>
    </row>
    <row r="623" spans="1:26">
      <c r="A623" s="9" t="s">
        <v>42</v>
      </c>
      <c r="B623" s="9">
        <v>13</v>
      </c>
      <c r="C623" s="9" t="s">
        <v>35</v>
      </c>
      <c r="D623" s="11">
        <v>-76.493566666670006</v>
      </c>
      <c r="E623" s="11">
        <v>176.82943333329999</v>
      </c>
      <c r="F623" s="12">
        <v>32887</v>
      </c>
      <c r="G623" s="12" t="s">
        <v>36</v>
      </c>
      <c r="H623" s="13">
        <v>14</v>
      </c>
      <c r="I623" s="13">
        <f t="shared" si="93"/>
        <v>379</v>
      </c>
      <c r="J623" s="13">
        <v>1</v>
      </c>
      <c r="M623" s="14">
        <v>24</v>
      </c>
      <c r="N623" s="9">
        <v>5</v>
      </c>
      <c r="O623" s="9">
        <v>30</v>
      </c>
      <c r="P623" s="15">
        <v>1.8802980070074999</v>
      </c>
      <c r="Q623" s="16">
        <f t="shared" si="94"/>
        <v>1.6802980070075</v>
      </c>
      <c r="R623" s="15">
        <v>2.0470999999999999</v>
      </c>
      <c r="S623" s="15">
        <v>0.91851790679864098</v>
      </c>
      <c r="T623" s="15">
        <f t="shared" si="92"/>
        <v>0.8208187225868302</v>
      </c>
    </row>
    <row r="624" spans="1:26">
      <c r="A624" s="9" t="s">
        <v>42</v>
      </c>
      <c r="B624" s="9">
        <v>13</v>
      </c>
      <c r="C624" s="9" t="s">
        <v>35</v>
      </c>
      <c r="D624" s="11">
        <v>-76.493566666670006</v>
      </c>
      <c r="E624" s="11">
        <v>176.82943333329999</v>
      </c>
      <c r="F624" s="12">
        <v>32887</v>
      </c>
      <c r="G624" s="12" t="s">
        <v>36</v>
      </c>
      <c r="H624" s="13">
        <v>14</v>
      </c>
      <c r="I624" s="13">
        <f t="shared" si="93"/>
        <v>379</v>
      </c>
      <c r="J624" s="13">
        <v>1</v>
      </c>
      <c r="M624" s="14">
        <v>24</v>
      </c>
      <c r="N624" s="9">
        <v>8</v>
      </c>
      <c r="O624" s="9">
        <v>15</v>
      </c>
      <c r="P624" s="15">
        <v>1.33618091398862</v>
      </c>
      <c r="Q624" s="16">
        <f t="shared" si="94"/>
        <v>1.1361809139886201</v>
      </c>
      <c r="R624" s="15">
        <v>1.5353250000000001</v>
      </c>
      <c r="S624" s="15">
        <v>0.87029190170721005</v>
      </c>
      <c r="T624" s="15">
        <f t="shared" si="92"/>
        <v>0.74002632275812619</v>
      </c>
    </row>
    <row r="625" spans="1:26">
      <c r="A625" s="9" t="s">
        <v>42</v>
      </c>
      <c r="B625" s="9">
        <v>13</v>
      </c>
      <c r="C625" s="9" t="s">
        <v>35</v>
      </c>
      <c r="D625" s="11">
        <v>-76.493566666670006</v>
      </c>
      <c r="E625" s="11">
        <v>176.82943333329999</v>
      </c>
      <c r="F625" s="12">
        <v>32887</v>
      </c>
      <c r="G625" s="12" t="s">
        <v>36</v>
      </c>
      <c r="H625" s="13">
        <v>14</v>
      </c>
      <c r="I625" s="13">
        <f t="shared" si="93"/>
        <v>379</v>
      </c>
      <c r="J625" s="13">
        <v>1</v>
      </c>
      <c r="M625" s="14">
        <v>24</v>
      </c>
      <c r="N625" s="9">
        <v>12</v>
      </c>
      <c r="O625" s="9">
        <v>5</v>
      </c>
      <c r="P625" s="15">
        <v>1.3694759446935201</v>
      </c>
      <c r="Q625" s="16">
        <f t="shared" si="94"/>
        <v>1.1694759446935201</v>
      </c>
      <c r="R625" s="15">
        <v>3.6289500000000001</v>
      </c>
      <c r="S625" s="15">
        <v>0.37737525859918603</v>
      </c>
      <c r="T625" s="15">
        <f t="shared" si="92"/>
        <v>0.32226289827457533</v>
      </c>
    </row>
    <row r="626" spans="1:26">
      <c r="A626" s="9" t="s">
        <v>42</v>
      </c>
      <c r="B626" s="9">
        <v>13</v>
      </c>
      <c r="C626" s="9" t="s">
        <v>35</v>
      </c>
      <c r="D626" s="11">
        <v>-76.493566666670006</v>
      </c>
      <c r="E626" s="11">
        <v>176.82943333329999</v>
      </c>
      <c r="F626" s="12">
        <v>32887</v>
      </c>
      <c r="G626" s="12" t="s">
        <v>36</v>
      </c>
      <c r="H626" s="13">
        <v>14</v>
      </c>
      <c r="I626" s="13">
        <f t="shared" si="93"/>
        <v>379</v>
      </c>
      <c r="J626" s="13">
        <v>1</v>
      </c>
      <c r="M626" s="14">
        <v>24</v>
      </c>
      <c r="N626" s="9">
        <v>19</v>
      </c>
      <c r="O626" s="9">
        <v>1</v>
      </c>
      <c r="P626" s="15">
        <v>0.87278190106619402</v>
      </c>
      <c r="Q626" s="16">
        <f t="shared" si="94"/>
        <v>0.67278190106619395</v>
      </c>
      <c r="R626" s="15">
        <v>4.1872499999999997</v>
      </c>
      <c r="S626" s="15">
        <v>0.20843797267089301</v>
      </c>
      <c r="T626" s="15">
        <f t="shared" si="92"/>
        <v>0.16067392705622879</v>
      </c>
    </row>
    <row r="627" spans="1:26">
      <c r="A627" s="9" t="s">
        <v>42</v>
      </c>
      <c r="B627" s="9">
        <v>13</v>
      </c>
      <c r="C627" s="9" t="s">
        <v>35</v>
      </c>
      <c r="D627" s="11">
        <v>-76.493566666670006</v>
      </c>
      <c r="E627" s="11">
        <v>176.82943333329999</v>
      </c>
      <c r="F627" s="12">
        <v>32887</v>
      </c>
      <c r="G627" s="12" t="s">
        <v>36</v>
      </c>
      <c r="H627" s="13">
        <v>14</v>
      </c>
      <c r="I627" s="13">
        <f t="shared" si="93"/>
        <v>379</v>
      </c>
      <c r="J627" s="13">
        <v>1</v>
      </c>
      <c r="M627" s="14">
        <v>24</v>
      </c>
      <c r="N627" s="9">
        <v>28</v>
      </c>
      <c r="O627" s="9">
        <v>0.1</v>
      </c>
      <c r="P627" s="16">
        <v>0.2</v>
      </c>
      <c r="Q627" s="16">
        <f t="shared" si="94"/>
        <v>0</v>
      </c>
      <c r="R627" s="15">
        <v>4.2803000000000004</v>
      </c>
      <c r="S627" s="15">
        <v>0.10612325011656</v>
      </c>
      <c r="T627" s="15">
        <f t="shared" si="92"/>
        <v>0</v>
      </c>
    </row>
    <row r="628" spans="1:26">
      <c r="A628" s="9" t="s">
        <v>42</v>
      </c>
      <c r="B628" s="9">
        <v>15</v>
      </c>
      <c r="C628" s="9" t="s">
        <v>35</v>
      </c>
      <c r="D628" s="11">
        <v>-76.498500000000007</v>
      </c>
      <c r="E628" s="11">
        <v>177.99966666669999</v>
      </c>
      <c r="F628" s="12">
        <v>32888</v>
      </c>
      <c r="G628" s="12" t="s">
        <v>36</v>
      </c>
      <c r="H628" s="13">
        <v>15</v>
      </c>
      <c r="I628" s="13">
        <f t="shared" si="93"/>
        <v>380</v>
      </c>
      <c r="J628" s="13">
        <v>1</v>
      </c>
      <c r="L628" s="9">
        <v>21</v>
      </c>
      <c r="M628" s="14">
        <v>24</v>
      </c>
      <c r="N628" s="9">
        <v>0</v>
      </c>
      <c r="O628" s="9">
        <v>100</v>
      </c>
      <c r="P628" s="15">
        <v>2.0145606399387801</v>
      </c>
      <c r="Q628" s="16">
        <f t="shared" si="94"/>
        <v>1.8145606399387801</v>
      </c>
      <c r="R628" s="15">
        <v>5.2107999999999999</v>
      </c>
      <c r="S628" s="15">
        <v>0.38661254316780203</v>
      </c>
      <c r="T628" s="15">
        <f t="shared" si="92"/>
        <v>0.34823072079887546</v>
      </c>
      <c r="U628" s="15">
        <v>834.27480779118287</v>
      </c>
      <c r="V628" s="17">
        <f>(((Q628+Q629)/2)*(N629-N628)+((Q630+Q629)/2)*(N630-N629)+((Q631+Q630)/2)*(N631-N630)+((Q632+Q631)/2)*(N632-N631)+((Q633+Q632)/2)*(N633-N632)+((Q634+Q633)/2)*(N634-N633))*24</f>
        <v>689.24255497231934</v>
      </c>
      <c r="W628" s="17">
        <f>(((R628+R629)/2)*(N629-N628)+((R630+R629)/2)*(N630-N629)+((R631+R630)/2)*(N631-N630)+((R632+R631)/2)*(N632-N631)+((R633+R632)/2)*(N633-N632))</f>
        <v>113.20230375000001</v>
      </c>
      <c r="X628" s="18">
        <v>-999</v>
      </c>
      <c r="Y628" s="37" t="s">
        <v>44</v>
      </c>
      <c r="Z628" s="19" t="s">
        <v>41</v>
      </c>
    </row>
    <row r="629" spans="1:26">
      <c r="A629" s="9" t="s">
        <v>42</v>
      </c>
      <c r="B629" s="9">
        <v>15</v>
      </c>
      <c r="C629" s="9" t="s">
        <v>35</v>
      </c>
      <c r="D629" s="11">
        <v>-76.498500000000007</v>
      </c>
      <c r="E629" s="11">
        <v>177.99966666669999</v>
      </c>
      <c r="F629" s="12">
        <v>32888</v>
      </c>
      <c r="G629" s="12" t="s">
        <v>36</v>
      </c>
      <c r="H629" s="13">
        <v>15</v>
      </c>
      <c r="I629" s="13">
        <f t="shared" si="93"/>
        <v>380</v>
      </c>
      <c r="J629" s="13">
        <v>1</v>
      </c>
      <c r="M629" s="14">
        <v>24</v>
      </c>
      <c r="N629" s="9">
        <v>3</v>
      </c>
      <c r="O629" s="9">
        <v>50</v>
      </c>
      <c r="P629" s="15">
        <v>2.1556009589516099</v>
      </c>
      <c r="Q629" s="16">
        <f t="shared" si="94"/>
        <v>1.9556009589516099</v>
      </c>
      <c r="R629" s="15">
        <v>5.8621499999999997</v>
      </c>
      <c r="S629" s="15">
        <v>0.367715080465633</v>
      </c>
      <c r="T629" s="15">
        <f t="shared" si="92"/>
        <v>0.33359790502658754</v>
      </c>
    </row>
    <row r="630" spans="1:26">
      <c r="A630" s="9" t="s">
        <v>42</v>
      </c>
      <c r="B630" s="9">
        <v>15</v>
      </c>
      <c r="C630" s="9" t="s">
        <v>35</v>
      </c>
      <c r="D630" s="11">
        <v>-76.498500000000007</v>
      </c>
      <c r="E630" s="11">
        <v>177.99966666669999</v>
      </c>
      <c r="F630" s="12">
        <v>32888</v>
      </c>
      <c r="G630" s="12" t="s">
        <v>36</v>
      </c>
      <c r="H630" s="13">
        <v>15</v>
      </c>
      <c r="I630" s="13">
        <f t="shared" si="93"/>
        <v>380</v>
      </c>
      <c r="J630" s="13">
        <v>1</v>
      </c>
      <c r="M630" s="14">
        <v>24</v>
      </c>
      <c r="N630" s="9">
        <v>5</v>
      </c>
      <c r="O630" s="9">
        <v>30</v>
      </c>
      <c r="P630" s="15">
        <v>2.37226184640034</v>
      </c>
      <c r="Q630" s="16">
        <f t="shared" si="94"/>
        <v>2.1722618464003398</v>
      </c>
      <c r="R630" s="15">
        <v>5.0247000000000002</v>
      </c>
      <c r="S630" s="15">
        <v>0.47212009600580002</v>
      </c>
      <c r="T630" s="15">
        <f t="shared" si="92"/>
        <v>0.43231672466024634</v>
      </c>
    </row>
    <row r="631" spans="1:26">
      <c r="A631" s="9" t="s">
        <v>42</v>
      </c>
      <c r="B631" s="9">
        <v>15</v>
      </c>
      <c r="C631" s="9" t="s">
        <v>35</v>
      </c>
      <c r="D631" s="11">
        <v>-76.498500000000007</v>
      </c>
      <c r="E631" s="11">
        <v>177.99966666669999</v>
      </c>
      <c r="F631" s="12">
        <v>32888</v>
      </c>
      <c r="G631" s="12" t="s">
        <v>36</v>
      </c>
      <c r="H631" s="13">
        <v>15</v>
      </c>
      <c r="I631" s="13">
        <f t="shared" si="93"/>
        <v>380</v>
      </c>
      <c r="J631" s="13">
        <v>1</v>
      </c>
      <c r="M631" s="14">
        <v>24</v>
      </c>
      <c r="N631" s="9">
        <v>8</v>
      </c>
      <c r="O631" s="9">
        <v>15</v>
      </c>
      <c r="P631" s="15">
        <v>1.5861711286214799</v>
      </c>
      <c r="Q631" s="16">
        <f t="shared" si="94"/>
        <v>1.38617112862148</v>
      </c>
      <c r="R631" s="15">
        <v>5.5830000000000002</v>
      </c>
      <c r="S631" s="15">
        <v>0.28410731302552</v>
      </c>
      <c r="T631" s="15">
        <f t="shared" si="92"/>
        <v>0.24828427881452264</v>
      </c>
    </row>
    <row r="632" spans="1:26">
      <c r="A632" s="9" t="s">
        <v>42</v>
      </c>
      <c r="B632" s="9">
        <v>15</v>
      </c>
      <c r="C632" s="9" t="s">
        <v>35</v>
      </c>
      <c r="D632" s="11">
        <v>-76.498500000000007</v>
      </c>
      <c r="E632" s="11">
        <v>177.99966666669999</v>
      </c>
      <c r="F632" s="12">
        <v>32888</v>
      </c>
      <c r="G632" s="12" t="s">
        <v>36</v>
      </c>
      <c r="H632" s="13">
        <v>15</v>
      </c>
      <c r="I632" s="13">
        <f t="shared" si="93"/>
        <v>380</v>
      </c>
      <c r="J632" s="13">
        <v>1</v>
      </c>
      <c r="M632" s="14">
        <v>24</v>
      </c>
      <c r="N632" s="9">
        <v>12</v>
      </c>
      <c r="O632" s="9">
        <v>5</v>
      </c>
      <c r="P632" s="15">
        <v>1.78135425011658</v>
      </c>
      <c r="Q632" s="16">
        <f t="shared" si="94"/>
        <v>1.58135425011658</v>
      </c>
      <c r="R632" s="15">
        <v>5.9226324999999997</v>
      </c>
      <c r="S632" s="15">
        <v>0.30077068771641302</v>
      </c>
      <c r="T632" s="15">
        <f t="shared" si="92"/>
        <v>0.26700192019622693</v>
      </c>
    </row>
    <row r="633" spans="1:26">
      <c r="A633" s="9" t="s">
        <v>42</v>
      </c>
      <c r="B633" s="9">
        <v>15</v>
      </c>
      <c r="C633" s="9" t="s">
        <v>35</v>
      </c>
      <c r="D633" s="11">
        <v>-76.498500000000007</v>
      </c>
      <c r="E633" s="11">
        <v>177.99966666669999</v>
      </c>
      <c r="F633" s="12">
        <v>32888</v>
      </c>
      <c r="G633" s="12" t="s">
        <v>36</v>
      </c>
      <c r="H633" s="13">
        <v>15</v>
      </c>
      <c r="I633" s="13">
        <f t="shared" si="93"/>
        <v>380</v>
      </c>
      <c r="J633" s="13">
        <v>1</v>
      </c>
      <c r="M633" s="14">
        <v>24</v>
      </c>
      <c r="N633" s="9">
        <v>19</v>
      </c>
      <c r="O633" s="9">
        <v>1</v>
      </c>
      <c r="P633" s="15">
        <v>0.46598681142611198</v>
      </c>
      <c r="Q633" s="16">
        <f t="shared" si="94"/>
        <v>0.26598681142611197</v>
      </c>
      <c r="R633" s="15">
        <v>7.444</v>
      </c>
      <c r="S633" s="15">
        <v>6.2598980578467495E-2</v>
      </c>
      <c r="T633" s="15">
        <f t="shared" si="92"/>
        <v>3.573170492021923E-2</v>
      </c>
    </row>
    <row r="634" spans="1:26">
      <c r="A634" s="9" t="s">
        <v>42</v>
      </c>
      <c r="B634" s="9">
        <v>15</v>
      </c>
      <c r="C634" s="9" t="s">
        <v>35</v>
      </c>
      <c r="D634" s="11">
        <v>-76.498500000000007</v>
      </c>
      <c r="E634" s="11">
        <v>177.99966666669999</v>
      </c>
      <c r="F634" s="12">
        <v>32888</v>
      </c>
      <c r="G634" s="12" t="s">
        <v>36</v>
      </c>
      <c r="H634" s="13">
        <v>15</v>
      </c>
      <c r="I634" s="13">
        <f t="shared" si="93"/>
        <v>380</v>
      </c>
      <c r="J634" s="13">
        <v>1</v>
      </c>
      <c r="M634" s="14">
        <v>24</v>
      </c>
      <c r="N634" s="9">
        <v>28</v>
      </c>
      <c r="O634" s="9">
        <v>0.1</v>
      </c>
      <c r="P634" s="16">
        <v>0.2</v>
      </c>
      <c r="Q634" s="16">
        <f t="shared" si="94"/>
        <v>0</v>
      </c>
      <c r="R634" s="15">
        <v>7.7231500000000004</v>
      </c>
      <c r="S634" s="15">
        <v>3.8643142417257997E-2</v>
      </c>
      <c r="T634" s="15">
        <f t="shared" si="92"/>
        <v>0</v>
      </c>
    </row>
    <row r="635" spans="1:26">
      <c r="A635" s="9" t="s">
        <v>42</v>
      </c>
      <c r="B635" s="9">
        <v>17</v>
      </c>
      <c r="C635" s="9" t="s">
        <v>35</v>
      </c>
      <c r="D635" s="11">
        <v>-76.483333333329995</v>
      </c>
      <c r="E635" s="11">
        <v>179.1651666667</v>
      </c>
      <c r="F635" s="12">
        <v>32888</v>
      </c>
      <c r="G635" s="12" t="s">
        <v>36</v>
      </c>
      <c r="H635" s="13">
        <v>15</v>
      </c>
      <c r="I635" s="13">
        <f t="shared" si="93"/>
        <v>380</v>
      </c>
      <c r="J635" s="13">
        <v>1</v>
      </c>
      <c r="L635" s="9">
        <v>32</v>
      </c>
      <c r="M635" s="14">
        <v>24</v>
      </c>
      <c r="N635" s="9">
        <v>0</v>
      </c>
      <c r="O635" s="9">
        <v>100</v>
      </c>
      <c r="P635" s="15">
        <v>2.6190784715525601</v>
      </c>
      <c r="Q635" s="16">
        <f t="shared" si="94"/>
        <v>2.41907847155256</v>
      </c>
      <c r="R635" s="15">
        <v>7.7039999999999997</v>
      </c>
      <c r="S635" s="15">
        <v>0.33996345684742402</v>
      </c>
      <c r="T635" s="15">
        <f t="shared" si="92"/>
        <v>0.31400291686819315</v>
      </c>
      <c r="U635" s="15">
        <v>1114.3629459980718</v>
      </c>
      <c r="V635" s="17">
        <f>(((Q635+Q636)/2)*(N636-N635)+((Q637+Q636)/2)*(N637-N636)+((Q638+Q637)/2)*(N638-N637)+((Q639+Q638)/2)*(N639-N638)+((Q640+Q639)/2)*(N640-N639)+((Q641+Q640)/2)*(N641-N640))*24</f>
        <v>867.64131509161109</v>
      </c>
      <c r="W635" s="17">
        <f>(((R635+R636)/2)*(N636-N635)+((R637+R636)/2)*(N637-N636)+((R638+R637)/2)*(N638-N637)+((R639+R638)/2)*(N639-N638)+((R640+R639)/2)*(N640-N639))</f>
        <v>117.200625</v>
      </c>
      <c r="X635" s="18">
        <v>-999</v>
      </c>
      <c r="Y635" s="37" t="s">
        <v>44</v>
      </c>
      <c r="Z635" s="19" t="s">
        <v>41</v>
      </c>
    </row>
    <row r="636" spans="1:26">
      <c r="A636" s="9" t="s">
        <v>42</v>
      </c>
      <c r="B636" s="9">
        <v>17</v>
      </c>
      <c r="C636" s="9" t="s">
        <v>35</v>
      </c>
      <c r="D636" s="11">
        <v>-76.483333333329995</v>
      </c>
      <c r="E636" s="11">
        <v>179.1651666667</v>
      </c>
      <c r="F636" s="12">
        <v>32888</v>
      </c>
      <c r="G636" s="12" t="s">
        <v>36</v>
      </c>
      <c r="H636" s="13">
        <v>15</v>
      </c>
      <c r="I636" s="13">
        <f t="shared" si="93"/>
        <v>380</v>
      </c>
      <c r="J636" s="13">
        <v>1</v>
      </c>
      <c r="M636" s="14">
        <v>24</v>
      </c>
      <c r="N636" s="9">
        <v>3</v>
      </c>
      <c r="O636" s="9">
        <v>50</v>
      </c>
      <c r="P636" s="15">
        <v>2.5940588837994198</v>
      </c>
      <c r="Q636" s="16">
        <f t="shared" si="94"/>
        <v>2.3940588837994197</v>
      </c>
      <c r="R636" s="15">
        <v>7.7039999999999997</v>
      </c>
      <c r="S636" s="15">
        <v>0.33671584680677902</v>
      </c>
      <c r="T636" s="15">
        <f t="shared" si="92"/>
        <v>0.31075530682754671</v>
      </c>
    </row>
    <row r="637" spans="1:26">
      <c r="A637" s="9" t="s">
        <v>42</v>
      </c>
      <c r="B637" s="9">
        <v>17</v>
      </c>
      <c r="C637" s="9" t="s">
        <v>35</v>
      </c>
      <c r="D637" s="11">
        <v>-76.483333333329995</v>
      </c>
      <c r="E637" s="11">
        <v>179.1651666667</v>
      </c>
      <c r="F637" s="12">
        <v>32888</v>
      </c>
      <c r="G637" s="12" t="s">
        <v>36</v>
      </c>
      <c r="H637" s="13">
        <v>15</v>
      </c>
      <c r="I637" s="13">
        <f t="shared" si="93"/>
        <v>380</v>
      </c>
      <c r="J637" s="13">
        <v>1</v>
      </c>
      <c r="M637" s="14">
        <v>24</v>
      </c>
      <c r="N637" s="9">
        <v>5</v>
      </c>
      <c r="O637" s="9">
        <v>30</v>
      </c>
      <c r="P637" s="15">
        <v>2.4161870178399201</v>
      </c>
      <c r="Q637" s="16">
        <f t="shared" si="94"/>
        <v>2.2161870178399199</v>
      </c>
      <c r="R637" s="15">
        <v>8.0891999999999999</v>
      </c>
      <c r="S637" s="15">
        <v>0.29869295082825498</v>
      </c>
      <c r="T637" s="15">
        <f t="shared" si="92"/>
        <v>0.2739686270385106</v>
      </c>
    </row>
    <row r="638" spans="1:26">
      <c r="A638" s="9" t="s">
        <v>42</v>
      </c>
      <c r="B638" s="9">
        <v>17</v>
      </c>
      <c r="C638" s="9" t="s">
        <v>35</v>
      </c>
      <c r="D638" s="11">
        <v>-76.483333333329995</v>
      </c>
      <c r="E638" s="11">
        <v>179.1651666667</v>
      </c>
      <c r="F638" s="12">
        <v>32888</v>
      </c>
      <c r="G638" s="12" t="s">
        <v>36</v>
      </c>
      <c r="H638" s="13">
        <v>15</v>
      </c>
      <c r="I638" s="13">
        <f t="shared" si="93"/>
        <v>380</v>
      </c>
      <c r="J638" s="13">
        <v>1</v>
      </c>
      <c r="M638" s="14">
        <v>24</v>
      </c>
      <c r="N638" s="9">
        <v>7</v>
      </c>
      <c r="O638" s="9">
        <v>15</v>
      </c>
      <c r="P638" s="15">
        <v>2.1167204074252699</v>
      </c>
      <c r="Q638" s="16">
        <f t="shared" si="94"/>
        <v>1.9167204074252699</v>
      </c>
      <c r="R638" s="15">
        <v>7.0717999999999996</v>
      </c>
      <c r="S638" s="15">
        <v>0.29931847725123201</v>
      </c>
      <c r="T638" s="15">
        <f t="shared" si="92"/>
        <v>0.27103713445307703</v>
      </c>
    </row>
    <row r="639" spans="1:26">
      <c r="A639" s="9" t="s">
        <v>42</v>
      </c>
      <c r="B639" s="9">
        <v>17</v>
      </c>
      <c r="C639" s="9" t="s">
        <v>35</v>
      </c>
      <c r="D639" s="11">
        <v>-76.483333333329995</v>
      </c>
      <c r="E639" s="11">
        <v>179.1651666667</v>
      </c>
      <c r="F639" s="12">
        <v>32888</v>
      </c>
      <c r="G639" s="12" t="s">
        <v>36</v>
      </c>
      <c r="H639" s="13">
        <v>15</v>
      </c>
      <c r="I639" s="13">
        <f t="shared" si="93"/>
        <v>380</v>
      </c>
      <c r="J639" s="13">
        <v>1</v>
      </c>
      <c r="M639" s="14">
        <v>24</v>
      </c>
      <c r="N639" s="9">
        <v>11</v>
      </c>
      <c r="O639" s="9">
        <v>5</v>
      </c>
      <c r="P639" s="15">
        <v>2.0397405376084898</v>
      </c>
      <c r="Q639" s="16">
        <f t="shared" si="94"/>
        <v>1.8397405376084899</v>
      </c>
      <c r="R639" s="15">
        <v>6.6996000000000002</v>
      </c>
      <c r="S639" s="15">
        <v>0.30445706275128198</v>
      </c>
      <c r="T639" s="15">
        <f t="shared" si="92"/>
        <v>0.27460453424211739</v>
      </c>
    </row>
    <row r="640" spans="1:26">
      <c r="A640" s="9" t="s">
        <v>42</v>
      </c>
      <c r="B640" s="9">
        <v>17</v>
      </c>
      <c r="C640" s="9" t="s">
        <v>35</v>
      </c>
      <c r="D640" s="11">
        <v>-76.483333333329995</v>
      </c>
      <c r="E640" s="11">
        <v>179.1651666667</v>
      </c>
      <c r="F640" s="12">
        <v>32888</v>
      </c>
      <c r="G640" s="12" t="s">
        <v>36</v>
      </c>
      <c r="H640" s="13">
        <v>15</v>
      </c>
      <c r="I640" s="13">
        <f t="shared" si="93"/>
        <v>380</v>
      </c>
      <c r="J640" s="13">
        <v>1</v>
      </c>
      <c r="M640" s="14">
        <v>24</v>
      </c>
      <c r="N640" s="9">
        <v>16</v>
      </c>
      <c r="O640" s="9">
        <v>1</v>
      </c>
      <c r="P640" s="15">
        <v>1.05016724927676</v>
      </c>
      <c r="Q640" s="16">
        <f t="shared" si="94"/>
        <v>0.85016724927676002</v>
      </c>
      <c r="R640" s="15">
        <v>7.5370499999999998</v>
      </c>
      <c r="S640" s="15">
        <v>0.139333989993003</v>
      </c>
      <c r="T640" s="15">
        <f t="shared" si="92"/>
        <v>0.11279840909596726</v>
      </c>
    </row>
    <row r="641" spans="1:26">
      <c r="A641" s="9" t="s">
        <v>42</v>
      </c>
      <c r="B641" s="9">
        <v>17</v>
      </c>
      <c r="C641" s="9" t="s">
        <v>35</v>
      </c>
      <c r="D641" s="11">
        <v>-76.483333333329995</v>
      </c>
      <c r="E641" s="11">
        <v>179.1651666667</v>
      </c>
      <c r="F641" s="12">
        <v>32888</v>
      </c>
      <c r="G641" s="12" t="s">
        <v>36</v>
      </c>
      <c r="H641" s="13">
        <v>15</v>
      </c>
      <c r="I641" s="13">
        <f t="shared" si="93"/>
        <v>380</v>
      </c>
      <c r="J641" s="13">
        <v>1</v>
      </c>
      <c r="M641" s="14">
        <v>24</v>
      </c>
      <c r="N641" s="9">
        <v>30</v>
      </c>
      <c r="O641" s="9">
        <v>0.1</v>
      </c>
      <c r="P641" s="16">
        <v>0.2</v>
      </c>
      <c r="Q641" s="16">
        <f t="shared" si="94"/>
        <v>0</v>
      </c>
      <c r="R641" s="15">
        <v>7.5114000000000001</v>
      </c>
      <c r="S641" s="15">
        <v>0.11381566942066799</v>
      </c>
      <c r="T641" s="15">
        <f t="shared" si="92"/>
        <v>0</v>
      </c>
    </row>
    <row r="642" spans="1:26">
      <c r="A642" s="9" t="s">
        <v>42</v>
      </c>
      <c r="B642" s="9">
        <v>19</v>
      </c>
      <c r="C642" s="9" t="s">
        <v>35</v>
      </c>
      <c r="D642" s="11">
        <v>-76.495666666670004</v>
      </c>
      <c r="E642" s="11">
        <v>-179.6726666667</v>
      </c>
      <c r="F642" s="12">
        <v>32888</v>
      </c>
      <c r="G642" s="12" t="s">
        <v>36</v>
      </c>
      <c r="H642" s="13">
        <v>15</v>
      </c>
      <c r="I642" s="13">
        <f t="shared" si="93"/>
        <v>380</v>
      </c>
      <c r="J642" s="13">
        <v>1</v>
      </c>
      <c r="L642" s="9">
        <v>10</v>
      </c>
      <c r="M642" s="14">
        <v>24</v>
      </c>
      <c r="N642" s="9">
        <v>0</v>
      </c>
      <c r="O642" s="9">
        <v>100</v>
      </c>
      <c r="P642" s="15">
        <v>3.5394056032306902</v>
      </c>
      <c r="Q642" s="16">
        <f t="shared" si="94"/>
        <v>3.33940560323069</v>
      </c>
      <c r="R642" s="15">
        <v>8.1883999999999997</v>
      </c>
      <c r="S642" s="15">
        <v>0.43224630003794301</v>
      </c>
      <c r="T642" s="15">
        <f t="shared" ref="T642:T705" si="95">Q642/R642</f>
        <v>0.40782150398498979</v>
      </c>
      <c r="U642" s="15">
        <v>1001.0668538616868</v>
      </c>
      <c r="V642" s="17">
        <f>(((Q642+Q643)/2)*(N643-N642)+((Q644+Q643)/2)*(N644-N643)+((Q645+Q644)/2)*(N645-N644)+((Q646+Q645)/2)*(N646-N645)+((Q647+Q646)/2)*(N647-N646)+((Q648+Q647)/2)*(N648-N647))*24</f>
        <v>708.73180843008663</v>
      </c>
      <c r="W642" s="17">
        <f>(((R642+R643)/2)*(N643-N642)+((R644+R643)/2)*(N644-N643)+((R645+R644)/2)*(N645-N644)+((R646+R645)/2)*(N646-N645)+((R647+R646)/2)*(N647-N646))</f>
        <v>95.9112875</v>
      </c>
      <c r="X642" s="18">
        <v>-999</v>
      </c>
      <c r="Y642" s="37" t="s">
        <v>44</v>
      </c>
      <c r="Z642" s="19" t="s">
        <v>41</v>
      </c>
    </row>
    <row r="643" spans="1:26">
      <c r="A643" s="9" t="s">
        <v>42</v>
      </c>
      <c r="B643" s="9">
        <v>19</v>
      </c>
      <c r="C643" s="9" t="s">
        <v>35</v>
      </c>
      <c r="D643" s="11">
        <v>-76.495666666670004</v>
      </c>
      <c r="E643" s="11">
        <v>-179.6726666667</v>
      </c>
      <c r="F643" s="12">
        <v>32888</v>
      </c>
      <c r="G643" s="12" t="s">
        <v>36</v>
      </c>
      <c r="H643" s="13">
        <v>15</v>
      </c>
      <c r="I643" s="13">
        <f t="shared" ref="I643:I706" si="96">IF(H643&lt;150,H643+365,H643)</f>
        <v>380</v>
      </c>
      <c r="J643" s="13">
        <v>1</v>
      </c>
      <c r="M643" s="14">
        <v>24</v>
      </c>
      <c r="N643" s="9">
        <v>2</v>
      </c>
      <c r="O643" s="9">
        <v>50</v>
      </c>
      <c r="P643" s="15">
        <v>3.1221210878344299</v>
      </c>
      <c r="Q643" s="16">
        <f t="shared" si="94"/>
        <v>2.9221210878344297</v>
      </c>
      <c r="R643" s="15">
        <v>7.2579000000000002</v>
      </c>
      <c r="S643" s="15">
        <v>0.43016865592449999</v>
      </c>
      <c r="T643" s="15">
        <f t="shared" si="95"/>
        <v>0.40261247576219422</v>
      </c>
      <c r="V643" s="17"/>
      <c r="W643" s="17"/>
      <c r="X643" s="18"/>
    </row>
    <row r="644" spans="1:26">
      <c r="A644" s="9" t="s">
        <v>42</v>
      </c>
      <c r="B644" s="9">
        <v>19</v>
      </c>
      <c r="C644" s="9" t="s">
        <v>35</v>
      </c>
      <c r="D644" s="11">
        <v>-76.495666666670004</v>
      </c>
      <c r="E644" s="11">
        <v>-179.6726666667</v>
      </c>
      <c r="F644" s="12">
        <v>32888</v>
      </c>
      <c r="G644" s="12" t="s">
        <v>36</v>
      </c>
      <c r="H644" s="13">
        <v>15</v>
      </c>
      <c r="I644" s="13">
        <f t="shared" si="96"/>
        <v>380</v>
      </c>
      <c r="J644" s="13">
        <v>1</v>
      </c>
      <c r="M644" s="14">
        <v>24</v>
      </c>
      <c r="N644" s="9">
        <v>4</v>
      </c>
      <c r="O644" s="9">
        <v>30</v>
      </c>
      <c r="P644" s="15">
        <v>2.9163537985865702</v>
      </c>
      <c r="Q644" s="16">
        <f t="shared" si="94"/>
        <v>2.71635379858657</v>
      </c>
      <c r="R644" s="15">
        <v>3.8615750000000002</v>
      </c>
      <c r="S644" s="15">
        <v>0.75522391733594996</v>
      </c>
      <c r="T644" s="15">
        <f t="shared" si="95"/>
        <v>0.70343157871763984</v>
      </c>
    </row>
    <row r="645" spans="1:26">
      <c r="A645" s="9" t="s">
        <v>42</v>
      </c>
      <c r="B645" s="9">
        <v>19</v>
      </c>
      <c r="C645" s="9" t="s">
        <v>35</v>
      </c>
      <c r="D645" s="11">
        <v>-76.495666666670004</v>
      </c>
      <c r="E645" s="11">
        <v>-179.6726666667</v>
      </c>
      <c r="F645" s="12">
        <v>32888</v>
      </c>
      <c r="G645" s="12" t="s">
        <v>36</v>
      </c>
      <c r="H645" s="13">
        <v>15</v>
      </c>
      <c r="I645" s="13">
        <f t="shared" si="96"/>
        <v>380</v>
      </c>
      <c r="J645" s="13">
        <v>1</v>
      </c>
      <c r="M645" s="14">
        <v>24</v>
      </c>
      <c r="N645" s="9">
        <v>7</v>
      </c>
      <c r="O645" s="9">
        <v>15</v>
      </c>
      <c r="P645" s="15">
        <v>2.1824204946996502</v>
      </c>
      <c r="Q645" s="16">
        <f t="shared" si="94"/>
        <v>1.9824204946996502</v>
      </c>
      <c r="R645" s="15">
        <v>7.5370499999999998</v>
      </c>
      <c r="S645" s="15">
        <v>0.28955897794225099</v>
      </c>
      <c r="T645" s="15">
        <f t="shared" si="95"/>
        <v>0.26302339704521666</v>
      </c>
    </row>
    <row r="646" spans="1:26">
      <c r="A646" s="9" t="s">
        <v>42</v>
      </c>
      <c r="B646" s="9">
        <v>19</v>
      </c>
      <c r="C646" s="9" t="s">
        <v>35</v>
      </c>
      <c r="D646" s="11">
        <v>-76.495666666670004</v>
      </c>
      <c r="E646" s="11">
        <v>-179.6726666667</v>
      </c>
      <c r="F646" s="12">
        <v>32888</v>
      </c>
      <c r="G646" s="12" t="s">
        <v>36</v>
      </c>
      <c r="H646" s="13">
        <v>15</v>
      </c>
      <c r="I646" s="13">
        <f t="shared" si="96"/>
        <v>380</v>
      </c>
      <c r="J646" s="13">
        <v>1</v>
      </c>
      <c r="M646" s="14">
        <v>24</v>
      </c>
      <c r="N646" s="9">
        <v>9</v>
      </c>
      <c r="O646" s="9">
        <v>5</v>
      </c>
      <c r="P646" s="15">
        <v>1.3272179454820801</v>
      </c>
      <c r="Q646" s="16">
        <f t="shared" si="94"/>
        <v>1.1272179454820801</v>
      </c>
      <c r="R646" s="15">
        <v>7.7231500000000004</v>
      </c>
      <c r="S646" s="15">
        <v>0.171849303131764</v>
      </c>
      <c r="T646" s="15">
        <f t="shared" si="95"/>
        <v>0.14595313382260866</v>
      </c>
    </row>
    <row r="647" spans="1:26">
      <c r="A647" s="9" t="s">
        <v>42</v>
      </c>
      <c r="B647" s="9">
        <v>19</v>
      </c>
      <c r="C647" s="9" t="s">
        <v>35</v>
      </c>
      <c r="D647" s="11">
        <v>-76.495666666670004</v>
      </c>
      <c r="E647" s="11">
        <v>-179.6726666667</v>
      </c>
      <c r="F647" s="12">
        <v>32888</v>
      </c>
      <c r="G647" s="12" t="s">
        <v>36</v>
      </c>
      <c r="H647" s="13">
        <v>15</v>
      </c>
      <c r="I647" s="13">
        <f t="shared" si="96"/>
        <v>380</v>
      </c>
      <c r="J647" s="13">
        <v>1</v>
      </c>
      <c r="M647" s="14">
        <v>24</v>
      </c>
      <c r="N647" s="9">
        <v>14</v>
      </c>
      <c r="O647" s="9">
        <v>1</v>
      </c>
      <c r="P647" s="15">
        <v>1.0462992175668899</v>
      </c>
      <c r="Q647" s="16">
        <f t="shared" si="94"/>
        <v>0.84629921756688997</v>
      </c>
      <c r="R647" s="15">
        <v>7.0717999999999996</v>
      </c>
      <c r="S647" s="15">
        <v>0.14795373420725799</v>
      </c>
      <c r="T647" s="15">
        <f t="shared" si="95"/>
        <v>0.11967239140910235</v>
      </c>
    </row>
    <row r="648" spans="1:26">
      <c r="A648" s="9" t="s">
        <v>42</v>
      </c>
      <c r="B648" s="9">
        <v>19</v>
      </c>
      <c r="C648" s="9" t="s">
        <v>35</v>
      </c>
      <c r="D648" s="11">
        <v>-76.495666666670004</v>
      </c>
      <c r="E648" s="11">
        <v>-179.6726666667</v>
      </c>
      <c r="F648" s="12">
        <v>32888</v>
      </c>
      <c r="G648" s="12" t="s">
        <v>36</v>
      </c>
      <c r="H648" s="13">
        <v>15</v>
      </c>
      <c r="I648" s="13">
        <f t="shared" si="96"/>
        <v>380</v>
      </c>
      <c r="J648" s="13">
        <v>1</v>
      </c>
      <c r="M648" s="14">
        <v>24</v>
      </c>
      <c r="N648" s="9">
        <v>20</v>
      </c>
      <c r="O648" s="9">
        <v>0.1</v>
      </c>
      <c r="P648" s="16">
        <v>0.2</v>
      </c>
      <c r="Q648" s="16">
        <f t="shared" si="94"/>
        <v>0</v>
      </c>
      <c r="R648" s="15">
        <v>3.44285</v>
      </c>
      <c r="S648" s="15">
        <v>0.26549244633199598</v>
      </c>
      <c r="T648" s="15">
        <f t="shared" si="95"/>
        <v>0</v>
      </c>
    </row>
    <row r="649" spans="1:26">
      <c r="A649" s="9" t="s">
        <v>42</v>
      </c>
      <c r="B649" s="9">
        <v>21</v>
      </c>
      <c r="C649" s="9" t="s">
        <v>35</v>
      </c>
      <c r="D649" s="11">
        <v>-76.497500000000002</v>
      </c>
      <c r="E649" s="11">
        <v>-178.49700000000001</v>
      </c>
      <c r="F649" s="12">
        <v>32888</v>
      </c>
      <c r="G649" s="12" t="s">
        <v>36</v>
      </c>
      <c r="H649" s="13">
        <v>15</v>
      </c>
      <c r="I649" s="13">
        <f t="shared" si="96"/>
        <v>380</v>
      </c>
      <c r="J649" s="13">
        <v>1</v>
      </c>
      <c r="L649" s="9">
        <v>33</v>
      </c>
      <c r="M649" s="14">
        <v>24</v>
      </c>
      <c r="N649" s="9">
        <v>0</v>
      </c>
      <c r="O649" s="9">
        <v>100</v>
      </c>
      <c r="P649" s="15">
        <v>2.41894415610592</v>
      </c>
      <c r="Q649" s="16">
        <f t="shared" si="94"/>
        <v>2.2189441561059198</v>
      </c>
      <c r="R649" s="15">
        <v>6.6065500000000004</v>
      </c>
      <c r="S649" s="15">
        <v>0.36614332081130402</v>
      </c>
      <c r="T649" s="15">
        <f t="shared" si="95"/>
        <v>0.33587033415412276</v>
      </c>
      <c r="U649" s="15">
        <v>926.82585472777225</v>
      </c>
      <c r="V649" s="17">
        <f>(((Q649+Q650)/2)*(N650-N649)+((Q651+Q650)/2)*(N651-N650)+((Q652+Q651)/2)*(N652-N651)+((Q653+Q652)/2)*(N653-N652)+((Q654+Q653)/2)*(N654-N653)+((Q655+Q654)/2)*(N655-N654))*24</f>
        <v>725.40067269658152</v>
      </c>
      <c r="W649" s="17">
        <f>(((R649+R650)/2)*(N650-N649)+((R651+R650)/2)*(N651-N650)+((R652+R651)/2)*(N652-N651)+((R653+R652)/2)*(N653-N652)+((R654+R653)/2)*(N654-N653))</f>
        <v>110.03162499999999</v>
      </c>
      <c r="X649" s="18">
        <v>-999</v>
      </c>
      <c r="Y649" s="37" t="s">
        <v>44</v>
      </c>
      <c r="Z649" s="19" t="s">
        <v>41</v>
      </c>
    </row>
    <row r="650" spans="1:26">
      <c r="A650" s="9" t="s">
        <v>42</v>
      </c>
      <c r="B650" s="9">
        <v>21</v>
      </c>
      <c r="C650" s="9" t="s">
        <v>35</v>
      </c>
      <c r="D650" s="11">
        <v>-76.497500000000002</v>
      </c>
      <c r="E650" s="11">
        <v>-178.49700000000001</v>
      </c>
      <c r="F650" s="12">
        <v>32888</v>
      </c>
      <c r="G650" s="12" t="s">
        <v>36</v>
      </c>
      <c r="H650" s="13">
        <v>15</v>
      </c>
      <c r="I650" s="13">
        <f t="shared" si="96"/>
        <v>380</v>
      </c>
      <c r="J650" s="13">
        <v>1</v>
      </c>
      <c r="M650" s="14">
        <v>24</v>
      </c>
      <c r="N650" s="9">
        <v>2</v>
      </c>
      <c r="O650" s="9">
        <v>50</v>
      </c>
      <c r="P650" s="15">
        <v>2.7235235947695999</v>
      </c>
      <c r="Q650" s="16">
        <f t="shared" si="94"/>
        <v>2.5235235947695998</v>
      </c>
      <c r="R650" s="15">
        <v>6.6996000000000002</v>
      </c>
      <c r="S650" s="15">
        <v>0.40652032879121103</v>
      </c>
      <c r="T650" s="15">
        <f t="shared" si="95"/>
        <v>0.37666780028204666</v>
      </c>
    </row>
    <row r="651" spans="1:26">
      <c r="A651" s="9" t="s">
        <v>42</v>
      </c>
      <c r="B651" s="9">
        <v>21</v>
      </c>
      <c r="C651" s="9" t="s">
        <v>35</v>
      </c>
      <c r="D651" s="11">
        <v>-76.497500000000002</v>
      </c>
      <c r="E651" s="11">
        <v>-178.49700000000001</v>
      </c>
      <c r="F651" s="12">
        <v>32888</v>
      </c>
      <c r="G651" s="12" t="s">
        <v>36</v>
      </c>
      <c r="H651" s="13">
        <v>15</v>
      </c>
      <c r="I651" s="13">
        <f t="shared" si="96"/>
        <v>380</v>
      </c>
      <c r="J651" s="13">
        <v>1</v>
      </c>
      <c r="M651" s="14">
        <v>24</v>
      </c>
      <c r="N651" s="9">
        <v>5</v>
      </c>
      <c r="O651" s="9">
        <v>30</v>
      </c>
      <c r="P651" s="15">
        <v>2.52069896198131</v>
      </c>
      <c r="Q651" s="16">
        <f t="shared" si="94"/>
        <v>2.3206989619813099</v>
      </c>
      <c r="R651" s="15">
        <v>6.7926500000000001</v>
      </c>
      <c r="S651" s="15">
        <v>0.37109213075622999</v>
      </c>
      <c r="T651" s="15">
        <f t="shared" si="95"/>
        <v>0.34164854099376679</v>
      </c>
    </row>
    <row r="652" spans="1:26">
      <c r="A652" s="9" t="s">
        <v>42</v>
      </c>
      <c r="B652" s="9">
        <v>21</v>
      </c>
      <c r="C652" s="9" t="s">
        <v>35</v>
      </c>
      <c r="D652" s="11">
        <v>-76.497500000000002</v>
      </c>
      <c r="E652" s="11">
        <v>-178.49700000000001</v>
      </c>
      <c r="F652" s="12">
        <v>32888</v>
      </c>
      <c r="G652" s="12" t="s">
        <v>36</v>
      </c>
      <c r="H652" s="13">
        <v>15</v>
      </c>
      <c r="I652" s="13">
        <f t="shared" si="96"/>
        <v>380</v>
      </c>
      <c r="J652" s="13">
        <v>1</v>
      </c>
      <c r="M652" s="14">
        <v>24</v>
      </c>
      <c r="N652" s="9">
        <v>7</v>
      </c>
      <c r="O652" s="9">
        <v>15</v>
      </c>
      <c r="P652" s="15">
        <v>2.3619255624700801</v>
      </c>
      <c r="Q652" s="16">
        <f t="shared" si="94"/>
        <v>2.1619255624700799</v>
      </c>
      <c r="R652" s="15">
        <v>7.1648500000000004</v>
      </c>
      <c r="S652" s="15">
        <v>0.329654572317645</v>
      </c>
      <c r="T652" s="15">
        <f t="shared" si="95"/>
        <v>0.30174051968569893</v>
      </c>
    </row>
    <row r="653" spans="1:26">
      <c r="A653" s="9" t="s">
        <v>42</v>
      </c>
      <c r="B653" s="9">
        <v>21</v>
      </c>
      <c r="C653" s="9" t="s">
        <v>35</v>
      </c>
      <c r="D653" s="11">
        <v>-76.497500000000002</v>
      </c>
      <c r="E653" s="11">
        <v>-178.49700000000001</v>
      </c>
      <c r="F653" s="12">
        <v>32888</v>
      </c>
      <c r="G653" s="12" t="s">
        <v>36</v>
      </c>
      <c r="H653" s="13">
        <v>15</v>
      </c>
      <c r="I653" s="13">
        <f t="shared" si="96"/>
        <v>380</v>
      </c>
      <c r="J653" s="13">
        <v>1</v>
      </c>
      <c r="M653" s="14">
        <v>24</v>
      </c>
      <c r="N653" s="9">
        <v>11</v>
      </c>
      <c r="O653" s="9">
        <v>5</v>
      </c>
      <c r="P653" s="15">
        <v>1.2116333047794201</v>
      </c>
      <c r="Q653" s="16">
        <f t="shared" si="94"/>
        <v>1.0116333047794202</v>
      </c>
      <c r="R653" s="15">
        <v>7.0717999999999996</v>
      </c>
      <c r="S653" s="15">
        <v>0.17133308419064799</v>
      </c>
      <c r="T653" s="15">
        <f t="shared" si="95"/>
        <v>0.14305174139249133</v>
      </c>
    </row>
    <row r="654" spans="1:26">
      <c r="A654" s="9" t="s">
        <v>42</v>
      </c>
      <c r="B654" s="9">
        <v>21</v>
      </c>
      <c r="C654" s="9" t="s">
        <v>35</v>
      </c>
      <c r="D654" s="11">
        <v>-76.497500000000002</v>
      </c>
      <c r="E654" s="11">
        <v>-178.49700000000001</v>
      </c>
      <c r="F654" s="12">
        <v>32888</v>
      </c>
      <c r="G654" s="12" t="s">
        <v>36</v>
      </c>
      <c r="H654" s="13">
        <v>15</v>
      </c>
      <c r="I654" s="13">
        <f t="shared" si="96"/>
        <v>380</v>
      </c>
      <c r="J654" s="13">
        <v>1</v>
      </c>
      <c r="M654" s="14">
        <v>24</v>
      </c>
      <c r="N654" s="9">
        <v>17</v>
      </c>
      <c r="O654" s="9">
        <v>1</v>
      </c>
      <c r="P654" s="15">
        <v>0.86947450303595297</v>
      </c>
      <c r="Q654" s="16">
        <f t="shared" si="94"/>
        <v>0.66947450303595302</v>
      </c>
      <c r="R654" s="15">
        <v>4.2803000000000004</v>
      </c>
      <c r="S654" s="15">
        <v>0.20313401000769901</v>
      </c>
      <c r="T654" s="15">
        <f t="shared" si="95"/>
        <v>0.15640831321074528</v>
      </c>
    </row>
    <row r="655" spans="1:26">
      <c r="A655" s="9" t="s">
        <v>42</v>
      </c>
      <c r="B655" s="9">
        <v>21</v>
      </c>
      <c r="C655" s="9" t="s">
        <v>35</v>
      </c>
      <c r="D655" s="11">
        <v>-76.497500000000002</v>
      </c>
      <c r="E655" s="11">
        <v>-178.49700000000001</v>
      </c>
      <c r="F655" s="12">
        <v>32888</v>
      </c>
      <c r="G655" s="12" t="s">
        <v>36</v>
      </c>
      <c r="H655" s="13">
        <v>15</v>
      </c>
      <c r="I655" s="13">
        <f t="shared" si="96"/>
        <v>380</v>
      </c>
      <c r="J655" s="13">
        <v>1</v>
      </c>
      <c r="M655" s="14">
        <v>24</v>
      </c>
      <c r="N655" s="9">
        <v>24</v>
      </c>
      <c r="O655" s="9">
        <v>0.1</v>
      </c>
      <c r="P655" s="16">
        <v>0.2</v>
      </c>
      <c r="Q655" s="16">
        <f t="shared" si="94"/>
        <v>0</v>
      </c>
      <c r="R655" s="15">
        <v>7.5370499999999998</v>
      </c>
      <c r="S655" s="15">
        <v>0.16272815787026501</v>
      </c>
      <c r="T655" s="15">
        <f t="shared" si="95"/>
        <v>0</v>
      </c>
    </row>
    <row r="656" spans="1:26">
      <c r="A656" s="9" t="s">
        <v>42</v>
      </c>
      <c r="B656" s="9">
        <v>23</v>
      </c>
      <c r="C656" s="9" t="s">
        <v>35</v>
      </c>
      <c r="D656" s="11">
        <v>-76.495833333329998</v>
      </c>
      <c r="E656" s="11">
        <v>-177.2708333333</v>
      </c>
      <c r="F656" s="12">
        <v>32888</v>
      </c>
      <c r="G656" s="12" t="s">
        <v>36</v>
      </c>
      <c r="H656" s="13">
        <v>15</v>
      </c>
      <c r="I656" s="13">
        <f t="shared" si="96"/>
        <v>380</v>
      </c>
      <c r="J656" s="13">
        <v>1</v>
      </c>
      <c r="L656" s="9">
        <v>28</v>
      </c>
      <c r="M656" s="14">
        <v>24</v>
      </c>
      <c r="N656" s="9">
        <v>0</v>
      </c>
      <c r="O656" s="9">
        <v>100</v>
      </c>
      <c r="P656" s="15">
        <v>2.7082393300774998</v>
      </c>
      <c r="Q656" s="16">
        <f t="shared" si="94"/>
        <v>2.5082393300774997</v>
      </c>
      <c r="R656" s="15">
        <v>6.6065500000000004</v>
      </c>
      <c r="S656" s="15">
        <v>0.40993246551944701</v>
      </c>
      <c r="T656" s="15">
        <f t="shared" si="95"/>
        <v>0.37965947886226542</v>
      </c>
      <c r="U656" s="15">
        <v>1476.0778745089717</v>
      </c>
      <c r="V656" s="17">
        <f>(((Q656+Q657)/2)*(N657-N656)+((Q658+Q657)/2)*(N658-N657)+((Q659+Q658)/2)*(N659-N658)+((Q660+Q659)/2)*(N660-N659)+((Q661+Q660)/2)*(N661-N660)+((Q662+Q661)/2)*(N662-N661))*24</f>
        <v>1146.5051611105221</v>
      </c>
      <c r="W656" s="17">
        <f>(((R656+R657)/2)*(N657-N656)+((R658+R657)/2)*(N658-N657)+((R659+R658)/2)*(N659-N658)+((R660+R659)/2)*(N660-N659)+((R661+R660)/2)*(N661-N660))</f>
        <v>122.59337500000001</v>
      </c>
      <c r="X656" s="18">
        <v>-999</v>
      </c>
      <c r="Y656" s="37" t="s">
        <v>44</v>
      </c>
      <c r="Z656" s="19" t="s">
        <v>41</v>
      </c>
    </row>
    <row r="657" spans="1:26">
      <c r="A657" s="9" t="s">
        <v>42</v>
      </c>
      <c r="B657" s="9">
        <v>23</v>
      </c>
      <c r="C657" s="9" t="s">
        <v>35</v>
      </c>
      <c r="D657" s="11">
        <v>-76.495833333329998</v>
      </c>
      <c r="E657" s="11">
        <v>-177.2708333333</v>
      </c>
      <c r="F657" s="12">
        <v>32888</v>
      </c>
      <c r="G657" s="12" t="s">
        <v>36</v>
      </c>
      <c r="H657" s="13">
        <v>15</v>
      </c>
      <c r="I657" s="13">
        <f t="shared" si="96"/>
        <v>380</v>
      </c>
      <c r="J657" s="13">
        <v>1</v>
      </c>
      <c r="M657" s="14">
        <v>24</v>
      </c>
      <c r="N657" s="9">
        <v>3</v>
      </c>
      <c r="O657" s="9">
        <v>50</v>
      </c>
      <c r="P657" s="15">
        <v>3.5886323521605301</v>
      </c>
      <c r="Q657" s="16">
        <f t="shared" si="94"/>
        <v>3.3886323521605299</v>
      </c>
      <c r="R657" s="15">
        <v>6.6996000000000002</v>
      </c>
      <c r="S657" s="15">
        <v>0.53564874800891504</v>
      </c>
      <c r="T657" s="15">
        <f t="shared" si="95"/>
        <v>0.50579621949975073</v>
      </c>
    </row>
    <row r="658" spans="1:26">
      <c r="A658" s="9" t="s">
        <v>42</v>
      </c>
      <c r="B658" s="9">
        <v>23</v>
      </c>
      <c r="C658" s="9" t="s">
        <v>35</v>
      </c>
      <c r="D658" s="11">
        <v>-76.495833333329998</v>
      </c>
      <c r="E658" s="11">
        <v>-177.2708333333</v>
      </c>
      <c r="F658" s="12">
        <v>32888</v>
      </c>
      <c r="G658" s="12" t="s">
        <v>36</v>
      </c>
      <c r="H658" s="13">
        <v>15</v>
      </c>
      <c r="I658" s="13">
        <f t="shared" si="96"/>
        <v>380</v>
      </c>
      <c r="J658" s="13">
        <v>1</v>
      </c>
      <c r="M658" s="14">
        <v>24</v>
      </c>
      <c r="N658" s="9">
        <v>5</v>
      </c>
      <c r="O658" s="9">
        <v>30</v>
      </c>
      <c r="P658" s="15">
        <v>4.1803054331669998</v>
      </c>
      <c r="Q658" s="16">
        <f t="shared" si="94"/>
        <v>3.9803054331669996</v>
      </c>
      <c r="R658" s="15">
        <v>6.7926500000000001</v>
      </c>
      <c r="S658" s="15">
        <v>0.61541599127984004</v>
      </c>
      <c r="T658" s="15">
        <f t="shared" si="95"/>
        <v>0.58597240151737529</v>
      </c>
    </row>
    <row r="659" spans="1:26">
      <c r="A659" s="9" t="s">
        <v>42</v>
      </c>
      <c r="B659" s="9">
        <v>23</v>
      </c>
      <c r="C659" s="9" t="s">
        <v>35</v>
      </c>
      <c r="D659" s="11">
        <v>-76.495833333329998</v>
      </c>
      <c r="E659" s="11">
        <v>-177.2708333333</v>
      </c>
      <c r="F659" s="12">
        <v>32888</v>
      </c>
      <c r="G659" s="12" t="s">
        <v>36</v>
      </c>
      <c r="H659" s="13">
        <v>15</v>
      </c>
      <c r="I659" s="13">
        <f t="shared" si="96"/>
        <v>380</v>
      </c>
      <c r="J659" s="13">
        <v>1</v>
      </c>
      <c r="M659" s="14">
        <v>24</v>
      </c>
      <c r="N659" s="9">
        <v>8</v>
      </c>
      <c r="O659" s="9">
        <v>15</v>
      </c>
      <c r="P659" s="15">
        <v>2.3211062745514401</v>
      </c>
      <c r="Q659" s="16">
        <f t="shared" si="94"/>
        <v>2.12110627455144</v>
      </c>
      <c r="R659" s="15">
        <v>7.1648500000000004</v>
      </c>
      <c r="S659" s="15">
        <v>0.32395741356084801</v>
      </c>
      <c r="T659" s="15">
        <f t="shared" si="95"/>
        <v>0.29604336092890149</v>
      </c>
    </row>
    <row r="660" spans="1:26">
      <c r="A660" s="9" t="s">
        <v>42</v>
      </c>
      <c r="B660" s="9">
        <v>23</v>
      </c>
      <c r="C660" s="9" t="s">
        <v>35</v>
      </c>
      <c r="D660" s="11">
        <v>-76.495833333329998</v>
      </c>
      <c r="E660" s="11">
        <v>-177.2708333333</v>
      </c>
      <c r="F660" s="12">
        <v>32888</v>
      </c>
      <c r="G660" s="12" t="s">
        <v>36</v>
      </c>
      <c r="H660" s="13">
        <v>15</v>
      </c>
      <c r="I660" s="13">
        <f t="shared" si="96"/>
        <v>380</v>
      </c>
      <c r="J660" s="13">
        <v>1</v>
      </c>
      <c r="M660" s="14">
        <v>24</v>
      </c>
      <c r="N660" s="9">
        <v>12</v>
      </c>
      <c r="O660" s="9">
        <v>5</v>
      </c>
      <c r="P660" s="15">
        <v>1.8842814391124301</v>
      </c>
      <c r="Q660" s="16">
        <f t="shared" si="94"/>
        <v>1.6842814391124301</v>
      </c>
      <c r="R660" s="15">
        <v>7.0717999999999996</v>
      </c>
      <c r="S660" s="15">
        <v>0.26645004653870802</v>
      </c>
      <c r="T660" s="15">
        <f t="shared" si="95"/>
        <v>0.23816870374055124</v>
      </c>
    </row>
    <row r="661" spans="1:26">
      <c r="A661" s="9" t="s">
        <v>42</v>
      </c>
      <c r="B661" s="9">
        <v>23</v>
      </c>
      <c r="C661" s="9" t="s">
        <v>35</v>
      </c>
      <c r="D661" s="11">
        <v>-76.495833333329998</v>
      </c>
      <c r="E661" s="11">
        <v>-177.2708333333</v>
      </c>
      <c r="F661" s="12">
        <v>32888</v>
      </c>
      <c r="G661" s="12" t="s">
        <v>36</v>
      </c>
      <c r="H661" s="13">
        <v>15</v>
      </c>
      <c r="I661" s="13">
        <f t="shared" si="96"/>
        <v>380</v>
      </c>
      <c r="J661" s="13">
        <v>1</v>
      </c>
      <c r="M661" s="14">
        <v>24</v>
      </c>
      <c r="N661" s="9">
        <v>19</v>
      </c>
      <c r="O661" s="9">
        <v>1</v>
      </c>
      <c r="P661" s="15">
        <v>1.3123656306402001</v>
      </c>
      <c r="Q661" s="16">
        <f t="shared" si="94"/>
        <v>1.1123656306402001</v>
      </c>
      <c r="R661" s="15">
        <v>4.2803000000000004</v>
      </c>
      <c r="S661" s="15">
        <v>0.30660599272018202</v>
      </c>
      <c r="T661" s="15">
        <f t="shared" si="95"/>
        <v>0.2598802959232297</v>
      </c>
    </row>
    <row r="662" spans="1:26">
      <c r="A662" s="9" t="s">
        <v>42</v>
      </c>
      <c r="B662" s="9">
        <v>23</v>
      </c>
      <c r="C662" s="9" t="s">
        <v>35</v>
      </c>
      <c r="D662" s="11">
        <v>-76.495833333329998</v>
      </c>
      <c r="E662" s="11">
        <v>-177.2708333333</v>
      </c>
      <c r="F662" s="12">
        <v>32888</v>
      </c>
      <c r="G662" s="12" t="s">
        <v>36</v>
      </c>
      <c r="H662" s="13">
        <v>15</v>
      </c>
      <c r="I662" s="13">
        <f t="shared" si="96"/>
        <v>380</v>
      </c>
      <c r="J662" s="13">
        <v>1</v>
      </c>
      <c r="M662" s="14">
        <v>24</v>
      </c>
      <c r="N662" s="9">
        <v>28</v>
      </c>
      <c r="O662" s="9">
        <v>0.1</v>
      </c>
      <c r="P662" s="16">
        <v>0.2</v>
      </c>
      <c r="Q662" s="16">
        <f t="shared" si="94"/>
        <v>0</v>
      </c>
      <c r="R662" s="15">
        <v>7.5370499999999998</v>
      </c>
      <c r="S662" s="15">
        <v>0.26630508669696401</v>
      </c>
      <c r="T662" s="15">
        <f t="shared" si="95"/>
        <v>0</v>
      </c>
    </row>
    <row r="663" spans="1:26">
      <c r="A663" s="9" t="s">
        <v>42</v>
      </c>
      <c r="B663" s="9">
        <v>25</v>
      </c>
      <c r="C663" s="9" t="s">
        <v>35</v>
      </c>
      <c r="D663" s="11">
        <v>-76.499666666669995</v>
      </c>
      <c r="E663" s="11">
        <v>-176.1701666667</v>
      </c>
      <c r="F663" s="12">
        <v>32889</v>
      </c>
      <c r="G663" s="12" t="s">
        <v>36</v>
      </c>
      <c r="H663" s="13">
        <v>16</v>
      </c>
      <c r="I663" s="13">
        <f t="shared" si="96"/>
        <v>381</v>
      </c>
      <c r="J663" s="13">
        <f t="shared" ref="J663:J726" si="97">IF(H663&lt;15,1,2)</f>
        <v>2</v>
      </c>
      <c r="L663" s="9">
        <v>29</v>
      </c>
      <c r="M663" s="14">
        <v>24</v>
      </c>
      <c r="N663" s="9">
        <v>0</v>
      </c>
      <c r="O663" s="9">
        <v>100</v>
      </c>
      <c r="P663" s="15">
        <v>2.32114244798918</v>
      </c>
      <c r="Q663" s="16">
        <f t="shared" ref="Q663:Q669" si="98">P663-P$669</f>
        <v>2.1533553442857709</v>
      </c>
      <c r="R663" s="15">
        <v>4.9316500000000003</v>
      </c>
      <c r="S663" s="15">
        <v>0.47066244522404899</v>
      </c>
      <c r="T663" s="15">
        <f t="shared" si="95"/>
        <v>0.43663993679311608</v>
      </c>
      <c r="U663" s="15">
        <v>1321.0303035124705</v>
      </c>
      <c r="V663" s="17">
        <f>(((Q663+Q664)/2)*(N664-N663)+((Q665+Q664)/2)*(N665-N664)+((Q666+Q665)/2)*(N666-N665)+((Q667+Q666)/2)*(N667-N666)+((Q668+Q667)/2)*(N668-N667)+((Q669+Q668)/2)*(N669-N668))*24</f>
        <v>1059.723966744898</v>
      </c>
      <c r="W663" s="17">
        <f>(((R663+R664)/2)*(N664-N663)+((R665+R664)/2)*(N665-N664)+((R666+R665)/2)*(N666-N665)+((R667+R666)/2)*(N667-N666)+((R668+R667)/2)*(N668-N667))</f>
        <v>121.61635</v>
      </c>
      <c r="X663" s="18">
        <v>-999</v>
      </c>
      <c r="Y663" s="37" t="s">
        <v>44</v>
      </c>
      <c r="Z663" s="19" t="s">
        <v>41</v>
      </c>
    </row>
    <row r="664" spans="1:26">
      <c r="A664" s="9" t="s">
        <v>42</v>
      </c>
      <c r="B664" s="9">
        <v>25</v>
      </c>
      <c r="C664" s="9" t="s">
        <v>35</v>
      </c>
      <c r="D664" s="11">
        <v>-76.499666666669995</v>
      </c>
      <c r="E664" s="11">
        <v>-176.1701666667</v>
      </c>
      <c r="F664" s="12">
        <v>32889</v>
      </c>
      <c r="G664" s="12" t="s">
        <v>36</v>
      </c>
      <c r="H664" s="13">
        <v>16</v>
      </c>
      <c r="I664" s="13">
        <f t="shared" si="96"/>
        <v>381</v>
      </c>
      <c r="J664" s="13">
        <f t="shared" si="97"/>
        <v>2</v>
      </c>
      <c r="M664" s="14">
        <v>24</v>
      </c>
      <c r="N664" s="9">
        <v>4</v>
      </c>
      <c r="O664" s="9">
        <v>50</v>
      </c>
      <c r="P664" s="15">
        <v>2.3391145232507302</v>
      </c>
      <c r="Q664" s="16">
        <f t="shared" si="98"/>
        <v>2.1713274195473211</v>
      </c>
      <c r="R664" s="15">
        <v>4.4664000000000001</v>
      </c>
      <c r="S664" s="15">
        <v>0.52371362243657704</v>
      </c>
      <c r="T664" s="15">
        <f t="shared" si="95"/>
        <v>0.48614710271075612</v>
      </c>
      <c r="W664" s="17"/>
      <c r="X664" s="18"/>
    </row>
    <row r="665" spans="1:26">
      <c r="A665" s="9" t="s">
        <v>42</v>
      </c>
      <c r="B665" s="9">
        <v>25</v>
      </c>
      <c r="C665" s="9" t="s">
        <v>35</v>
      </c>
      <c r="D665" s="11">
        <v>-76.499666666669995</v>
      </c>
      <c r="E665" s="11">
        <v>-176.1701666667</v>
      </c>
      <c r="F665" s="12">
        <v>32889</v>
      </c>
      <c r="G665" s="12" t="s">
        <v>36</v>
      </c>
      <c r="H665" s="13">
        <v>16</v>
      </c>
      <c r="I665" s="13">
        <f t="shared" si="96"/>
        <v>381</v>
      </c>
      <c r="J665" s="13">
        <f t="shared" si="97"/>
        <v>2</v>
      </c>
      <c r="M665" s="14">
        <v>24</v>
      </c>
      <c r="N665" s="9">
        <v>8</v>
      </c>
      <c r="O665" s="9">
        <v>30</v>
      </c>
      <c r="P665" s="15">
        <v>2.6025617566331198</v>
      </c>
      <c r="Q665" s="16">
        <f t="shared" si="98"/>
        <v>2.4347746529297107</v>
      </c>
      <c r="R665" s="15">
        <v>4.3733500000000003</v>
      </c>
      <c r="S665" s="15">
        <v>0.59509569474959001</v>
      </c>
      <c r="T665" s="15">
        <f t="shared" si="95"/>
        <v>0.55672988737002771</v>
      </c>
    </row>
    <row r="666" spans="1:26">
      <c r="A666" s="9" t="s">
        <v>42</v>
      </c>
      <c r="B666" s="9">
        <v>25</v>
      </c>
      <c r="C666" s="9" t="s">
        <v>35</v>
      </c>
      <c r="D666" s="11">
        <v>-76.499666666669995</v>
      </c>
      <c r="E666" s="11">
        <v>-176.1701666667</v>
      </c>
      <c r="F666" s="12">
        <v>32889</v>
      </c>
      <c r="G666" s="12" t="s">
        <v>36</v>
      </c>
      <c r="H666" s="13">
        <v>16</v>
      </c>
      <c r="I666" s="13">
        <f t="shared" si="96"/>
        <v>381</v>
      </c>
      <c r="J666" s="13">
        <f t="shared" si="97"/>
        <v>2</v>
      </c>
      <c r="M666" s="14">
        <v>24</v>
      </c>
      <c r="N666" s="9">
        <v>12</v>
      </c>
      <c r="O666" s="9">
        <v>15</v>
      </c>
      <c r="P666" s="15">
        <v>1.9804367715501801</v>
      </c>
      <c r="Q666" s="16">
        <f t="shared" si="98"/>
        <v>1.8126496678467712</v>
      </c>
      <c r="R666" s="15">
        <v>4.0941999999999998</v>
      </c>
      <c r="S666" s="15">
        <v>0.48371764240881798</v>
      </c>
      <c r="T666" s="15">
        <f t="shared" si="95"/>
        <v>0.44273598452610308</v>
      </c>
    </row>
    <row r="667" spans="1:26">
      <c r="A667" s="9" t="s">
        <v>42</v>
      </c>
      <c r="B667" s="9">
        <v>25</v>
      </c>
      <c r="C667" s="9" t="s">
        <v>35</v>
      </c>
      <c r="D667" s="11">
        <v>-76.499666666669995</v>
      </c>
      <c r="E667" s="11">
        <v>-176.1701666667</v>
      </c>
      <c r="F667" s="12">
        <v>32889</v>
      </c>
      <c r="G667" s="12" t="s">
        <v>36</v>
      </c>
      <c r="H667" s="13">
        <v>16</v>
      </c>
      <c r="I667" s="13">
        <f t="shared" si="96"/>
        <v>381</v>
      </c>
      <c r="J667" s="13">
        <f t="shared" si="97"/>
        <v>2</v>
      </c>
      <c r="M667" s="14">
        <v>24</v>
      </c>
      <c r="N667" s="9">
        <v>20</v>
      </c>
      <c r="O667" s="9">
        <v>5</v>
      </c>
      <c r="P667" s="15">
        <v>1.29506344723338</v>
      </c>
      <c r="Q667" s="16">
        <f t="shared" si="98"/>
        <v>1.1272763435299709</v>
      </c>
      <c r="R667" s="15">
        <v>4.4664000000000001</v>
      </c>
      <c r="S667" s="15">
        <v>0.28995688859783803</v>
      </c>
      <c r="T667" s="15">
        <f t="shared" si="95"/>
        <v>0.25239036887201566</v>
      </c>
    </row>
    <row r="668" spans="1:26">
      <c r="A668" s="9" t="s">
        <v>42</v>
      </c>
      <c r="B668" s="9">
        <v>25</v>
      </c>
      <c r="C668" s="9" t="s">
        <v>35</v>
      </c>
      <c r="D668" s="11">
        <v>-76.499666666669995</v>
      </c>
      <c r="E668" s="11">
        <v>-176.1701666667</v>
      </c>
      <c r="F668" s="12">
        <v>32889</v>
      </c>
      <c r="G668" s="12" t="s">
        <v>36</v>
      </c>
      <c r="H668" s="13">
        <v>16</v>
      </c>
      <c r="I668" s="13">
        <f t="shared" si="96"/>
        <v>381</v>
      </c>
      <c r="J668" s="13">
        <f t="shared" si="97"/>
        <v>2</v>
      </c>
      <c r="M668" s="14">
        <v>24</v>
      </c>
      <c r="N668" s="9">
        <v>30</v>
      </c>
      <c r="O668" s="9">
        <v>1</v>
      </c>
      <c r="P668" s="16">
        <v>0.2</v>
      </c>
      <c r="Q668" s="16">
        <f t="shared" si="98"/>
        <v>3.221289629659102E-2</v>
      </c>
      <c r="R668" s="15">
        <v>2.3262499999999999</v>
      </c>
      <c r="S668" s="15">
        <v>0.20074693142452499</v>
      </c>
      <c r="T668" s="15">
        <f t="shared" si="95"/>
        <v>1.3847564232817204E-2</v>
      </c>
    </row>
    <row r="669" spans="1:26">
      <c r="A669" s="9" t="s">
        <v>42</v>
      </c>
      <c r="B669" s="9">
        <v>25</v>
      </c>
      <c r="C669" s="9" t="s">
        <v>35</v>
      </c>
      <c r="D669" s="11">
        <v>-76.499666666669995</v>
      </c>
      <c r="E669" s="11">
        <v>-176.1701666667</v>
      </c>
      <c r="F669" s="12">
        <v>32889</v>
      </c>
      <c r="G669" s="12" t="s">
        <v>36</v>
      </c>
      <c r="H669" s="13">
        <v>16</v>
      </c>
      <c r="I669" s="13">
        <f t="shared" si="96"/>
        <v>381</v>
      </c>
      <c r="J669" s="13">
        <f t="shared" si="97"/>
        <v>2</v>
      </c>
      <c r="M669" s="14">
        <v>24</v>
      </c>
      <c r="N669" s="9">
        <v>45</v>
      </c>
      <c r="O669" s="9">
        <v>0.1</v>
      </c>
      <c r="P669" s="15">
        <v>0.16778710370340899</v>
      </c>
      <c r="Q669" s="16">
        <f t="shared" si="98"/>
        <v>0</v>
      </c>
      <c r="R669" s="15">
        <v>1.35853</v>
      </c>
      <c r="S669" s="15">
        <v>0.12350636622187899</v>
      </c>
      <c r="T669" s="15">
        <f t="shared" si="95"/>
        <v>0</v>
      </c>
    </row>
    <row r="670" spans="1:26">
      <c r="A670" s="9" t="s">
        <v>42</v>
      </c>
      <c r="B670" s="9">
        <v>27</v>
      </c>
      <c r="C670" s="9" t="s">
        <v>35</v>
      </c>
      <c r="D670" s="11">
        <v>-76.498666666670005</v>
      </c>
      <c r="E670" s="11">
        <v>-175.0018333333</v>
      </c>
      <c r="F670" s="12">
        <v>32889</v>
      </c>
      <c r="G670" s="12" t="s">
        <v>36</v>
      </c>
      <c r="H670" s="13">
        <v>16</v>
      </c>
      <c r="I670" s="13">
        <f t="shared" si="96"/>
        <v>381</v>
      </c>
      <c r="J670" s="13">
        <f t="shared" si="97"/>
        <v>2</v>
      </c>
      <c r="L670" s="9">
        <v>14</v>
      </c>
      <c r="M670" s="14">
        <v>24</v>
      </c>
      <c r="N670" s="9">
        <v>0</v>
      </c>
      <c r="O670" s="9">
        <v>100</v>
      </c>
      <c r="P670" s="15">
        <v>3.4557576127418099</v>
      </c>
      <c r="Q670" s="16">
        <f t="shared" ref="Q670:Q683" si="99">P670-P$676</f>
        <v>3.2557576127418097</v>
      </c>
      <c r="R670" s="15">
        <v>5.7877099999999997</v>
      </c>
      <c r="S670" s="15">
        <v>0.59708548160529895</v>
      </c>
      <c r="T670" s="15">
        <f t="shared" si="95"/>
        <v>0.56252950005128277</v>
      </c>
      <c r="U670" s="15">
        <v>1381.8380423506401</v>
      </c>
      <c r="V670" s="17">
        <f>(((Q670+Q671)/2)*(N671-N670)+((Q672+Q671)/2)*(N672-N671)+((Q673+Q672)/2)*(N673-N672)+((Q674+Q673)/2)*(N674-N673)+((Q675+Q674)/2)*(N675-N674)+((Q676+Q675)/2)*(N676-N675))*24</f>
        <v>1211.0371880148896</v>
      </c>
      <c r="W670" s="17">
        <f>(((R670+R671)/2)*(N671-N670)+((R672+R671)/2)*(N672-N671)+((R673+R672)/2)*(N673-N672)+((R674+R673)/2)*(N674-N673)+((R675+R674)/2)*(N675-N674))</f>
        <v>172.40304</v>
      </c>
      <c r="X670" s="18">
        <v>-999</v>
      </c>
      <c r="Y670" s="37" t="s">
        <v>44</v>
      </c>
      <c r="Z670" s="19" t="s">
        <v>41</v>
      </c>
    </row>
    <row r="671" spans="1:26">
      <c r="A671" s="9" t="s">
        <v>42</v>
      </c>
      <c r="B671" s="9">
        <v>27</v>
      </c>
      <c r="C671" s="9" t="s">
        <v>35</v>
      </c>
      <c r="D671" s="11">
        <v>-76.498666666670005</v>
      </c>
      <c r="E671" s="11">
        <v>-175.0018333333</v>
      </c>
      <c r="F671" s="12">
        <v>32889</v>
      </c>
      <c r="G671" s="12" t="s">
        <v>36</v>
      </c>
      <c r="H671" s="13">
        <v>16</v>
      </c>
      <c r="I671" s="13">
        <f t="shared" si="96"/>
        <v>381</v>
      </c>
      <c r="J671" s="13">
        <f t="shared" si="97"/>
        <v>2</v>
      </c>
      <c r="M671" s="14">
        <v>24</v>
      </c>
      <c r="N671" s="9">
        <v>3</v>
      </c>
      <c r="O671" s="9">
        <v>50</v>
      </c>
      <c r="P671" s="15">
        <v>5.3861368767925804</v>
      </c>
      <c r="Q671" s="16">
        <f t="shared" si="99"/>
        <v>5.1861368767925802</v>
      </c>
      <c r="R671" s="15">
        <v>7.8162000000000003</v>
      </c>
      <c r="S671" s="15">
        <v>0.68909916286591699</v>
      </c>
      <c r="T671" s="15">
        <f t="shared" si="95"/>
        <v>0.66351128128663284</v>
      </c>
    </row>
    <row r="672" spans="1:26">
      <c r="A672" s="9" t="s">
        <v>42</v>
      </c>
      <c r="B672" s="9">
        <v>27</v>
      </c>
      <c r="C672" s="9" t="s">
        <v>35</v>
      </c>
      <c r="D672" s="11">
        <v>-76.498666666670005</v>
      </c>
      <c r="E672" s="11">
        <v>-175.0018333333</v>
      </c>
      <c r="F672" s="12">
        <v>32889</v>
      </c>
      <c r="G672" s="12" t="s">
        <v>36</v>
      </c>
      <c r="H672" s="13">
        <v>16</v>
      </c>
      <c r="I672" s="13">
        <f t="shared" si="96"/>
        <v>381</v>
      </c>
      <c r="J672" s="13">
        <f t="shared" si="97"/>
        <v>2</v>
      </c>
      <c r="M672" s="14">
        <v>24</v>
      </c>
      <c r="N672" s="9">
        <v>6</v>
      </c>
      <c r="O672" s="9">
        <v>30</v>
      </c>
      <c r="P672" s="15">
        <v>2.4355663025569001</v>
      </c>
      <c r="Q672" s="16">
        <f t="shared" si="99"/>
        <v>2.2355663025568999</v>
      </c>
      <c r="R672" s="15">
        <v>7.9092500000000001</v>
      </c>
      <c r="S672" s="15">
        <v>0.30793897051640901</v>
      </c>
      <c r="T672" s="15">
        <f t="shared" si="95"/>
        <v>0.28265212283805669</v>
      </c>
    </row>
    <row r="673" spans="1:26">
      <c r="A673" s="9" t="s">
        <v>42</v>
      </c>
      <c r="B673" s="9">
        <v>27</v>
      </c>
      <c r="C673" s="9" t="s">
        <v>35</v>
      </c>
      <c r="D673" s="11">
        <v>-76.498666666670005</v>
      </c>
      <c r="E673" s="11">
        <v>-175.0018333333</v>
      </c>
      <c r="F673" s="12">
        <v>32889</v>
      </c>
      <c r="G673" s="12" t="s">
        <v>36</v>
      </c>
      <c r="H673" s="13">
        <v>16</v>
      </c>
      <c r="I673" s="13">
        <f t="shared" si="96"/>
        <v>381</v>
      </c>
      <c r="J673" s="13">
        <f t="shared" si="97"/>
        <v>2</v>
      </c>
      <c r="M673" s="14">
        <v>24</v>
      </c>
      <c r="N673" s="9">
        <v>9</v>
      </c>
      <c r="O673" s="9">
        <v>15</v>
      </c>
      <c r="P673" s="15">
        <v>3.11464880698114</v>
      </c>
      <c r="Q673" s="16">
        <f t="shared" si="99"/>
        <v>2.9146488069811398</v>
      </c>
      <c r="R673" s="15">
        <v>8.0953499999999998</v>
      </c>
      <c r="S673" s="15">
        <v>0.38474541644044302</v>
      </c>
      <c r="T673" s="15">
        <f t="shared" si="95"/>
        <v>0.36003987560527217</v>
      </c>
    </row>
    <row r="674" spans="1:26">
      <c r="A674" s="9" t="s">
        <v>42</v>
      </c>
      <c r="B674" s="9">
        <v>27</v>
      </c>
      <c r="C674" s="9" t="s">
        <v>35</v>
      </c>
      <c r="D674" s="11">
        <v>-76.498666666670005</v>
      </c>
      <c r="E674" s="11">
        <v>-175.0018333333</v>
      </c>
      <c r="F674" s="12">
        <v>32889</v>
      </c>
      <c r="G674" s="12" t="s">
        <v>36</v>
      </c>
      <c r="H674" s="13">
        <v>16</v>
      </c>
      <c r="I674" s="13">
        <f t="shared" si="96"/>
        <v>381</v>
      </c>
      <c r="J674" s="13">
        <f t="shared" si="97"/>
        <v>2</v>
      </c>
      <c r="M674" s="14">
        <v>24</v>
      </c>
      <c r="N674" s="9">
        <v>14</v>
      </c>
      <c r="O674" s="9">
        <v>5</v>
      </c>
      <c r="P674" s="15">
        <v>1.5931378531763001</v>
      </c>
      <c r="Q674" s="16">
        <f t="shared" si="99"/>
        <v>1.3931378531763001</v>
      </c>
      <c r="R674" s="15">
        <v>6.6996000000000002</v>
      </c>
      <c r="S674" s="15">
        <v>0.23779596590487501</v>
      </c>
      <c r="T674" s="15">
        <f t="shared" si="95"/>
        <v>0.2079434373957102</v>
      </c>
    </row>
    <row r="675" spans="1:26">
      <c r="A675" s="9" t="s">
        <v>42</v>
      </c>
      <c r="B675" s="9">
        <v>27</v>
      </c>
      <c r="C675" s="9" t="s">
        <v>35</v>
      </c>
      <c r="D675" s="11">
        <v>-76.498666666670005</v>
      </c>
      <c r="E675" s="11">
        <v>-175.0018333333</v>
      </c>
      <c r="F675" s="12">
        <v>32889</v>
      </c>
      <c r="G675" s="12" t="s">
        <v>36</v>
      </c>
      <c r="H675" s="13">
        <v>16</v>
      </c>
      <c r="I675" s="13">
        <f t="shared" si="96"/>
        <v>381</v>
      </c>
      <c r="J675" s="13">
        <f t="shared" si="97"/>
        <v>2</v>
      </c>
      <c r="M675" s="14">
        <v>24</v>
      </c>
      <c r="N675" s="9">
        <v>23</v>
      </c>
      <c r="O675" s="9">
        <v>1</v>
      </c>
      <c r="P675" s="15">
        <v>0.390057667663392</v>
      </c>
      <c r="Q675" s="16">
        <f t="shared" si="99"/>
        <v>0.19005766766339199</v>
      </c>
      <c r="R675" s="15">
        <v>8.2814499999999995</v>
      </c>
      <c r="S675" s="15">
        <v>4.7100165751576301E-2</v>
      </c>
      <c r="T675" s="15">
        <f t="shared" si="95"/>
        <v>2.2949805609330735E-2</v>
      </c>
    </row>
    <row r="676" spans="1:26">
      <c r="A676" s="9" t="s">
        <v>42</v>
      </c>
      <c r="B676" s="9">
        <v>27</v>
      </c>
      <c r="C676" s="9" t="s">
        <v>35</v>
      </c>
      <c r="D676" s="11">
        <v>-76.498666666670005</v>
      </c>
      <c r="E676" s="11">
        <v>-175.0018333333</v>
      </c>
      <c r="F676" s="12">
        <v>32889</v>
      </c>
      <c r="G676" s="12" t="s">
        <v>36</v>
      </c>
      <c r="H676" s="13">
        <v>16</v>
      </c>
      <c r="I676" s="13">
        <f t="shared" si="96"/>
        <v>381</v>
      </c>
      <c r="J676" s="13">
        <f t="shared" si="97"/>
        <v>2</v>
      </c>
      <c r="M676" s="14">
        <v>24</v>
      </c>
      <c r="N676" s="9">
        <v>34</v>
      </c>
      <c r="O676" s="9">
        <v>0.1</v>
      </c>
      <c r="P676" s="16">
        <v>0.2</v>
      </c>
      <c r="Q676" s="16">
        <f t="shared" si="99"/>
        <v>0</v>
      </c>
      <c r="R676" s="15">
        <v>6.9787499999999998</v>
      </c>
      <c r="S676" s="15">
        <v>3.6909508123420101E-2</v>
      </c>
      <c r="T676" s="15">
        <f t="shared" si="95"/>
        <v>0</v>
      </c>
      <c r="Y676" s="37"/>
    </row>
    <row r="677" spans="1:26">
      <c r="A677" s="9" t="s">
        <v>42</v>
      </c>
      <c r="B677" s="9">
        <v>29</v>
      </c>
      <c r="C677" s="9" t="s">
        <v>35</v>
      </c>
      <c r="D677" s="11">
        <v>-76.499166666670007</v>
      </c>
      <c r="E677" s="11">
        <v>-173.8406666667</v>
      </c>
      <c r="F677" s="12">
        <v>32889</v>
      </c>
      <c r="G677" s="12" t="s">
        <v>36</v>
      </c>
      <c r="H677" s="13">
        <v>16</v>
      </c>
      <c r="I677" s="13">
        <f t="shared" si="96"/>
        <v>381</v>
      </c>
      <c r="J677" s="13">
        <f t="shared" si="97"/>
        <v>2</v>
      </c>
      <c r="L677" s="9">
        <v>29</v>
      </c>
      <c r="M677" s="14">
        <v>24</v>
      </c>
      <c r="N677" s="9">
        <v>0</v>
      </c>
      <c r="O677" s="9">
        <v>100</v>
      </c>
      <c r="P677" s="15">
        <v>3.33260169277413</v>
      </c>
      <c r="Q677" s="16">
        <f t="shared" si="99"/>
        <v>3.1326016927741298</v>
      </c>
      <c r="R677" s="15">
        <v>5.67605</v>
      </c>
      <c r="S677" s="15">
        <v>0.58713395632070298</v>
      </c>
      <c r="T677" s="15">
        <f t="shared" si="95"/>
        <v>0.55189818496562393</v>
      </c>
      <c r="U677" s="15">
        <v>1670.4246147044</v>
      </c>
      <c r="V677" s="17">
        <f>(((Q677+Q678)/2)*(N678-N677)+((Q679+Q678)/2)*(N679-N678)+((Q680+Q679)/2)*(N680-N679)+((Q681+Q680)/2)*(N681-N680)+((Q682+Q681)/2)*(N682-N681)+((Q683+Q682)/2)*(N683-N682))*24</f>
        <v>1445.8038971702874</v>
      </c>
      <c r="W677" s="17">
        <f>(((R677+R678)/2)*(N678-N677)+((R679+R678)/2)*(N679-N678)+((R680+R679)/2)*(N680-N679)+((R681+R680)/2)*(N681-N680)+((R682+R681)/2)*(N682-N681))</f>
        <v>182.703675</v>
      </c>
      <c r="X677" s="18">
        <v>-999</v>
      </c>
      <c r="Y677" s="37" t="s">
        <v>44</v>
      </c>
      <c r="Z677" s="19" t="s">
        <v>41</v>
      </c>
    </row>
    <row r="678" spans="1:26">
      <c r="A678" s="9" t="s">
        <v>42</v>
      </c>
      <c r="B678" s="9">
        <v>29</v>
      </c>
      <c r="C678" s="9" t="s">
        <v>35</v>
      </c>
      <c r="D678" s="11">
        <v>-76.499166666670007</v>
      </c>
      <c r="E678" s="11">
        <v>-173.8406666667</v>
      </c>
      <c r="F678" s="12">
        <v>32889</v>
      </c>
      <c r="G678" s="12" t="s">
        <v>36</v>
      </c>
      <c r="H678" s="13">
        <v>16</v>
      </c>
      <c r="I678" s="13">
        <f t="shared" si="96"/>
        <v>381</v>
      </c>
      <c r="J678" s="13">
        <f t="shared" si="97"/>
        <v>2</v>
      </c>
      <c r="M678" s="14">
        <v>24</v>
      </c>
      <c r="N678" s="9">
        <v>5</v>
      </c>
      <c r="O678" s="9">
        <v>50</v>
      </c>
      <c r="P678" s="15">
        <v>3.2060936710459802</v>
      </c>
      <c r="Q678" s="16">
        <f t="shared" si="99"/>
        <v>3.00609367104598</v>
      </c>
      <c r="R678" s="15">
        <v>5.8621499999999997</v>
      </c>
      <c r="S678" s="15">
        <v>0.54691430124544504</v>
      </c>
      <c r="T678" s="15">
        <f t="shared" si="95"/>
        <v>0.51279712580639869</v>
      </c>
      <c r="V678" s="17"/>
      <c r="W678" s="17"/>
      <c r="X678" s="18"/>
    </row>
    <row r="679" spans="1:26">
      <c r="A679" s="9" t="s">
        <v>42</v>
      </c>
      <c r="B679" s="9">
        <v>29</v>
      </c>
      <c r="C679" s="9" t="s">
        <v>35</v>
      </c>
      <c r="D679" s="11">
        <v>-76.499166666670007</v>
      </c>
      <c r="E679" s="11">
        <v>-173.8406666667</v>
      </c>
      <c r="F679" s="12">
        <v>32889</v>
      </c>
      <c r="G679" s="12" t="s">
        <v>36</v>
      </c>
      <c r="H679" s="13">
        <v>16</v>
      </c>
      <c r="I679" s="13">
        <f t="shared" si="96"/>
        <v>381</v>
      </c>
      <c r="J679" s="13">
        <f t="shared" si="97"/>
        <v>2</v>
      </c>
      <c r="M679" s="14">
        <v>24</v>
      </c>
      <c r="N679" s="9">
        <v>9</v>
      </c>
      <c r="O679" s="9">
        <v>30</v>
      </c>
      <c r="P679" s="15">
        <v>3.0049030444669</v>
      </c>
      <c r="Q679" s="16">
        <f t="shared" si="99"/>
        <v>2.8049030444668999</v>
      </c>
      <c r="R679" s="15">
        <v>5.3038499999999997</v>
      </c>
      <c r="S679" s="15">
        <v>0.56655128717194203</v>
      </c>
      <c r="T679" s="15">
        <f t="shared" si="95"/>
        <v>0.52884283010773303</v>
      </c>
    </row>
    <row r="680" spans="1:26">
      <c r="A680" s="9" t="s">
        <v>42</v>
      </c>
      <c r="B680" s="9">
        <v>29</v>
      </c>
      <c r="C680" s="9" t="s">
        <v>35</v>
      </c>
      <c r="D680" s="11">
        <v>-76.499166666670007</v>
      </c>
      <c r="E680" s="11">
        <v>-173.8406666667</v>
      </c>
      <c r="F680" s="12">
        <v>32889</v>
      </c>
      <c r="G680" s="12" t="s">
        <v>36</v>
      </c>
      <c r="H680" s="13">
        <v>16</v>
      </c>
      <c r="I680" s="13">
        <f t="shared" si="96"/>
        <v>381</v>
      </c>
      <c r="J680" s="13">
        <f t="shared" si="97"/>
        <v>2</v>
      </c>
      <c r="M680" s="14">
        <v>24</v>
      </c>
      <c r="N680" s="9">
        <v>14</v>
      </c>
      <c r="O680" s="9">
        <v>15</v>
      </c>
      <c r="P680" s="15">
        <v>2.5664240146538702</v>
      </c>
      <c r="Q680" s="16">
        <f t="shared" si="99"/>
        <v>2.36642401465387</v>
      </c>
      <c r="R680" s="15">
        <v>5.7690999999999999</v>
      </c>
      <c r="S680" s="15">
        <v>0.44485691263002303</v>
      </c>
      <c r="T680" s="15">
        <f t="shared" si="95"/>
        <v>0.41018946016776792</v>
      </c>
    </row>
    <row r="681" spans="1:26">
      <c r="A681" s="9" t="s">
        <v>42</v>
      </c>
      <c r="B681" s="9">
        <v>29</v>
      </c>
      <c r="C681" s="9" t="s">
        <v>35</v>
      </c>
      <c r="D681" s="11">
        <v>-76.499166666670007</v>
      </c>
      <c r="E681" s="11">
        <v>-173.8406666667</v>
      </c>
      <c r="F681" s="12">
        <v>32889</v>
      </c>
      <c r="G681" s="12" t="s">
        <v>36</v>
      </c>
      <c r="H681" s="13">
        <v>16</v>
      </c>
      <c r="I681" s="13">
        <f t="shared" si="96"/>
        <v>381</v>
      </c>
      <c r="J681" s="13">
        <f t="shared" si="97"/>
        <v>2</v>
      </c>
      <c r="M681" s="14">
        <v>24</v>
      </c>
      <c r="N681" s="9">
        <v>22</v>
      </c>
      <c r="O681" s="9">
        <v>5</v>
      </c>
      <c r="P681" s="15">
        <v>1.07049804194037</v>
      </c>
      <c r="Q681" s="16">
        <f t="shared" si="99"/>
        <v>0.87049804194037006</v>
      </c>
      <c r="R681" s="15">
        <v>5.67605</v>
      </c>
      <c r="S681" s="15">
        <v>0.18859912120935801</v>
      </c>
      <c r="T681" s="15">
        <f t="shared" si="95"/>
        <v>0.15336334985427719</v>
      </c>
    </row>
    <row r="682" spans="1:26">
      <c r="A682" s="9" t="s">
        <v>42</v>
      </c>
      <c r="B682" s="9">
        <v>29</v>
      </c>
      <c r="C682" s="9" t="s">
        <v>35</v>
      </c>
      <c r="D682" s="11">
        <v>-76.499166666670007</v>
      </c>
      <c r="E682" s="11">
        <v>-173.8406666667</v>
      </c>
      <c r="F682" s="12">
        <v>32889</v>
      </c>
      <c r="G682" s="12" t="s">
        <v>36</v>
      </c>
      <c r="H682" s="13">
        <v>16</v>
      </c>
      <c r="I682" s="13">
        <f t="shared" si="96"/>
        <v>381</v>
      </c>
      <c r="J682" s="13">
        <f t="shared" si="97"/>
        <v>2</v>
      </c>
      <c r="M682" s="14">
        <v>24</v>
      </c>
      <c r="N682" s="9">
        <v>34</v>
      </c>
      <c r="O682" s="9">
        <v>1</v>
      </c>
      <c r="P682" s="15">
        <v>0.35529307731177401</v>
      </c>
      <c r="Q682" s="16">
        <f t="shared" si="99"/>
        <v>0.155293077311774</v>
      </c>
      <c r="R682" s="15">
        <v>4.00115</v>
      </c>
      <c r="S682" s="15">
        <v>8.8797739977699797E-2</v>
      </c>
      <c r="T682" s="15">
        <f t="shared" si="95"/>
        <v>3.8812110846075255E-2</v>
      </c>
    </row>
    <row r="683" spans="1:26">
      <c r="A683" s="9" t="s">
        <v>42</v>
      </c>
      <c r="B683" s="9">
        <v>29</v>
      </c>
      <c r="C683" s="9" t="s">
        <v>35</v>
      </c>
      <c r="D683" s="11">
        <v>-76.499166666670007</v>
      </c>
      <c r="E683" s="11">
        <v>-173.8406666667</v>
      </c>
      <c r="F683" s="12">
        <v>32889</v>
      </c>
      <c r="G683" s="12" t="s">
        <v>36</v>
      </c>
      <c r="H683" s="13">
        <v>16</v>
      </c>
      <c r="I683" s="13">
        <f t="shared" si="96"/>
        <v>381</v>
      </c>
      <c r="J683" s="13">
        <f t="shared" si="97"/>
        <v>2</v>
      </c>
      <c r="M683" s="14">
        <v>24</v>
      </c>
      <c r="N683" s="9">
        <v>50</v>
      </c>
      <c r="O683" s="9">
        <v>0.1</v>
      </c>
      <c r="P683" s="16">
        <v>0.2</v>
      </c>
      <c r="Q683" s="16">
        <f t="shared" si="99"/>
        <v>0</v>
      </c>
      <c r="R683" s="15">
        <v>4.6524999999999999</v>
      </c>
      <c r="S683" s="15">
        <v>2.5770998493314701E-2</v>
      </c>
      <c r="T683" s="15">
        <f t="shared" si="95"/>
        <v>0</v>
      </c>
    </row>
    <row r="684" spans="1:26">
      <c r="A684" s="9" t="s">
        <v>42</v>
      </c>
      <c r="B684" s="9">
        <v>30</v>
      </c>
      <c r="C684" s="9" t="s">
        <v>35</v>
      </c>
      <c r="D684" s="11">
        <v>-76.491500000000002</v>
      </c>
      <c r="E684" s="11">
        <v>-175.19616666670001</v>
      </c>
      <c r="F684" s="12">
        <v>32889</v>
      </c>
      <c r="G684" s="12" t="s">
        <v>36</v>
      </c>
      <c r="H684" s="13">
        <v>16</v>
      </c>
      <c r="I684" s="13">
        <f t="shared" si="96"/>
        <v>381</v>
      </c>
      <c r="J684" s="13">
        <f t="shared" si="97"/>
        <v>2</v>
      </c>
      <c r="L684" s="9">
        <v>22</v>
      </c>
      <c r="M684" s="14">
        <v>24</v>
      </c>
      <c r="N684" s="9">
        <v>0</v>
      </c>
      <c r="O684" s="9">
        <v>100</v>
      </c>
      <c r="P684" s="15">
        <v>2.4398183889432854</v>
      </c>
      <c r="Q684" s="16">
        <f t="shared" ref="Q684:Q690" si="100">P684-P$690</f>
        <v>2.2493287263689088</v>
      </c>
      <c r="R684" s="15">
        <v>6.9415300000000002</v>
      </c>
      <c r="S684" s="15">
        <v>0.35148135770403433</v>
      </c>
      <c r="T684" s="15">
        <f t="shared" si="95"/>
        <v>0.32403932942289504</v>
      </c>
      <c r="U684" s="15">
        <v>1134.8738457482866</v>
      </c>
      <c r="V684" s="17">
        <f>(((Q684+Q685)/2)*(N685-N684)+((Q686+Q685)/2)*(N686-N685)+((Q687+Q686)/2)*(N687-N686)+((Q688+Q687)/2)*(N688-N687)+((Q689+Q688)/2)*(N689-N688)+((Q690+Q689)/2)*(N690-N689))*24</f>
        <v>988.57778489116527</v>
      </c>
      <c r="W684" s="17">
        <f>(((R684+R685)/2)*(N685-N684)+((R686+R685)/2)*(N686-N685)+((R687+R686)/2)*(N687-N686)+((R688+R687)/2)*(N688-N687)+((R689+R688)/2)*(N689-N688))</f>
        <v>132.04725500000001</v>
      </c>
      <c r="X684" s="18">
        <v>-999</v>
      </c>
      <c r="Y684" s="37" t="s">
        <v>44</v>
      </c>
      <c r="Z684" s="19" t="s">
        <v>41</v>
      </c>
    </row>
    <row r="685" spans="1:26">
      <c r="A685" s="9" t="s">
        <v>42</v>
      </c>
      <c r="B685" s="9">
        <v>30</v>
      </c>
      <c r="C685" s="9" t="s">
        <v>35</v>
      </c>
      <c r="D685" s="11">
        <v>-76.491500000000002</v>
      </c>
      <c r="E685" s="11">
        <v>-175.19616666670001</v>
      </c>
      <c r="F685" s="12">
        <v>32889</v>
      </c>
      <c r="G685" s="12" t="s">
        <v>36</v>
      </c>
      <c r="H685" s="13">
        <v>16</v>
      </c>
      <c r="I685" s="13">
        <f t="shared" si="96"/>
        <v>381</v>
      </c>
      <c r="J685" s="13">
        <f t="shared" si="97"/>
        <v>2</v>
      </c>
      <c r="M685" s="14">
        <v>24</v>
      </c>
      <c r="N685" s="9">
        <v>2</v>
      </c>
      <c r="O685" s="9">
        <v>50</v>
      </c>
      <c r="P685" s="15">
        <v>2.4609922233938391</v>
      </c>
      <c r="Q685" s="16">
        <f t="shared" si="100"/>
        <v>2.2705025608194624</v>
      </c>
      <c r="R685" s="15">
        <v>6.9787499999999998</v>
      </c>
      <c r="S685" s="15">
        <v>0.35264083444654687</v>
      </c>
      <c r="T685" s="15">
        <f t="shared" si="95"/>
        <v>0.32534516364957372</v>
      </c>
      <c r="W685" s="17"/>
      <c r="X685" s="18"/>
    </row>
    <row r="686" spans="1:26">
      <c r="A686" s="9" t="s">
        <v>42</v>
      </c>
      <c r="B686" s="9">
        <v>30</v>
      </c>
      <c r="C686" s="9" t="s">
        <v>35</v>
      </c>
      <c r="D686" s="11">
        <v>-76.491500000000002</v>
      </c>
      <c r="E686" s="11">
        <v>-175.19616666670001</v>
      </c>
      <c r="F686" s="12">
        <v>32889</v>
      </c>
      <c r="G686" s="12" t="s">
        <v>36</v>
      </c>
      <c r="H686" s="13">
        <v>16</v>
      </c>
      <c r="I686" s="13">
        <f t="shared" si="96"/>
        <v>381</v>
      </c>
      <c r="J686" s="13">
        <f t="shared" si="97"/>
        <v>2</v>
      </c>
      <c r="M686" s="14">
        <v>24</v>
      </c>
      <c r="N686" s="9">
        <v>4</v>
      </c>
      <c r="O686" s="9">
        <v>30</v>
      </c>
      <c r="P686" s="15">
        <v>2.8118362581908563</v>
      </c>
      <c r="Q686" s="16">
        <f t="shared" si="100"/>
        <v>2.6213465956164796</v>
      </c>
      <c r="R686" s="15">
        <v>6.8856999999999999</v>
      </c>
      <c r="S686" s="15">
        <v>0.40835881002524888</v>
      </c>
      <c r="T686" s="15">
        <f t="shared" si="95"/>
        <v>0.38069427881210038</v>
      </c>
    </row>
    <row r="687" spans="1:26">
      <c r="A687" s="9" t="s">
        <v>42</v>
      </c>
      <c r="B687" s="9">
        <v>30</v>
      </c>
      <c r="C687" s="9" t="s">
        <v>35</v>
      </c>
      <c r="D687" s="11">
        <v>-76.491500000000002</v>
      </c>
      <c r="E687" s="11">
        <v>-175.19616666670001</v>
      </c>
      <c r="F687" s="12">
        <v>32889</v>
      </c>
      <c r="G687" s="12" t="s">
        <v>36</v>
      </c>
      <c r="H687" s="13">
        <v>16</v>
      </c>
      <c r="I687" s="13">
        <f t="shared" si="96"/>
        <v>381</v>
      </c>
      <c r="J687" s="13">
        <f t="shared" si="97"/>
        <v>2</v>
      </c>
      <c r="M687" s="14">
        <v>24</v>
      </c>
      <c r="N687" s="9">
        <v>8</v>
      </c>
      <c r="O687" s="9">
        <v>15</v>
      </c>
      <c r="P687" s="15">
        <v>1.7918091436318446</v>
      </c>
      <c r="Q687" s="16">
        <f t="shared" si="100"/>
        <v>1.6013194810574678</v>
      </c>
      <c r="R687" s="15">
        <v>6.0482500000000003</v>
      </c>
      <c r="S687" s="15">
        <v>0.29625249347031696</v>
      </c>
      <c r="T687" s="15">
        <f t="shared" si="95"/>
        <v>0.26475748870457866</v>
      </c>
    </row>
    <row r="688" spans="1:26">
      <c r="A688" s="9" t="s">
        <v>42</v>
      </c>
      <c r="B688" s="9">
        <v>30</v>
      </c>
      <c r="C688" s="9" t="s">
        <v>35</v>
      </c>
      <c r="D688" s="11">
        <v>-76.491500000000002</v>
      </c>
      <c r="E688" s="11">
        <v>-175.19616666670001</v>
      </c>
      <c r="F688" s="12">
        <v>32889</v>
      </c>
      <c r="G688" s="12" t="s">
        <v>36</v>
      </c>
      <c r="H688" s="13">
        <v>16</v>
      </c>
      <c r="I688" s="13">
        <f t="shared" si="96"/>
        <v>381</v>
      </c>
      <c r="J688" s="13">
        <f t="shared" si="97"/>
        <v>2</v>
      </c>
      <c r="M688" s="14">
        <v>24</v>
      </c>
      <c r="N688" s="9">
        <v>13</v>
      </c>
      <c r="O688" s="9">
        <v>5</v>
      </c>
      <c r="P688" s="15">
        <v>1.423164118400241</v>
      </c>
      <c r="Q688" s="16">
        <f t="shared" si="100"/>
        <v>1.2326744558258642</v>
      </c>
      <c r="R688" s="15">
        <v>5.9551999999999996</v>
      </c>
      <c r="S688" s="15">
        <v>0.23897839172491958</v>
      </c>
      <c r="T688" s="15">
        <f t="shared" si="95"/>
        <v>0.2069912775097166</v>
      </c>
    </row>
    <row r="689" spans="1:26">
      <c r="A689" s="9" t="s">
        <v>42</v>
      </c>
      <c r="B689" s="9">
        <v>30</v>
      </c>
      <c r="C689" s="9" t="s">
        <v>35</v>
      </c>
      <c r="D689" s="11">
        <v>-76.491500000000002</v>
      </c>
      <c r="E689" s="11">
        <v>-175.19616666670001</v>
      </c>
      <c r="F689" s="12">
        <v>32889</v>
      </c>
      <c r="G689" s="12" t="s">
        <v>36</v>
      </c>
      <c r="H689" s="13">
        <v>16</v>
      </c>
      <c r="I689" s="13">
        <f t="shared" si="96"/>
        <v>381</v>
      </c>
      <c r="J689" s="13">
        <f t="shared" si="97"/>
        <v>2</v>
      </c>
      <c r="M689" s="14">
        <v>24</v>
      </c>
      <c r="N689" s="9">
        <v>21</v>
      </c>
      <c r="O689" s="9">
        <v>1</v>
      </c>
      <c r="P689" s="15">
        <v>1.3818629020109965</v>
      </c>
      <c r="Q689" s="16">
        <f t="shared" si="100"/>
        <v>1.1913732394366197</v>
      </c>
      <c r="R689" s="15">
        <v>6.1413000000000002</v>
      </c>
      <c r="S689" s="15">
        <v>0.22501146369840205</v>
      </c>
      <c r="T689" s="15">
        <f t="shared" si="95"/>
        <v>0.19399365597456883</v>
      </c>
    </row>
    <row r="690" spans="1:26">
      <c r="A690" s="9" t="s">
        <v>42</v>
      </c>
      <c r="B690" s="9">
        <v>30</v>
      </c>
      <c r="C690" s="9" t="s">
        <v>35</v>
      </c>
      <c r="D690" s="11">
        <v>-76.491500000000002</v>
      </c>
      <c r="E690" s="11">
        <v>-175.19616666670001</v>
      </c>
      <c r="F690" s="12">
        <v>32889</v>
      </c>
      <c r="G690" s="12" t="s">
        <v>36</v>
      </c>
      <c r="H690" s="13">
        <v>16</v>
      </c>
      <c r="I690" s="13">
        <f t="shared" si="96"/>
        <v>381</v>
      </c>
      <c r="J690" s="13">
        <f t="shared" si="97"/>
        <v>2</v>
      </c>
      <c r="M690" s="14">
        <v>24</v>
      </c>
      <c r="N690" s="9">
        <v>32</v>
      </c>
      <c r="O690" s="9">
        <v>0.1</v>
      </c>
      <c r="P690" s="15">
        <v>0.19048966257437674</v>
      </c>
      <c r="Q690" s="16">
        <f t="shared" si="100"/>
        <v>0</v>
      </c>
      <c r="R690" s="15">
        <v>6.4204499999999998</v>
      </c>
      <c r="S690" s="15">
        <v>2.9669207388014353E-2</v>
      </c>
      <c r="T690" s="15">
        <f t="shared" si="95"/>
        <v>0</v>
      </c>
    </row>
    <row r="691" spans="1:26">
      <c r="A691" s="9" t="s">
        <v>42</v>
      </c>
      <c r="B691" s="9">
        <v>49</v>
      </c>
      <c r="C691" s="9" t="s">
        <v>35</v>
      </c>
      <c r="D691" s="11">
        <v>-76.491916666669994</v>
      </c>
      <c r="E691" s="11">
        <v>164.2793333333</v>
      </c>
      <c r="F691" s="12">
        <v>32892</v>
      </c>
      <c r="G691" s="12" t="s">
        <v>36</v>
      </c>
      <c r="H691" s="13">
        <v>19</v>
      </c>
      <c r="I691" s="13">
        <f t="shared" si="96"/>
        <v>384</v>
      </c>
      <c r="J691" s="13">
        <f t="shared" si="97"/>
        <v>2</v>
      </c>
      <c r="L691" s="9">
        <v>10</v>
      </c>
      <c r="M691" s="14">
        <v>24</v>
      </c>
      <c r="N691" s="9">
        <v>0</v>
      </c>
      <c r="O691" s="9">
        <v>100</v>
      </c>
      <c r="P691" s="15">
        <v>1.1532570399374236</v>
      </c>
      <c r="Q691" s="16">
        <f t="shared" ref="Q691:Q696" si="101">P691-P$696</f>
        <v>1.1090896833288419</v>
      </c>
      <c r="R691" s="15">
        <v>5.8742999999999999</v>
      </c>
      <c r="S691" s="15">
        <v>0.1963224622401688</v>
      </c>
      <c r="T691" s="15">
        <f t="shared" si="95"/>
        <v>0.18880371845647004</v>
      </c>
      <c r="U691" s="38">
        <v>400.36457614203971</v>
      </c>
      <c r="V691" s="17">
        <f>(((Q691+Q692)/2)*(N692-N691)+((Q693+Q692)/2)*(N693-N692)+((Q694+Q693)/2)*(N694-N693)+((Q695+Q694)/2)*(N695-N694)+((Q696+Q695)/2)*(N696-N695))*24</f>
        <v>333.96159239218639</v>
      </c>
      <c r="W691" s="17">
        <f>(((R691+R692)/2)*(N692-N691)+((R693+R692)/2)*(N693-N692)+((R694+R693)/2)*(N694-N693)+((R695+R694)/2)*(N695-N694))</f>
        <v>217.08163125000002</v>
      </c>
      <c r="X691" s="18">
        <v>-999</v>
      </c>
      <c r="Y691" s="9" t="s">
        <v>43</v>
      </c>
      <c r="Z691" s="19" t="s">
        <v>41</v>
      </c>
    </row>
    <row r="692" spans="1:26">
      <c r="A692" s="9" t="s">
        <v>42</v>
      </c>
      <c r="B692" s="9">
        <v>49</v>
      </c>
      <c r="C692" s="9" t="s">
        <v>35</v>
      </c>
      <c r="D692" s="11">
        <v>-76.491916666669994</v>
      </c>
      <c r="E692" s="11">
        <v>164.2793333333</v>
      </c>
      <c r="F692" s="12">
        <v>32892</v>
      </c>
      <c r="G692" s="12" t="s">
        <v>36</v>
      </c>
      <c r="H692" s="13">
        <v>19</v>
      </c>
      <c r="I692" s="13">
        <f t="shared" si="96"/>
        <v>384</v>
      </c>
      <c r="J692" s="13">
        <f t="shared" si="97"/>
        <v>2</v>
      </c>
      <c r="M692" s="14">
        <v>24</v>
      </c>
      <c r="N692" s="9">
        <v>14</v>
      </c>
      <c r="O692" s="9">
        <v>50</v>
      </c>
      <c r="P692" s="15">
        <v>0.41740166125769695</v>
      </c>
      <c r="Q692" s="16">
        <f t="shared" si="101"/>
        <v>0.37323430464911533</v>
      </c>
      <c r="R692" s="15">
        <v>11.7486</v>
      </c>
      <c r="S692" s="15">
        <v>3.5527778735993817E-2</v>
      </c>
      <c r="T692" s="15">
        <f t="shared" si="95"/>
        <v>3.1768406844144441E-2</v>
      </c>
    </row>
    <row r="693" spans="1:26">
      <c r="A693" s="9" t="s">
        <v>42</v>
      </c>
      <c r="B693" s="9">
        <v>49</v>
      </c>
      <c r="C693" s="10" t="s">
        <v>35</v>
      </c>
      <c r="D693" s="11">
        <v>-76.491916666669994</v>
      </c>
      <c r="E693" s="11">
        <v>164.2793333333</v>
      </c>
      <c r="F693" s="12">
        <v>32892</v>
      </c>
      <c r="G693" s="12" t="s">
        <v>36</v>
      </c>
      <c r="H693" s="13">
        <v>19</v>
      </c>
      <c r="I693" s="13">
        <f t="shared" si="96"/>
        <v>384</v>
      </c>
      <c r="J693" s="13">
        <f t="shared" si="97"/>
        <v>2</v>
      </c>
      <c r="M693" s="14">
        <v>24</v>
      </c>
      <c r="N693" s="9">
        <v>29</v>
      </c>
      <c r="O693" s="9">
        <v>15</v>
      </c>
      <c r="P693" s="15">
        <v>8.0984862255860823E-2</v>
      </c>
      <c r="Q693" s="16">
        <f t="shared" si="101"/>
        <v>3.681750564727921E-2</v>
      </c>
      <c r="R693" s="15">
        <v>9.4750000000000001E-2</v>
      </c>
      <c r="S693" s="15">
        <v>0.8547215013811168</v>
      </c>
      <c r="T693" s="15">
        <f t="shared" si="95"/>
        <v>0.38857525749107347</v>
      </c>
    </row>
    <row r="694" spans="1:26">
      <c r="A694" s="9" t="s">
        <v>42</v>
      </c>
      <c r="B694" s="9">
        <v>49</v>
      </c>
      <c r="C694" s="10" t="s">
        <v>35</v>
      </c>
      <c r="D694" s="11">
        <v>-76.491916666669994</v>
      </c>
      <c r="E694" s="11">
        <v>164.2793333333</v>
      </c>
      <c r="F694" s="12">
        <v>32892</v>
      </c>
      <c r="G694" s="12" t="s">
        <v>36</v>
      </c>
      <c r="H694" s="13">
        <v>19</v>
      </c>
      <c r="I694" s="13">
        <f t="shared" si="96"/>
        <v>384</v>
      </c>
      <c r="J694" s="13">
        <f t="shared" si="97"/>
        <v>2</v>
      </c>
      <c r="M694" s="14">
        <v>24</v>
      </c>
      <c r="N694" s="9">
        <v>41</v>
      </c>
      <c r="O694" s="9">
        <v>5</v>
      </c>
      <c r="P694" s="15">
        <v>5.8864618591738915E-2</v>
      </c>
      <c r="Q694" s="16">
        <f t="shared" si="101"/>
        <v>1.4697261983157302E-2</v>
      </c>
      <c r="R694" s="15">
        <v>0.1658125</v>
      </c>
      <c r="S694" s="15">
        <v>0.35500712305609594</v>
      </c>
      <c r="T694" s="15">
        <f t="shared" si="95"/>
        <v>8.8637840833214035E-2</v>
      </c>
    </row>
    <row r="695" spans="1:26">
      <c r="A695" s="9" t="s">
        <v>42</v>
      </c>
      <c r="B695" s="9">
        <v>49</v>
      </c>
      <c r="C695" s="10" t="s">
        <v>35</v>
      </c>
      <c r="D695" s="11">
        <v>-76.491916666669994</v>
      </c>
      <c r="E695" s="11">
        <v>164.2793333333</v>
      </c>
      <c r="F695" s="12">
        <v>32892</v>
      </c>
      <c r="G695" s="12" t="s">
        <v>36</v>
      </c>
      <c r="H695" s="13">
        <v>19</v>
      </c>
      <c r="I695" s="13">
        <f t="shared" si="96"/>
        <v>384</v>
      </c>
      <c r="J695" s="13">
        <f t="shared" si="97"/>
        <v>2</v>
      </c>
      <c r="M695" s="14">
        <v>24</v>
      </c>
      <c r="N695" s="9">
        <v>62</v>
      </c>
      <c r="O695" s="9">
        <v>1</v>
      </c>
      <c r="P695" s="15">
        <v>4.4167356608581614E-2</v>
      </c>
      <c r="Q695" s="16">
        <f t="shared" si="101"/>
        <v>0</v>
      </c>
      <c r="R695" s="15">
        <v>0.15160000000000001</v>
      </c>
      <c r="S695" s="15">
        <v>0.29134140243127715</v>
      </c>
      <c r="T695" s="15">
        <f t="shared" si="95"/>
        <v>0</v>
      </c>
    </row>
    <row r="696" spans="1:26">
      <c r="A696" s="9" t="s">
        <v>42</v>
      </c>
      <c r="B696" s="9">
        <v>49</v>
      </c>
      <c r="C696" s="10" t="s">
        <v>35</v>
      </c>
      <c r="D696" s="11">
        <v>-76.491916666669994</v>
      </c>
      <c r="E696" s="11">
        <v>164.2793333333</v>
      </c>
      <c r="F696" s="12">
        <v>32892</v>
      </c>
      <c r="G696" s="12" t="s">
        <v>36</v>
      </c>
      <c r="H696" s="13">
        <v>19</v>
      </c>
      <c r="I696" s="13">
        <f t="shared" si="96"/>
        <v>384</v>
      </c>
      <c r="J696" s="13">
        <f t="shared" si="97"/>
        <v>2</v>
      </c>
      <c r="M696" s="14">
        <v>24</v>
      </c>
      <c r="N696" s="9">
        <v>92</v>
      </c>
      <c r="O696" s="9">
        <v>0.1</v>
      </c>
      <c r="P696" s="15">
        <v>4.4167356608581614E-2</v>
      </c>
      <c r="Q696" s="16">
        <f t="shared" si="101"/>
        <v>0</v>
      </c>
      <c r="R696" s="15">
        <v>0.17055000000000001</v>
      </c>
      <c r="S696" s="15">
        <v>0.27143672433835797</v>
      </c>
      <c r="T696" s="15">
        <f t="shared" si="95"/>
        <v>0</v>
      </c>
    </row>
    <row r="697" spans="1:26">
      <c r="A697" s="9" t="s">
        <v>42</v>
      </c>
      <c r="B697" s="9">
        <v>51</v>
      </c>
      <c r="C697" s="10" t="s">
        <v>35</v>
      </c>
      <c r="D697" s="11">
        <v>-76.504166666670002</v>
      </c>
      <c r="E697" s="11">
        <v>165.04833333330001</v>
      </c>
      <c r="F697" s="12">
        <v>32893</v>
      </c>
      <c r="G697" s="12" t="s">
        <v>36</v>
      </c>
      <c r="H697" s="13">
        <v>20</v>
      </c>
      <c r="I697" s="13">
        <f t="shared" si="96"/>
        <v>385</v>
      </c>
      <c r="J697" s="13">
        <f t="shared" si="97"/>
        <v>2</v>
      </c>
      <c r="L697" s="9">
        <v>10</v>
      </c>
      <c r="M697" s="14">
        <v>24</v>
      </c>
      <c r="N697" s="9">
        <v>0</v>
      </c>
      <c r="O697" s="9">
        <v>100</v>
      </c>
      <c r="P697" s="15">
        <v>1.1278178644848433</v>
      </c>
      <c r="Q697" s="16">
        <f t="shared" ref="Q697:Q703" si="102">P697-P$703</f>
        <v>0.95500636187002219</v>
      </c>
      <c r="R697" s="15">
        <v>0.90072399999999997</v>
      </c>
      <c r="S697" s="15">
        <v>1.252123696587238</v>
      </c>
      <c r="T697" s="15">
        <f t="shared" si="95"/>
        <v>1.0602652553612675</v>
      </c>
      <c r="U697" s="15">
        <v>515.92506013770833</v>
      </c>
      <c r="V697" s="17">
        <f>(((Q697+Q698)/2)*(N698-N697)+((Q699+Q698)/2)*(N699-N698)+((Q700+Q699)/2)*(N700-N699)+((Q701+Q700)/2)*(N701-N700)+((Q702+Q701)/2)*(N702-N701)+((Q703+Q702)/2)*(N703-N702))*24</f>
        <v>362.46844581574709</v>
      </c>
      <c r="W697" s="17">
        <f>(((R697+R698)/2)*(N698-N697)+((R699+R698)/2)*(N699-N698)+((R700+R699)/2)*(N700-N699)+((R701+R700)/2)*(N701-N700)+((R702+R701)/2)*(N702-N701))</f>
        <v>33.408672000000003</v>
      </c>
      <c r="X697" s="18">
        <v>-999</v>
      </c>
      <c r="Y697" s="9" t="s">
        <v>43</v>
      </c>
      <c r="Z697" s="19" t="s">
        <v>41</v>
      </c>
    </row>
    <row r="698" spans="1:26">
      <c r="A698" s="9" t="s">
        <v>42</v>
      </c>
      <c r="B698" s="9">
        <v>51</v>
      </c>
      <c r="C698" s="10" t="s">
        <v>35</v>
      </c>
      <c r="D698" s="11">
        <v>-76.504166666670002</v>
      </c>
      <c r="E698" s="11">
        <v>165.04833333330001</v>
      </c>
      <c r="F698" s="12">
        <v>32893</v>
      </c>
      <c r="G698" s="12" t="s">
        <v>36</v>
      </c>
      <c r="H698" s="13">
        <v>20</v>
      </c>
      <c r="I698" s="13">
        <f t="shared" si="96"/>
        <v>385</v>
      </c>
      <c r="J698" s="13">
        <f t="shared" si="97"/>
        <v>2</v>
      </c>
      <c r="M698" s="14">
        <v>24</v>
      </c>
      <c r="N698" s="9">
        <v>4</v>
      </c>
      <c r="O698" s="9">
        <v>50</v>
      </c>
      <c r="P698" s="15">
        <v>1.1619168382100298</v>
      </c>
      <c r="Q698" s="16">
        <f t="shared" si="102"/>
        <v>0.98910533559520863</v>
      </c>
      <c r="R698" s="15">
        <v>1.2654799999999999</v>
      </c>
      <c r="S698" s="15">
        <v>0.91816294071026794</v>
      </c>
      <c r="T698" s="15">
        <f t="shared" si="95"/>
        <v>0.78160487372001819</v>
      </c>
      <c r="V698" s="17"/>
      <c r="W698" s="17"/>
      <c r="X698" s="18"/>
    </row>
    <row r="699" spans="1:26">
      <c r="A699" s="9" t="s">
        <v>42</v>
      </c>
      <c r="B699" s="9">
        <v>51</v>
      </c>
      <c r="C699" s="10" t="s">
        <v>35</v>
      </c>
      <c r="D699" s="11">
        <v>-76.504166666670002</v>
      </c>
      <c r="E699" s="11">
        <v>165.04833333330001</v>
      </c>
      <c r="F699" s="12">
        <v>32893</v>
      </c>
      <c r="G699" s="12" t="s">
        <v>36</v>
      </c>
      <c r="H699" s="13">
        <v>20</v>
      </c>
      <c r="I699" s="13">
        <f t="shared" si="96"/>
        <v>385</v>
      </c>
      <c r="J699" s="13">
        <f t="shared" si="97"/>
        <v>2</v>
      </c>
      <c r="M699" s="14">
        <v>24</v>
      </c>
      <c r="N699" s="9">
        <v>7</v>
      </c>
      <c r="O699" s="9">
        <v>30</v>
      </c>
      <c r="P699" s="15">
        <v>1.3433018240862085</v>
      </c>
      <c r="Q699" s="16">
        <f t="shared" si="102"/>
        <v>1.1704903214713873</v>
      </c>
      <c r="R699" s="15">
        <v>1.6749000000000001</v>
      </c>
      <c r="S699" s="15">
        <v>0.80201911999893039</v>
      </c>
      <c r="T699" s="15">
        <f t="shared" si="95"/>
        <v>0.69884191382851946</v>
      </c>
    </row>
    <row r="700" spans="1:26">
      <c r="A700" s="9" t="s">
        <v>42</v>
      </c>
      <c r="B700" s="9">
        <v>51</v>
      </c>
      <c r="C700" s="10" t="s">
        <v>35</v>
      </c>
      <c r="D700" s="11">
        <v>-76.504166666670002</v>
      </c>
      <c r="E700" s="11">
        <v>165.04833333330001</v>
      </c>
      <c r="F700" s="12">
        <v>32893</v>
      </c>
      <c r="G700" s="12" t="s">
        <v>36</v>
      </c>
      <c r="H700" s="13">
        <v>20</v>
      </c>
      <c r="I700" s="13">
        <f t="shared" si="96"/>
        <v>385</v>
      </c>
      <c r="J700" s="13">
        <f t="shared" si="97"/>
        <v>2</v>
      </c>
      <c r="M700" s="14">
        <v>24</v>
      </c>
      <c r="N700" s="9">
        <v>10</v>
      </c>
      <c r="O700" s="9">
        <v>15</v>
      </c>
      <c r="P700" s="15">
        <v>1.1933466460381568</v>
      </c>
      <c r="Q700" s="16">
        <f t="shared" si="102"/>
        <v>1.0205351434233356</v>
      </c>
      <c r="R700" s="15">
        <v>2.12154</v>
      </c>
      <c r="S700" s="15">
        <v>0.56249075956058181</v>
      </c>
      <c r="T700" s="15">
        <f t="shared" si="95"/>
        <v>0.48103507047867849</v>
      </c>
    </row>
    <row r="701" spans="1:26">
      <c r="A701" s="9" t="s">
        <v>42</v>
      </c>
      <c r="B701" s="9">
        <v>51</v>
      </c>
      <c r="C701" s="10" t="s">
        <v>35</v>
      </c>
      <c r="D701" s="11">
        <v>-76.504166666670002</v>
      </c>
      <c r="E701" s="11">
        <v>165.04833333330001</v>
      </c>
      <c r="F701" s="12">
        <v>32893</v>
      </c>
      <c r="G701" s="12" t="s">
        <v>36</v>
      </c>
      <c r="H701" s="13">
        <v>20</v>
      </c>
      <c r="I701" s="13">
        <f t="shared" si="96"/>
        <v>385</v>
      </c>
      <c r="J701" s="13">
        <f t="shared" si="97"/>
        <v>2</v>
      </c>
      <c r="M701" s="14">
        <v>24</v>
      </c>
      <c r="N701" s="9">
        <v>16</v>
      </c>
      <c r="O701" s="9">
        <v>5</v>
      </c>
      <c r="P701" s="15">
        <v>0.35290643725051118</v>
      </c>
      <c r="Q701" s="16">
        <f t="shared" si="102"/>
        <v>0.18009493463569001</v>
      </c>
      <c r="R701" s="15">
        <v>1.37714</v>
      </c>
      <c r="S701" s="15">
        <v>0.25626039273458845</v>
      </c>
      <c r="T701" s="15">
        <f t="shared" si="95"/>
        <v>0.13077460144625094</v>
      </c>
    </row>
    <row r="702" spans="1:26">
      <c r="A702" s="9" t="s">
        <v>42</v>
      </c>
      <c r="B702" s="9">
        <v>51</v>
      </c>
      <c r="C702" s="10" t="s">
        <v>35</v>
      </c>
      <c r="D702" s="11">
        <v>-76.504166666670002</v>
      </c>
      <c r="E702" s="11">
        <v>165.04833333330001</v>
      </c>
      <c r="F702" s="12">
        <v>32893</v>
      </c>
      <c r="G702" s="12" t="s">
        <v>36</v>
      </c>
      <c r="H702" s="13">
        <v>20</v>
      </c>
      <c r="I702" s="13">
        <f t="shared" si="96"/>
        <v>385</v>
      </c>
      <c r="J702" s="13">
        <f t="shared" si="97"/>
        <v>2</v>
      </c>
      <c r="M702" s="14">
        <v>24</v>
      </c>
      <c r="N702" s="9">
        <v>25</v>
      </c>
      <c r="O702" s="9">
        <v>1</v>
      </c>
      <c r="P702" s="15">
        <v>0.19913334938428209</v>
      </c>
      <c r="Q702" s="16">
        <f t="shared" si="102"/>
        <v>2.6321846769460922E-2</v>
      </c>
      <c r="R702" s="15">
        <v>0.50619199999999998</v>
      </c>
      <c r="S702" s="15">
        <v>0.39339489637189468</v>
      </c>
      <c r="T702" s="15">
        <f t="shared" si="95"/>
        <v>5.1999728896270435E-2</v>
      </c>
    </row>
    <row r="703" spans="1:26">
      <c r="A703" s="9" t="s">
        <v>42</v>
      </c>
      <c r="B703" s="9">
        <v>51</v>
      </c>
      <c r="C703" s="10" t="s">
        <v>35</v>
      </c>
      <c r="D703" s="11">
        <v>-76.504166666670002</v>
      </c>
      <c r="E703" s="11">
        <v>165.04833333330001</v>
      </c>
      <c r="F703" s="12">
        <v>32893</v>
      </c>
      <c r="G703" s="12" t="s">
        <v>36</v>
      </c>
      <c r="H703" s="13">
        <v>20</v>
      </c>
      <c r="I703" s="13">
        <f t="shared" si="96"/>
        <v>385</v>
      </c>
      <c r="J703" s="13">
        <f t="shared" si="97"/>
        <v>2</v>
      </c>
      <c r="M703" s="14">
        <v>24</v>
      </c>
      <c r="N703" s="9">
        <v>37</v>
      </c>
      <c r="O703" s="9">
        <v>0.1</v>
      </c>
      <c r="P703" s="15">
        <v>0.17281150261482117</v>
      </c>
      <c r="Q703" s="16">
        <f t="shared" si="102"/>
        <v>0</v>
      </c>
      <c r="R703" s="15">
        <v>0.44663999999999998</v>
      </c>
      <c r="S703" s="15">
        <v>0.38691452313904079</v>
      </c>
      <c r="T703" s="15">
        <f t="shared" si="95"/>
        <v>0</v>
      </c>
    </row>
    <row r="704" spans="1:26">
      <c r="A704" s="9" t="s">
        <v>42</v>
      </c>
      <c r="B704" s="9">
        <v>53</v>
      </c>
      <c r="C704" s="10" t="s">
        <v>35</v>
      </c>
      <c r="D704" s="11">
        <v>-76.499666666669995</v>
      </c>
      <c r="E704" s="11">
        <v>165.7998333333</v>
      </c>
      <c r="F704" s="12">
        <v>32893</v>
      </c>
      <c r="G704" s="12" t="s">
        <v>36</v>
      </c>
      <c r="H704" s="13">
        <v>20</v>
      </c>
      <c r="I704" s="13">
        <f t="shared" si="96"/>
        <v>385</v>
      </c>
      <c r="J704" s="13">
        <f t="shared" si="97"/>
        <v>2</v>
      </c>
      <c r="L704" s="9">
        <v>13</v>
      </c>
      <c r="M704" s="14">
        <v>24</v>
      </c>
      <c r="N704" s="9">
        <v>0</v>
      </c>
      <c r="O704" s="9">
        <v>100</v>
      </c>
      <c r="P704" s="15">
        <v>0.8343727543995586</v>
      </c>
      <c r="Q704" s="16">
        <f t="shared" ref="Q704:Q710" si="103">P704-P$710</f>
        <v>0.78437275439955856</v>
      </c>
      <c r="R704" s="15">
        <v>1.034716</v>
      </c>
      <c r="S704" s="15">
        <v>0.80637851777643199</v>
      </c>
      <c r="T704" s="15">
        <f t="shared" si="95"/>
        <v>0.75805607954217247</v>
      </c>
      <c r="U704" s="15">
        <v>611.47289520870686</v>
      </c>
      <c r="V704" s="17">
        <f>(((Q704+Q705)/2)*(N705-N704)+((Q706+Q705)/2)*(N706-N705)+((Q707+Q706)/2)*(N707-N706)+((Q708+Q707)/2)*(N708-N707)+((Q709+Q708)/2)*(N709-N708)+((Q710+Q709)/2)*(N710-N709))*24</f>
        <v>543.53169505315736</v>
      </c>
      <c r="W704" s="17">
        <f>(((R704+R705)/2)*(N705-N704)+((R706+R705)/2)*(N706-N705)+((R707+R706)/2)*(N707-N706)+((R708+R707)/2)*(N708-N707)+((R709+R708)/2)*(N709-N708))</f>
        <v>45.471674</v>
      </c>
      <c r="X704" s="18">
        <v>-999</v>
      </c>
      <c r="Y704" s="9" t="s">
        <v>43</v>
      </c>
      <c r="Z704" s="19" t="s">
        <v>41</v>
      </c>
    </row>
    <row r="705" spans="1:26">
      <c r="A705" s="9" t="s">
        <v>42</v>
      </c>
      <c r="B705" s="9">
        <v>53</v>
      </c>
      <c r="C705" s="10" t="s">
        <v>35</v>
      </c>
      <c r="D705" s="11">
        <v>-76.499666666669995</v>
      </c>
      <c r="E705" s="11">
        <v>165.7998333333</v>
      </c>
      <c r="F705" s="12">
        <v>32893</v>
      </c>
      <c r="G705" s="12" t="s">
        <v>36</v>
      </c>
      <c r="H705" s="13">
        <v>20</v>
      </c>
      <c r="I705" s="13">
        <f t="shared" si="96"/>
        <v>385</v>
      </c>
      <c r="J705" s="13">
        <f t="shared" si="97"/>
        <v>2</v>
      </c>
      <c r="M705" s="14">
        <v>24</v>
      </c>
      <c r="N705" s="9">
        <v>3</v>
      </c>
      <c r="O705" s="9">
        <v>50</v>
      </c>
      <c r="P705" s="15">
        <v>0.93340682497674998</v>
      </c>
      <c r="Q705" s="16">
        <f t="shared" si="103"/>
        <v>0.88340682497674994</v>
      </c>
      <c r="R705" s="15">
        <v>1.1166</v>
      </c>
      <c r="S705" s="15">
        <v>0.83593661559802079</v>
      </c>
      <c r="T705" s="15">
        <f t="shared" si="95"/>
        <v>0.79115782283427361</v>
      </c>
      <c r="V705" s="17"/>
      <c r="W705" s="17"/>
      <c r="X705" s="18"/>
    </row>
    <row r="706" spans="1:26">
      <c r="A706" s="9" t="s">
        <v>42</v>
      </c>
      <c r="B706" s="9">
        <v>53</v>
      </c>
      <c r="C706" s="10" t="s">
        <v>35</v>
      </c>
      <c r="D706" s="11">
        <v>-76.499666666669995</v>
      </c>
      <c r="E706" s="11">
        <v>165.7998333333</v>
      </c>
      <c r="F706" s="12">
        <v>32893</v>
      </c>
      <c r="G706" s="12" t="s">
        <v>36</v>
      </c>
      <c r="H706" s="13">
        <v>20</v>
      </c>
      <c r="I706" s="13">
        <f t="shared" si="96"/>
        <v>385</v>
      </c>
      <c r="J706" s="13">
        <f t="shared" si="97"/>
        <v>2</v>
      </c>
      <c r="M706" s="14">
        <v>24</v>
      </c>
      <c r="N706" s="9">
        <v>6</v>
      </c>
      <c r="O706" s="9">
        <v>30</v>
      </c>
      <c r="P706" s="15">
        <v>1.7556424271928455</v>
      </c>
      <c r="Q706" s="16">
        <f t="shared" si="103"/>
        <v>1.7056424271928454</v>
      </c>
      <c r="R706" s="15">
        <v>2.08432</v>
      </c>
      <c r="S706" s="15">
        <v>0.84230944729832535</v>
      </c>
      <c r="T706" s="15">
        <f t="shared" ref="T706:T741" si="104">Q706/R706</f>
        <v>0.81832080831774656</v>
      </c>
    </row>
    <row r="707" spans="1:26">
      <c r="A707" s="9" t="s">
        <v>42</v>
      </c>
      <c r="B707" s="9">
        <v>53</v>
      </c>
      <c r="C707" s="10" t="s">
        <v>35</v>
      </c>
      <c r="D707" s="11">
        <v>-76.499666666669995</v>
      </c>
      <c r="E707" s="11">
        <v>165.7998333333</v>
      </c>
      <c r="F707" s="12">
        <v>32893</v>
      </c>
      <c r="G707" s="12" t="s">
        <v>36</v>
      </c>
      <c r="H707" s="13">
        <v>20</v>
      </c>
      <c r="I707" s="13">
        <f t="shared" ref="I707:I770" si="105">IF(H707&lt;150,H707+365,H707)</f>
        <v>385</v>
      </c>
      <c r="J707" s="13">
        <f t="shared" si="97"/>
        <v>2</v>
      </c>
      <c r="M707" s="14">
        <v>24</v>
      </c>
      <c r="N707" s="9">
        <v>10</v>
      </c>
      <c r="O707" s="9">
        <v>15</v>
      </c>
      <c r="P707" s="15">
        <v>1.7457690584503429</v>
      </c>
      <c r="Q707" s="16">
        <f t="shared" si="103"/>
        <v>1.6957690584503429</v>
      </c>
      <c r="R707" s="15">
        <v>3.1637</v>
      </c>
      <c r="S707" s="15">
        <v>0.55181245328265727</v>
      </c>
      <c r="T707" s="15">
        <f t="shared" si="104"/>
        <v>0.53600817348368779</v>
      </c>
    </row>
    <row r="708" spans="1:26">
      <c r="A708" s="9" t="s">
        <v>42</v>
      </c>
      <c r="B708" s="9">
        <v>53</v>
      </c>
      <c r="C708" s="10" t="s">
        <v>35</v>
      </c>
      <c r="D708" s="11">
        <v>-76.499666666669995</v>
      </c>
      <c r="E708" s="11">
        <v>165.7998333333</v>
      </c>
      <c r="F708" s="12">
        <v>32893</v>
      </c>
      <c r="G708" s="12" t="s">
        <v>36</v>
      </c>
      <c r="H708" s="13">
        <v>20</v>
      </c>
      <c r="I708" s="13">
        <f t="shared" si="105"/>
        <v>385</v>
      </c>
      <c r="J708" s="13">
        <f t="shared" si="97"/>
        <v>2</v>
      </c>
      <c r="M708" s="14">
        <v>24</v>
      </c>
      <c r="N708" s="9">
        <v>15</v>
      </c>
      <c r="O708" s="9">
        <v>5</v>
      </c>
      <c r="P708" s="15">
        <v>0.84760197753454047</v>
      </c>
      <c r="Q708" s="16">
        <f t="shared" si="103"/>
        <v>0.79760197753454043</v>
      </c>
      <c r="R708" s="15">
        <v>2.4937399999999998</v>
      </c>
      <c r="S708" s="15">
        <v>0.33989188028204242</v>
      </c>
      <c r="T708" s="15">
        <f t="shared" si="104"/>
        <v>0.3198416745669318</v>
      </c>
    </row>
    <row r="709" spans="1:26">
      <c r="A709" s="9" t="s">
        <v>42</v>
      </c>
      <c r="B709" s="9">
        <v>53</v>
      </c>
      <c r="C709" s="10" t="s">
        <v>35</v>
      </c>
      <c r="D709" s="11">
        <v>-76.499666666669995</v>
      </c>
      <c r="E709" s="11">
        <v>165.7998333333</v>
      </c>
      <c r="F709" s="12">
        <v>32893</v>
      </c>
      <c r="G709" s="12" t="s">
        <v>36</v>
      </c>
      <c r="H709" s="13">
        <v>20</v>
      </c>
      <c r="I709" s="13">
        <f t="shared" si="105"/>
        <v>385</v>
      </c>
      <c r="J709" s="13">
        <f t="shared" si="97"/>
        <v>2</v>
      </c>
      <c r="M709" s="14">
        <v>24</v>
      </c>
      <c r="N709" s="9">
        <v>23</v>
      </c>
      <c r="O709" s="9">
        <v>1</v>
      </c>
      <c r="P709" s="15">
        <v>5.3710762299223322E-2</v>
      </c>
      <c r="Q709" s="16">
        <f t="shared" si="103"/>
        <v>3.7107622992233191E-3</v>
      </c>
      <c r="R709" s="15">
        <v>0.70718000000000003</v>
      </c>
      <c r="S709" s="15">
        <v>7.5950624026730557E-2</v>
      </c>
      <c r="T709" s="15">
        <f t="shared" si="104"/>
        <v>5.2472670313404215E-3</v>
      </c>
    </row>
    <row r="710" spans="1:26">
      <c r="A710" s="9" t="s">
        <v>42</v>
      </c>
      <c r="B710" s="9">
        <v>56</v>
      </c>
      <c r="C710" s="10" t="s">
        <v>35</v>
      </c>
      <c r="D710" s="11">
        <v>-75.534283333329995</v>
      </c>
      <c r="E710" s="11">
        <v>170.30016666669999</v>
      </c>
      <c r="F710" s="12">
        <v>32893</v>
      </c>
      <c r="G710" s="12" t="s">
        <v>36</v>
      </c>
      <c r="H710" s="13">
        <v>20</v>
      </c>
      <c r="I710" s="13">
        <f t="shared" si="105"/>
        <v>385</v>
      </c>
      <c r="J710" s="13">
        <f t="shared" si="97"/>
        <v>2</v>
      </c>
      <c r="M710" s="14">
        <v>24</v>
      </c>
      <c r="N710" s="9">
        <v>34</v>
      </c>
      <c r="O710" s="9">
        <v>0.1</v>
      </c>
      <c r="P710" s="16">
        <v>0.05</v>
      </c>
      <c r="Q710" s="16">
        <f t="shared" si="103"/>
        <v>0</v>
      </c>
      <c r="R710" s="15">
        <v>0.69229200000000002</v>
      </c>
      <c r="S710" s="15">
        <v>0.36923025644317253</v>
      </c>
      <c r="T710" s="15">
        <f t="shared" si="104"/>
        <v>0</v>
      </c>
    </row>
    <row r="711" spans="1:26">
      <c r="A711" s="9" t="s">
        <v>42</v>
      </c>
      <c r="B711" s="9">
        <v>56</v>
      </c>
      <c r="C711" s="10" t="s">
        <v>35</v>
      </c>
      <c r="D711" s="11">
        <v>-75.534283333329995</v>
      </c>
      <c r="E711" s="11">
        <v>170.30016666669999</v>
      </c>
      <c r="F711" s="12">
        <v>32893</v>
      </c>
      <c r="G711" s="12" t="s">
        <v>36</v>
      </c>
      <c r="H711" s="13">
        <v>20</v>
      </c>
      <c r="I711" s="13">
        <f t="shared" si="105"/>
        <v>385</v>
      </c>
      <c r="J711" s="13">
        <f t="shared" si="97"/>
        <v>2</v>
      </c>
      <c r="L711" s="9">
        <v>32</v>
      </c>
      <c r="M711" s="14">
        <v>24</v>
      </c>
      <c r="N711" s="9">
        <v>0</v>
      </c>
      <c r="O711" s="9">
        <v>100</v>
      </c>
      <c r="P711" s="15">
        <v>1.8448395993186195</v>
      </c>
      <c r="Q711" s="16">
        <f t="shared" ref="Q711:Q717" si="106">P711-P$717</f>
        <v>1.7710874611168717</v>
      </c>
      <c r="R711" s="15">
        <v>2.12154</v>
      </c>
      <c r="S711" s="15">
        <v>0.86957568526571238</v>
      </c>
      <c r="T711" s="15">
        <f t="shared" si="104"/>
        <v>0.83481219355603553</v>
      </c>
      <c r="U711" s="15">
        <v>1212.8281835105911</v>
      </c>
      <c r="V711" s="17">
        <f>(((Q711+Q712)/2)*(N712-N711)+((Q713+Q712)/2)*(N713-N712)+((Q714+Q713)/2)*(N714-N713)+((Q715+Q714)/2)*(N715-N714)+((Q716+Q715)/2)*(N716-N715)+((Q717+Q716)/2)*(N717-N716))*24</f>
        <v>1103.08500186639</v>
      </c>
      <c r="W711" s="17">
        <f>(((R711+R712)/2)*(N712-N711)+((R713+R712)/2)*(N713-N712)+((R714+R713)/2)*(N714-N713)+((R715+R714)/2)*(N715-N714)+((R716+R715)/2)*(N716-N715))</f>
        <v>160.24652500000002</v>
      </c>
      <c r="X711" s="18">
        <v>-999</v>
      </c>
      <c r="Y711" s="9" t="s">
        <v>43</v>
      </c>
      <c r="Z711" s="19" t="s">
        <v>41</v>
      </c>
    </row>
    <row r="712" spans="1:26">
      <c r="A712" s="9" t="s">
        <v>42</v>
      </c>
      <c r="B712" s="9">
        <v>56</v>
      </c>
      <c r="C712" s="10" t="s">
        <v>35</v>
      </c>
      <c r="D712" s="11">
        <v>-75.534283333329995</v>
      </c>
      <c r="E712" s="11">
        <v>170.30016666669999</v>
      </c>
      <c r="F712" s="12">
        <v>32893</v>
      </c>
      <c r="G712" s="12" t="s">
        <v>36</v>
      </c>
      <c r="H712" s="13">
        <v>20</v>
      </c>
      <c r="I712" s="13">
        <f t="shared" si="105"/>
        <v>385</v>
      </c>
      <c r="J712" s="13">
        <f t="shared" si="97"/>
        <v>2</v>
      </c>
      <c r="M712" s="14">
        <v>24</v>
      </c>
      <c r="N712" s="9">
        <v>6</v>
      </c>
      <c r="O712" s="9">
        <v>50</v>
      </c>
      <c r="P712" s="15">
        <v>1.4917954577099688</v>
      </c>
      <c r="Q712" s="16">
        <f t="shared" si="106"/>
        <v>1.4180433195082209</v>
      </c>
      <c r="R712" s="15">
        <v>2.2890299999999999</v>
      </c>
      <c r="S712" s="15">
        <v>0.65171511850433106</v>
      </c>
      <c r="T712" s="15">
        <f t="shared" si="104"/>
        <v>0.61949529691975247</v>
      </c>
      <c r="V712" s="17"/>
      <c r="W712" s="17"/>
      <c r="X712" s="18"/>
    </row>
    <row r="713" spans="1:26">
      <c r="A713" s="9" t="s">
        <v>42</v>
      </c>
      <c r="B713" s="9">
        <v>56</v>
      </c>
      <c r="C713" s="10" t="s">
        <v>35</v>
      </c>
      <c r="D713" s="11">
        <v>-75.534283333329995</v>
      </c>
      <c r="E713" s="11">
        <v>170.30016666669999</v>
      </c>
      <c r="F713" s="12">
        <v>32893</v>
      </c>
      <c r="G713" s="12" t="s">
        <v>36</v>
      </c>
      <c r="H713" s="13">
        <v>20</v>
      </c>
      <c r="I713" s="13">
        <f t="shared" si="105"/>
        <v>385</v>
      </c>
      <c r="J713" s="13">
        <f t="shared" si="97"/>
        <v>2</v>
      </c>
      <c r="M713" s="14">
        <v>24</v>
      </c>
      <c r="N713" s="9">
        <v>11</v>
      </c>
      <c r="O713" s="9">
        <v>30</v>
      </c>
      <c r="P713" s="15">
        <v>1.5005963760924308</v>
      </c>
      <c r="Q713" s="16">
        <f t="shared" si="106"/>
        <v>1.4268442378906829</v>
      </c>
      <c r="R713" s="15">
        <v>2.0098799999999999</v>
      </c>
      <c r="S713" s="15">
        <v>0.74660993496747607</v>
      </c>
      <c r="T713" s="15">
        <f t="shared" si="104"/>
        <v>0.70991513816281715</v>
      </c>
    </row>
    <row r="714" spans="1:26">
      <c r="A714" s="9" t="s">
        <v>42</v>
      </c>
      <c r="B714" s="9">
        <v>56</v>
      </c>
      <c r="C714" s="10" t="s">
        <v>35</v>
      </c>
      <c r="D714" s="11">
        <v>-75.534283333329995</v>
      </c>
      <c r="E714" s="11">
        <v>170.30016666669999</v>
      </c>
      <c r="F714" s="12">
        <v>32893</v>
      </c>
      <c r="G714" s="12" t="s">
        <v>36</v>
      </c>
      <c r="H714" s="13">
        <v>20</v>
      </c>
      <c r="I714" s="13">
        <f t="shared" si="105"/>
        <v>385</v>
      </c>
      <c r="J714" s="13">
        <f t="shared" si="97"/>
        <v>2</v>
      </c>
      <c r="M714" s="14">
        <v>24</v>
      </c>
      <c r="N714" s="9">
        <v>17</v>
      </c>
      <c r="O714" s="9">
        <v>15</v>
      </c>
      <c r="P714" s="15">
        <v>1.2742121367204859</v>
      </c>
      <c r="Q714" s="16">
        <f t="shared" si="106"/>
        <v>1.2004599985187381</v>
      </c>
      <c r="R714" s="15">
        <v>2.4192999999999998</v>
      </c>
      <c r="S714" s="15">
        <v>0.52668628806699702</v>
      </c>
      <c r="T714" s="15">
        <f t="shared" si="104"/>
        <v>0.49620137995235736</v>
      </c>
    </row>
    <row r="715" spans="1:26">
      <c r="A715" s="9" t="s">
        <v>42</v>
      </c>
      <c r="B715" s="9">
        <v>56</v>
      </c>
      <c r="C715" s="10" t="s">
        <v>35</v>
      </c>
      <c r="D715" s="11">
        <v>-75.534283333329995</v>
      </c>
      <c r="E715" s="11">
        <v>170.30016666669999</v>
      </c>
      <c r="F715" s="12">
        <v>32893</v>
      </c>
      <c r="G715" s="12" t="s">
        <v>36</v>
      </c>
      <c r="H715" s="13">
        <v>20</v>
      </c>
      <c r="I715" s="13">
        <f t="shared" si="105"/>
        <v>385</v>
      </c>
      <c r="J715" s="13">
        <f t="shared" si="97"/>
        <v>2</v>
      </c>
      <c r="M715" s="14">
        <v>24</v>
      </c>
      <c r="N715" s="9">
        <v>28</v>
      </c>
      <c r="O715" s="9">
        <v>5</v>
      </c>
      <c r="P715" s="15">
        <v>1.0452869404532661</v>
      </c>
      <c r="Q715" s="16">
        <f t="shared" si="106"/>
        <v>0.97153480225151823</v>
      </c>
      <c r="R715" s="15">
        <v>7.2579000000000002</v>
      </c>
      <c r="S715" s="15">
        <v>0.14402057626217862</v>
      </c>
      <c r="T715" s="15">
        <f t="shared" si="104"/>
        <v>0.13385894022396536</v>
      </c>
    </row>
    <row r="716" spans="1:26">
      <c r="A716" s="9" t="s">
        <v>42</v>
      </c>
      <c r="B716" s="9">
        <v>56</v>
      </c>
      <c r="C716" s="10" t="s">
        <v>35</v>
      </c>
      <c r="D716" s="11">
        <v>-75.534283333329995</v>
      </c>
      <c r="E716" s="11">
        <v>170.30016666669999</v>
      </c>
      <c r="F716" s="12">
        <v>32893</v>
      </c>
      <c r="G716" s="12" t="s">
        <v>36</v>
      </c>
      <c r="H716" s="13">
        <v>20</v>
      </c>
      <c r="I716" s="13">
        <f t="shared" si="105"/>
        <v>385</v>
      </c>
      <c r="J716" s="13">
        <f t="shared" si="97"/>
        <v>2</v>
      </c>
      <c r="M716" s="14">
        <v>24</v>
      </c>
      <c r="N716" s="9">
        <v>46</v>
      </c>
      <c r="O716" s="9">
        <v>1</v>
      </c>
      <c r="P716" s="15">
        <v>0.115550168123241</v>
      </c>
      <c r="Q716" s="16">
        <f t="shared" si="106"/>
        <v>4.1798029921493104E-2</v>
      </c>
      <c r="R716" s="15">
        <v>0.49270000000000003</v>
      </c>
      <c r="S716" s="15">
        <v>0.23452439237515932</v>
      </c>
      <c r="T716" s="15">
        <f t="shared" si="104"/>
        <v>8.4834645669764772E-2</v>
      </c>
    </row>
    <row r="717" spans="1:26">
      <c r="A717" s="9" t="s">
        <v>42</v>
      </c>
      <c r="B717" s="9">
        <v>56</v>
      </c>
      <c r="C717" s="10" t="s">
        <v>35</v>
      </c>
      <c r="D717" s="11">
        <v>-75.534283333329995</v>
      </c>
      <c r="E717" s="11">
        <v>170.30016666669999</v>
      </c>
      <c r="F717" s="12">
        <v>32893</v>
      </c>
      <c r="G717" s="12" t="s">
        <v>36</v>
      </c>
      <c r="H717" s="13">
        <v>20</v>
      </c>
      <c r="I717" s="13">
        <f t="shared" si="105"/>
        <v>385</v>
      </c>
      <c r="J717" s="13">
        <f t="shared" si="97"/>
        <v>2</v>
      </c>
      <c r="M717" s="14">
        <v>24</v>
      </c>
      <c r="N717" s="9">
        <v>62</v>
      </c>
      <c r="O717" s="9">
        <v>0.1</v>
      </c>
      <c r="P717" s="15">
        <v>7.3752138201747891E-2</v>
      </c>
      <c r="Q717" s="16">
        <f t="shared" si="106"/>
        <v>0</v>
      </c>
      <c r="R717" s="15">
        <v>0.236875</v>
      </c>
      <c r="S717" s="15">
        <v>0.31135467314722065</v>
      </c>
      <c r="T717" s="15">
        <f t="shared" si="104"/>
        <v>0</v>
      </c>
    </row>
    <row r="718" spans="1:26">
      <c r="A718" s="9" t="s">
        <v>42</v>
      </c>
      <c r="B718" s="9">
        <v>59</v>
      </c>
      <c r="C718" s="10" t="s">
        <v>35</v>
      </c>
      <c r="D718" s="11">
        <v>-74.135166666670003</v>
      </c>
      <c r="E718" s="11">
        <v>170.0811666667</v>
      </c>
      <c r="F718" s="12">
        <v>32894</v>
      </c>
      <c r="G718" s="12" t="s">
        <v>36</v>
      </c>
      <c r="H718" s="13">
        <v>21</v>
      </c>
      <c r="I718" s="13">
        <f t="shared" si="105"/>
        <v>386</v>
      </c>
      <c r="J718" s="13">
        <f t="shared" si="97"/>
        <v>2</v>
      </c>
      <c r="L718" s="9">
        <v>13</v>
      </c>
      <c r="M718" s="14">
        <v>24</v>
      </c>
      <c r="N718" s="9">
        <v>0</v>
      </c>
      <c r="O718" s="9">
        <v>100</v>
      </c>
      <c r="P718" s="15">
        <v>5.0892436389236906</v>
      </c>
      <c r="Q718" s="16">
        <f t="shared" ref="Q718:Q724" si="107">P718-P$724</f>
        <v>4.8892436389236904</v>
      </c>
      <c r="R718" s="15">
        <v>4.3833103448275903</v>
      </c>
      <c r="S718" s="15">
        <v>1.1610502653386425</v>
      </c>
      <c r="T718" s="15">
        <f t="shared" si="104"/>
        <v>1.115422649617569</v>
      </c>
      <c r="U718" s="15">
        <v>1548.29971778597</v>
      </c>
      <c r="V718" s="17">
        <f>(((Q718+Q719)/2)*(N719-N718)+((Q720+Q719)/2)*(N720-N719)+((Q721+Q720)/2)*(N721-N720)+((Q722+Q721)/2)*(N722-N721)+((Q723+Q722)/2)*(N723-N722)+((Q724+Q723)/2)*(N724-N723))*24</f>
        <v>1374.6421913015199</v>
      </c>
      <c r="W718" s="17">
        <f>(((R718+R719)/2)*(N719-N718)+((R720+R719)/2)*(N720-N719)+((R721+R720)/2)*(N721-N720)+((R722+R721)/2)*(N722-N721)+((R723+R722)/2)*(N723-N722))</f>
        <v>89.226931034482746</v>
      </c>
      <c r="X718" s="18">
        <v>-999</v>
      </c>
      <c r="Y718" s="9" t="s">
        <v>43</v>
      </c>
      <c r="Z718" s="19" t="s">
        <v>41</v>
      </c>
    </row>
    <row r="719" spans="1:26">
      <c r="A719" s="9" t="s">
        <v>42</v>
      </c>
      <c r="B719" s="9">
        <v>59</v>
      </c>
      <c r="C719" s="10" t="s">
        <v>35</v>
      </c>
      <c r="D719" s="11">
        <v>-74.135166666670003</v>
      </c>
      <c r="E719" s="11">
        <v>170.0811666667</v>
      </c>
      <c r="F719" s="12">
        <v>32894</v>
      </c>
      <c r="G719" s="12" t="s">
        <v>36</v>
      </c>
      <c r="H719" s="13">
        <v>21</v>
      </c>
      <c r="I719" s="13">
        <f t="shared" si="105"/>
        <v>386</v>
      </c>
      <c r="J719" s="13">
        <f t="shared" si="97"/>
        <v>2</v>
      </c>
      <c r="M719" s="14">
        <v>24</v>
      </c>
      <c r="N719" s="9">
        <v>2</v>
      </c>
      <c r="O719" s="9">
        <v>50</v>
      </c>
      <c r="P719" s="15">
        <v>5.2623142473830846</v>
      </c>
      <c r="Q719" s="16">
        <f t="shared" si="107"/>
        <v>5.0623142473830844</v>
      </c>
      <c r="R719" s="15">
        <v>5.1802758620689602</v>
      </c>
      <c r="S719" s="15">
        <v>1.015836682736305</v>
      </c>
      <c r="T719" s="15">
        <f t="shared" si="104"/>
        <v>0.97722870020308861</v>
      </c>
    </row>
    <row r="720" spans="1:26">
      <c r="A720" s="9" t="s">
        <v>42</v>
      </c>
      <c r="B720" s="9">
        <v>59</v>
      </c>
      <c r="C720" s="10" t="s">
        <v>35</v>
      </c>
      <c r="D720" s="11">
        <v>-74.135166666670003</v>
      </c>
      <c r="E720" s="11">
        <v>170.0811666667</v>
      </c>
      <c r="F720" s="12">
        <v>32894</v>
      </c>
      <c r="G720" s="12" t="s">
        <v>36</v>
      </c>
      <c r="H720" s="13">
        <v>21</v>
      </c>
      <c r="I720" s="13">
        <f t="shared" si="105"/>
        <v>386</v>
      </c>
      <c r="J720" s="13">
        <f t="shared" si="97"/>
        <v>2</v>
      </c>
      <c r="M720" s="14">
        <v>24</v>
      </c>
      <c r="N720" s="9">
        <v>4</v>
      </c>
      <c r="O720" s="9">
        <v>30</v>
      </c>
      <c r="P720" s="15">
        <v>4.7633893001898322</v>
      </c>
      <c r="Q720" s="16">
        <f t="shared" si="107"/>
        <v>4.563389300189832</v>
      </c>
      <c r="R720" s="15">
        <v>4.9146206896551696</v>
      </c>
      <c r="S720" s="15">
        <v>0.96922826826011887</v>
      </c>
      <c r="T720" s="15">
        <f t="shared" si="104"/>
        <v>0.92853336775213435</v>
      </c>
    </row>
    <row r="721" spans="1:26">
      <c r="A721" s="9" t="s">
        <v>42</v>
      </c>
      <c r="B721" s="9">
        <v>59</v>
      </c>
      <c r="C721" s="10" t="s">
        <v>35</v>
      </c>
      <c r="D721" s="11">
        <v>-74.135166666670003</v>
      </c>
      <c r="E721" s="11">
        <v>170.0811666667</v>
      </c>
      <c r="F721" s="12">
        <v>32894</v>
      </c>
      <c r="G721" s="12" t="s">
        <v>36</v>
      </c>
      <c r="H721" s="13">
        <v>21</v>
      </c>
      <c r="I721" s="13">
        <f t="shared" si="105"/>
        <v>386</v>
      </c>
      <c r="J721" s="13">
        <f t="shared" si="97"/>
        <v>2</v>
      </c>
      <c r="M721" s="14">
        <v>24</v>
      </c>
      <c r="N721" s="9">
        <v>7</v>
      </c>
      <c r="O721" s="9">
        <v>15</v>
      </c>
      <c r="P721" s="15">
        <v>2.7419755702779596</v>
      </c>
      <c r="Q721" s="16">
        <f t="shared" si="107"/>
        <v>2.5419755702779594</v>
      </c>
      <c r="R721" s="15">
        <v>3.8519999999999999</v>
      </c>
      <c r="S721" s="15">
        <v>0.71183166414277255</v>
      </c>
      <c r="T721" s="15">
        <f t="shared" si="104"/>
        <v>0.65991058418430937</v>
      </c>
    </row>
    <row r="722" spans="1:26">
      <c r="A722" s="9" t="s">
        <v>42</v>
      </c>
      <c r="B722" s="9">
        <v>59</v>
      </c>
      <c r="C722" s="10" t="s">
        <v>35</v>
      </c>
      <c r="D722" s="11">
        <v>-74.135166666670003</v>
      </c>
      <c r="E722" s="11">
        <v>170.0811666667</v>
      </c>
      <c r="F722" s="12">
        <v>32894</v>
      </c>
      <c r="G722" s="12" t="s">
        <v>36</v>
      </c>
      <c r="H722" s="13">
        <v>21</v>
      </c>
      <c r="I722" s="13">
        <f t="shared" si="105"/>
        <v>386</v>
      </c>
      <c r="J722" s="13">
        <f t="shared" si="97"/>
        <v>2</v>
      </c>
      <c r="M722" s="14">
        <v>24</v>
      </c>
      <c r="N722" s="9">
        <v>12</v>
      </c>
      <c r="O722" s="9">
        <v>5</v>
      </c>
      <c r="P722" s="15">
        <v>1.9733691729311456</v>
      </c>
      <c r="Q722" s="16">
        <f t="shared" si="107"/>
        <v>1.7733691729311456</v>
      </c>
      <c r="R722" s="15">
        <v>5.1138620689655196</v>
      </c>
      <c r="S722" s="15">
        <v>0.38588627270706521</v>
      </c>
      <c r="T722" s="15">
        <f t="shared" si="104"/>
        <v>0.34677688780328786</v>
      </c>
    </row>
    <row r="723" spans="1:26">
      <c r="A723" s="9" t="s">
        <v>42</v>
      </c>
      <c r="B723" s="9">
        <v>59</v>
      </c>
      <c r="C723" s="10" t="s">
        <v>35</v>
      </c>
      <c r="D723" s="11">
        <v>-74.135166666670003</v>
      </c>
      <c r="E723" s="11">
        <v>170.0811666667</v>
      </c>
      <c r="F723" s="12">
        <v>32894</v>
      </c>
      <c r="G723" s="12" t="s">
        <v>36</v>
      </c>
      <c r="H723" s="13">
        <v>21</v>
      </c>
      <c r="I723" s="13">
        <f t="shared" si="105"/>
        <v>386</v>
      </c>
      <c r="J723" s="13">
        <f t="shared" si="97"/>
        <v>2</v>
      </c>
      <c r="M723" s="14">
        <v>24</v>
      </c>
      <c r="N723" s="9">
        <v>20</v>
      </c>
      <c r="O723" s="9">
        <v>1</v>
      </c>
      <c r="P723" s="15">
        <v>1.2177345201742156</v>
      </c>
      <c r="Q723" s="16">
        <f t="shared" si="107"/>
        <v>1.0177345201742156</v>
      </c>
      <c r="R723" s="15">
        <v>3.3871034482758602</v>
      </c>
      <c r="S723" s="15">
        <v>0.35952091182632168</v>
      </c>
      <c r="T723" s="15">
        <f t="shared" si="104"/>
        <v>0.3004734091284616</v>
      </c>
    </row>
    <row r="724" spans="1:26">
      <c r="A724" s="9" t="s">
        <v>42</v>
      </c>
      <c r="B724" s="9">
        <v>59</v>
      </c>
      <c r="C724" s="10" t="s">
        <v>35</v>
      </c>
      <c r="D724" s="11">
        <v>-74.135166666670003</v>
      </c>
      <c r="E724" s="11">
        <v>170.0811666667</v>
      </c>
      <c r="F724" s="12">
        <v>32894</v>
      </c>
      <c r="G724" s="12" t="s">
        <v>36</v>
      </c>
      <c r="H724" s="13">
        <v>21</v>
      </c>
      <c r="I724" s="13">
        <f t="shared" si="105"/>
        <v>386</v>
      </c>
      <c r="J724" s="13">
        <f t="shared" si="97"/>
        <v>2</v>
      </c>
      <c r="M724" s="14">
        <v>24</v>
      </c>
      <c r="N724" s="9">
        <v>30</v>
      </c>
      <c r="O724" s="9">
        <v>0.1</v>
      </c>
      <c r="P724" s="16">
        <v>0.2</v>
      </c>
      <c r="Q724" s="16">
        <f t="shared" si="107"/>
        <v>0</v>
      </c>
      <c r="R724" s="15">
        <v>1.9572586206896501</v>
      </c>
      <c r="S724" s="15">
        <v>0.22845527377446409</v>
      </c>
      <c r="T724" s="15">
        <f t="shared" si="104"/>
        <v>0</v>
      </c>
    </row>
    <row r="725" spans="1:26">
      <c r="A725" s="9" t="s">
        <v>42</v>
      </c>
      <c r="B725" s="9">
        <v>61</v>
      </c>
      <c r="C725" s="10" t="s">
        <v>35</v>
      </c>
      <c r="D725" s="11">
        <v>-73.371166666670007</v>
      </c>
      <c r="E725" s="11">
        <v>172.02483333329999</v>
      </c>
      <c r="F725" s="12">
        <v>32894</v>
      </c>
      <c r="G725" s="12" t="s">
        <v>36</v>
      </c>
      <c r="H725" s="13">
        <v>21</v>
      </c>
      <c r="I725" s="13">
        <f t="shared" si="105"/>
        <v>386</v>
      </c>
      <c r="J725" s="13">
        <f t="shared" si="97"/>
        <v>2</v>
      </c>
      <c r="L725" s="9">
        <v>16</v>
      </c>
      <c r="M725" s="14">
        <v>24</v>
      </c>
      <c r="N725" s="9">
        <v>0</v>
      </c>
      <c r="O725" s="9">
        <v>100</v>
      </c>
      <c r="P725" s="15">
        <v>3.1958586756097227</v>
      </c>
      <c r="Q725" s="16">
        <f t="shared" ref="Q725:Q731" si="108">P725-P$731</f>
        <v>3.1792053298465928</v>
      </c>
      <c r="R725" s="15">
        <v>3.6289500000000001</v>
      </c>
      <c r="S725" s="15">
        <v>0.88065657438369849</v>
      </c>
      <c r="T725" s="15">
        <f t="shared" si="104"/>
        <v>0.87606754842215862</v>
      </c>
      <c r="U725" s="15">
        <v>1247.6851623527959</v>
      </c>
      <c r="V725" s="17">
        <f>(((Q725+Q726)/2)*(N726-N725)+((Q727+Q726)/2)*(N727-N726)+((Q728+Q727)/2)*(N728-N727)+((Q729+Q728)/2)*(N729-N728)+((Q730+Q729)/2)*(N730-N729)+((Q731+Q730)/2)*(N731-N730))*24</f>
        <v>1230.0992292269307</v>
      </c>
      <c r="W725" s="17">
        <f>(((R725+R726)/2)*(N726-N725)+((R727+R726)/2)*(N727-N726)+((R728+R727)/2)*(N728-N727)+((R729+R728)/2)*(N729-N728)+((R730+R729)/2)*(N730-N729))</f>
        <v>116.03335</v>
      </c>
      <c r="X725" s="18">
        <v>-999</v>
      </c>
      <c r="Y725" s="9" t="s">
        <v>43</v>
      </c>
      <c r="Z725" s="19" t="s">
        <v>41</v>
      </c>
    </row>
    <row r="726" spans="1:26">
      <c r="A726" s="9" t="s">
        <v>42</v>
      </c>
      <c r="B726" s="9">
        <v>61</v>
      </c>
      <c r="C726" s="10" t="s">
        <v>35</v>
      </c>
      <c r="D726" s="11">
        <v>-73.371166666670007</v>
      </c>
      <c r="E726" s="11">
        <v>172.02483333329999</v>
      </c>
      <c r="F726" s="12">
        <v>32894</v>
      </c>
      <c r="G726" s="12" t="s">
        <v>36</v>
      </c>
      <c r="H726" s="13">
        <v>21</v>
      </c>
      <c r="I726" s="13">
        <f t="shared" si="105"/>
        <v>386</v>
      </c>
      <c r="J726" s="13">
        <f t="shared" si="97"/>
        <v>2</v>
      </c>
      <c r="M726" s="14">
        <v>24</v>
      </c>
      <c r="N726" s="9">
        <v>4</v>
      </c>
      <c r="O726" s="9">
        <v>50</v>
      </c>
      <c r="P726" s="15">
        <v>2.9744255017616497</v>
      </c>
      <c r="Q726" s="16">
        <f t="shared" si="108"/>
        <v>2.9577721559985197</v>
      </c>
      <c r="R726" s="15">
        <v>4.1872499999999997</v>
      </c>
      <c r="S726" s="15">
        <v>0.71035297671780995</v>
      </c>
      <c r="T726" s="15">
        <f t="shared" si="104"/>
        <v>0.70637582088447548</v>
      </c>
      <c r="V726" s="17"/>
      <c r="W726" s="17"/>
      <c r="X726" s="18"/>
    </row>
    <row r="727" spans="1:26">
      <c r="A727" s="9" t="s">
        <v>42</v>
      </c>
      <c r="B727" s="9">
        <v>61</v>
      </c>
      <c r="C727" s="10" t="s">
        <v>35</v>
      </c>
      <c r="D727" s="11">
        <v>-73.371166666670007</v>
      </c>
      <c r="E727" s="11">
        <v>172.02483333329999</v>
      </c>
      <c r="F727" s="12">
        <v>32894</v>
      </c>
      <c r="G727" s="12" t="s">
        <v>36</v>
      </c>
      <c r="H727" s="13">
        <v>21</v>
      </c>
      <c r="I727" s="13">
        <f t="shared" si="105"/>
        <v>386</v>
      </c>
      <c r="J727" s="13">
        <f t="shared" ref="J727:J790" si="109">IF(H727&lt;15,1,2)</f>
        <v>2</v>
      </c>
      <c r="M727" s="14">
        <v>24</v>
      </c>
      <c r="N727" s="9">
        <v>8</v>
      </c>
      <c r="O727" s="9">
        <v>30</v>
      </c>
      <c r="P727" s="15">
        <v>2.9802553963368656</v>
      </c>
      <c r="Q727" s="16">
        <f t="shared" si="108"/>
        <v>2.9636020505737357</v>
      </c>
      <c r="R727" s="15">
        <v>4.00115</v>
      </c>
      <c r="S727" s="15">
        <v>0.74484970479408819</v>
      </c>
      <c r="T727" s="15">
        <f t="shared" si="104"/>
        <v>0.74068756496850552</v>
      </c>
    </row>
    <row r="728" spans="1:26">
      <c r="A728" s="9" t="s">
        <v>42</v>
      </c>
      <c r="B728" s="9">
        <v>61</v>
      </c>
      <c r="C728" s="10" t="s">
        <v>35</v>
      </c>
      <c r="D728" s="11">
        <v>-73.371166666670007</v>
      </c>
      <c r="E728" s="11">
        <v>172.02483333329999</v>
      </c>
      <c r="F728" s="12">
        <v>32894</v>
      </c>
      <c r="G728" s="12" t="s">
        <v>36</v>
      </c>
      <c r="H728" s="13">
        <v>21</v>
      </c>
      <c r="I728" s="13">
        <f t="shared" si="105"/>
        <v>386</v>
      </c>
      <c r="J728" s="13">
        <f t="shared" si="109"/>
        <v>2</v>
      </c>
      <c r="M728" s="14">
        <v>24</v>
      </c>
      <c r="N728" s="9">
        <v>11</v>
      </c>
      <c r="O728" s="9">
        <v>15</v>
      </c>
      <c r="P728" s="15">
        <v>1.8331457525053809</v>
      </c>
      <c r="Q728" s="16">
        <f t="shared" si="108"/>
        <v>1.8164924067422508</v>
      </c>
      <c r="R728" s="15">
        <v>4.55945</v>
      </c>
      <c r="S728" s="15">
        <v>0.40205414085150204</v>
      </c>
      <c r="T728" s="15">
        <f t="shared" si="104"/>
        <v>0.39840165080048051</v>
      </c>
    </row>
    <row r="729" spans="1:26">
      <c r="A729" s="9" t="s">
        <v>42</v>
      </c>
      <c r="B729" s="9">
        <v>61</v>
      </c>
      <c r="C729" s="10" t="s">
        <v>35</v>
      </c>
      <c r="D729" s="11">
        <v>-73.371166666670007</v>
      </c>
      <c r="E729" s="11">
        <v>172.02483333329999</v>
      </c>
      <c r="F729" s="12">
        <v>32894</v>
      </c>
      <c r="G729" s="12" t="s">
        <v>36</v>
      </c>
      <c r="H729" s="13">
        <v>21</v>
      </c>
      <c r="I729" s="13">
        <f t="shared" si="105"/>
        <v>386</v>
      </c>
      <c r="J729" s="13">
        <f t="shared" si="109"/>
        <v>2</v>
      </c>
      <c r="M729" s="14">
        <v>24</v>
      </c>
      <c r="N729" s="9">
        <v>17</v>
      </c>
      <c r="O729" s="9">
        <v>5</v>
      </c>
      <c r="P729" s="15">
        <v>1.0594066685631247</v>
      </c>
      <c r="Q729" s="16">
        <f t="shared" si="108"/>
        <v>1.0427533227999946</v>
      </c>
      <c r="R729" s="15">
        <v>4.2803000000000004</v>
      </c>
      <c r="S729" s="15">
        <v>0.24750757389975578</v>
      </c>
      <c r="T729" s="15">
        <f t="shared" si="104"/>
        <v>0.24361687797584153</v>
      </c>
    </row>
    <row r="730" spans="1:26">
      <c r="A730" s="9" t="s">
        <v>42</v>
      </c>
      <c r="B730" s="9">
        <v>61</v>
      </c>
      <c r="C730" s="10" t="s">
        <v>35</v>
      </c>
      <c r="D730" s="11">
        <v>-73.371166666670007</v>
      </c>
      <c r="E730" s="11">
        <v>172.02483333329999</v>
      </c>
      <c r="F730" s="12">
        <v>32894</v>
      </c>
      <c r="G730" s="12" t="s">
        <v>36</v>
      </c>
      <c r="H730" s="13">
        <v>21</v>
      </c>
      <c r="I730" s="13">
        <f t="shared" si="105"/>
        <v>386</v>
      </c>
      <c r="J730" s="13">
        <f t="shared" si="109"/>
        <v>2</v>
      </c>
      <c r="M730" s="14">
        <v>24</v>
      </c>
      <c r="N730" s="9">
        <v>29</v>
      </c>
      <c r="O730" s="9">
        <v>1</v>
      </c>
      <c r="P730" s="15">
        <v>0.39687796464362585</v>
      </c>
      <c r="Q730" s="16">
        <f t="shared" si="108"/>
        <v>0.38022461888049575</v>
      </c>
      <c r="R730" s="15">
        <v>3.1637</v>
      </c>
      <c r="S730" s="15">
        <v>0.12544740798546825</v>
      </c>
      <c r="T730" s="15">
        <f t="shared" si="104"/>
        <v>0.12018352526487838</v>
      </c>
    </row>
    <row r="731" spans="1:26">
      <c r="A731" s="9" t="s">
        <v>42</v>
      </c>
      <c r="B731" s="9">
        <v>61</v>
      </c>
      <c r="C731" s="10" t="s">
        <v>35</v>
      </c>
      <c r="D731" s="11">
        <v>-73.371166666670007</v>
      </c>
      <c r="E731" s="11">
        <v>172.02483333329999</v>
      </c>
      <c r="F731" s="12">
        <v>32894</v>
      </c>
      <c r="G731" s="12" t="s">
        <v>36</v>
      </c>
      <c r="H731" s="13">
        <v>21</v>
      </c>
      <c r="I731" s="13">
        <f t="shared" si="105"/>
        <v>386</v>
      </c>
      <c r="J731" s="13">
        <f t="shared" si="109"/>
        <v>2</v>
      </c>
      <c r="M731" s="14">
        <v>24</v>
      </c>
      <c r="N731" s="9">
        <v>44</v>
      </c>
      <c r="O731" s="9">
        <v>0.1</v>
      </c>
      <c r="P731" s="15">
        <v>1.6653345763130115E-2</v>
      </c>
      <c r="Q731" s="16">
        <f t="shared" si="108"/>
        <v>0</v>
      </c>
      <c r="R731" s="15">
        <v>0.89327999999999996</v>
      </c>
      <c r="S731" s="15">
        <v>1.8642917968755727E-2</v>
      </c>
      <c r="T731" s="15">
        <f t="shared" si="104"/>
        <v>0</v>
      </c>
    </row>
    <row r="732" spans="1:26">
      <c r="A732" s="9" t="s">
        <v>42</v>
      </c>
      <c r="B732" s="9">
        <v>63</v>
      </c>
      <c r="C732" s="10" t="s">
        <v>35</v>
      </c>
      <c r="D732" s="11">
        <v>-72.498833333329998</v>
      </c>
      <c r="E732" s="11">
        <v>172.50683333329999</v>
      </c>
      <c r="F732" s="12">
        <v>32895</v>
      </c>
      <c r="G732" s="12" t="s">
        <v>36</v>
      </c>
      <c r="H732" s="13">
        <v>22</v>
      </c>
      <c r="I732" s="13">
        <f t="shared" si="105"/>
        <v>387</v>
      </c>
      <c r="J732" s="13">
        <f t="shared" si="109"/>
        <v>2</v>
      </c>
      <c r="L732" s="9">
        <v>27</v>
      </c>
      <c r="M732" s="14">
        <v>24</v>
      </c>
      <c r="N732" s="9">
        <v>0</v>
      </c>
      <c r="O732" s="9">
        <v>100</v>
      </c>
      <c r="P732" s="15">
        <v>1.0889063139931741</v>
      </c>
      <c r="Q732" s="16">
        <f t="shared" ref="Q732:Q738" si="110">P732-P$738</f>
        <v>1.0889038822525596</v>
      </c>
      <c r="R732" s="15">
        <v>0.82782413793103404</v>
      </c>
      <c r="S732" s="15">
        <v>1.3153836232833922</v>
      </c>
      <c r="T732" s="15">
        <f t="shared" si="104"/>
        <v>1.3153806857746833</v>
      </c>
      <c r="U732" s="15">
        <v>602.06393856655291</v>
      </c>
      <c r="V732" s="17">
        <f>(((Q732+Q733)/2)*(N733-N732)+((Q734+Q733)/2)*(N734-N733)+((Q735+Q734)/2)*(N735-N734)+((Q736+Q735)/2)*(N736-N735)+((Q737+Q736)/2)*(N737-N736)+((Q738+Q737)/2)*(N738-N737))*24</f>
        <v>602.05775221842998</v>
      </c>
      <c r="W732" s="17">
        <f>(((R732+R733)/2)*(N733-N732)+((R734+R733)/2)*(N734-N733)+((R735+R734)/2)*(N735-N734)+((R736+R735)/2)*(N736-N735)+((R737+R736)/2)*(N737-N736))</f>
        <v>79.654008620689638</v>
      </c>
      <c r="X732" s="18">
        <v>-999</v>
      </c>
      <c r="Y732" s="9" t="s">
        <v>43</v>
      </c>
      <c r="Z732" s="19" t="s">
        <v>41</v>
      </c>
    </row>
    <row r="733" spans="1:26">
      <c r="A733" s="9" t="s">
        <v>42</v>
      </c>
      <c r="B733" s="9">
        <v>63</v>
      </c>
      <c r="C733" s="10" t="s">
        <v>35</v>
      </c>
      <c r="D733" s="11">
        <v>-72.498833333329998</v>
      </c>
      <c r="E733" s="11">
        <v>172.50683333329999</v>
      </c>
      <c r="F733" s="12">
        <v>32895</v>
      </c>
      <c r="G733" s="12" t="s">
        <v>36</v>
      </c>
      <c r="H733" s="13">
        <v>22</v>
      </c>
      <c r="I733" s="13">
        <f t="shared" si="105"/>
        <v>387</v>
      </c>
      <c r="J733" s="13">
        <f t="shared" si="109"/>
        <v>2</v>
      </c>
      <c r="M733" s="14">
        <v>24</v>
      </c>
      <c r="N733" s="9">
        <v>10</v>
      </c>
      <c r="O733" s="9">
        <v>50</v>
      </c>
      <c r="P733" s="15">
        <v>0.3856244027303754</v>
      </c>
      <c r="Q733" s="16">
        <f t="shared" si="110"/>
        <v>0.38562197098976109</v>
      </c>
      <c r="R733" s="15">
        <v>1.12301724137931</v>
      </c>
      <c r="S733" s="15">
        <v>0.3433824419799153</v>
      </c>
      <c r="T733" s="15">
        <f t="shared" si="104"/>
        <v>0.34338027661635295</v>
      </c>
    </row>
    <row r="734" spans="1:26">
      <c r="A734" s="9" t="s">
        <v>42</v>
      </c>
      <c r="B734" s="9">
        <v>63</v>
      </c>
      <c r="C734" s="10" t="s">
        <v>35</v>
      </c>
      <c r="D734" s="11">
        <v>-72.498833333329998</v>
      </c>
      <c r="E734" s="11">
        <v>172.50683333329999</v>
      </c>
      <c r="F734" s="12">
        <v>32895</v>
      </c>
      <c r="G734" s="12" t="s">
        <v>36</v>
      </c>
      <c r="H734" s="13">
        <v>22</v>
      </c>
      <c r="I734" s="13">
        <f t="shared" si="105"/>
        <v>387</v>
      </c>
      <c r="J734" s="13">
        <f t="shared" si="109"/>
        <v>2</v>
      </c>
      <c r="M734" s="14">
        <v>24</v>
      </c>
      <c r="N734" s="9">
        <v>20</v>
      </c>
      <c r="O734" s="9">
        <v>30</v>
      </c>
      <c r="P734" s="15">
        <v>0.47553468430034129</v>
      </c>
      <c r="Q734" s="16">
        <f t="shared" si="110"/>
        <v>0.47553225255972698</v>
      </c>
      <c r="R734" s="15">
        <v>0.94333448275862097</v>
      </c>
      <c r="S734" s="15">
        <v>0.50409975781837335</v>
      </c>
      <c r="T734" s="15">
        <f t="shared" si="104"/>
        <v>0.50409718000460868</v>
      </c>
    </row>
    <row r="735" spans="1:26">
      <c r="A735" s="9" t="s">
        <v>42</v>
      </c>
      <c r="B735" s="9">
        <v>63</v>
      </c>
      <c r="C735" s="10" t="s">
        <v>35</v>
      </c>
      <c r="D735" s="11">
        <v>-72.498833333329998</v>
      </c>
      <c r="E735" s="11">
        <v>172.50683333329999</v>
      </c>
      <c r="F735" s="12">
        <v>32895</v>
      </c>
      <c r="G735" s="12" t="s">
        <v>36</v>
      </c>
      <c r="H735" s="13">
        <v>22</v>
      </c>
      <c r="I735" s="13">
        <f t="shared" si="105"/>
        <v>387</v>
      </c>
      <c r="J735" s="13">
        <f t="shared" si="109"/>
        <v>2</v>
      </c>
      <c r="M735" s="14">
        <v>24</v>
      </c>
      <c r="N735" s="9">
        <v>29</v>
      </c>
      <c r="O735" s="9">
        <v>15</v>
      </c>
      <c r="P735" s="15">
        <v>0.40049142491467576</v>
      </c>
      <c r="Q735" s="16">
        <f t="shared" si="110"/>
        <v>0.40048899317406145</v>
      </c>
      <c r="R735" s="15">
        <v>0.97542068965517204</v>
      </c>
      <c r="S735" s="15">
        <v>0.41058327874535488</v>
      </c>
      <c r="T735" s="15">
        <f t="shared" si="104"/>
        <v>0.41058078572809564</v>
      </c>
    </row>
    <row r="736" spans="1:26">
      <c r="A736" s="9" t="s">
        <v>42</v>
      </c>
      <c r="B736" s="9">
        <v>63</v>
      </c>
      <c r="C736" s="10" t="s">
        <v>35</v>
      </c>
      <c r="D736" s="11">
        <v>-72.498833333329998</v>
      </c>
      <c r="E736" s="11">
        <v>172.50683333329999</v>
      </c>
      <c r="F736" s="12">
        <v>32895</v>
      </c>
      <c r="G736" s="12" t="s">
        <v>36</v>
      </c>
      <c r="H736" s="13">
        <v>22</v>
      </c>
      <c r="I736" s="13">
        <f t="shared" si="105"/>
        <v>387</v>
      </c>
      <c r="J736" s="13">
        <f t="shared" si="109"/>
        <v>2</v>
      </c>
      <c r="M736" s="14">
        <v>24</v>
      </c>
      <c r="N736" s="9">
        <v>46</v>
      </c>
      <c r="O736" s="9">
        <v>5</v>
      </c>
      <c r="P736" s="15">
        <v>0.17936889931740616</v>
      </c>
      <c r="Q736" s="16">
        <f t="shared" si="110"/>
        <v>0.17936646757679181</v>
      </c>
      <c r="R736" s="15">
        <v>1.3476206896551699</v>
      </c>
      <c r="S736" s="15">
        <v>0.1331004344874693</v>
      </c>
      <c r="T736" s="15">
        <f t="shared" si="104"/>
        <v>0.13309863001783404</v>
      </c>
    </row>
    <row r="737" spans="1:26">
      <c r="A737" s="9" t="s">
        <v>42</v>
      </c>
      <c r="B737" s="9">
        <v>63</v>
      </c>
      <c r="C737" s="10" t="s">
        <v>35</v>
      </c>
      <c r="D737" s="11">
        <v>-72.498833333329998</v>
      </c>
      <c r="E737" s="11">
        <v>172.50683333329999</v>
      </c>
      <c r="F737" s="12">
        <v>32895</v>
      </c>
      <c r="G737" s="12" t="s">
        <v>36</v>
      </c>
      <c r="H737" s="13">
        <v>22</v>
      </c>
      <c r="I737" s="13">
        <f t="shared" si="105"/>
        <v>387</v>
      </c>
      <c r="J737" s="13">
        <f t="shared" si="109"/>
        <v>2</v>
      </c>
      <c r="M737" s="14">
        <v>24</v>
      </c>
      <c r="N737" s="9">
        <v>70</v>
      </c>
      <c r="O737" s="9">
        <v>1</v>
      </c>
      <c r="P737" s="15">
        <v>7.9471587030716717E-2</v>
      </c>
      <c r="Q737" s="16">
        <f t="shared" si="110"/>
        <v>7.9469155290102386E-2</v>
      </c>
      <c r="R737" s="15">
        <v>1.25136206896552</v>
      </c>
      <c r="S737" s="15">
        <v>6.350806773008115E-2</v>
      </c>
      <c r="T737" s="15">
        <f t="shared" si="104"/>
        <v>6.3506124455089324E-2</v>
      </c>
    </row>
    <row r="738" spans="1:26">
      <c r="A738" s="9" t="s">
        <v>42</v>
      </c>
      <c r="B738" s="9">
        <v>63</v>
      </c>
      <c r="C738" s="10" t="s">
        <v>35</v>
      </c>
      <c r="D738" s="11">
        <v>-72.498833333329998</v>
      </c>
      <c r="E738" s="11">
        <v>172.50683333329999</v>
      </c>
      <c r="F738" s="12">
        <v>32895</v>
      </c>
      <c r="G738" s="12" t="s">
        <v>36</v>
      </c>
      <c r="H738" s="13">
        <v>22</v>
      </c>
      <c r="I738" s="13">
        <f t="shared" si="105"/>
        <v>387</v>
      </c>
      <c r="J738" s="13">
        <f t="shared" si="109"/>
        <v>2</v>
      </c>
      <c r="M738" s="14">
        <v>24</v>
      </c>
      <c r="N738" s="9">
        <v>106</v>
      </c>
      <c r="O738" s="9">
        <v>0.1</v>
      </c>
      <c r="P738" s="15">
        <v>2.431740614334476E-6</v>
      </c>
      <c r="Q738" s="16">
        <f t="shared" si="110"/>
        <v>0</v>
      </c>
      <c r="R738" s="15">
        <v>0.83424137931034503</v>
      </c>
      <c r="S738" s="15">
        <v>2.9149124877319799E-6</v>
      </c>
      <c r="T738" s="15">
        <f t="shared" si="104"/>
        <v>0</v>
      </c>
    </row>
    <row r="739" spans="1:26">
      <c r="A739" s="9" t="s">
        <v>42</v>
      </c>
      <c r="B739" s="9">
        <v>64</v>
      </c>
      <c r="C739" s="10" t="s">
        <v>35</v>
      </c>
      <c r="D739" s="11">
        <v>-72.484999999999999</v>
      </c>
      <c r="E739" s="11">
        <v>170.6821666667</v>
      </c>
      <c r="F739" s="12">
        <v>32896</v>
      </c>
      <c r="G739" s="12" t="s">
        <v>36</v>
      </c>
      <c r="H739" s="13">
        <v>23</v>
      </c>
      <c r="I739" s="13">
        <f t="shared" si="105"/>
        <v>388</v>
      </c>
      <c r="J739" s="13">
        <f t="shared" si="109"/>
        <v>2</v>
      </c>
      <c r="L739" s="9">
        <v>15</v>
      </c>
      <c r="M739" s="14">
        <v>24</v>
      </c>
      <c r="N739" s="9">
        <v>0</v>
      </c>
      <c r="O739" s="9">
        <v>100</v>
      </c>
      <c r="P739" s="15">
        <v>2.1263451493892842</v>
      </c>
      <c r="Q739" s="16">
        <f t="shared" ref="Q739:Q744" si="111">P739-P$744</f>
        <v>2.1159310896012791</v>
      </c>
      <c r="R739" s="15">
        <v>0.782903448275862</v>
      </c>
      <c r="S739" s="15">
        <v>2.7159736670875541</v>
      </c>
      <c r="T739" s="15">
        <f t="shared" si="104"/>
        <v>2.7026718227657041</v>
      </c>
      <c r="V739" s="17">
        <f>(((Q739+Q740)/2)*(N740-N739)+((Q741+Q740)/2)*(N741-N740)+((Q742+Q741)/2)*(N742-N741)+((Q743+Q742)/2)*(N743-N742)+((Q744+Q743)/2)*(N744-N743))*24</f>
        <v>1395.2137909599505</v>
      </c>
      <c r="W739" s="17">
        <f>(((R739+R740)/2)*(N740-N739)+((R741+R740)/2)*(N741-N740)+((R742+R741)/2)*(N742-N741)+((R743+R742)/2)*(N743-N742))</f>
        <v>57.662122413793128</v>
      </c>
      <c r="X739" s="18">
        <v>-999</v>
      </c>
      <c r="Y739" s="9" t="s">
        <v>43</v>
      </c>
      <c r="Z739" s="19" t="s">
        <v>41</v>
      </c>
    </row>
    <row r="740" spans="1:26">
      <c r="A740" s="9" t="s">
        <v>42</v>
      </c>
      <c r="B740" s="9">
        <v>64</v>
      </c>
      <c r="C740" s="10" t="s">
        <v>35</v>
      </c>
      <c r="D740" s="11">
        <v>-72.484999999999999</v>
      </c>
      <c r="E740" s="11">
        <v>170.6821666667</v>
      </c>
      <c r="F740" s="12">
        <v>32896</v>
      </c>
      <c r="G740" s="12" t="s">
        <v>36</v>
      </c>
      <c r="H740" s="13">
        <v>23</v>
      </c>
      <c r="I740" s="13">
        <f t="shared" si="105"/>
        <v>388</v>
      </c>
      <c r="J740" s="13">
        <f t="shared" si="109"/>
        <v>2</v>
      </c>
      <c r="M740" s="14">
        <v>24</v>
      </c>
      <c r="N740" s="9">
        <v>7</v>
      </c>
      <c r="O740" s="9">
        <v>50</v>
      </c>
      <c r="P740" s="15">
        <v>1.9544526160279645</v>
      </c>
      <c r="Q740" s="16">
        <f t="shared" si="111"/>
        <v>1.9440385562399591</v>
      </c>
      <c r="R740" s="15">
        <v>0.47487586206896598</v>
      </c>
      <c r="S740" s="15">
        <v>4.1157126991308735</v>
      </c>
      <c r="T740" s="15">
        <f t="shared" si="104"/>
        <v>4.0937826314651202</v>
      </c>
      <c r="V740" s="17"/>
      <c r="W740" s="17"/>
      <c r="X740" s="18"/>
    </row>
    <row r="741" spans="1:26">
      <c r="A741" s="9" t="s">
        <v>42</v>
      </c>
      <c r="B741" s="9">
        <v>64</v>
      </c>
      <c r="C741" s="10" t="s">
        <v>35</v>
      </c>
      <c r="D741" s="11">
        <v>-72.484999999999999</v>
      </c>
      <c r="E741" s="11">
        <v>170.6821666667</v>
      </c>
      <c r="F741" s="12">
        <v>32896</v>
      </c>
      <c r="G741" s="12" t="s">
        <v>36</v>
      </c>
      <c r="H741" s="13">
        <v>23</v>
      </c>
      <c r="I741" s="13">
        <f t="shared" si="105"/>
        <v>388</v>
      </c>
      <c r="J741" s="13">
        <f t="shared" si="109"/>
        <v>2</v>
      </c>
      <c r="M741" s="14">
        <v>24</v>
      </c>
      <c r="N741" s="9">
        <v>13</v>
      </c>
      <c r="O741" s="9">
        <v>30</v>
      </c>
      <c r="P741" s="15">
        <v>1.807853533111059</v>
      </c>
      <c r="Q741" s="16">
        <f t="shared" si="111"/>
        <v>1.7974394733230536</v>
      </c>
      <c r="R741" s="15">
        <v>1.70056896551724</v>
      </c>
      <c r="S741" s="15">
        <v>1.0630874547103051</v>
      </c>
      <c r="T741" s="15">
        <f t="shared" si="104"/>
        <v>1.0569635867583587</v>
      </c>
    </row>
    <row r="742" spans="1:26">
      <c r="A742" s="9" t="s">
        <v>42</v>
      </c>
      <c r="B742" s="9">
        <v>64</v>
      </c>
      <c r="C742" s="10" t="s">
        <v>35</v>
      </c>
      <c r="D742" s="11">
        <v>-72.484999999999999</v>
      </c>
      <c r="E742" s="11">
        <v>170.6821666667</v>
      </c>
      <c r="F742" s="12">
        <v>32896</v>
      </c>
      <c r="G742" s="12" t="s">
        <v>36</v>
      </c>
      <c r="H742" s="13">
        <v>23</v>
      </c>
      <c r="I742" s="13">
        <f t="shared" si="105"/>
        <v>388</v>
      </c>
      <c r="J742" s="13">
        <f t="shared" si="109"/>
        <v>2</v>
      </c>
      <c r="M742" s="14">
        <v>24</v>
      </c>
      <c r="N742" s="9">
        <v>32</v>
      </c>
      <c r="O742" s="9">
        <v>5</v>
      </c>
      <c r="P742" s="15">
        <v>0.54617808042237492</v>
      </c>
      <c r="Q742" s="16">
        <f t="shared" si="111"/>
        <v>0.53576402063436968</v>
      </c>
      <c r="R742" s="15">
        <v>1.12301724137931</v>
      </c>
      <c r="S742" s="15">
        <v>0.4863487934980848</v>
      </c>
    </row>
    <row r="743" spans="1:26">
      <c r="A743" s="9" t="s">
        <v>42</v>
      </c>
      <c r="B743" s="9">
        <v>64</v>
      </c>
      <c r="C743" s="10" t="s">
        <v>35</v>
      </c>
      <c r="D743" s="11">
        <v>-72.484999999999999</v>
      </c>
      <c r="E743" s="11">
        <v>170.6821666667</v>
      </c>
      <c r="F743" s="12">
        <v>32896</v>
      </c>
      <c r="G743" s="12" t="s">
        <v>36</v>
      </c>
      <c r="H743" s="13">
        <v>23</v>
      </c>
      <c r="I743" s="13">
        <f t="shared" si="105"/>
        <v>388</v>
      </c>
      <c r="J743" s="13">
        <f t="shared" si="109"/>
        <v>2</v>
      </c>
      <c r="M743" s="14">
        <v>24</v>
      </c>
      <c r="N743" s="9">
        <v>49</v>
      </c>
      <c r="O743" s="9">
        <v>1</v>
      </c>
      <c r="P743" s="15">
        <v>0.30212882757061782</v>
      </c>
      <c r="Q743" s="16">
        <f t="shared" si="111"/>
        <v>0.29171476778261257</v>
      </c>
      <c r="R743" s="15">
        <v>1.2192758620689701</v>
      </c>
      <c r="S743" s="15">
        <v>0.24779365931015823</v>
      </c>
      <c r="T743" s="15">
        <f>Q743/R742</f>
        <v>0.25975983006665437</v>
      </c>
    </row>
    <row r="744" spans="1:26">
      <c r="A744" s="9" t="s">
        <v>42</v>
      </c>
      <c r="B744" s="9">
        <v>64</v>
      </c>
      <c r="C744" s="10" t="s">
        <v>35</v>
      </c>
      <c r="D744" s="11">
        <v>-72.484999999999999</v>
      </c>
      <c r="E744" s="11">
        <v>170.6821666667</v>
      </c>
      <c r="F744" s="12">
        <v>32896</v>
      </c>
      <c r="G744" s="12" t="s">
        <v>36</v>
      </c>
      <c r="H744" s="13">
        <v>23</v>
      </c>
      <c r="I744" s="13">
        <f t="shared" si="105"/>
        <v>388</v>
      </c>
      <c r="J744" s="13">
        <f t="shared" si="109"/>
        <v>2</v>
      </c>
      <c r="M744" s="14">
        <v>24</v>
      </c>
      <c r="N744" s="9">
        <v>73</v>
      </c>
      <c r="O744" s="9">
        <v>0.1</v>
      </c>
      <c r="P744" s="15">
        <v>1.0414059788005263E-2</v>
      </c>
      <c r="Q744" s="16">
        <f t="shared" si="111"/>
        <v>0</v>
      </c>
      <c r="R744" s="15">
        <v>0.54500000000000004</v>
      </c>
      <c r="S744" s="15">
        <v>1.9092058909008617E-2</v>
      </c>
      <c r="T744" s="15">
        <f>Q744/R743</f>
        <v>0</v>
      </c>
    </row>
    <row r="745" spans="1:26">
      <c r="A745" s="9" t="s">
        <v>42</v>
      </c>
      <c r="B745" s="9">
        <v>66</v>
      </c>
      <c r="C745" s="10" t="s">
        <v>35</v>
      </c>
      <c r="D745" s="11">
        <v>-72.496499999999997</v>
      </c>
      <c r="E745" s="11">
        <v>171.58866666669999</v>
      </c>
      <c r="F745" s="12">
        <v>32896</v>
      </c>
      <c r="G745" s="12" t="s">
        <v>36</v>
      </c>
      <c r="H745" s="13">
        <v>23</v>
      </c>
      <c r="I745" s="13">
        <f t="shared" si="105"/>
        <v>388</v>
      </c>
      <c r="J745" s="13">
        <f t="shared" si="109"/>
        <v>2</v>
      </c>
      <c r="L745" s="9">
        <v>26</v>
      </c>
      <c r="M745" s="14">
        <v>24</v>
      </c>
      <c r="N745" s="9">
        <v>0</v>
      </c>
      <c r="O745" s="9">
        <v>100</v>
      </c>
      <c r="P745" s="15">
        <v>2.72</v>
      </c>
      <c r="Q745" s="16">
        <f t="shared" ref="Q745:Q751" si="112">P745-P$751</f>
        <v>2.52</v>
      </c>
      <c r="R745" s="15">
        <v>2.419</v>
      </c>
      <c r="S745" s="15">
        <v>1.3864190166932935</v>
      </c>
      <c r="T745" s="15">
        <f>Q745/R744</f>
        <v>4.6238532110091741</v>
      </c>
      <c r="U745" s="15">
        <v>2699.8</v>
      </c>
      <c r="V745" s="17">
        <f>(((Q745+Q746)/2)*(N746-N745)+((Q747+Q746)/2)*(N747-N746)+((Q748+Q747)/2)*(N748-N747)+((Q749+Q748)/2)*(N749-N748)+((Q750+Q749)/2)*(N750-N749)+((Q751+Q750)/2)*(N751-N750))*24</f>
        <v>2149.0180155486801</v>
      </c>
      <c r="W745" s="17">
        <f>(((R745+R746)/2)*(N746-N745)+((R747+R746)/2)*(N747-N746)+((R748+R747)/2)*(N748-N747)+((R749+R748)/2)*(N749-N748)+((R750+R749)/2)*(N750-N749))</f>
        <v>104.60889999999999</v>
      </c>
      <c r="X745" s="18">
        <v>-999</v>
      </c>
      <c r="Y745" s="9" t="s">
        <v>43</v>
      </c>
      <c r="Z745" s="19" t="s">
        <v>41</v>
      </c>
    </row>
    <row r="746" spans="1:26">
      <c r="A746" s="9" t="s">
        <v>42</v>
      </c>
      <c r="B746" s="9">
        <v>66</v>
      </c>
      <c r="C746" s="10" t="s">
        <v>35</v>
      </c>
      <c r="D746" s="11">
        <v>-72.496499999999997</v>
      </c>
      <c r="E746" s="11">
        <v>171.58866666669999</v>
      </c>
      <c r="F746" s="12">
        <v>32896</v>
      </c>
      <c r="G746" s="12" t="s">
        <v>36</v>
      </c>
      <c r="H746" s="13">
        <v>23</v>
      </c>
      <c r="I746" s="13">
        <f t="shared" si="105"/>
        <v>388</v>
      </c>
      <c r="J746" s="13">
        <f t="shared" si="109"/>
        <v>2</v>
      </c>
      <c r="M746" s="14">
        <v>24</v>
      </c>
      <c r="N746" s="9">
        <v>7</v>
      </c>
      <c r="O746" s="9">
        <v>50</v>
      </c>
      <c r="P746" s="16">
        <v>3.23</v>
      </c>
      <c r="Q746" s="16">
        <f t="shared" si="112"/>
        <v>3.03</v>
      </c>
      <c r="R746" s="15">
        <v>3.3029999999999999</v>
      </c>
      <c r="T746" s="15">
        <f>Q746/R745</f>
        <v>1.2525837122778007</v>
      </c>
      <c r="V746" s="17"/>
    </row>
    <row r="747" spans="1:26">
      <c r="A747" s="9" t="s">
        <v>42</v>
      </c>
      <c r="B747" s="9">
        <v>66</v>
      </c>
      <c r="C747" s="10" t="s">
        <v>35</v>
      </c>
      <c r="D747" s="11">
        <v>-72.496499999999997</v>
      </c>
      <c r="E747" s="11">
        <v>171.58866666669999</v>
      </c>
      <c r="F747" s="12">
        <v>32896</v>
      </c>
      <c r="G747" s="12" t="s">
        <v>36</v>
      </c>
      <c r="H747" s="13">
        <v>23</v>
      </c>
      <c r="I747" s="13">
        <f t="shared" si="105"/>
        <v>388</v>
      </c>
      <c r="J747" s="13">
        <f t="shared" si="109"/>
        <v>2</v>
      </c>
      <c r="M747" s="14">
        <v>24</v>
      </c>
      <c r="N747" s="9">
        <v>11</v>
      </c>
      <c r="O747" s="9">
        <v>30</v>
      </c>
      <c r="P747" s="15">
        <v>3.5182823317701915</v>
      </c>
      <c r="Q747" s="16">
        <f t="shared" si="112"/>
        <v>3.3182823317701913</v>
      </c>
      <c r="R747" s="15">
        <v>2.6053999999999999</v>
      </c>
      <c r="S747" s="15">
        <v>1.3503808750173454</v>
      </c>
      <c r="T747" s="15">
        <f t="shared" ref="T747:T752" si="113">Q747/R747</f>
        <v>1.273617230279493</v>
      </c>
    </row>
    <row r="748" spans="1:26">
      <c r="A748" s="9" t="s">
        <v>42</v>
      </c>
      <c r="B748" s="9">
        <v>66</v>
      </c>
      <c r="C748" s="10" t="s">
        <v>35</v>
      </c>
      <c r="D748" s="11">
        <v>-72.496499999999997</v>
      </c>
      <c r="E748" s="11">
        <v>171.58866666669999</v>
      </c>
      <c r="F748" s="12">
        <v>32896</v>
      </c>
      <c r="G748" s="12" t="s">
        <v>36</v>
      </c>
      <c r="H748" s="13">
        <v>23</v>
      </c>
      <c r="I748" s="13">
        <f t="shared" si="105"/>
        <v>388</v>
      </c>
      <c r="J748" s="13">
        <f t="shared" si="109"/>
        <v>2</v>
      </c>
      <c r="M748" s="14">
        <v>24</v>
      </c>
      <c r="N748" s="9">
        <v>17</v>
      </c>
      <c r="O748" s="9">
        <v>15</v>
      </c>
      <c r="P748" s="15">
        <v>2.8719128688822502</v>
      </c>
      <c r="Q748" s="16">
        <f t="shared" si="112"/>
        <v>2.67191286888225</v>
      </c>
      <c r="R748" s="15">
        <v>2.9775999999999998</v>
      </c>
      <c r="S748" s="15">
        <v>0.96450593393412487</v>
      </c>
      <c r="T748" s="15">
        <f t="shared" si="113"/>
        <v>0.89733774478850425</v>
      </c>
    </row>
    <row r="749" spans="1:26">
      <c r="A749" s="9" t="s">
        <v>42</v>
      </c>
      <c r="B749" s="9">
        <v>66</v>
      </c>
      <c r="C749" s="10" t="s">
        <v>35</v>
      </c>
      <c r="D749" s="11">
        <v>-72.496499999999997</v>
      </c>
      <c r="E749" s="11">
        <v>171.58866666669999</v>
      </c>
      <c r="F749" s="12">
        <v>32896</v>
      </c>
      <c r="G749" s="12" t="s">
        <v>36</v>
      </c>
      <c r="H749" s="13">
        <v>23</v>
      </c>
      <c r="I749" s="13">
        <f t="shared" si="105"/>
        <v>388</v>
      </c>
      <c r="J749" s="13">
        <f t="shared" si="109"/>
        <v>2</v>
      </c>
      <c r="M749" s="14">
        <v>24</v>
      </c>
      <c r="N749" s="9">
        <v>25</v>
      </c>
      <c r="O749" s="9">
        <v>5</v>
      </c>
      <c r="P749" s="15">
        <v>1.5737553963849762</v>
      </c>
      <c r="Q749" s="16">
        <f t="shared" si="112"/>
        <v>1.3737553963849762</v>
      </c>
      <c r="R749" s="15">
        <v>2.7915000000000001</v>
      </c>
      <c r="S749" s="15">
        <v>0.56376693404441203</v>
      </c>
      <c r="T749" s="15">
        <f t="shared" si="113"/>
        <v>0.49212086562241669</v>
      </c>
    </row>
    <row r="750" spans="1:26">
      <c r="A750" s="9" t="s">
        <v>42</v>
      </c>
      <c r="B750" s="9">
        <v>66</v>
      </c>
      <c r="C750" s="10" t="s">
        <v>35</v>
      </c>
      <c r="D750" s="11">
        <v>-72.496499999999997</v>
      </c>
      <c r="E750" s="11">
        <v>171.58866666669999</v>
      </c>
      <c r="F750" s="12">
        <v>32896</v>
      </c>
      <c r="G750" s="12" t="s">
        <v>36</v>
      </c>
      <c r="H750" s="13">
        <v>23</v>
      </c>
      <c r="I750" s="13">
        <f t="shared" si="105"/>
        <v>388</v>
      </c>
      <c r="J750" s="13">
        <f t="shared" si="109"/>
        <v>2</v>
      </c>
      <c r="M750" s="14">
        <v>24</v>
      </c>
      <c r="N750" s="9">
        <v>37</v>
      </c>
      <c r="O750" s="9">
        <v>1</v>
      </c>
      <c r="P750" s="15">
        <v>1.2016707739767922</v>
      </c>
      <c r="Q750" s="16">
        <f t="shared" si="112"/>
        <v>1.0016707739767923</v>
      </c>
      <c r="R750" s="15">
        <v>2.6984499999999998</v>
      </c>
      <c r="S750" s="15">
        <v>0.44531889565372423</v>
      </c>
      <c r="T750" s="15">
        <f t="shared" si="113"/>
        <v>0.37120227314821186</v>
      </c>
    </row>
    <row r="751" spans="1:26">
      <c r="A751" s="9" t="s">
        <v>42</v>
      </c>
      <c r="B751" s="9">
        <v>66</v>
      </c>
      <c r="C751" s="10" t="s">
        <v>35</v>
      </c>
      <c r="D751" s="11">
        <v>-72.496499999999997</v>
      </c>
      <c r="E751" s="11">
        <v>171.58866666669999</v>
      </c>
      <c r="F751" s="12">
        <v>32896</v>
      </c>
      <c r="G751" s="12" t="s">
        <v>36</v>
      </c>
      <c r="H751" s="13">
        <v>23</v>
      </c>
      <c r="I751" s="13">
        <f t="shared" si="105"/>
        <v>388</v>
      </c>
      <c r="J751" s="13">
        <f t="shared" si="109"/>
        <v>2</v>
      </c>
      <c r="M751" s="14">
        <v>24</v>
      </c>
      <c r="N751" s="9">
        <v>55</v>
      </c>
      <c r="O751" s="9">
        <v>0.1</v>
      </c>
      <c r="P751" s="16">
        <v>0.2</v>
      </c>
      <c r="Q751" s="16">
        <f t="shared" si="112"/>
        <v>0</v>
      </c>
      <c r="R751" s="15">
        <v>2.558875</v>
      </c>
      <c r="S751" s="15">
        <v>0.27947118091385315</v>
      </c>
      <c r="T751" s="15">
        <f t="shared" si="113"/>
        <v>0</v>
      </c>
    </row>
    <row r="752" spans="1:26">
      <c r="A752" s="9" t="s">
        <v>42</v>
      </c>
      <c r="B752" s="9">
        <v>70</v>
      </c>
      <c r="C752" s="10" t="s">
        <v>35</v>
      </c>
      <c r="D752" s="11">
        <v>-72.504666666670005</v>
      </c>
      <c r="E752" s="11">
        <v>173.3911666667</v>
      </c>
      <c r="F752" s="12">
        <v>32896</v>
      </c>
      <c r="G752" s="12" t="s">
        <v>36</v>
      </c>
      <c r="H752" s="13">
        <v>23</v>
      </c>
      <c r="I752" s="13">
        <f t="shared" si="105"/>
        <v>388</v>
      </c>
      <c r="J752" s="13">
        <f t="shared" si="109"/>
        <v>2</v>
      </c>
      <c r="L752" s="9">
        <v>7</v>
      </c>
      <c r="M752" s="14">
        <v>24</v>
      </c>
      <c r="N752" s="9">
        <v>0</v>
      </c>
      <c r="O752" s="9">
        <v>100</v>
      </c>
      <c r="P752" s="15">
        <v>0.94639335153553472</v>
      </c>
      <c r="Q752" s="16">
        <f>P752-P$758</f>
        <v>0.74639335153553477</v>
      </c>
      <c r="R752" s="15">
        <v>0.98633000000000004</v>
      </c>
      <c r="S752" s="15">
        <v>0.95950985120145871</v>
      </c>
      <c r="T752" s="15">
        <f t="shared" si="113"/>
        <v>0.75673795944109445</v>
      </c>
      <c r="U752" s="15">
        <v>1343.5966213083507</v>
      </c>
      <c r="V752" s="17">
        <f>(((Q752+Q754)/2)*(N754-N752)+((Q755+Q754)/2)*(N755-N754)+((Q756+Q755)/2)*(N756-N755)+((Q757+Q756)/2)*(N757-N756)+((Q758+Q757)/2)*(N758-N757))*24</f>
        <v>937.78074786026013</v>
      </c>
      <c r="W752" s="17">
        <f>(((R752+R754)/2)*(N754-N752)+((R755+R754)/2)*(N755-N754)+((R756+R755)/2)*(N756-N755)+((R757+R756)/2)*(N757-N756))</f>
        <v>82.167802499999993</v>
      </c>
      <c r="X752" s="18">
        <v>-999</v>
      </c>
      <c r="Y752" s="9" t="s">
        <v>43</v>
      </c>
      <c r="Z752" s="19" t="s">
        <v>41</v>
      </c>
    </row>
    <row r="753" spans="1:26">
      <c r="A753" s="9" t="s">
        <v>42</v>
      </c>
      <c r="B753" s="9">
        <v>70</v>
      </c>
      <c r="C753" s="10" t="s">
        <v>35</v>
      </c>
      <c r="D753" s="11">
        <v>-72.504666666670005</v>
      </c>
      <c r="E753" s="11">
        <v>173.3911666667</v>
      </c>
      <c r="F753" s="12">
        <v>32896</v>
      </c>
      <c r="G753" s="12" t="s">
        <v>36</v>
      </c>
      <c r="H753" s="13">
        <v>23</v>
      </c>
      <c r="I753" s="13">
        <f t="shared" si="105"/>
        <v>388</v>
      </c>
      <c r="J753" s="13">
        <f t="shared" si="109"/>
        <v>2</v>
      </c>
      <c r="M753" s="14">
        <v>24</v>
      </c>
      <c r="N753" s="9">
        <v>10</v>
      </c>
      <c r="O753" s="9">
        <v>50</v>
      </c>
      <c r="P753" s="15">
        <v>-999</v>
      </c>
      <c r="Q753" s="15">
        <v>-999</v>
      </c>
      <c r="R753" s="15">
        <v>-999</v>
      </c>
      <c r="S753" s="15">
        <v>-999</v>
      </c>
      <c r="T753" s="15">
        <v>-999</v>
      </c>
      <c r="W753" s="17"/>
      <c r="X753" s="18"/>
    </row>
    <row r="754" spans="1:26">
      <c r="A754" s="9" t="s">
        <v>42</v>
      </c>
      <c r="B754" s="9">
        <v>70</v>
      </c>
      <c r="C754" s="10" t="s">
        <v>35</v>
      </c>
      <c r="D754" s="11">
        <v>-72.504666666670005</v>
      </c>
      <c r="E754" s="11">
        <v>173.3911666667</v>
      </c>
      <c r="F754" s="12">
        <v>32896</v>
      </c>
      <c r="G754" s="12" t="s">
        <v>36</v>
      </c>
      <c r="H754" s="13">
        <v>23</v>
      </c>
      <c r="I754" s="13">
        <f t="shared" si="105"/>
        <v>388</v>
      </c>
      <c r="J754" s="13">
        <f t="shared" si="109"/>
        <v>2</v>
      </c>
      <c r="M754" s="14">
        <v>24</v>
      </c>
      <c r="N754" s="9">
        <v>16</v>
      </c>
      <c r="O754" s="9">
        <v>30</v>
      </c>
      <c r="P754" s="15">
        <v>1.1440203192499319</v>
      </c>
      <c r="Q754" s="16">
        <f>P754-P$758</f>
        <v>0.94402031924993191</v>
      </c>
      <c r="R754" s="15">
        <v>1.6749000000000001</v>
      </c>
      <c r="S754" s="15">
        <v>0.68303798390944648</v>
      </c>
      <c r="T754" s="15">
        <f t="shared" ref="T754:T817" si="114">Q754/R754</f>
        <v>0.56362786987278757</v>
      </c>
    </row>
    <row r="755" spans="1:26">
      <c r="A755" s="9" t="s">
        <v>42</v>
      </c>
      <c r="B755" s="9">
        <v>70</v>
      </c>
      <c r="C755" s="10" t="s">
        <v>35</v>
      </c>
      <c r="D755" s="11">
        <v>-72.504666666670005</v>
      </c>
      <c r="E755" s="11">
        <v>173.3911666667</v>
      </c>
      <c r="F755" s="12">
        <v>32896</v>
      </c>
      <c r="G755" s="12" t="s">
        <v>36</v>
      </c>
      <c r="H755" s="13">
        <v>23</v>
      </c>
      <c r="I755" s="13">
        <f t="shared" si="105"/>
        <v>388</v>
      </c>
      <c r="J755" s="13">
        <f t="shared" si="109"/>
        <v>2</v>
      </c>
      <c r="M755" s="14">
        <v>24</v>
      </c>
      <c r="N755" s="9">
        <v>23</v>
      </c>
      <c r="O755" s="9">
        <v>15</v>
      </c>
      <c r="P755" s="15">
        <v>1.0705001067110191</v>
      </c>
      <c r="Q755" s="16">
        <f>P755-P$758</f>
        <v>0.87050010671101918</v>
      </c>
      <c r="R755" s="15">
        <v>1.5353250000000001</v>
      </c>
      <c r="S755" s="15">
        <v>0.69724658082882729</v>
      </c>
      <c r="T755" s="15">
        <f t="shared" si="114"/>
        <v>0.56698100187974476</v>
      </c>
    </row>
    <row r="756" spans="1:26">
      <c r="A756" s="9" t="s">
        <v>42</v>
      </c>
      <c r="B756" s="9">
        <v>70</v>
      </c>
      <c r="C756" s="10" t="s">
        <v>35</v>
      </c>
      <c r="D756" s="11">
        <v>-72.504666666670005</v>
      </c>
      <c r="E756" s="11">
        <v>173.3911666667</v>
      </c>
      <c r="F756" s="12">
        <v>32896</v>
      </c>
      <c r="G756" s="12" t="s">
        <v>36</v>
      </c>
      <c r="H756" s="13">
        <v>23</v>
      </c>
      <c r="I756" s="13">
        <f t="shared" si="105"/>
        <v>388</v>
      </c>
      <c r="J756" s="13">
        <f t="shared" si="109"/>
        <v>2</v>
      </c>
      <c r="M756" s="14">
        <v>24</v>
      </c>
      <c r="N756" s="9">
        <v>37</v>
      </c>
      <c r="O756" s="9">
        <v>5</v>
      </c>
      <c r="P756" s="15">
        <v>0.5660835584077244</v>
      </c>
      <c r="Q756" s="16">
        <f>P756-P$758</f>
        <v>0.36608355840772439</v>
      </c>
      <c r="R756" s="15">
        <v>1.58185</v>
      </c>
      <c r="S756" s="15">
        <v>0.3578617178668802</v>
      </c>
      <c r="T756" s="15">
        <f t="shared" si="114"/>
        <v>0.23142747947512368</v>
      </c>
    </row>
    <row r="757" spans="1:26">
      <c r="A757" s="9" t="s">
        <v>42</v>
      </c>
      <c r="B757" s="9">
        <v>70</v>
      </c>
      <c r="C757" s="10" t="s">
        <v>35</v>
      </c>
      <c r="D757" s="11">
        <v>-72.504666666670005</v>
      </c>
      <c r="E757" s="11">
        <v>173.3911666667</v>
      </c>
      <c r="F757" s="12">
        <v>32896</v>
      </c>
      <c r="G757" s="12" t="s">
        <v>36</v>
      </c>
      <c r="H757" s="13">
        <v>23</v>
      </c>
      <c r="I757" s="13">
        <f t="shared" si="105"/>
        <v>388</v>
      </c>
      <c r="J757" s="13">
        <f t="shared" si="109"/>
        <v>2</v>
      </c>
      <c r="M757" s="14">
        <v>24</v>
      </c>
      <c r="N757" s="9">
        <v>57</v>
      </c>
      <c r="O757" s="9">
        <v>1</v>
      </c>
      <c r="P757" s="15">
        <v>0.4809447236920541</v>
      </c>
      <c r="Q757" s="16">
        <f>P757-P$758</f>
        <v>0.28094472369205409</v>
      </c>
      <c r="R757" s="15">
        <v>1.200345</v>
      </c>
      <c r="S757" s="15">
        <v>0.40067207652137848</v>
      </c>
      <c r="T757" s="15">
        <f t="shared" si="114"/>
        <v>0.23405331274929631</v>
      </c>
    </row>
    <row r="758" spans="1:26">
      <c r="A758" s="9" t="s">
        <v>42</v>
      </c>
      <c r="B758" s="9">
        <v>70</v>
      </c>
      <c r="C758" s="10" t="s">
        <v>35</v>
      </c>
      <c r="D758" s="11">
        <v>-72.504666666670005</v>
      </c>
      <c r="E758" s="11">
        <v>173.3911666667</v>
      </c>
      <c r="F758" s="12">
        <v>32896</v>
      </c>
      <c r="G758" s="12" t="s">
        <v>36</v>
      </c>
      <c r="H758" s="13">
        <v>23</v>
      </c>
      <c r="I758" s="13">
        <f t="shared" si="105"/>
        <v>388</v>
      </c>
      <c r="J758" s="13">
        <f t="shared" si="109"/>
        <v>2</v>
      </c>
      <c r="M758" s="14">
        <v>24</v>
      </c>
      <c r="N758" s="9">
        <v>86</v>
      </c>
      <c r="O758" s="9">
        <v>0.1</v>
      </c>
      <c r="P758" s="16">
        <v>0.2</v>
      </c>
      <c r="Q758" s="16">
        <f>P758-P$758</f>
        <v>0</v>
      </c>
      <c r="R758" s="15">
        <v>0.56760500000000003</v>
      </c>
      <c r="S758" s="15">
        <v>0.3650242033216482</v>
      </c>
      <c r="T758" s="15">
        <f t="shared" si="114"/>
        <v>0</v>
      </c>
    </row>
    <row r="759" spans="1:26">
      <c r="A759" s="9" t="s">
        <v>42</v>
      </c>
      <c r="B759" s="9">
        <v>72</v>
      </c>
      <c r="C759" s="10" t="s">
        <v>35</v>
      </c>
      <c r="D759" s="11">
        <v>-72.505166666669993</v>
      </c>
      <c r="E759" s="11">
        <v>174.3118333333</v>
      </c>
      <c r="F759" s="12">
        <v>32896</v>
      </c>
      <c r="G759" s="12" t="s">
        <v>36</v>
      </c>
      <c r="H759" s="13">
        <v>23</v>
      </c>
      <c r="I759" s="13">
        <f t="shared" si="105"/>
        <v>388</v>
      </c>
      <c r="J759" s="13">
        <f t="shared" si="109"/>
        <v>2</v>
      </c>
      <c r="L759" s="9">
        <v>17</v>
      </c>
      <c r="M759" s="14">
        <v>24</v>
      </c>
      <c r="N759" s="9">
        <v>0</v>
      </c>
      <c r="O759" s="9">
        <v>100</v>
      </c>
      <c r="P759" s="15">
        <v>0.91101789960073576</v>
      </c>
      <c r="Q759" s="16">
        <f t="shared" ref="Q759:Q765" si="115">P759-P$765</f>
        <v>0.73769963213853129</v>
      </c>
      <c r="R759" s="15">
        <v>1.3399000000000001</v>
      </c>
      <c r="S759" s="15">
        <v>0.67991484409339187</v>
      </c>
      <c r="T759" s="15">
        <f t="shared" si="114"/>
        <v>0.55056320034221307</v>
      </c>
      <c r="U759" s="15">
        <v>794.75135704993045</v>
      </c>
      <c r="V759" s="17">
        <f>(((Q759+Q760)/2)*(N760-N759)+((Q761+Q760)/2)*(N761-N760)+((Q762+Q761)/2)*(N762-N761)+((Q763+Q762)/2)*(N763-N762)+((Q764+Q763)/2)*(N764-N763)+((Q765+Q764)/2)*(N765-N764))*24</f>
        <v>507.73630613251987</v>
      </c>
      <c r="W759" s="17">
        <f>(((R759+R760)/2)*(N760-N759)+((R761+R760)/2)*(N761-N760)+((R762+R761)/2)*(N762-N761)+((R763+R762)/2)*(N763-N762)+((R764+R763)/2)*(N764-N763))</f>
        <v>68.33117750000001</v>
      </c>
      <c r="X759" s="18">
        <v>-999</v>
      </c>
      <c r="Y759" s="9" t="s">
        <v>43</v>
      </c>
      <c r="Z759" s="19" t="s">
        <v>41</v>
      </c>
    </row>
    <row r="760" spans="1:26">
      <c r="A760" s="9" t="s">
        <v>42</v>
      </c>
      <c r="B760" s="9">
        <v>72</v>
      </c>
      <c r="C760" s="10" t="s">
        <v>35</v>
      </c>
      <c r="D760" s="11">
        <v>-72.505166666669993</v>
      </c>
      <c r="E760" s="11">
        <v>174.3118333333</v>
      </c>
      <c r="F760" s="12">
        <v>32896</v>
      </c>
      <c r="G760" s="12" t="s">
        <v>36</v>
      </c>
      <c r="H760" s="13">
        <v>23</v>
      </c>
      <c r="I760" s="13">
        <f t="shared" si="105"/>
        <v>388</v>
      </c>
      <c r="J760" s="13">
        <f t="shared" si="109"/>
        <v>2</v>
      </c>
      <c r="M760" s="14">
        <v>24</v>
      </c>
      <c r="N760" s="9">
        <v>9</v>
      </c>
      <c r="O760" s="9">
        <v>50</v>
      </c>
      <c r="P760" s="15">
        <v>0.81797306087658694</v>
      </c>
      <c r="Q760" s="16">
        <f t="shared" si="115"/>
        <v>0.64465479341438248</v>
      </c>
      <c r="R760" s="15">
        <v>1.4329700000000001</v>
      </c>
      <c r="S760" s="15">
        <v>0.57082357682058027</v>
      </c>
      <c r="T760" s="15">
        <f t="shared" si="114"/>
        <v>0.44987319582013752</v>
      </c>
      <c r="V760" s="17"/>
      <c r="W760" s="17"/>
      <c r="X760" s="18"/>
    </row>
    <row r="761" spans="1:26">
      <c r="A761" s="9" t="s">
        <v>42</v>
      </c>
      <c r="B761" s="9">
        <v>72</v>
      </c>
      <c r="C761" s="10" t="s">
        <v>35</v>
      </c>
      <c r="D761" s="11">
        <v>-72.505166666669993</v>
      </c>
      <c r="E761" s="11">
        <v>174.3118333333</v>
      </c>
      <c r="F761" s="12">
        <v>32896</v>
      </c>
      <c r="G761" s="12" t="s">
        <v>36</v>
      </c>
      <c r="H761" s="13">
        <v>23</v>
      </c>
      <c r="I761" s="13">
        <f t="shared" si="105"/>
        <v>388</v>
      </c>
      <c r="J761" s="13">
        <f t="shared" si="109"/>
        <v>2</v>
      </c>
      <c r="M761" s="14">
        <v>24</v>
      </c>
      <c r="N761" s="9">
        <v>13</v>
      </c>
      <c r="O761" s="9">
        <v>30</v>
      </c>
      <c r="P761" s="15">
        <v>0.77710735274325959</v>
      </c>
      <c r="Q761" s="16">
        <f t="shared" si="115"/>
        <v>0.60378908528105513</v>
      </c>
      <c r="R761" s="15">
        <v>1.3120050000000001</v>
      </c>
      <c r="S761" s="15">
        <v>0.59230517623275791</v>
      </c>
      <c r="T761" s="15">
        <f t="shared" si="114"/>
        <v>0.46020334166489846</v>
      </c>
    </row>
    <row r="762" spans="1:26">
      <c r="A762" s="9" t="s">
        <v>42</v>
      </c>
      <c r="B762" s="9">
        <v>72</v>
      </c>
      <c r="C762" s="10" t="s">
        <v>35</v>
      </c>
      <c r="D762" s="11">
        <v>-72.505166666669993</v>
      </c>
      <c r="E762" s="11">
        <v>174.3118333333</v>
      </c>
      <c r="F762" s="12">
        <v>32896</v>
      </c>
      <c r="G762" s="12" t="s">
        <v>36</v>
      </c>
      <c r="H762" s="13">
        <v>23</v>
      </c>
      <c r="I762" s="13">
        <f t="shared" si="105"/>
        <v>388</v>
      </c>
      <c r="J762" s="13">
        <f t="shared" si="109"/>
        <v>2</v>
      </c>
      <c r="M762" s="14">
        <v>24</v>
      </c>
      <c r="N762" s="9">
        <v>20</v>
      </c>
      <c r="O762" s="9">
        <v>15</v>
      </c>
      <c r="P762" s="15">
        <v>0.65345879502938409</v>
      </c>
      <c r="Q762" s="16">
        <f t="shared" si="115"/>
        <v>0.48014052756717962</v>
      </c>
      <c r="R762" s="15">
        <v>1.4329700000000001</v>
      </c>
      <c r="S762" s="15">
        <v>0.4560170799314599</v>
      </c>
      <c r="T762" s="15">
        <f t="shared" si="114"/>
        <v>0.33506669893101709</v>
      </c>
    </row>
    <row r="763" spans="1:26">
      <c r="A763" s="9" t="s">
        <v>42</v>
      </c>
      <c r="B763" s="9">
        <v>72</v>
      </c>
      <c r="C763" s="10" t="s">
        <v>35</v>
      </c>
      <c r="D763" s="11">
        <v>-72.505166666669993</v>
      </c>
      <c r="E763" s="11">
        <v>174.3118333333</v>
      </c>
      <c r="F763" s="12">
        <v>32896</v>
      </c>
      <c r="G763" s="12" t="s">
        <v>36</v>
      </c>
      <c r="H763" s="13">
        <v>23</v>
      </c>
      <c r="I763" s="13">
        <f t="shared" si="105"/>
        <v>388</v>
      </c>
      <c r="J763" s="13">
        <f t="shared" si="109"/>
        <v>2</v>
      </c>
      <c r="M763" s="14">
        <v>24</v>
      </c>
      <c r="N763" s="9">
        <v>30</v>
      </c>
      <c r="O763" s="9">
        <v>5</v>
      </c>
      <c r="P763" s="15">
        <v>0.42004059934502713</v>
      </c>
      <c r="Q763" s="16">
        <f t="shared" si="115"/>
        <v>0.24672233188282267</v>
      </c>
      <c r="R763" s="15">
        <v>1.58185</v>
      </c>
      <c r="S763" s="15">
        <v>0.2655375663590272</v>
      </c>
      <c r="T763" s="15">
        <f t="shared" si="114"/>
        <v>0.15597075062921431</v>
      </c>
    </row>
    <row r="764" spans="1:26">
      <c r="A764" s="9" t="s">
        <v>42</v>
      </c>
      <c r="B764" s="9">
        <v>72</v>
      </c>
      <c r="C764" s="10" t="s">
        <v>35</v>
      </c>
      <c r="D764" s="11">
        <v>-72.505166666669993</v>
      </c>
      <c r="E764" s="11">
        <v>174.3118333333</v>
      </c>
      <c r="F764" s="12">
        <v>32896</v>
      </c>
      <c r="G764" s="12" t="s">
        <v>36</v>
      </c>
      <c r="H764" s="13">
        <v>23</v>
      </c>
      <c r="I764" s="13">
        <f t="shared" si="105"/>
        <v>388</v>
      </c>
      <c r="J764" s="13">
        <f t="shared" si="109"/>
        <v>2</v>
      </c>
      <c r="M764" s="14">
        <v>24</v>
      </c>
      <c r="N764" s="9">
        <v>46</v>
      </c>
      <c r="O764" s="9">
        <v>1</v>
      </c>
      <c r="P764" s="15">
        <v>0.32902853169440582</v>
      </c>
      <c r="Q764" s="16">
        <f t="shared" si="115"/>
        <v>0.15571026423220136</v>
      </c>
      <c r="R764" s="15">
        <v>1.6283749999999999</v>
      </c>
      <c r="S764" s="15">
        <v>0.20205943452485195</v>
      </c>
      <c r="T764" s="15">
        <f t="shared" si="114"/>
        <v>9.5623099244462342E-2</v>
      </c>
    </row>
    <row r="765" spans="1:26">
      <c r="A765" s="9" t="s">
        <v>42</v>
      </c>
      <c r="B765" s="9">
        <v>72</v>
      </c>
      <c r="C765" s="10" t="s">
        <v>35</v>
      </c>
      <c r="D765" s="11">
        <v>-72.505166666669993</v>
      </c>
      <c r="E765" s="11">
        <v>174.3118333333</v>
      </c>
      <c r="F765" s="12">
        <v>32896</v>
      </c>
      <c r="G765" s="12" t="s">
        <v>36</v>
      </c>
      <c r="H765" s="13">
        <v>23</v>
      </c>
      <c r="I765" s="13">
        <f t="shared" si="105"/>
        <v>388</v>
      </c>
      <c r="J765" s="13">
        <f t="shared" si="109"/>
        <v>2</v>
      </c>
      <c r="M765" s="14">
        <v>24</v>
      </c>
      <c r="N765" s="9">
        <v>69</v>
      </c>
      <c r="O765" s="9">
        <v>0.1</v>
      </c>
      <c r="P765" s="15">
        <v>0.17331826746220447</v>
      </c>
      <c r="Q765" s="16">
        <f t="shared" si="115"/>
        <v>0</v>
      </c>
      <c r="R765" s="15">
        <v>0.72579000000000005</v>
      </c>
      <c r="S765" s="15">
        <v>0.23879947018036138</v>
      </c>
      <c r="T765" s="15">
        <f t="shared" si="114"/>
        <v>0</v>
      </c>
    </row>
    <row r="766" spans="1:26">
      <c r="A766" s="9" t="s">
        <v>42</v>
      </c>
      <c r="B766" s="9">
        <v>74</v>
      </c>
      <c r="C766" s="10" t="s">
        <v>35</v>
      </c>
      <c r="D766" s="11">
        <v>-72.497</v>
      </c>
      <c r="E766" s="11">
        <v>175.208</v>
      </c>
      <c r="F766" s="12">
        <v>32897</v>
      </c>
      <c r="G766" s="12" t="s">
        <v>36</v>
      </c>
      <c r="H766" s="13">
        <v>24</v>
      </c>
      <c r="I766" s="13">
        <f t="shared" si="105"/>
        <v>389</v>
      </c>
      <c r="J766" s="13">
        <f t="shared" si="109"/>
        <v>2</v>
      </c>
      <c r="L766" s="9">
        <v>17</v>
      </c>
      <c r="M766" s="14">
        <v>24</v>
      </c>
      <c r="N766" s="9">
        <v>0</v>
      </c>
      <c r="O766" s="9">
        <v>100</v>
      </c>
      <c r="P766" s="15">
        <v>0.96491563997636609</v>
      </c>
      <c r="Q766" s="16">
        <f t="shared" ref="Q766:Q772" si="116">P766-P$772</f>
        <v>0.89892388997089523</v>
      </c>
      <c r="R766" s="15">
        <v>1.0588</v>
      </c>
      <c r="S766" s="15">
        <v>0.91132946729917463</v>
      </c>
      <c r="T766" s="15">
        <f t="shared" si="114"/>
        <v>0.84900254058452518</v>
      </c>
      <c r="U766" s="15">
        <v>975.40522353765016</v>
      </c>
      <c r="V766" s="17">
        <f>(((Q766+Q767)/2)*(N767-N766)+((Q768+Q767)/2)*(N768-N767)+((Q769+Q768)/2)*(N769-N768)+((Q770+Q769)/2)*(N770-N769)+((Q771+Q770)/2)*(N771-N770)+((Q772+Q771)/2)*(N772-N771))*24</f>
        <v>834.44684552596448</v>
      </c>
      <c r="W766" s="17">
        <f>(((R766+R767)/2)*(N767-N766)+((R768+R767)/2)*(N768-N767)+((R769+R768)/2)*(N769-N768)+((R770+R769)/2)*(N770-N769)+((R771+R770)/2)*(N771-N770))</f>
        <v>61.592458620689612</v>
      </c>
      <c r="X766" s="18">
        <v>-999</v>
      </c>
      <c r="Y766" s="9" t="s">
        <v>43</v>
      </c>
      <c r="Z766" s="19" t="s">
        <v>41</v>
      </c>
    </row>
    <row r="767" spans="1:26">
      <c r="A767" s="9" t="s">
        <v>42</v>
      </c>
      <c r="B767" s="9">
        <v>74</v>
      </c>
      <c r="C767" s="10" t="s">
        <v>35</v>
      </c>
      <c r="D767" s="11">
        <v>-72.497</v>
      </c>
      <c r="E767" s="11">
        <v>175.208</v>
      </c>
      <c r="F767" s="12">
        <v>32897</v>
      </c>
      <c r="G767" s="12" t="s">
        <v>36</v>
      </c>
      <c r="H767" s="13">
        <v>24</v>
      </c>
      <c r="I767" s="13">
        <f t="shared" si="105"/>
        <v>389</v>
      </c>
      <c r="J767" s="13">
        <f t="shared" si="109"/>
        <v>2</v>
      </c>
      <c r="M767" s="14">
        <v>24</v>
      </c>
      <c r="N767" s="9">
        <v>10</v>
      </c>
      <c r="O767" s="9">
        <v>50</v>
      </c>
      <c r="P767" s="15">
        <v>0.88959614416701316</v>
      </c>
      <c r="Q767" s="16">
        <f t="shared" si="116"/>
        <v>0.8236043941615423</v>
      </c>
      <c r="R767" s="15">
        <v>0.96900344827586204</v>
      </c>
      <c r="S767" s="15">
        <v>0.91805260935847288</v>
      </c>
      <c r="T767" s="15">
        <f t="shared" si="114"/>
        <v>0.8499499105260907</v>
      </c>
    </row>
    <row r="768" spans="1:26">
      <c r="A768" s="9" t="s">
        <v>42</v>
      </c>
      <c r="B768" s="9">
        <v>74</v>
      </c>
      <c r="C768" s="10" t="s">
        <v>35</v>
      </c>
      <c r="D768" s="11">
        <v>-72.497</v>
      </c>
      <c r="E768" s="11">
        <v>175.208</v>
      </c>
      <c r="F768" s="12">
        <v>32897</v>
      </c>
      <c r="G768" s="12" t="s">
        <v>36</v>
      </c>
      <c r="H768" s="13">
        <v>24</v>
      </c>
      <c r="I768" s="13">
        <f t="shared" si="105"/>
        <v>389</v>
      </c>
      <c r="J768" s="13">
        <f t="shared" si="109"/>
        <v>2</v>
      </c>
      <c r="M768" s="14">
        <v>24</v>
      </c>
      <c r="N768" s="9">
        <v>15</v>
      </c>
      <c r="O768" s="9">
        <v>30</v>
      </c>
      <c r="P768" s="15">
        <v>0.98622447863098239</v>
      </c>
      <c r="Q768" s="16">
        <f t="shared" si="116"/>
        <v>0.92023272862551153</v>
      </c>
      <c r="R768" s="15">
        <v>1.0909310344827601</v>
      </c>
      <c r="S768" s="15">
        <v>0.90402092108286036</v>
      </c>
      <c r="T768" s="15">
        <f t="shared" si="114"/>
        <v>0.84352970035527386</v>
      </c>
    </row>
    <row r="769" spans="1:26">
      <c r="A769" s="9" t="s">
        <v>42</v>
      </c>
      <c r="B769" s="9">
        <v>74</v>
      </c>
      <c r="C769" s="10" t="s">
        <v>35</v>
      </c>
      <c r="D769" s="11">
        <v>-72.497</v>
      </c>
      <c r="E769" s="11">
        <v>175.208</v>
      </c>
      <c r="F769" s="12">
        <v>32897</v>
      </c>
      <c r="G769" s="12" t="s">
        <v>36</v>
      </c>
      <c r="H769" s="13">
        <v>24</v>
      </c>
      <c r="I769" s="13">
        <f t="shared" si="105"/>
        <v>389</v>
      </c>
      <c r="J769" s="13">
        <f t="shared" si="109"/>
        <v>2</v>
      </c>
      <c r="M769" s="14">
        <v>24</v>
      </c>
      <c r="N769" s="9">
        <v>24</v>
      </c>
      <c r="O769" s="9">
        <v>15</v>
      </c>
      <c r="P769" s="15">
        <v>0.92822012385933428</v>
      </c>
      <c r="Q769" s="16">
        <f t="shared" si="116"/>
        <v>0.86222837385386342</v>
      </c>
      <c r="R769" s="15">
        <v>1.3797068965517201</v>
      </c>
      <c r="S769" s="15">
        <v>0.67276616952428114</v>
      </c>
      <c r="T769" s="15">
        <f t="shared" si="114"/>
        <v>0.62493590197223581</v>
      </c>
    </row>
    <row r="770" spans="1:26">
      <c r="A770" s="9" t="s">
        <v>42</v>
      </c>
      <c r="B770" s="9">
        <v>74</v>
      </c>
      <c r="C770" s="10" t="s">
        <v>35</v>
      </c>
      <c r="D770" s="11">
        <v>-72.497</v>
      </c>
      <c r="E770" s="11">
        <v>175.208</v>
      </c>
      <c r="F770" s="12">
        <v>32897</v>
      </c>
      <c r="G770" s="12" t="s">
        <v>36</v>
      </c>
      <c r="H770" s="13">
        <v>24</v>
      </c>
      <c r="I770" s="13">
        <f t="shared" si="105"/>
        <v>389</v>
      </c>
      <c r="J770" s="13">
        <f t="shared" si="109"/>
        <v>2</v>
      </c>
      <c r="M770" s="14">
        <v>24</v>
      </c>
      <c r="N770" s="9">
        <v>37</v>
      </c>
      <c r="O770" s="9">
        <v>5</v>
      </c>
      <c r="P770" s="15">
        <v>0.40743921920476178</v>
      </c>
      <c r="Q770" s="16">
        <f t="shared" si="116"/>
        <v>0.34144746919929098</v>
      </c>
      <c r="R770" s="15">
        <v>1.12301724137931</v>
      </c>
      <c r="S770" s="15">
        <v>0.36280762591350568</v>
      </c>
      <c r="T770" s="15">
        <f t="shared" si="114"/>
        <v>0.3040447257781359</v>
      </c>
    </row>
    <row r="771" spans="1:26">
      <c r="A771" s="9" t="s">
        <v>42</v>
      </c>
      <c r="B771" s="9">
        <v>74</v>
      </c>
      <c r="C771" s="10" t="s">
        <v>35</v>
      </c>
      <c r="D771" s="11">
        <v>-72.497</v>
      </c>
      <c r="E771" s="11">
        <v>175.208</v>
      </c>
      <c r="F771" s="12">
        <v>32897</v>
      </c>
      <c r="G771" s="12" t="s">
        <v>36</v>
      </c>
      <c r="H771" s="13">
        <v>24</v>
      </c>
      <c r="I771" s="13">
        <f t="shared" ref="I771:I834" si="117">IF(H771&lt;150,H771+365,H771)</f>
        <v>389</v>
      </c>
      <c r="J771" s="13">
        <f t="shared" si="109"/>
        <v>2</v>
      </c>
      <c r="M771" s="14">
        <v>24</v>
      </c>
      <c r="N771" s="9">
        <v>59</v>
      </c>
      <c r="O771" s="9">
        <v>1</v>
      </c>
      <c r="P771" s="15">
        <v>0.15043383591920695</v>
      </c>
      <c r="Q771" s="16">
        <f t="shared" si="116"/>
        <v>8.4442085913736128E-2</v>
      </c>
      <c r="R771" s="15">
        <v>0.59680344827586196</v>
      </c>
      <c r="S771" s="15">
        <v>0.25206596301312173</v>
      </c>
      <c r="T771" s="15">
        <f t="shared" si="114"/>
        <v>0.14149061329602816</v>
      </c>
    </row>
    <row r="772" spans="1:26">
      <c r="A772" s="9" t="s">
        <v>42</v>
      </c>
      <c r="B772" s="9">
        <v>74</v>
      </c>
      <c r="C772" s="10" t="s">
        <v>35</v>
      </c>
      <c r="D772" s="11">
        <v>-72.497</v>
      </c>
      <c r="E772" s="11">
        <v>175.208</v>
      </c>
      <c r="F772" s="12">
        <v>32897</v>
      </c>
      <c r="G772" s="12" t="s">
        <v>36</v>
      </c>
      <c r="H772" s="13">
        <v>24</v>
      </c>
      <c r="I772" s="13">
        <f t="shared" si="117"/>
        <v>389</v>
      </c>
      <c r="J772" s="13">
        <f t="shared" si="109"/>
        <v>2</v>
      </c>
      <c r="M772" s="14">
        <v>24</v>
      </c>
      <c r="N772" s="9">
        <v>89</v>
      </c>
      <c r="O772" s="9">
        <v>0.1</v>
      </c>
      <c r="P772" s="15">
        <v>6.599175000547082E-2</v>
      </c>
      <c r="Q772" s="16">
        <f t="shared" si="116"/>
        <v>0</v>
      </c>
      <c r="R772" s="15">
        <v>0.52621379310344796</v>
      </c>
      <c r="S772" s="15">
        <v>0.12540862833767938</v>
      </c>
      <c r="T772" s="15">
        <f t="shared" si="114"/>
        <v>0</v>
      </c>
    </row>
    <row r="773" spans="1:26">
      <c r="A773" s="9" t="s">
        <v>42</v>
      </c>
      <c r="B773" s="9">
        <v>76</v>
      </c>
      <c r="C773" s="10" t="s">
        <v>35</v>
      </c>
      <c r="D773" s="11">
        <v>-72.499499999999998</v>
      </c>
      <c r="E773" s="11">
        <v>176.09716666669999</v>
      </c>
      <c r="F773" s="12">
        <v>32897</v>
      </c>
      <c r="G773" s="12" t="s">
        <v>36</v>
      </c>
      <c r="H773" s="13">
        <v>24</v>
      </c>
      <c r="I773" s="13">
        <f t="shared" si="117"/>
        <v>389</v>
      </c>
      <c r="J773" s="13">
        <f t="shared" si="109"/>
        <v>2</v>
      </c>
      <c r="L773" s="9">
        <v>25</v>
      </c>
      <c r="M773" s="14">
        <v>24</v>
      </c>
      <c r="N773" s="9">
        <v>0</v>
      </c>
      <c r="O773" s="9">
        <v>100</v>
      </c>
      <c r="P773" s="15">
        <v>0.63988118452223097</v>
      </c>
      <c r="Q773" s="16">
        <f t="shared" ref="Q773:Q779" si="118">P773-P$779</f>
        <v>0.63973075697370974</v>
      </c>
      <c r="R773" s="15">
        <v>0.95616896551724095</v>
      </c>
      <c r="S773" s="15">
        <v>0.669213504724122</v>
      </c>
      <c r="T773" s="15">
        <f t="shared" si="114"/>
        <v>0.66905618153758684</v>
      </c>
      <c r="U773" s="15">
        <v>710.26397806209206</v>
      </c>
      <c r="V773" s="17">
        <f>(((Q773+Q774)/2)*(N774-N773)+((Q775+Q774)/2)*(N775-N774)+((Q776+Q775)/2)*(N776-N775)+((Q777+Q776)/2)*(N777-N776)+((Q778+Q777)/2)*(N778-N777)+((Q779+Q778)/2)*(N779-N778))*24</f>
        <v>709.94627507961525</v>
      </c>
      <c r="W773" s="17">
        <f>(((R773+R774)/2)*(N774-N773)+((R775+R774)/2)*(N775-N774)+((R776+R775)/2)*(N776-N775)+((R777+R776)/2)*(N777-N776)+((R778+R777)/2)*(N778-N777))</f>
        <v>53.394656896551716</v>
      </c>
      <c r="X773" s="18">
        <v>-999</v>
      </c>
      <c r="Y773" s="9" t="s">
        <v>43</v>
      </c>
      <c r="Z773" s="19" t="s">
        <v>41</v>
      </c>
    </row>
    <row r="774" spans="1:26">
      <c r="A774" s="9" t="s">
        <v>42</v>
      </c>
      <c r="B774" s="9">
        <v>76</v>
      </c>
      <c r="C774" s="10" t="s">
        <v>35</v>
      </c>
      <c r="D774" s="11">
        <v>-72.499499999999998</v>
      </c>
      <c r="E774" s="11">
        <v>176.09716666669999</v>
      </c>
      <c r="F774" s="12">
        <v>32897</v>
      </c>
      <c r="G774" s="12" t="s">
        <v>36</v>
      </c>
      <c r="H774" s="13">
        <v>24</v>
      </c>
      <c r="I774" s="13">
        <f t="shared" si="117"/>
        <v>389</v>
      </c>
      <c r="J774" s="13">
        <f t="shared" si="109"/>
        <v>2</v>
      </c>
      <c r="M774" s="14">
        <v>24</v>
      </c>
      <c r="N774" s="9">
        <v>11</v>
      </c>
      <c r="O774" s="9">
        <v>50</v>
      </c>
      <c r="P774" s="15">
        <v>0.64351651694482759</v>
      </c>
      <c r="Q774" s="16">
        <f t="shared" si="118"/>
        <v>0.64336608939630635</v>
      </c>
      <c r="R774" s="15">
        <v>0.91124827586206902</v>
      </c>
      <c r="S774" s="15">
        <v>0.70619230125405852</v>
      </c>
      <c r="T774" s="15">
        <f t="shared" si="114"/>
        <v>0.70602722269917295</v>
      </c>
      <c r="V774" s="17"/>
      <c r="W774" s="17"/>
      <c r="X774" s="18"/>
    </row>
    <row r="775" spans="1:26">
      <c r="A775" s="9" t="s">
        <v>42</v>
      </c>
      <c r="B775" s="9">
        <v>76</v>
      </c>
      <c r="C775" s="10" t="s">
        <v>35</v>
      </c>
      <c r="D775" s="11">
        <v>-72.499499999999998</v>
      </c>
      <c r="E775" s="11">
        <v>176.09716666669999</v>
      </c>
      <c r="F775" s="12">
        <v>32897</v>
      </c>
      <c r="G775" s="12" t="s">
        <v>36</v>
      </c>
      <c r="H775" s="13">
        <v>24</v>
      </c>
      <c r="I775" s="13">
        <f t="shared" si="117"/>
        <v>389</v>
      </c>
      <c r="J775" s="13">
        <f t="shared" si="109"/>
        <v>2</v>
      </c>
      <c r="M775" s="14">
        <v>24</v>
      </c>
      <c r="N775" s="9">
        <v>17</v>
      </c>
      <c r="O775" s="9">
        <v>30</v>
      </c>
      <c r="P775" s="15">
        <v>0.54936140719957394</v>
      </c>
      <c r="Q775" s="16">
        <f t="shared" si="118"/>
        <v>0.5492109796510527</v>
      </c>
      <c r="R775" s="15">
        <v>0.91766551724137901</v>
      </c>
      <c r="S775" s="15">
        <v>0.59865103011718823</v>
      </c>
      <c r="T775" s="15">
        <f t="shared" si="114"/>
        <v>0.59848710595779142</v>
      </c>
    </row>
    <row r="776" spans="1:26">
      <c r="A776" s="9" t="s">
        <v>42</v>
      </c>
      <c r="B776" s="9">
        <v>76</v>
      </c>
      <c r="C776" s="10" t="s">
        <v>35</v>
      </c>
      <c r="D776" s="11">
        <v>-72.499499999999998</v>
      </c>
      <c r="E776" s="11">
        <v>176.09716666669999</v>
      </c>
      <c r="F776" s="12">
        <v>32897</v>
      </c>
      <c r="G776" s="12" t="s">
        <v>36</v>
      </c>
      <c r="H776" s="13">
        <v>24</v>
      </c>
      <c r="I776" s="13">
        <f t="shared" si="117"/>
        <v>389</v>
      </c>
      <c r="J776" s="13">
        <f t="shared" si="109"/>
        <v>2</v>
      </c>
      <c r="M776" s="14">
        <v>24</v>
      </c>
      <c r="N776" s="9">
        <v>32</v>
      </c>
      <c r="O776" s="9">
        <v>15</v>
      </c>
      <c r="P776" s="15">
        <v>0.60014324045453638</v>
      </c>
      <c r="Q776" s="16">
        <f t="shared" si="118"/>
        <v>0.59999281290601514</v>
      </c>
      <c r="R776" s="15">
        <v>0.93049999999999999</v>
      </c>
      <c r="S776" s="15">
        <v>0.6449685550290557</v>
      </c>
      <c r="T776" s="15">
        <f t="shared" si="114"/>
        <v>0.64480689189254714</v>
      </c>
    </row>
    <row r="777" spans="1:26">
      <c r="A777" s="9" t="s">
        <v>42</v>
      </c>
      <c r="B777" s="9">
        <v>76</v>
      </c>
      <c r="C777" s="10" t="s">
        <v>35</v>
      </c>
      <c r="D777" s="11">
        <v>-72.499499999999998</v>
      </c>
      <c r="E777" s="11">
        <v>176.09716666669999</v>
      </c>
      <c r="F777" s="12">
        <v>32897</v>
      </c>
      <c r="G777" s="12" t="s">
        <v>36</v>
      </c>
      <c r="H777" s="13">
        <v>24</v>
      </c>
      <c r="I777" s="13">
        <f t="shared" si="117"/>
        <v>389</v>
      </c>
      <c r="J777" s="13">
        <f t="shared" si="109"/>
        <v>2</v>
      </c>
      <c r="M777" s="14">
        <v>24</v>
      </c>
      <c r="N777" s="9">
        <v>38</v>
      </c>
      <c r="O777" s="9">
        <v>5</v>
      </c>
      <c r="P777" s="15">
        <v>0.33289616487750739</v>
      </c>
      <c r="Q777" s="16">
        <f t="shared" si="118"/>
        <v>0.33274573732898616</v>
      </c>
      <c r="R777" s="15">
        <v>0.89841379310344804</v>
      </c>
      <c r="S777" s="15">
        <v>0.3705376825611314</v>
      </c>
      <c r="T777" s="15">
        <f t="shared" si="114"/>
        <v>0.37037024574117605</v>
      </c>
    </row>
    <row r="778" spans="1:26">
      <c r="A778" s="9" t="s">
        <v>42</v>
      </c>
      <c r="B778" s="9">
        <v>76</v>
      </c>
      <c r="C778" s="10" t="s">
        <v>35</v>
      </c>
      <c r="D778" s="11">
        <v>-72.499499999999998</v>
      </c>
      <c r="E778" s="11">
        <v>176.09716666669999</v>
      </c>
      <c r="F778" s="12">
        <v>32897</v>
      </c>
      <c r="G778" s="12" t="s">
        <v>36</v>
      </c>
      <c r="H778" s="13">
        <v>24</v>
      </c>
      <c r="I778" s="13">
        <f t="shared" si="117"/>
        <v>389</v>
      </c>
      <c r="J778" s="13">
        <f t="shared" si="109"/>
        <v>2</v>
      </c>
      <c r="M778" s="14">
        <v>24</v>
      </c>
      <c r="N778" s="9">
        <v>58</v>
      </c>
      <c r="O778" s="9">
        <v>1</v>
      </c>
      <c r="P778" s="15">
        <v>0.16821560613387829</v>
      </c>
      <c r="Q778" s="16">
        <f t="shared" si="118"/>
        <v>0.16806517858535705</v>
      </c>
      <c r="R778" s="15">
        <v>0.93049999999999999</v>
      </c>
      <c r="S778" s="15">
        <v>0.18077980240072894</v>
      </c>
      <c r="T778" s="15">
        <f t="shared" si="114"/>
        <v>0.18061813926422038</v>
      </c>
    </row>
    <row r="779" spans="1:26">
      <c r="A779" s="9" t="s">
        <v>42</v>
      </c>
      <c r="B779" s="9">
        <v>76</v>
      </c>
      <c r="C779" s="10" t="s">
        <v>35</v>
      </c>
      <c r="D779" s="11">
        <v>-72.499499999999998</v>
      </c>
      <c r="E779" s="11">
        <v>176.09716666669999</v>
      </c>
      <c r="F779" s="12">
        <v>32897</v>
      </c>
      <c r="G779" s="12" t="s">
        <v>36</v>
      </c>
      <c r="H779" s="13">
        <v>24</v>
      </c>
      <c r="I779" s="13">
        <f t="shared" si="117"/>
        <v>389</v>
      </c>
      <c r="J779" s="13">
        <f t="shared" si="109"/>
        <v>2</v>
      </c>
      <c r="M779" s="14">
        <v>24</v>
      </c>
      <c r="N779" s="9">
        <v>88</v>
      </c>
      <c r="O779" s="9">
        <v>0.1</v>
      </c>
      <c r="P779" s="15">
        <v>1.5042754852124149E-4</v>
      </c>
      <c r="Q779" s="16">
        <f t="shared" si="118"/>
        <v>0</v>
      </c>
      <c r="R779" s="15">
        <v>0.37861724137931002</v>
      </c>
      <c r="S779" s="15">
        <v>3.9730770836856504E-4</v>
      </c>
      <c r="T779" s="15">
        <f t="shared" si="114"/>
        <v>0</v>
      </c>
    </row>
    <row r="780" spans="1:26">
      <c r="A780" s="9" t="s">
        <v>42</v>
      </c>
      <c r="B780" s="9">
        <v>78</v>
      </c>
      <c r="C780" s="10" t="s">
        <v>35</v>
      </c>
      <c r="D780" s="11">
        <v>-72.497500000000002</v>
      </c>
      <c r="E780" s="11">
        <v>176.99916666670001</v>
      </c>
      <c r="F780" s="12">
        <v>32897</v>
      </c>
      <c r="G780" s="12" t="s">
        <v>36</v>
      </c>
      <c r="H780" s="13">
        <v>24</v>
      </c>
      <c r="I780" s="13">
        <f t="shared" si="117"/>
        <v>389</v>
      </c>
      <c r="J780" s="13">
        <f t="shared" si="109"/>
        <v>2</v>
      </c>
      <c r="L780" s="9">
        <v>40</v>
      </c>
      <c r="M780" s="14">
        <v>24</v>
      </c>
      <c r="N780" s="9">
        <v>0</v>
      </c>
      <c r="O780" s="9">
        <v>100</v>
      </c>
      <c r="P780" s="15">
        <v>0.54371531298619868</v>
      </c>
      <c r="Q780" s="16">
        <f t="shared" ref="Q780:Q786" si="119">P780-P$786</f>
        <v>0.53017431554829664</v>
      </c>
      <c r="R780" s="15">
        <v>0.69787500000000002</v>
      </c>
      <c r="S780" s="15">
        <v>0.77910129032591613</v>
      </c>
      <c r="T780" s="15">
        <f t="shared" si="114"/>
        <v>0.75969810574715613</v>
      </c>
      <c r="U780" s="15">
        <v>686.57803175143783</v>
      </c>
      <c r="V780" s="17">
        <f>(((Q780+Q781)/2)*(N781-N780)+((Q782+Q781)/2)*(N782-N781)+((Q783+Q782)/2)*(N783-N782)+((Q784+Q783)/2)*(N784-N783)+((Q785+Q784)/2)*(N785-N784)+((Q786+Q785)/2)*(N786-N785))*24</f>
        <v>649.52986276133788</v>
      </c>
      <c r="W780" s="17">
        <f>(((R780+R781)/2)*(N781-N780)+((R782+R781)/2)*(N782-N781)+((R783+R782)/2)*(N783-N782)+((R784+R783)/2)*(N784-N783)+((R785+R784)/2)*(N785-N784))</f>
        <v>47.776522499999999</v>
      </c>
      <c r="X780" s="18">
        <v>-999</v>
      </c>
      <c r="Y780" s="9" t="s">
        <v>43</v>
      </c>
      <c r="Z780" s="19" t="s">
        <v>41</v>
      </c>
    </row>
    <row r="781" spans="1:26">
      <c r="A781" s="9" t="s">
        <v>42</v>
      </c>
      <c r="B781" s="9">
        <v>78</v>
      </c>
      <c r="C781" s="10" t="s">
        <v>35</v>
      </c>
      <c r="D781" s="11">
        <v>-72.497500000000002</v>
      </c>
      <c r="E781" s="11">
        <v>176.99916666670001</v>
      </c>
      <c r="F781" s="12">
        <v>32897</v>
      </c>
      <c r="G781" s="12" t="s">
        <v>36</v>
      </c>
      <c r="H781" s="13">
        <v>24</v>
      </c>
      <c r="I781" s="13">
        <f t="shared" si="117"/>
        <v>389</v>
      </c>
      <c r="J781" s="13">
        <f t="shared" si="109"/>
        <v>2</v>
      </c>
      <c r="M781" s="14">
        <v>24</v>
      </c>
      <c r="N781" s="9">
        <v>10</v>
      </c>
      <c r="O781" s="9">
        <v>50</v>
      </c>
      <c r="P781" s="15">
        <v>0.4361420300175709</v>
      </c>
      <c r="Q781" s="16">
        <f t="shared" si="119"/>
        <v>0.42260103257966886</v>
      </c>
      <c r="R781" s="15">
        <v>0.69787500000000002</v>
      </c>
      <c r="S781" s="15">
        <v>0.62495723448693663</v>
      </c>
      <c r="T781" s="15">
        <f t="shared" si="114"/>
        <v>0.60555404990817674</v>
      </c>
    </row>
    <row r="782" spans="1:26">
      <c r="A782" s="9" t="s">
        <v>42</v>
      </c>
      <c r="B782" s="9">
        <v>78</v>
      </c>
      <c r="C782" s="10" t="s">
        <v>35</v>
      </c>
      <c r="D782" s="11">
        <v>-72.497500000000002</v>
      </c>
      <c r="E782" s="11">
        <v>176.99916666670001</v>
      </c>
      <c r="F782" s="12">
        <v>32897</v>
      </c>
      <c r="G782" s="12" t="s">
        <v>36</v>
      </c>
      <c r="H782" s="13">
        <v>24</v>
      </c>
      <c r="I782" s="13">
        <f t="shared" si="117"/>
        <v>389</v>
      </c>
      <c r="J782" s="13">
        <f t="shared" si="109"/>
        <v>2</v>
      </c>
      <c r="M782" s="14">
        <v>24</v>
      </c>
      <c r="N782" s="9">
        <v>19</v>
      </c>
      <c r="O782" s="9">
        <v>30</v>
      </c>
      <c r="P782" s="15">
        <v>0.46299181057504007</v>
      </c>
      <c r="Q782" s="16">
        <f t="shared" si="119"/>
        <v>0.44945081313713803</v>
      </c>
      <c r="R782" s="15">
        <v>0.49316500000000002</v>
      </c>
      <c r="S782" s="15">
        <v>0.93881725299857055</v>
      </c>
      <c r="T782" s="15">
        <f t="shared" si="114"/>
        <v>0.91135991633051416</v>
      </c>
    </row>
    <row r="783" spans="1:26">
      <c r="A783" s="9" t="s">
        <v>42</v>
      </c>
      <c r="B783" s="9">
        <v>78</v>
      </c>
      <c r="C783" s="10" t="s">
        <v>35</v>
      </c>
      <c r="D783" s="11">
        <v>-72.497500000000002</v>
      </c>
      <c r="E783" s="11">
        <v>176.99916666670001</v>
      </c>
      <c r="F783" s="12">
        <v>32897</v>
      </c>
      <c r="G783" s="12" t="s">
        <v>36</v>
      </c>
      <c r="H783" s="13">
        <v>24</v>
      </c>
      <c r="I783" s="13">
        <f t="shared" si="117"/>
        <v>389</v>
      </c>
      <c r="J783" s="13">
        <f t="shared" si="109"/>
        <v>2</v>
      </c>
      <c r="M783" s="14">
        <v>24</v>
      </c>
      <c r="N783" s="9">
        <v>31</v>
      </c>
      <c r="O783" s="9">
        <v>15</v>
      </c>
      <c r="P783" s="15">
        <v>0.30658095378161015</v>
      </c>
      <c r="Q783" s="16">
        <f t="shared" si="119"/>
        <v>0.29303995634370811</v>
      </c>
      <c r="R783" s="15">
        <v>0.63273999999999997</v>
      </c>
      <c r="S783" s="15">
        <v>0.48452911745995225</v>
      </c>
      <c r="T783" s="15">
        <f t="shared" si="114"/>
        <v>0.46312854623337885</v>
      </c>
    </row>
    <row r="784" spans="1:26">
      <c r="A784" s="9" t="s">
        <v>42</v>
      </c>
      <c r="B784" s="9">
        <v>78</v>
      </c>
      <c r="C784" s="10" t="s">
        <v>35</v>
      </c>
      <c r="D784" s="11">
        <v>-72.497500000000002</v>
      </c>
      <c r="E784" s="11">
        <v>176.99916666670001</v>
      </c>
      <c r="F784" s="12">
        <v>32897</v>
      </c>
      <c r="G784" s="12" t="s">
        <v>36</v>
      </c>
      <c r="H784" s="13">
        <v>24</v>
      </c>
      <c r="I784" s="13">
        <f t="shared" si="117"/>
        <v>389</v>
      </c>
      <c r="J784" s="13">
        <f t="shared" si="109"/>
        <v>2</v>
      </c>
      <c r="M784" s="14">
        <v>24</v>
      </c>
      <c r="N784" s="9">
        <v>49</v>
      </c>
      <c r="O784" s="9">
        <v>5</v>
      </c>
      <c r="P784" s="15">
        <v>0.2282376481333839</v>
      </c>
      <c r="Q784" s="16">
        <f t="shared" si="119"/>
        <v>0.21469665069548188</v>
      </c>
      <c r="R784" s="15">
        <v>0.72579000000000005</v>
      </c>
      <c r="S784" s="15">
        <v>0.31446788758922539</v>
      </c>
      <c r="T784" s="15">
        <f t="shared" si="114"/>
        <v>0.29581097934041783</v>
      </c>
    </row>
    <row r="785" spans="1:26">
      <c r="A785" s="9" t="s">
        <v>42</v>
      </c>
      <c r="B785" s="9">
        <v>78</v>
      </c>
      <c r="C785" s="10" t="s">
        <v>35</v>
      </c>
      <c r="D785" s="11">
        <v>-72.497500000000002</v>
      </c>
      <c r="E785" s="11">
        <v>176.99916666670001</v>
      </c>
      <c r="F785" s="12">
        <v>32897</v>
      </c>
      <c r="G785" s="12" t="s">
        <v>36</v>
      </c>
      <c r="H785" s="13">
        <v>24</v>
      </c>
      <c r="I785" s="13">
        <f t="shared" si="117"/>
        <v>389</v>
      </c>
      <c r="J785" s="13">
        <f t="shared" si="109"/>
        <v>2</v>
      </c>
      <c r="M785" s="14">
        <v>24</v>
      </c>
      <c r="N785" s="9">
        <v>76</v>
      </c>
      <c r="O785" s="9">
        <v>1</v>
      </c>
      <c r="P785" s="15">
        <v>0.2120842396142146</v>
      </c>
      <c r="Q785" s="16">
        <f t="shared" si="119"/>
        <v>0.19854324217631258</v>
      </c>
      <c r="R785" s="15">
        <v>0.49316500000000002</v>
      </c>
      <c r="S785" s="15">
        <v>0.43004722479132668</v>
      </c>
      <c r="T785" s="15">
        <f t="shared" si="114"/>
        <v>0.40258988812327023</v>
      </c>
    </row>
    <row r="786" spans="1:26">
      <c r="A786" s="9" t="s">
        <v>42</v>
      </c>
      <c r="B786" s="9">
        <v>78</v>
      </c>
      <c r="C786" s="10" t="s">
        <v>35</v>
      </c>
      <c r="D786" s="11">
        <v>-72.497500000000002</v>
      </c>
      <c r="E786" s="11">
        <v>176.99916666670001</v>
      </c>
      <c r="F786" s="12">
        <v>32897</v>
      </c>
      <c r="G786" s="12" t="s">
        <v>36</v>
      </c>
      <c r="H786" s="13">
        <v>24</v>
      </c>
      <c r="I786" s="13">
        <f t="shared" si="117"/>
        <v>389</v>
      </c>
      <c r="J786" s="13">
        <f t="shared" si="109"/>
        <v>2</v>
      </c>
      <c r="M786" s="14">
        <v>24</v>
      </c>
      <c r="N786" s="9">
        <v>114</v>
      </c>
      <c r="O786" s="9">
        <v>0.1</v>
      </c>
      <c r="P786" s="15">
        <v>1.3540997437902021E-2</v>
      </c>
      <c r="Q786" s="16">
        <f t="shared" si="119"/>
        <v>0</v>
      </c>
      <c r="R786" s="15">
        <v>0.17055000000000001</v>
      </c>
      <c r="S786" s="15">
        <v>7.939605651071252E-2</v>
      </c>
      <c r="T786" s="15">
        <f t="shared" si="114"/>
        <v>0</v>
      </c>
    </row>
    <row r="787" spans="1:26">
      <c r="A787" s="9" t="s">
        <v>42</v>
      </c>
      <c r="B787" s="9">
        <v>80</v>
      </c>
      <c r="C787" s="10" t="s">
        <v>35</v>
      </c>
      <c r="D787" s="11">
        <v>-72.498833333329998</v>
      </c>
      <c r="E787" s="11">
        <v>177.904</v>
      </c>
      <c r="F787" s="12">
        <v>32897</v>
      </c>
      <c r="G787" s="12" t="s">
        <v>36</v>
      </c>
      <c r="H787" s="13">
        <v>24</v>
      </c>
      <c r="I787" s="13">
        <f t="shared" si="117"/>
        <v>389</v>
      </c>
      <c r="J787" s="13">
        <f t="shared" si="109"/>
        <v>2</v>
      </c>
      <c r="L787" s="9">
        <v>13</v>
      </c>
      <c r="M787" s="14">
        <v>24</v>
      </c>
      <c r="N787" s="9">
        <v>0</v>
      </c>
      <c r="O787" s="9">
        <v>100</v>
      </c>
      <c r="P787" s="15">
        <v>0.52939655364173588</v>
      </c>
      <c r="Q787" s="16">
        <f t="shared" ref="Q787:Q793" si="120">P787-P$793</f>
        <v>0.43907145558216609</v>
      </c>
      <c r="R787" s="15">
        <v>0.78818823529411797</v>
      </c>
      <c r="S787" s="15">
        <v>0.67166259268534745</v>
      </c>
      <c r="T787" s="15">
        <f t="shared" si="114"/>
        <v>0.55706420867640016</v>
      </c>
      <c r="U787" s="15">
        <v>566.19280476321114</v>
      </c>
      <c r="V787" s="17">
        <f>(((Q787+Q788)/2)*(N788-N787)+((Q789+Q788)/2)*(N789-N788)+((Q790+Q789)/2)*(N790-N789)+((Q791+Q790)/2)*(N791-N790)+((Q792+Q791)/2)*(N792-N791)+((Q793+Q792)/2)*(N793-N792))*24</f>
        <v>390.60081413540746</v>
      </c>
      <c r="W787" s="17">
        <f>(((R787+R788)/2)*(N788-N787)+((R789+R788)/2)*(N789-N788)+((R790+R789)/2)*(N790-N789)+((R791+R790)/2)*(N791-N790)+((R792+R791)/2)*(N792-N791))</f>
        <v>50.193633088235302</v>
      </c>
      <c r="X787" s="18">
        <v>-999</v>
      </c>
      <c r="Y787" s="9" t="s">
        <v>43</v>
      </c>
      <c r="Z787" s="19" t="s">
        <v>41</v>
      </c>
    </row>
    <row r="788" spans="1:26">
      <c r="A788" s="9" t="s">
        <v>42</v>
      </c>
      <c r="B788" s="9">
        <v>80</v>
      </c>
      <c r="C788" s="10" t="s">
        <v>35</v>
      </c>
      <c r="D788" s="11">
        <v>-72.498833333329998</v>
      </c>
      <c r="E788" s="11">
        <v>177.904</v>
      </c>
      <c r="F788" s="12">
        <v>32897</v>
      </c>
      <c r="G788" s="12" t="s">
        <v>36</v>
      </c>
      <c r="H788" s="13">
        <v>24</v>
      </c>
      <c r="I788" s="13">
        <f t="shared" si="117"/>
        <v>389</v>
      </c>
      <c r="J788" s="13">
        <f t="shared" si="109"/>
        <v>2</v>
      </c>
      <c r="M788" s="14">
        <v>24</v>
      </c>
      <c r="N788" s="9">
        <v>5</v>
      </c>
      <c r="O788" s="9">
        <v>50</v>
      </c>
      <c r="P788" s="15">
        <v>0.55971809263941508</v>
      </c>
      <c r="Q788" s="16">
        <f t="shared" si="120"/>
        <v>0.46939299457984529</v>
      </c>
      <c r="R788" s="15">
        <v>0.81884000000000001</v>
      </c>
      <c r="S788" s="15">
        <v>0.68355001299327722</v>
      </c>
      <c r="T788" s="15">
        <f t="shared" si="114"/>
        <v>0.57324140806487867</v>
      </c>
      <c r="V788" s="17"/>
      <c r="W788" s="17"/>
      <c r="X788" s="18"/>
    </row>
    <row r="789" spans="1:26">
      <c r="A789" s="9" t="s">
        <v>42</v>
      </c>
      <c r="B789" s="9">
        <v>80</v>
      </c>
      <c r="C789" s="10" t="s">
        <v>35</v>
      </c>
      <c r="D789" s="11">
        <v>-72.498833333329998</v>
      </c>
      <c r="E789" s="11">
        <v>177.904</v>
      </c>
      <c r="F789" s="12">
        <v>32897</v>
      </c>
      <c r="G789" s="12" t="s">
        <v>36</v>
      </c>
      <c r="H789" s="13">
        <v>24</v>
      </c>
      <c r="I789" s="13">
        <f t="shared" si="117"/>
        <v>389</v>
      </c>
      <c r="J789" s="13">
        <f t="shared" si="109"/>
        <v>2</v>
      </c>
      <c r="M789" s="14">
        <v>24</v>
      </c>
      <c r="N789" s="9">
        <v>14</v>
      </c>
      <c r="O789" s="9">
        <v>30</v>
      </c>
      <c r="P789" s="15">
        <v>0.50192504467364141</v>
      </c>
      <c r="Q789" s="16">
        <f t="shared" si="120"/>
        <v>0.41159994661407162</v>
      </c>
      <c r="R789" s="15">
        <v>0.80023</v>
      </c>
      <c r="S789" s="15">
        <v>0.62722597837326943</v>
      </c>
      <c r="T789" s="15">
        <f t="shared" si="114"/>
        <v>0.51435205705118736</v>
      </c>
    </row>
    <row r="790" spans="1:26">
      <c r="A790" s="9" t="s">
        <v>42</v>
      </c>
      <c r="B790" s="9">
        <v>80</v>
      </c>
      <c r="C790" s="9" t="s">
        <v>35</v>
      </c>
      <c r="D790" s="11">
        <v>-72.498833333329998</v>
      </c>
      <c r="E790" s="11">
        <v>177.904</v>
      </c>
      <c r="F790" s="12">
        <v>32897</v>
      </c>
      <c r="G790" s="12" t="s">
        <v>36</v>
      </c>
      <c r="H790" s="13">
        <v>24</v>
      </c>
      <c r="I790" s="13">
        <f t="shared" si="117"/>
        <v>389</v>
      </c>
      <c r="J790" s="13">
        <f t="shared" si="109"/>
        <v>2</v>
      </c>
      <c r="M790" s="14">
        <v>24</v>
      </c>
      <c r="N790" s="9">
        <v>22</v>
      </c>
      <c r="O790" s="9">
        <v>15</v>
      </c>
      <c r="P790" s="15">
        <v>0.45946654852558444</v>
      </c>
      <c r="Q790" s="16">
        <f t="shared" si="120"/>
        <v>0.36914145046601465</v>
      </c>
      <c r="R790" s="15">
        <v>0.87466999999999995</v>
      </c>
      <c r="S790" s="15">
        <v>0.52530274106301167</v>
      </c>
      <c r="T790" s="15">
        <f t="shared" si="114"/>
        <v>0.42203511091727702</v>
      </c>
    </row>
    <row r="791" spans="1:26">
      <c r="A791" s="9" t="s">
        <v>42</v>
      </c>
      <c r="B791" s="9">
        <v>80</v>
      </c>
      <c r="C791" s="9" t="s">
        <v>35</v>
      </c>
      <c r="D791" s="11">
        <v>-72.498833333329998</v>
      </c>
      <c r="E791" s="11">
        <v>177.904</v>
      </c>
      <c r="F791" s="12">
        <v>32897</v>
      </c>
      <c r="G791" s="12" t="s">
        <v>36</v>
      </c>
      <c r="H791" s="13">
        <v>24</v>
      </c>
      <c r="I791" s="13">
        <f t="shared" si="117"/>
        <v>389</v>
      </c>
      <c r="J791" s="13">
        <f t="shared" ref="J791:J854" si="121">IF(H791&lt;15,1,2)</f>
        <v>2</v>
      </c>
      <c r="M791" s="14">
        <v>24</v>
      </c>
      <c r="N791" s="9">
        <v>35</v>
      </c>
      <c r="O791" s="9">
        <v>5</v>
      </c>
      <c r="P791" s="15">
        <v>0.2326041581706422</v>
      </c>
      <c r="Q791" s="16">
        <f t="shared" si="120"/>
        <v>0.14227906011107239</v>
      </c>
      <c r="R791" s="15">
        <v>1.1538200000000001</v>
      </c>
      <c r="S791" s="15">
        <v>0.20159483989759425</v>
      </c>
      <c r="T791" s="15">
        <f t="shared" si="114"/>
        <v>0.12331131381937596</v>
      </c>
    </row>
    <row r="792" spans="1:26">
      <c r="A792" s="9" t="s">
        <v>42</v>
      </c>
      <c r="B792" s="9">
        <v>80</v>
      </c>
      <c r="C792" s="9" t="s">
        <v>35</v>
      </c>
      <c r="D792" s="11">
        <v>-72.498833333329998</v>
      </c>
      <c r="E792" s="11">
        <v>177.904</v>
      </c>
      <c r="F792" s="12">
        <v>32897</v>
      </c>
      <c r="G792" s="12" t="s">
        <v>36</v>
      </c>
      <c r="H792" s="13">
        <v>24</v>
      </c>
      <c r="I792" s="13">
        <f t="shared" si="117"/>
        <v>389</v>
      </c>
      <c r="J792" s="13">
        <f t="shared" si="121"/>
        <v>2</v>
      </c>
      <c r="M792" s="14">
        <v>24</v>
      </c>
      <c r="N792" s="9">
        <v>54</v>
      </c>
      <c r="O792" s="9">
        <v>1</v>
      </c>
      <c r="P792" s="15">
        <v>0.18774051472932593</v>
      </c>
      <c r="Q792" s="16">
        <f t="shared" si="120"/>
        <v>9.741541666975613E-2</v>
      </c>
      <c r="R792" s="15">
        <v>0.84675500000000004</v>
      </c>
      <c r="S792" s="15">
        <v>0.22171763347051501</v>
      </c>
      <c r="T792" s="15">
        <f t="shared" si="114"/>
        <v>0.11504557595733846</v>
      </c>
    </row>
    <row r="793" spans="1:26">
      <c r="A793" s="9" t="s">
        <v>42</v>
      </c>
      <c r="B793" s="9">
        <v>80</v>
      </c>
      <c r="C793" s="9" t="s">
        <v>35</v>
      </c>
      <c r="D793" s="11">
        <v>-72.498833333329998</v>
      </c>
      <c r="E793" s="11">
        <v>177.904</v>
      </c>
      <c r="F793" s="12">
        <v>32897</v>
      </c>
      <c r="G793" s="12" t="s">
        <v>36</v>
      </c>
      <c r="H793" s="13">
        <v>24</v>
      </c>
      <c r="I793" s="13">
        <f t="shared" si="117"/>
        <v>389</v>
      </c>
      <c r="J793" s="13">
        <f t="shared" si="121"/>
        <v>2</v>
      </c>
      <c r="M793" s="14">
        <v>24</v>
      </c>
      <c r="N793" s="9">
        <v>81</v>
      </c>
      <c r="O793" s="9">
        <v>0.1</v>
      </c>
      <c r="P793" s="15">
        <v>9.03250980595698E-2</v>
      </c>
      <c r="Q793" s="16">
        <f t="shared" si="120"/>
        <v>0</v>
      </c>
      <c r="R793" s="15">
        <v>0.66996</v>
      </c>
      <c r="S793" s="15">
        <v>0.13482162824582034</v>
      </c>
      <c r="T793" s="15">
        <f t="shared" si="114"/>
        <v>0</v>
      </c>
    </row>
    <row r="794" spans="1:26">
      <c r="A794" s="9" t="s">
        <v>42</v>
      </c>
      <c r="B794" s="9">
        <v>82</v>
      </c>
      <c r="C794" s="9" t="s">
        <v>35</v>
      </c>
      <c r="D794" s="11">
        <v>-72.49463333333</v>
      </c>
      <c r="E794" s="11">
        <v>178.82021666669999</v>
      </c>
      <c r="F794" s="12">
        <v>32897</v>
      </c>
      <c r="G794" s="12" t="s">
        <v>36</v>
      </c>
      <c r="H794" s="13">
        <v>24</v>
      </c>
      <c r="I794" s="13">
        <f t="shared" si="117"/>
        <v>389</v>
      </c>
      <c r="J794" s="13">
        <f t="shared" si="121"/>
        <v>2</v>
      </c>
      <c r="L794" s="9">
        <v>35</v>
      </c>
      <c r="M794" s="14">
        <v>24</v>
      </c>
      <c r="N794" s="9">
        <v>0</v>
      </c>
      <c r="O794" s="9">
        <v>100</v>
      </c>
      <c r="P794" s="15">
        <v>0.69453127271669912</v>
      </c>
      <c r="Q794" s="16">
        <f t="shared" ref="Q794:Q800" si="122">P794-P$800</f>
        <v>0.60464129423395652</v>
      </c>
      <c r="R794" s="15">
        <v>1.09799</v>
      </c>
      <c r="S794" s="15">
        <v>0.6325479036391034</v>
      </c>
      <c r="T794" s="15">
        <f t="shared" si="114"/>
        <v>0.55068014666249832</v>
      </c>
      <c r="U794" s="15">
        <v>519.14623375301676</v>
      </c>
      <c r="V794" s="17">
        <f>(((Q794+Q795)/2)*(N795-N794)+((Q796+Q795)/2)*(N796-N795)+((Q797+Q796)/2)*(N797-N796)+((Q798+Q797)/2)*(N798-N797)+((Q799+Q798)/2)*(N799-N798)+((Q800+Q799)/2)*(N800-N799))*24</f>
        <v>385.38994577069587</v>
      </c>
      <c r="W794" s="17">
        <f>(((R794+R795)/2)*(N795-N794)+((R796+R795)/2)*(N796-N795)+((R797+R796)/2)*(N797-N796)+((R798+R797)/2)*(N798-N797)+((R799+R798)/2)*(N799-N798))</f>
        <v>59.845107499999997</v>
      </c>
      <c r="X794" s="18">
        <v>-999</v>
      </c>
      <c r="Y794" s="9" t="s">
        <v>43</v>
      </c>
      <c r="Z794" s="19" t="s">
        <v>41</v>
      </c>
    </row>
    <row r="795" spans="1:26">
      <c r="A795" s="9" t="s">
        <v>42</v>
      </c>
      <c r="B795" s="9">
        <v>82</v>
      </c>
      <c r="C795" s="9" t="s">
        <v>35</v>
      </c>
      <c r="D795" s="11">
        <v>-72.49463333333</v>
      </c>
      <c r="E795" s="11">
        <v>178.82021666669999</v>
      </c>
      <c r="F795" s="12">
        <v>32897</v>
      </c>
      <c r="G795" s="12" t="s">
        <v>36</v>
      </c>
      <c r="H795" s="13">
        <v>24</v>
      </c>
      <c r="I795" s="13">
        <f t="shared" si="117"/>
        <v>389</v>
      </c>
      <c r="J795" s="13">
        <f t="shared" si="121"/>
        <v>2</v>
      </c>
      <c r="M795" s="14">
        <v>24</v>
      </c>
      <c r="N795" s="9">
        <v>8</v>
      </c>
      <c r="O795" s="9">
        <v>50</v>
      </c>
      <c r="P795" s="15">
        <v>0.65654440842080775</v>
      </c>
      <c r="Q795" s="16">
        <f t="shared" si="122"/>
        <v>0.56665442993806514</v>
      </c>
      <c r="R795" s="15">
        <v>1.3678349999999999</v>
      </c>
      <c r="S795" s="15">
        <v>0.47998801640607808</v>
      </c>
      <c r="T795" s="15">
        <f t="shared" si="114"/>
        <v>0.41427104141805493</v>
      </c>
    </row>
    <row r="796" spans="1:26">
      <c r="A796" s="9" t="s">
        <v>42</v>
      </c>
      <c r="B796" s="9">
        <v>82</v>
      </c>
      <c r="C796" s="9" t="s">
        <v>35</v>
      </c>
      <c r="D796" s="11">
        <v>-72.49463333333</v>
      </c>
      <c r="E796" s="11">
        <v>178.82021666669999</v>
      </c>
      <c r="F796" s="12">
        <v>32897</v>
      </c>
      <c r="G796" s="12" t="s">
        <v>36</v>
      </c>
      <c r="H796" s="13">
        <v>24</v>
      </c>
      <c r="I796" s="13">
        <f t="shared" si="117"/>
        <v>389</v>
      </c>
      <c r="J796" s="13">
        <f t="shared" si="121"/>
        <v>2</v>
      </c>
      <c r="M796" s="14">
        <v>24</v>
      </c>
      <c r="N796" s="9">
        <v>12</v>
      </c>
      <c r="O796" s="9">
        <v>30</v>
      </c>
      <c r="P796" s="15">
        <v>0.70696185048413829</v>
      </c>
      <c r="Q796" s="16">
        <f t="shared" si="122"/>
        <v>0.61707187200139568</v>
      </c>
      <c r="R796" s="15">
        <v>1.39575</v>
      </c>
      <c r="S796" s="15">
        <v>0.50651037111527009</v>
      </c>
      <c r="T796" s="15">
        <f t="shared" si="114"/>
        <v>0.44210773562700745</v>
      </c>
    </row>
    <row r="797" spans="1:26">
      <c r="A797" s="9" t="s">
        <v>42</v>
      </c>
      <c r="B797" s="9">
        <v>82</v>
      </c>
      <c r="C797" s="9" t="s">
        <v>35</v>
      </c>
      <c r="D797" s="11">
        <v>-72.49463333333</v>
      </c>
      <c r="E797" s="11">
        <v>178.82021666669999</v>
      </c>
      <c r="F797" s="12">
        <v>32897</v>
      </c>
      <c r="G797" s="12" t="s">
        <v>36</v>
      </c>
      <c r="H797" s="13">
        <v>24</v>
      </c>
      <c r="I797" s="13">
        <f t="shared" si="117"/>
        <v>389</v>
      </c>
      <c r="J797" s="13">
        <f t="shared" si="121"/>
        <v>2</v>
      </c>
      <c r="M797" s="14">
        <v>24</v>
      </c>
      <c r="N797" s="9">
        <v>18</v>
      </c>
      <c r="O797" s="9">
        <v>15</v>
      </c>
      <c r="P797" s="15">
        <v>0.48112605768951178</v>
      </c>
      <c r="Q797" s="16">
        <f t="shared" si="122"/>
        <v>0.39123607920676917</v>
      </c>
      <c r="R797" s="15">
        <v>1.2096499999999999</v>
      </c>
      <c r="S797" s="15">
        <v>0.39773988979416508</v>
      </c>
      <c r="T797" s="15">
        <f t="shared" si="114"/>
        <v>0.32342915653847742</v>
      </c>
    </row>
    <row r="798" spans="1:26">
      <c r="A798" s="9" t="s">
        <v>42</v>
      </c>
      <c r="B798" s="9">
        <v>82</v>
      </c>
      <c r="C798" s="9" t="s">
        <v>35</v>
      </c>
      <c r="D798" s="11">
        <v>-72.49463333333</v>
      </c>
      <c r="E798" s="11">
        <v>178.82021666669999</v>
      </c>
      <c r="F798" s="12">
        <v>32897</v>
      </c>
      <c r="G798" s="12" t="s">
        <v>36</v>
      </c>
      <c r="H798" s="13">
        <v>24</v>
      </c>
      <c r="I798" s="13">
        <f t="shared" si="117"/>
        <v>389</v>
      </c>
      <c r="J798" s="13">
        <f t="shared" si="121"/>
        <v>2</v>
      </c>
      <c r="M798" s="14">
        <v>24</v>
      </c>
      <c r="N798" s="9">
        <v>28</v>
      </c>
      <c r="O798" s="9">
        <v>5</v>
      </c>
      <c r="P798" s="15">
        <v>0.41010002616963742</v>
      </c>
      <c r="Q798" s="16">
        <f t="shared" si="122"/>
        <v>0.32021004768689487</v>
      </c>
      <c r="R798" s="15">
        <v>1.58185</v>
      </c>
      <c r="S798" s="15">
        <v>0.25925342236598753</v>
      </c>
      <c r="T798" s="15">
        <f t="shared" si="114"/>
        <v>0.20242756752340291</v>
      </c>
    </row>
    <row r="799" spans="1:26">
      <c r="A799" s="9" t="s">
        <v>42</v>
      </c>
      <c r="B799" s="9">
        <v>82</v>
      </c>
      <c r="C799" s="9" t="s">
        <v>35</v>
      </c>
      <c r="D799" s="11">
        <v>-72.49463333333</v>
      </c>
      <c r="E799" s="11">
        <v>178.82021666669999</v>
      </c>
      <c r="F799" s="12">
        <v>32897</v>
      </c>
      <c r="G799" s="12" t="s">
        <v>36</v>
      </c>
      <c r="H799" s="13">
        <v>24</v>
      </c>
      <c r="I799" s="13">
        <f t="shared" si="117"/>
        <v>389</v>
      </c>
      <c r="J799" s="13">
        <f t="shared" si="121"/>
        <v>2</v>
      </c>
      <c r="M799" s="14">
        <v>24</v>
      </c>
      <c r="N799" s="9">
        <v>43</v>
      </c>
      <c r="O799" s="9">
        <v>1</v>
      </c>
      <c r="P799" s="15">
        <v>9.1157570294553805E-2</v>
      </c>
      <c r="Q799" s="16">
        <f t="shared" si="122"/>
        <v>1.2675918118112278E-3</v>
      </c>
      <c r="R799" s="15">
        <v>1.442275</v>
      </c>
      <c r="S799" s="15">
        <v>6.3204014695223729E-2</v>
      </c>
      <c r="T799" s="15">
        <f t="shared" si="114"/>
        <v>8.7888357755020916E-4</v>
      </c>
    </row>
    <row r="800" spans="1:26">
      <c r="A800" s="9" t="s">
        <v>42</v>
      </c>
      <c r="B800" s="9">
        <v>82</v>
      </c>
      <c r="C800" s="9" t="s">
        <v>35</v>
      </c>
      <c r="D800" s="11">
        <v>-72.49463333333</v>
      </c>
      <c r="E800" s="11">
        <v>178.82021666669999</v>
      </c>
      <c r="F800" s="12">
        <v>32897</v>
      </c>
      <c r="G800" s="12" t="s">
        <v>36</v>
      </c>
      <c r="H800" s="13">
        <v>24</v>
      </c>
      <c r="I800" s="13">
        <f t="shared" si="117"/>
        <v>389</v>
      </c>
      <c r="J800" s="13">
        <f t="shared" si="121"/>
        <v>2</v>
      </c>
      <c r="M800" s="14">
        <v>24</v>
      </c>
      <c r="N800" s="9">
        <v>62</v>
      </c>
      <c r="O800" s="9">
        <v>0.1</v>
      </c>
      <c r="P800" s="15">
        <v>8.9889978482742577E-2</v>
      </c>
      <c r="Q800" s="16">
        <f t="shared" si="122"/>
        <v>0</v>
      </c>
      <c r="R800" s="15">
        <v>1.1072949999999999</v>
      </c>
      <c r="S800" s="15">
        <v>8.1179792632263825E-2</v>
      </c>
      <c r="T800" s="15">
        <f t="shared" si="114"/>
        <v>0</v>
      </c>
    </row>
    <row r="801" spans="1:26">
      <c r="A801" s="9" t="s">
        <v>42</v>
      </c>
      <c r="B801" s="9">
        <v>84</v>
      </c>
      <c r="C801" s="9" t="s">
        <v>35</v>
      </c>
      <c r="D801" s="11">
        <v>-72.498666666670005</v>
      </c>
      <c r="E801" s="11">
        <v>179.70216666670001</v>
      </c>
      <c r="F801" s="12">
        <v>32898</v>
      </c>
      <c r="G801" s="12" t="s">
        <v>36</v>
      </c>
      <c r="H801" s="13">
        <v>25</v>
      </c>
      <c r="I801" s="13">
        <f t="shared" si="117"/>
        <v>390</v>
      </c>
      <c r="J801" s="13">
        <f t="shared" si="121"/>
        <v>2</v>
      </c>
      <c r="L801" s="9">
        <v>26</v>
      </c>
      <c r="M801" s="14">
        <v>24</v>
      </c>
      <c r="N801" s="9">
        <v>0</v>
      </c>
      <c r="O801" s="9">
        <v>100</v>
      </c>
      <c r="P801" s="15">
        <v>0.96129124741047645</v>
      </c>
      <c r="Q801" s="16">
        <f t="shared" ref="Q801:Q807" si="123">P801-P$807</f>
        <v>0.94421079646345074</v>
      </c>
      <c r="R801" s="15">
        <v>0.91124827586206902</v>
      </c>
      <c r="S801" s="15">
        <v>1.0549169451114355</v>
      </c>
      <c r="T801" s="15">
        <f t="shared" si="114"/>
        <v>1.0361729305552849</v>
      </c>
      <c r="U801" s="15">
        <v>709.81561205238233</v>
      </c>
      <c r="V801" s="17">
        <f>(((Q801+Q802)/2)*(N802-N801)+((Q803+Q802)/2)*(N803-N802)+((Q804+Q803)/2)*(N804-N803)+((Q805+Q804)/2)*(N805-N804)+((Q806+Q805)/2)*(N806-N805)+((Q807+Q806)/2)*(N807-N806))*24</f>
        <v>674.97149212044974</v>
      </c>
      <c r="W801" s="17">
        <f>(((R801+R802)/2)*(N802-N801)+((R803+R802)/2)*(N803-N802)+((R804+R803)/2)*(N804-N803)+((R805+R804)/2)*(N805-N804)+((R806+R805)/2)*(N806-N805))</f>
        <v>44.208375862068969</v>
      </c>
      <c r="X801" s="18">
        <v>-999</v>
      </c>
      <c r="Y801" s="9" t="s">
        <v>43</v>
      </c>
      <c r="Z801" s="19" t="s">
        <v>41</v>
      </c>
    </row>
    <row r="802" spans="1:26">
      <c r="A802" s="9" t="s">
        <v>42</v>
      </c>
      <c r="B802" s="9">
        <v>84</v>
      </c>
      <c r="C802" s="9" t="s">
        <v>35</v>
      </c>
      <c r="D802" s="11">
        <v>-72.498666666670005</v>
      </c>
      <c r="E802" s="11">
        <v>179.70216666670001</v>
      </c>
      <c r="F802" s="12">
        <v>32898</v>
      </c>
      <c r="G802" s="12" t="s">
        <v>36</v>
      </c>
      <c r="H802" s="13">
        <v>25</v>
      </c>
      <c r="I802" s="13">
        <f t="shared" si="117"/>
        <v>390</v>
      </c>
      <c r="J802" s="13">
        <f t="shared" si="121"/>
        <v>2</v>
      </c>
      <c r="M802" s="14">
        <v>24</v>
      </c>
      <c r="N802" s="9">
        <v>9</v>
      </c>
      <c r="O802" s="9">
        <v>50</v>
      </c>
      <c r="P802" s="15">
        <v>0.97979362422314298</v>
      </c>
      <c r="Q802" s="16">
        <f t="shared" si="123"/>
        <v>0.96271317327611727</v>
      </c>
      <c r="R802" s="15">
        <v>0.853493103448276</v>
      </c>
      <c r="S802" s="15">
        <v>1.1479807162642424</v>
      </c>
      <c r="T802" s="15">
        <f t="shared" si="114"/>
        <v>1.1279683097456454</v>
      </c>
      <c r="V802" s="17"/>
      <c r="W802" s="17"/>
      <c r="X802" s="18"/>
    </row>
    <row r="803" spans="1:26">
      <c r="A803" s="9" t="s">
        <v>42</v>
      </c>
      <c r="B803" s="9">
        <v>84</v>
      </c>
      <c r="C803" s="9" t="s">
        <v>35</v>
      </c>
      <c r="D803" s="11">
        <v>-72.498666666670005</v>
      </c>
      <c r="E803" s="11">
        <v>179.70216666670001</v>
      </c>
      <c r="F803" s="12">
        <v>32898</v>
      </c>
      <c r="G803" s="12" t="s">
        <v>36</v>
      </c>
      <c r="H803" s="13">
        <v>25</v>
      </c>
      <c r="I803" s="13">
        <f t="shared" si="117"/>
        <v>390</v>
      </c>
      <c r="J803" s="13">
        <f t="shared" si="121"/>
        <v>2</v>
      </c>
      <c r="M803" s="14">
        <v>24</v>
      </c>
      <c r="N803" s="9">
        <v>15</v>
      </c>
      <c r="O803" s="9">
        <v>30</v>
      </c>
      <c r="P803" s="15">
        <v>0.90294026524119564</v>
      </c>
      <c r="Q803" s="16">
        <f t="shared" si="123"/>
        <v>0.88585981429416993</v>
      </c>
      <c r="R803" s="15">
        <v>0.94333448275862097</v>
      </c>
      <c r="S803" s="15">
        <v>0.95717932689230301</v>
      </c>
      <c r="T803" s="15">
        <f t="shared" si="114"/>
        <v>0.93907286385166777</v>
      </c>
    </row>
    <row r="804" spans="1:26">
      <c r="A804" s="9" t="s">
        <v>42</v>
      </c>
      <c r="B804" s="9">
        <v>84</v>
      </c>
      <c r="C804" s="9" t="s">
        <v>35</v>
      </c>
      <c r="D804" s="11">
        <v>-72.498666666670005</v>
      </c>
      <c r="E804" s="11">
        <v>179.70216666670001</v>
      </c>
      <c r="F804" s="12">
        <v>32898</v>
      </c>
      <c r="G804" s="12" t="s">
        <v>36</v>
      </c>
      <c r="H804" s="13">
        <v>25</v>
      </c>
      <c r="I804" s="13">
        <f t="shared" si="117"/>
        <v>390</v>
      </c>
      <c r="J804" s="13">
        <f t="shared" si="121"/>
        <v>2</v>
      </c>
      <c r="M804" s="14">
        <v>24</v>
      </c>
      <c r="N804" s="9">
        <v>24</v>
      </c>
      <c r="O804" s="9">
        <v>15</v>
      </c>
      <c r="P804" s="15">
        <v>0.41376308634211306</v>
      </c>
      <c r="Q804" s="16">
        <f t="shared" si="123"/>
        <v>0.3966826353950873</v>
      </c>
      <c r="R804" s="15">
        <v>0.67381034482758595</v>
      </c>
      <c r="S804" s="15">
        <v>0.61406460960166231</v>
      </c>
      <c r="T804" s="15">
        <f t="shared" si="114"/>
        <v>0.58871556134477299</v>
      </c>
    </row>
    <row r="805" spans="1:26">
      <c r="A805" s="9" t="s">
        <v>42</v>
      </c>
      <c r="B805" s="9">
        <v>84</v>
      </c>
      <c r="C805" s="9" t="s">
        <v>35</v>
      </c>
      <c r="D805" s="11">
        <v>-72.498666666670005</v>
      </c>
      <c r="E805" s="11">
        <v>179.70216666670001</v>
      </c>
      <c r="F805" s="12">
        <v>32898</v>
      </c>
      <c r="G805" s="12" t="s">
        <v>36</v>
      </c>
      <c r="H805" s="13">
        <v>25</v>
      </c>
      <c r="I805" s="13">
        <f t="shared" si="117"/>
        <v>390</v>
      </c>
      <c r="J805" s="13">
        <f t="shared" si="121"/>
        <v>2</v>
      </c>
      <c r="M805" s="14">
        <v>24</v>
      </c>
      <c r="N805" s="9">
        <v>37</v>
      </c>
      <c r="O805" s="9">
        <v>5</v>
      </c>
      <c r="P805" s="15">
        <v>0.2030059281592187</v>
      </c>
      <c r="Q805" s="16">
        <f t="shared" si="123"/>
        <v>0.18592547721219294</v>
      </c>
      <c r="R805" s="15">
        <v>0.70589655172413801</v>
      </c>
      <c r="S805" s="15">
        <v>0.28758594678410149</v>
      </c>
      <c r="T805" s="15">
        <f t="shared" si="114"/>
        <v>0.26338912799343434</v>
      </c>
    </row>
    <row r="806" spans="1:26">
      <c r="A806" s="9" t="s">
        <v>42</v>
      </c>
      <c r="B806" s="9">
        <v>84</v>
      </c>
      <c r="C806" s="9" t="s">
        <v>35</v>
      </c>
      <c r="D806" s="11">
        <v>-72.498666666670005</v>
      </c>
      <c r="E806" s="11">
        <v>179.70216666670001</v>
      </c>
      <c r="F806" s="12">
        <v>32898</v>
      </c>
      <c r="G806" s="12" t="s">
        <v>36</v>
      </c>
      <c r="H806" s="13">
        <v>25</v>
      </c>
      <c r="I806" s="13">
        <f t="shared" si="117"/>
        <v>390</v>
      </c>
      <c r="J806" s="13">
        <f t="shared" si="121"/>
        <v>2</v>
      </c>
      <c r="M806" s="14">
        <v>24</v>
      </c>
      <c r="N806" s="9">
        <v>56</v>
      </c>
      <c r="O806" s="9">
        <v>1</v>
      </c>
      <c r="P806" s="15">
        <v>0.12842418245042911</v>
      </c>
      <c r="Q806" s="16">
        <f t="shared" si="123"/>
        <v>0.11134373150340336</v>
      </c>
      <c r="R806" s="15">
        <v>0.83424137931034503</v>
      </c>
      <c r="S806" s="15">
        <v>0.15394127603283775</v>
      </c>
      <c r="T806" s="15">
        <f t="shared" si="114"/>
        <v>0.1334670447484271</v>
      </c>
    </row>
    <row r="807" spans="1:26">
      <c r="A807" s="9" t="s">
        <v>42</v>
      </c>
      <c r="B807" s="9">
        <v>84</v>
      </c>
      <c r="C807" s="9" t="s">
        <v>35</v>
      </c>
      <c r="D807" s="11">
        <v>-72.498666666670005</v>
      </c>
      <c r="E807" s="11">
        <v>179.70216666670001</v>
      </c>
      <c r="F807" s="12">
        <v>32898</v>
      </c>
      <c r="G807" s="12" t="s">
        <v>36</v>
      </c>
      <c r="H807" s="13">
        <v>25</v>
      </c>
      <c r="I807" s="13">
        <f t="shared" si="117"/>
        <v>390</v>
      </c>
      <c r="J807" s="13">
        <f t="shared" si="121"/>
        <v>2</v>
      </c>
      <c r="M807" s="14">
        <v>24</v>
      </c>
      <c r="N807" s="9">
        <v>85</v>
      </c>
      <c r="O807" s="9">
        <v>0.1</v>
      </c>
      <c r="P807" s="15">
        <v>1.7080450947025747E-2</v>
      </c>
      <c r="Q807" s="16">
        <f t="shared" si="123"/>
        <v>0</v>
      </c>
      <c r="R807" s="15">
        <v>0.64814137931034499</v>
      </c>
      <c r="S807" s="15">
        <v>2.6352970960132505E-2</v>
      </c>
      <c r="T807" s="15">
        <f t="shared" si="114"/>
        <v>0</v>
      </c>
    </row>
    <row r="808" spans="1:26">
      <c r="A808" s="9" t="s">
        <v>42</v>
      </c>
      <c r="B808" s="9">
        <v>86</v>
      </c>
      <c r="C808" s="9" t="s">
        <v>35</v>
      </c>
      <c r="D808" s="11">
        <v>-72.499683333329997</v>
      </c>
      <c r="E808" s="11">
        <v>-179.3973333333</v>
      </c>
      <c r="F808" s="12">
        <v>32898</v>
      </c>
      <c r="G808" s="12" t="s">
        <v>36</v>
      </c>
      <c r="H808" s="13">
        <v>25</v>
      </c>
      <c r="I808" s="13">
        <f t="shared" si="117"/>
        <v>390</v>
      </c>
      <c r="J808" s="13">
        <f t="shared" si="121"/>
        <v>2</v>
      </c>
      <c r="L808" s="9">
        <v>26</v>
      </c>
      <c r="M808" s="14">
        <v>24</v>
      </c>
      <c r="N808" s="9">
        <v>0</v>
      </c>
      <c r="O808" s="9">
        <v>100</v>
      </c>
      <c r="P808" s="15">
        <v>0.48829284699621944</v>
      </c>
      <c r="Q808" s="16">
        <f t="shared" ref="Q808:Q814" si="124">P808-P$814</f>
        <v>0.44959469819389852</v>
      </c>
      <c r="R808" s="15">
        <v>0.37219999999999998</v>
      </c>
      <c r="S808" s="15">
        <v>1.3119098522198265</v>
      </c>
      <c r="T808" s="15">
        <f t="shared" si="114"/>
        <v>1.20793846908624</v>
      </c>
      <c r="U808" s="15">
        <v>675.38658689655688</v>
      </c>
      <c r="V808" s="17">
        <f>(((Q808+Q809)/2)*(N809-N808)+((Q810+Q809)/2)*(N810-N809)+((Q811+Q810)/2)*(N811-N810)+((Q812+Q811)/2)*(N812-N811)+((Q813+Q812)/2)*(N813-N812)+((Q814+Q813)/2)*(N814-N813))*24</f>
        <v>558.4885267833655</v>
      </c>
      <c r="W808" s="17">
        <f>(((R808+R809)/2)*(N809-N808)+((R810+R809)/2)*(N810-N809)+((R811+R810)/2)*(N811-N810)+((R812+R811)/2)*(N812-N811)+((R813+R812)/2)*(N813-N812))</f>
        <v>46.261893103448259</v>
      </c>
      <c r="X808" s="18">
        <v>-999</v>
      </c>
      <c r="Y808" s="9" t="s">
        <v>43</v>
      </c>
      <c r="Z808" s="19" t="s">
        <v>41</v>
      </c>
    </row>
    <row r="809" spans="1:26">
      <c r="A809" s="9" t="s">
        <v>42</v>
      </c>
      <c r="B809" s="9">
        <v>86</v>
      </c>
      <c r="C809" s="9" t="s">
        <v>35</v>
      </c>
      <c r="D809" s="11">
        <v>-72.499683333329997</v>
      </c>
      <c r="E809" s="11">
        <v>-179.3973333333</v>
      </c>
      <c r="F809" s="12">
        <v>32898</v>
      </c>
      <c r="G809" s="12" t="s">
        <v>36</v>
      </c>
      <c r="H809" s="13">
        <v>25</v>
      </c>
      <c r="I809" s="13">
        <f t="shared" si="117"/>
        <v>390</v>
      </c>
      <c r="J809" s="13">
        <f t="shared" si="121"/>
        <v>2</v>
      </c>
      <c r="M809" s="14">
        <v>24</v>
      </c>
      <c r="N809" s="9">
        <v>14</v>
      </c>
      <c r="O809" s="9">
        <v>50</v>
      </c>
      <c r="P809" s="15">
        <v>0.45223000548670039</v>
      </c>
      <c r="Q809" s="16">
        <f t="shared" si="124"/>
        <v>0.41353185668437942</v>
      </c>
      <c r="R809" s="15">
        <v>0.43637241379310299</v>
      </c>
      <c r="S809" s="15">
        <v>1.0363395833291973</v>
      </c>
      <c r="T809" s="15">
        <f t="shared" si="114"/>
        <v>0.94765810947996143</v>
      </c>
    </row>
    <row r="810" spans="1:26">
      <c r="A810" s="9" t="s">
        <v>42</v>
      </c>
      <c r="B810" s="9">
        <v>86</v>
      </c>
      <c r="C810" s="9" t="s">
        <v>35</v>
      </c>
      <c r="D810" s="11">
        <v>-72.499683333329997</v>
      </c>
      <c r="E810" s="11">
        <v>-179.3973333333</v>
      </c>
      <c r="F810" s="12">
        <v>32898</v>
      </c>
      <c r="G810" s="12" t="s">
        <v>36</v>
      </c>
      <c r="H810" s="13">
        <v>25</v>
      </c>
      <c r="I810" s="13">
        <f t="shared" si="117"/>
        <v>390</v>
      </c>
      <c r="J810" s="13">
        <f t="shared" si="121"/>
        <v>2</v>
      </c>
      <c r="M810" s="14">
        <v>24</v>
      </c>
      <c r="N810" s="9">
        <v>26</v>
      </c>
      <c r="O810" s="9">
        <v>30</v>
      </c>
      <c r="P810" s="15">
        <v>0.48055603574622885</v>
      </c>
      <c r="Q810" s="16">
        <f t="shared" si="124"/>
        <v>0.44185788694390793</v>
      </c>
      <c r="R810" s="15">
        <v>0.64814137931034499</v>
      </c>
      <c r="S810" s="15">
        <v>0.74143705538067117</v>
      </c>
      <c r="T810" s="15">
        <f t="shared" si="114"/>
        <v>0.68173071655148287</v>
      </c>
    </row>
    <row r="811" spans="1:26">
      <c r="A811" s="9" t="s">
        <v>42</v>
      </c>
      <c r="B811" s="9">
        <v>86</v>
      </c>
      <c r="C811" s="9" t="s">
        <v>35</v>
      </c>
      <c r="D811" s="11">
        <v>-72.499683333329997</v>
      </c>
      <c r="E811" s="11">
        <v>-179.3973333333</v>
      </c>
      <c r="F811" s="12">
        <v>32898</v>
      </c>
      <c r="G811" s="12" t="s">
        <v>36</v>
      </c>
      <c r="H811" s="13">
        <v>25</v>
      </c>
      <c r="I811" s="13">
        <f t="shared" si="117"/>
        <v>390</v>
      </c>
      <c r="J811" s="13">
        <f t="shared" si="121"/>
        <v>2</v>
      </c>
      <c r="M811" s="14">
        <v>24</v>
      </c>
      <c r="N811" s="9">
        <v>40</v>
      </c>
      <c r="O811" s="9">
        <v>15</v>
      </c>
      <c r="P811" s="15">
        <v>0.25380686814632203</v>
      </c>
      <c r="Q811" s="16">
        <f t="shared" si="124"/>
        <v>0.21510871934400108</v>
      </c>
      <c r="R811" s="15">
        <v>0.50696206896551699</v>
      </c>
      <c r="S811" s="15">
        <v>0.50064271803259053</v>
      </c>
      <c r="T811" s="15">
        <f t="shared" si="114"/>
        <v>0.42430929750413449</v>
      </c>
    </row>
    <row r="812" spans="1:26">
      <c r="A812" s="9" t="s">
        <v>42</v>
      </c>
      <c r="B812" s="9">
        <v>86</v>
      </c>
      <c r="C812" s="9" t="s">
        <v>35</v>
      </c>
      <c r="D812" s="11">
        <v>-72.499683333329997</v>
      </c>
      <c r="E812" s="11">
        <v>-179.3973333333</v>
      </c>
      <c r="F812" s="12">
        <v>32898</v>
      </c>
      <c r="G812" s="12" t="s">
        <v>36</v>
      </c>
      <c r="H812" s="13">
        <v>25</v>
      </c>
      <c r="I812" s="13">
        <f t="shared" si="117"/>
        <v>390</v>
      </c>
      <c r="J812" s="13">
        <f t="shared" si="121"/>
        <v>2</v>
      </c>
      <c r="M812" s="14">
        <v>24</v>
      </c>
      <c r="N812" s="9">
        <v>64</v>
      </c>
      <c r="O812" s="9">
        <v>5</v>
      </c>
      <c r="P812" s="15">
        <v>0.20821746123608595</v>
      </c>
      <c r="Q812" s="16">
        <f t="shared" si="124"/>
        <v>0.169519312433765</v>
      </c>
      <c r="R812" s="15">
        <v>0.48771034482758602</v>
      </c>
      <c r="S812" s="15">
        <v>0.4269285313390152</v>
      </c>
      <c r="T812" s="15">
        <f t="shared" si="114"/>
        <v>0.34758194947390952</v>
      </c>
    </row>
    <row r="813" spans="1:26">
      <c r="A813" s="9" t="s">
        <v>42</v>
      </c>
      <c r="B813" s="9">
        <v>86</v>
      </c>
      <c r="C813" s="9" t="s">
        <v>35</v>
      </c>
      <c r="D813" s="11">
        <v>-72.499683333329997</v>
      </c>
      <c r="E813" s="11">
        <v>-179.3973333333</v>
      </c>
      <c r="F813" s="12">
        <v>32898</v>
      </c>
      <c r="G813" s="12" t="s">
        <v>36</v>
      </c>
      <c r="H813" s="13">
        <v>25</v>
      </c>
      <c r="I813" s="13">
        <f t="shared" si="117"/>
        <v>390</v>
      </c>
      <c r="J813" s="13">
        <f t="shared" si="121"/>
        <v>2</v>
      </c>
      <c r="M813" s="14">
        <v>24</v>
      </c>
      <c r="N813" s="9">
        <v>98</v>
      </c>
      <c r="O813" s="9">
        <v>1</v>
      </c>
      <c r="P813" s="15">
        <v>3.8698148802320947E-2</v>
      </c>
      <c r="Q813" s="16">
        <f t="shared" si="124"/>
        <v>0</v>
      </c>
      <c r="R813" s="15">
        <v>0.34011379310344803</v>
      </c>
      <c r="S813" s="15">
        <v>0.1137800041839251</v>
      </c>
      <c r="T813" s="15">
        <f t="shared" si="114"/>
        <v>0</v>
      </c>
    </row>
    <row r="814" spans="1:26">
      <c r="A814" s="9" t="s">
        <v>42</v>
      </c>
      <c r="B814" s="9">
        <v>86</v>
      </c>
      <c r="C814" s="9" t="s">
        <v>35</v>
      </c>
      <c r="D814" s="11">
        <v>-72.499683333329997</v>
      </c>
      <c r="E814" s="11">
        <v>-179.3973333333</v>
      </c>
      <c r="F814" s="12">
        <v>32898</v>
      </c>
      <c r="G814" s="12" t="s">
        <v>36</v>
      </c>
      <c r="H814" s="13">
        <v>25</v>
      </c>
      <c r="I814" s="13">
        <f t="shared" si="117"/>
        <v>390</v>
      </c>
      <c r="J814" s="13">
        <f t="shared" si="121"/>
        <v>2</v>
      </c>
      <c r="M814" s="14">
        <v>24</v>
      </c>
      <c r="N814" s="9">
        <v>125</v>
      </c>
      <c r="O814" s="9">
        <v>0.1</v>
      </c>
      <c r="P814" s="15">
        <v>3.8698148802320947E-2</v>
      </c>
      <c r="Q814" s="16">
        <f t="shared" si="124"/>
        <v>0</v>
      </c>
      <c r="R814" s="15">
        <v>0.120887931034483</v>
      </c>
      <c r="S814" s="15">
        <v>0.34063316053717246</v>
      </c>
      <c r="T814" s="15">
        <f t="shared" si="114"/>
        <v>0</v>
      </c>
    </row>
    <row r="815" spans="1:26">
      <c r="A815" s="9" t="s">
        <v>42</v>
      </c>
      <c r="B815" s="9">
        <v>88</v>
      </c>
      <c r="C815" s="9" t="s">
        <v>35</v>
      </c>
      <c r="D815" s="11">
        <v>-72.498333333329995</v>
      </c>
      <c r="E815" s="11">
        <v>-178.5028333333</v>
      </c>
      <c r="F815" s="12">
        <v>32898</v>
      </c>
      <c r="G815" s="12" t="s">
        <v>36</v>
      </c>
      <c r="H815" s="13">
        <v>25</v>
      </c>
      <c r="I815" s="13">
        <f t="shared" si="117"/>
        <v>390</v>
      </c>
      <c r="J815" s="13">
        <f t="shared" si="121"/>
        <v>2</v>
      </c>
      <c r="L815" s="9">
        <v>45</v>
      </c>
      <c r="M815" s="14">
        <v>24</v>
      </c>
      <c r="N815" s="9">
        <v>0</v>
      </c>
      <c r="O815" s="9">
        <v>100</v>
      </c>
      <c r="P815" s="15">
        <v>0.39952824145597043</v>
      </c>
      <c r="Q815" s="16">
        <f t="shared" ref="Q815:Q821" si="125">P815-P$821</f>
        <v>0.39589283695693128</v>
      </c>
      <c r="R815" s="15">
        <v>0.74439999999999995</v>
      </c>
      <c r="S815" s="15">
        <v>0.53671176982263624</v>
      </c>
      <c r="T815" s="15">
        <f t="shared" si="114"/>
        <v>0.53182809908239026</v>
      </c>
      <c r="U815" s="15">
        <v>237.09375635856665</v>
      </c>
      <c r="V815" s="17">
        <f>(((Q815+Q816)/2)*(N816-N815)+((Q817+Q816)/2)*(N817-N816)+((Q818+Q817)/2)*(N818-N817)+((Q819+Q818)/2)*(N819-N818)+((Q820+Q819)/2)*(N820-N819)+((Q821+Q820)/2)*(N821-N820))*24</f>
        <v>232.29502241983496</v>
      </c>
      <c r="W815" s="17">
        <f>(((R815+R816)/2)*(N816-N815)+((R817+R816)/2)*(N817-N816)+((R818+R817)/2)*(N818-N817)+((R819+R818)/2)*(N819-N818)+((R820+R819)/2)*(N820-N819))</f>
        <v>25.437944827586204</v>
      </c>
      <c r="X815" s="18">
        <v>-999</v>
      </c>
      <c r="Y815" s="9" t="s">
        <v>43</v>
      </c>
      <c r="Z815" s="19" t="s">
        <v>41</v>
      </c>
    </row>
    <row r="816" spans="1:26">
      <c r="A816" s="9" t="s">
        <v>42</v>
      </c>
      <c r="B816" s="9">
        <v>88</v>
      </c>
      <c r="C816" s="9" t="s">
        <v>35</v>
      </c>
      <c r="D816" s="11">
        <v>-72.498333333329995</v>
      </c>
      <c r="E816" s="11">
        <v>-178.5028333333</v>
      </c>
      <c r="F816" s="12">
        <v>32898</v>
      </c>
      <c r="G816" s="12" t="s">
        <v>36</v>
      </c>
      <c r="H816" s="13">
        <v>25</v>
      </c>
      <c r="I816" s="13">
        <f t="shared" si="117"/>
        <v>390</v>
      </c>
      <c r="J816" s="13">
        <f t="shared" si="121"/>
        <v>2</v>
      </c>
      <c r="M816" s="14">
        <v>24</v>
      </c>
      <c r="N816" s="9">
        <v>5</v>
      </c>
      <c r="O816" s="9">
        <v>50</v>
      </c>
      <c r="P816" s="15">
        <v>0.44374995289950636</v>
      </c>
      <c r="Q816" s="16">
        <f t="shared" si="125"/>
        <v>0.44011454840046721</v>
      </c>
      <c r="R816" s="15">
        <v>0.69306206896551703</v>
      </c>
      <c r="S816" s="15">
        <v>0.64027447579386276</v>
      </c>
      <c r="T816" s="15">
        <f t="shared" si="114"/>
        <v>0.63502905166545032</v>
      </c>
      <c r="V816" s="17"/>
      <c r="W816" s="17"/>
      <c r="X816" s="18"/>
    </row>
    <row r="817" spans="1:26">
      <c r="A817" s="9" t="s">
        <v>42</v>
      </c>
      <c r="B817" s="9">
        <v>88</v>
      </c>
      <c r="C817" s="9" t="s">
        <v>35</v>
      </c>
      <c r="D817" s="11">
        <v>-72.498333333329995</v>
      </c>
      <c r="E817" s="11">
        <v>-178.5028333333</v>
      </c>
      <c r="F817" s="12">
        <v>32898</v>
      </c>
      <c r="G817" s="12" t="s">
        <v>36</v>
      </c>
      <c r="H817" s="13">
        <v>25</v>
      </c>
      <c r="I817" s="13">
        <f t="shared" si="117"/>
        <v>390</v>
      </c>
      <c r="J817" s="13">
        <f t="shared" si="121"/>
        <v>2</v>
      </c>
      <c r="M817" s="14">
        <v>24</v>
      </c>
      <c r="N817" s="9">
        <v>9</v>
      </c>
      <c r="O817" s="9">
        <v>30</v>
      </c>
      <c r="P817" s="15">
        <v>0.33938128791589733</v>
      </c>
      <c r="Q817" s="16">
        <f t="shared" si="125"/>
        <v>0.33574588341685818</v>
      </c>
      <c r="R817" s="15">
        <v>0.70589655172413801</v>
      </c>
      <c r="S817" s="15">
        <v>0.4807804870089894</v>
      </c>
      <c r="T817" s="15">
        <f t="shared" si="114"/>
        <v>0.47563043422836626</v>
      </c>
    </row>
    <row r="818" spans="1:26">
      <c r="A818" s="9" t="s">
        <v>42</v>
      </c>
      <c r="B818" s="9">
        <v>88</v>
      </c>
      <c r="C818" s="9" t="s">
        <v>35</v>
      </c>
      <c r="D818" s="11">
        <v>-72.498333333329995</v>
      </c>
      <c r="E818" s="11">
        <v>-178.5028333333</v>
      </c>
      <c r="F818" s="12">
        <v>32898</v>
      </c>
      <c r="G818" s="12" t="s">
        <v>36</v>
      </c>
      <c r="H818" s="13">
        <v>25</v>
      </c>
      <c r="I818" s="13">
        <f t="shared" si="117"/>
        <v>390</v>
      </c>
      <c r="J818" s="13">
        <f t="shared" si="121"/>
        <v>2</v>
      </c>
      <c r="M818" s="14">
        <v>24</v>
      </c>
      <c r="N818" s="9">
        <v>15</v>
      </c>
      <c r="O818" s="9">
        <v>15</v>
      </c>
      <c r="P818" s="15">
        <v>0.27530050114925203</v>
      </c>
      <c r="Q818" s="16">
        <f t="shared" si="125"/>
        <v>0.27166509665021288</v>
      </c>
      <c r="R818" s="15">
        <v>0.712313793103448</v>
      </c>
      <c r="S818" s="15">
        <v>0.38648767413278301</v>
      </c>
      <c r="T818" s="15">
        <f t="shared" ref="T818:T881" si="126">Q818/R818</f>
        <v>0.38138401822405743</v>
      </c>
    </row>
    <row r="819" spans="1:26">
      <c r="A819" s="9" t="s">
        <v>42</v>
      </c>
      <c r="B819" s="9">
        <v>88</v>
      </c>
      <c r="C819" s="9" t="s">
        <v>35</v>
      </c>
      <c r="D819" s="11">
        <v>-72.498333333329995</v>
      </c>
      <c r="E819" s="11">
        <v>-178.5028333333</v>
      </c>
      <c r="F819" s="12">
        <v>32898</v>
      </c>
      <c r="G819" s="12" t="s">
        <v>36</v>
      </c>
      <c r="H819" s="13">
        <v>25</v>
      </c>
      <c r="I819" s="13">
        <f t="shared" si="117"/>
        <v>390</v>
      </c>
      <c r="J819" s="13">
        <f t="shared" si="121"/>
        <v>2</v>
      </c>
      <c r="M819" s="14">
        <v>24</v>
      </c>
      <c r="N819" s="9">
        <v>23</v>
      </c>
      <c r="O819" s="9">
        <v>5</v>
      </c>
      <c r="P819" s="15">
        <v>5.3133878443046081E-2</v>
      </c>
      <c r="Q819" s="16">
        <f t="shared" si="125"/>
        <v>4.9498473944006929E-2</v>
      </c>
      <c r="R819" s="15">
        <v>0.712313793103448</v>
      </c>
      <c r="S819" s="15">
        <v>7.4593358934619908E-2</v>
      </c>
      <c r="T819" s="15">
        <f t="shared" si="126"/>
        <v>6.9489703025894314E-2</v>
      </c>
    </row>
    <row r="820" spans="1:26">
      <c r="A820" s="9" t="s">
        <v>42</v>
      </c>
      <c r="B820" s="9">
        <v>88</v>
      </c>
      <c r="C820" s="9" t="s">
        <v>35</v>
      </c>
      <c r="D820" s="11">
        <v>-72.498333333329995</v>
      </c>
      <c r="E820" s="11">
        <v>-178.5028333333</v>
      </c>
      <c r="F820" s="12">
        <v>32898</v>
      </c>
      <c r="G820" s="12" t="s">
        <v>36</v>
      </c>
      <c r="H820" s="13">
        <v>25</v>
      </c>
      <c r="I820" s="13">
        <f t="shared" si="117"/>
        <v>390</v>
      </c>
      <c r="J820" s="13">
        <f t="shared" si="121"/>
        <v>2</v>
      </c>
      <c r="M820" s="14">
        <v>24</v>
      </c>
      <c r="N820" s="9">
        <v>36</v>
      </c>
      <c r="O820" s="9">
        <v>1</v>
      </c>
      <c r="P820" s="15">
        <v>0.16667244432721656</v>
      </c>
      <c r="Q820" s="16">
        <f t="shared" si="125"/>
        <v>0.16303703982817741</v>
      </c>
      <c r="R820" s="15">
        <v>0.68664482758620704</v>
      </c>
      <c r="S820" s="15">
        <v>0.24273458071930373</v>
      </c>
      <c r="T820" s="15">
        <f t="shared" si="126"/>
        <v>0.2374401339354856</v>
      </c>
    </row>
    <row r="821" spans="1:26">
      <c r="A821" s="9" t="s">
        <v>42</v>
      </c>
      <c r="B821" s="9">
        <v>88</v>
      </c>
      <c r="C821" s="9" t="s">
        <v>35</v>
      </c>
      <c r="D821" s="11">
        <v>-72.498333333329995</v>
      </c>
      <c r="E821" s="11">
        <v>-178.5028333333</v>
      </c>
      <c r="F821" s="12">
        <v>32898</v>
      </c>
      <c r="G821" s="12" t="s">
        <v>36</v>
      </c>
      <c r="H821" s="13">
        <v>25</v>
      </c>
      <c r="I821" s="13">
        <f t="shared" si="117"/>
        <v>390</v>
      </c>
      <c r="J821" s="13">
        <f t="shared" si="121"/>
        <v>2</v>
      </c>
      <c r="M821" s="14">
        <v>24</v>
      </c>
      <c r="N821" s="9">
        <v>55</v>
      </c>
      <c r="O821" s="9">
        <v>0.1</v>
      </c>
      <c r="P821" s="15">
        <v>3.6354044990391499E-3</v>
      </c>
      <c r="Q821" s="16">
        <f t="shared" si="125"/>
        <v>0</v>
      </c>
      <c r="R821" s="15">
        <v>0.89199655172413805</v>
      </c>
      <c r="S821" s="15">
        <v>4.0755813371837427E-3</v>
      </c>
      <c r="T821" s="15">
        <f t="shared" si="126"/>
        <v>0</v>
      </c>
    </row>
    <row r="822" spans="1:26">
      <c r="A822" s="9" t="s">
        <v>42</v>
      </c>
      <c r="B822" s="9">
        <v>90</v>
      </c>
      <c r="C822" s="9" t="s">
        <v>35</v>
      </c>
      <c r="D822" s="11">
        <v>-72.501999999999995</v>
      </c>
      <c r="E822" s="11">
        <v>-177.61250000000001</v>
      </c>
      <c r="F822" s="12">
        <v>32898</v>
      </c>
      <c r="G822" s="12" t="s">
        <v>36</v>
      </c>
      <c r="H822" s="13">
        <v>25</v>
      </c>
      <c r="I822" s="13">
        <f t="shared" si="117"/>
        <v>390</v>
      </c>
      <c r="J822" s="13">
        <f t="shared" si="121"/>
        <v>2</v>
      </c>
      <c r="L822" s="9">
        <v>14</v>
      </c>
      <c r="M822" s="14">
        <v>24</v>
      </c>
      <c r="N822" s="9">
        <v>0</v>
      </c>
      <c r="O822" s="9">
        <v>100</v>
      </c>
      <c r="P822" s="15">
        <v>0.54834641517182159</v>
      </c>
      <c r="Q822" s="16">
        <f t="shared" ref="Q822:Q828" si="127">P822-P$828</f>
        <v>0.5328068709984507</v>
      </c>
      <c r="R822" s="15">
        <v>0.97702500000000003</v>
      </c>
      <c r="S822" s="15">
        <v>0.56124092543366</v>
      </c>
      <c r="T822" s="15">
        <f t="shared" si="126"/>
        <v>0.5453359647894892</v>
      </c>
      <c r="U822" s="15">
        <v>342.51481039889495</v>
      </c>
      <c r="V822" s="17">
        <f>(((Q822+Q823)/2)*(N823-N822)+((Q824+Q823)/2)*(N824-N823)+((Q825+Q824)/2)*(N825-N824)+((Q826+Q825)/2)*(N826-N825)+((Q827+Q826)/2)*(N827-N826)+((Q828+Q827)/2)*(N828-N827))*24</f>
        <v>308.20349686409207</v>
      </c>
      <c r="W822" s="17">
        <f>(((R822+R823)/2)*(N823-N822)+((R824+R823)/2)*(N824-N823)+((R825+R824)/2)*(N825-N824)+((R826+R825)/2)*(N826-N825)+((R827+R826)/2)*(N827-N826))</f>
        <v>31.674427500000004</v>
      </c>
      <c r="X822" s="18">
        <v>-999</v>
      </c>
      <c r="Y822" s="9" t="s">
        <v>43</v>
      </c>
      <c r="Z822" s="19" t="s">
        <v>41</v>
      </c>
    </row>
    <row r="823" spans="1:26">
      <c r="A823" s="9" t="s">
        <v>42</v>
      </c>
      <c r="B823" s="9">
        <v>90</v>
      </c>
      <c r="C823" s="9" t="s">
        <v>35</v>
      </c>
      <c r="D823" s="11">
        <v>-72.501999999999995</v>
      </c>
      <c r="E823" s="11">
        <v>-177.61250000000001</v>
      </c>
      <c r="F823" s="12">
        <v>32898</v>
      </c>
      <c r="G823" s="12" t="s">
        <v>36</v>
      </c>
      <c r="H823" s="13">
        <v>25</v>
      </c>
      <c r="I823" s="13">
        <f t="shared" si="117"/>
        <v>390</v>
      </c>
      <c r="J823" s="13">
        <f t="shared" si="121"/>
        <v>2</v>
      </c>
      <c r="M823" s="14">
        <v>24</v>
      </c>
      <c r="N823" s="9">
        <v>11</v>
      </c>
      <c r="O823" s="9">
        <v>50</v>
      </c>
      <c r="P823" s="15">
        <v>0.53820108776809217</v>
      </c>
      <c r="Q823" s="16">
        <f t="shared" si="127"/>
        <v>0.52266154359472128</v>
      </c>
      <c r="R823" s="15">
        <v>0.98633000000000004</v>
      </c>
      <c r="S823" s="15">
        <v>0.54566026357110919</v>
      </c>
      <c r="T823" s="15">
        <f t="shared" si="126"/>
        <v>0.52990534972546843</v>
      </c>
    </row>
    <row r="824" spans="1:26">
      <c r="A824" s="9" t="s">
        <v>42</v>
      </c>
      <c r="B824" s="9">
        <v>90</v>
      </c>
      <c r="C824" s="9" t="s">
        <v>35</v>
      </c>
      <c r="D824" s="11">
        <v>-72.501999999999995</v>
      </c>
      <c r="E824" s="11">
        <v>-177.61250000000001</v>
      </c>
      <c r="F824" s="12">
        <v>32898</v>
      </c>
      <c r="G824" s="12" t="s">
        <v>36</v>
      </c>
      <c r="H824" s="13">
        <v>25</v>
      </c>
      <c r="I824" s="13">
        <f t="shared" si="117"/>
        <v>390</v>
      </c>
      <c r="J824" s="13">
        <f t="shared" si="121"/>
        <v>2</v>
      </c>
      <c r="M824" s="14">
        <v>24</v>
      </c>
      <c r="N824" s="9">
        <v>17</v>
      </c>
      <c r="O824" s="9">
        <v>30</v>
      </c>
      <c r="P824" s="15">
        <v>0.30800846508502416</v>
      </c>
      <c r="Q824" s="16">
        <f t="shared" si="127"/>
        <v>0.29246892091165327</v>
      </c>
      <c r="R824" s="15">
        <v>0.67926500000000001</v>
      </c>
      <c r="S824" s="15">
        <v>0.45344374446648095</v>
      </c>
      <c r="T824" s="15">
        <f t="shared" si="126"/>
        <v>0.43056674627966002</v>
      </c>
    </row>
    <row r="825" spans="1:26">
      <c r="A825" s="9" t="s">
        <v>42</v>
      </c>
      <c r="B825" s="9">
        <v>90</v>
      </c>
      <c r="C825" s="9" t="s">
        <v>35</v>
      </c>
      <c r="D825" s="11">
        <v>-72.501999999999995</v>
      </c>
      <c r="E825" s="11">
        <v>-177.61250000000001</v>
      </c>
      <c r="F825" s="12">
        <v>32898</v>
      </c>
      <c r="G825" s="12" t="s">
        <v>36</v>
      </c>
      <c r="H825" s="13">
        <v>25</v>
      </c>
      <c r="I825" s="13">
        <f t="shared" si="117"/>
        <v>390</v>
      </c>
      <c r="J825" s="13">
        <f t="shared" si="121"/>
        <v>2</v>
      </c>
      <c r="M825" s="14">
        <v>24</v>
      </c>
      <c r="N825" s="9">
        <v>26</v>
      </c>
      <c r="O825" s="9">
        <v>15</v>
      </c>
      <c r="P825" s="15">
        <v>0.16320458766542847</v>
      </c>
      <c r="Q825" s="16">
        <f t="shared" si="127"/>
        <v>0.14766504349205756</v>
      </c>
      <c r="R825" s="15">
        <v>0.61412999999999995</v>
      </c>
      <c r="S825" s="15">
        <v>0.26574925124229148</v>
      </c>
      <c r="T825" s="15">
        <f t="shared" si="126"/>
        <v>0.24044590476292896</v>
      </c>
    </row>
    <row r="826" spans="1:26">
      <c r="A826" s="9" t="s">
        <v>42</v>
      </c>
      <c r="B826" s="9">
        <v>90</v>
      </c>
      <c r="C826" s="9" t="s">
        <v>35</v>
      </c>
      <c r="D826" s="11">
        <v>-72.501999999999995</v>
      </c>
      <c r="E826" s="11">
        <v>-177.61250000000001</v>
      </c>
      <c r="F826" s="12">
        <v>32898</v>
      </c>
      <c r="G826" s="12" t="s">
        <v>36</v>
      </c>
      <c r="H826" s="13">
        <v>25</v>
      </c>
      <c r="I826" s="13">
        <f t="shared" si="117"/>
        <v>390</v>
      </c>
      <c r="J826" s="13">
        <f t="shared" si="121"/>
        <v>2</v>
      </c>
      <c r="M826" s="14">
        <v>24</v>
      </c>
      <c r="N826" s="9">
        <v>42</v>
      </c>
      <c r="O826" s="9">
        <v>5</v>
      </c>
      <c r="P826" s="15">
        <v>6.5793695051611825E-2</v>
      </c>
      <c r="Q826" s="16">
        <f t="shared" si="127"/>
        <v>5.0254150878240908E-2</v>
      </c>
      <c r="R826" s="15">
        <v>0.21792500000000001</v>
      </c>
      <c r="S826" s="15">
        <v>0.30190980865716105</v>
      </c>
      <c r="T826" s="15">
        <f t="shared" si="126"/>
        <v>0.23060296376386788</v>
      </c>
    </row>
    <row r="827" spans="1:26">
      <c r="A827" s="9" t="s">
        <v>42</v>
      </c>
      <c r="B827" s="9">
        <v>90</v>
      </c>
      <c r="C827" s="9" t="s">
        <v>35</v>
      </c>
      <c r="D827" s="11">
        <v>-72.501999999999995</v>
      </c>
      <c r="E827" s="11">
        <v>-177.61250000000001</v>
      </c>
      <c r="F827" s="12">
        <v>32898</v>
      </c>
      <c r="G827" s="12" t="s">
        <v>36</v>
      </c>
      <c r="H827" s="13">
        <v>25</v>
      </c>
      <c r="I827" s="13">
        <f t="shared" si="117"/>
        <v>390</v>
      </c>
      <c r="J827" s="13">
        <f t="shared" si="121"/>
        <v>2</v>
      </c>
      <c r="M827" s="14">
        <v>24</v>
      </c>
      <c r="N827" s="9">
        <v>63</v>
      </c>
      <c r="O827" s="9">
        <v>1</v>
      </c>
      <c r="P827" s="15">
        <v>3.5528332835570157E-2</v>
      </c>
      <c r="Q827" s="16">
        <f t="shared" si="127"/>
        <v>1.9988788662199244E-2</v>
      </c>
      <c r="R827" s="15">
        <v>0.10612000000000001</v>
      </c>
      <c r="S827" s="15">
        <v>0.33479393927224044</v>
      </c>
      <c r="T827" s="15">
        <f t="shared" si="126"/>
        <v>0.18836023993779913</v>
      </c>
    </row>
    <row r="828" spans="1:26">
      <c r="A828" s="9" t="s">
        <v>42</v>
      </c>
      <c r="B828" s="9">
        <v>90</v>
      </c>
      <c r="C828" s="9" t="s">
        <v>35</v>
      </c>
      <c r="D828" s="11">
        <v>-72.501999999999995</v>
      </c>
      <c r="E828" s="11">
        <v>-177.61250000000001</v>
      </c>
      <c r="F828" s="12">
        <v>32898</v>
      </c>
      <c r="G828" s="12" t="s">
        <v>36</v>
      </c>
      <c r="H828" s="13">
        <v>25</v>
      </c>
      <c r="I828" s="13">
        <f t="shared" si="117"/>
        <v>390</v>
      </c>
      <c r="J828" s="13">
        <f t="shared" si="121"/>
        <v>2</v>
      </c>
      <c r="M828" s="14">
        <v>24</v>
      </c>
      <c r="N828" s="9">
        <v>92</v>
      </c>
      <c r="O828" s="9">
        <v>0.1</v>
      </c>
      <c r="P828" s="15">
        <v>1.5539544173370914E-2</v>
      </c>
      <c r="Q828" s="16">
        <f t="shared" si="127"/>
        <v>0</v>
      </c>
      <c r="R828" s="15">
        <v>6.9167500000000007E-2</v>
      </c>
      <c r="S828" s="15">
        <v>0.22466540171859492</v>
      </c>
      <c r="T828" s="15">
        <f t="shared" si="126"/>
        <v>0</v>
      </c>
    </row>
    <row r="829" spans="1:26">
      <c r="A829" s="9" t="s">
        <v>42</v>
      </c>
      <c r="B829" s="9">
        <v>92</v>
      </c>
      <c r="C829" s="9" t="s">
        <v>35</v>
      </c>
      <c r="D829" s="11">
        <v>-72.505383333330002</v>
      </c>
      <c r="E829" s="11">
        <v>-176.70349999999999</v>
      </c>
      <c r="F829" s="12">
        <v>32898</v>
      </c>
      <c r="G829" s="12" t="s">
        <v>36</v>
      </c>
      <c r="H829" s="13">
        <v>25</v>
      </c>
      <c r="I829" s="13">
        <f t="shared" si="117"/>
        <v>390</v>
      </c>
      <c r="J829" s="13">
        <f t="shared" si="121"/>
        <v>2</v>
      </c>
      <c r="L829" s="9">
        <v>13</v>
      </c>
      <c r="M829" s="14">
        <v>24</v>
      </c>
      <c r="N829" s="9">
        <v>0</v>
      </c>
      <c r="O829" s="9">
        <v>100</v>
      </c>
      <c r="P829" s="15">
        <v>0.58646923470908852</v>
      </c>
      <c r="Q829" s="16">
        <f t="shared" ref="Q829:Q835" si="128">P829-P$835</f>
        <v>0.5466199842523296</v>
      </c>
      <c r="R829" s="15">
        <v>0.86536500000000005</v>
      </c>
      <c r="S829" s="15">
        <v>0.67771314382842907</v>
      </c>
      <c r="T829" s="15">
        <f t="shared" si="126"/>
        <v>0.6316640772995552</v>
      </c>
      <c r="U829" s="15">
        <v>614.33971241390384</v>
      </c>
      <c r="V829" s="17">
        <f>(((Q829+Q830)/2)*(N830-N829)+((Q831+Q830)/2)*(N831-N830)+((Q832+Q831)/2)*(N832-N831)+((Q833+Q832)/2)*(N833-N832)+((Q834+Q833)/2)*(N834-N833)+((Q835+Q834)/2)*(N835-N834))*24</f>
        <v>722.72593090900739</v>
      </c>
      <c r="W829" s="17">
        <f>(((R829+R830)/2)*(N830-N829)+((R831+R830)/2)*(N831-N830)+((R832+R831)/2)*(N832-N831)+((R833+R832)/2)*(N833-N832)+((R834+R833)/2)*(N834-N833))</f>
        <v>49.274627500000001</v>
      </c>
      <c r="X829" s="18">
        <v>-999</v>
      </c>
      <c r="Y829" s="9" t="s">
        <v>43</v>
      </c>
      <c r="Z829" s="19" t="s">
        <v>41</v>
      </c>
    </row>
    <row r="830" spans="1:26">
      <c r="A830" s="9" t="s">
        <v>42</v>
      </c>
      <c r="B830" s="9">
        <v>92</v>
      </c>
      <c r="C830" s="9" t="s">
        <v>35</v>
      </c>
      <c r="D830" s="11">
        <v>-72.505383333330002</v>
      </c>
      <c r="E830" s="11">
        <v>-176.70349999999999</v>
      </c>
      <c r="F830" s="12">
        <v>32898</v>
      </c>
      <c r="G830" s="12" t="s">
        <v>36</v>
      </c>
      <c r="H830" s="13">
        <v>25</v>
      </c>
      <c r="I830" s="13">
        <f t="shared" si="117"/>
        <v>390</v>
      </c>
      <c r="J830" s="13">
        <f t="shared" si="121"/>
        <v>2</v>
      </c>
      <c r="M830" s="14">
        <v>24</v>
      </c>
      <c r="N830" s="9">
        <v>14</v>
      </c>
      <c r="O830" s="9">
        <v>50</v>
      </c>
      <c r="P830" s="15">
        <v>0.70788835971959974</v>
      </c>
      <c r="Q830" s="16">
        <f t="shared" si="128"/>
        <v>0.66803910926284082</v>
      </c>
      <c r="R830" s="15">
        <v>0.87466999999999995</v>
      </c>
      <c r="S830" s="15">
        <v>0.80932049769581638</v>
      </c>
      <c r="T830" s="15">
        <f t="shared" si="126"/>
        <v>0.76376131485342003</v>
      </c>
      <c r="V830" s="17"/>
      <c r="W830" s="17"/>
      <c r="X830" s="18"/>
    </row>
    <row r="831" spans="1:26">
      <c r="A831" s="9" t="s">
        <v>42</v>
      </c>
      <c r="B831" s="9">
        <v>92</v>
      </c>
      <c r="C831" s="9" t="s">
        <v>35</v>
      </c>
      <c r="D831" s="11">
        <v>-72.505383333330002</v>
      </c>
      <c r="E831" s="11">
        <v>-176.70349999999999</v>
      </c>
      <c r="F831" s="12">
        <v>32898</v>
      </c>
      <c r="G831" s="12" t="s">
        <v>36</v>
      </c>
      <c r="H831" s="13">
        <v>25</v>
      </c>
      <c r="I831" s="13">
        <f t="shared" si="117"/>
        <v>390</v>
      </c>
      <c r="J831" s="13">
        <f t="shared" si="121"/>
        <v>2</v>
      </c>
      <c r="M831" s="14">
        <v>24</v>
      </c>
      <c r="N831" s="9">
        <v>21</v>
      </c>
      <c r="O831" s="9">
        <v>30</v>
      </c>
      <c r="P831" s="15">
        <v>0.59703699173629532</v>
      </c>
      <c r="Q831" s="16">
        <f t="shared" si="128"/>
        <v>0.55718774127953641</v>
      </c>
      <c r="R831" s="15">
        <v>0.82814500000000002</v>
      </c>
      <c r="S831" s="15">
        <v>0.72093291843372276</v>
      </c>
      <c r="T831" s="15">
        <f t="shared" si="126"/>
        <v>0.67281423093725901</v>
      </c>
    </row>
    <row r="832" spans="1:26">
      <c r="A832" s="9" t="s">
        <v>42</v>
      </c>
      <c r="B832" s="9">
        <v>92</v>
      </c>
      <c r="C832" s="9" t="s">
        <v>35</v>
      </c>
      <c r="D832" s="11">
        <v>-72.505383333330002</v>
      </c>
      <c r="E832" s="11">
        <v>-176.70349999999999</v>
      </c>
      <c r="F832" s="12">
        <v>32898</v>
      </c>
      <c r="G832" s="12" t="s">
        <v>36</v>
      </c>
      <c r="H832" s="13">
        <v>25</v>
      </c>
      <c r="I832" s="13">
        <f t="shared" si="117"/>
        <v>390</v>
      </c>
      <c r="J832" s="13">
        <f t="shared" si="121"/>
        <v>2</v>
      </c>
      <c r="M832" s="14">
        <v>24</v>
      </c>
      <c r="N832" s="9">
        <v>33</v>
      </c>
      <c r="O832" s="9">
        <v>15</v>
      </c>
      <c r="P832" s="15">
        <v>0.50085389066835861</v>
      </c>
      <c r="Q832" s="16">
        <f t="shared" si="128"/>
        <v>0.4610046402115997</v>
      </c>
      <c r="R832" s="15">
        <v>0.80023</v>
      </c>
      <c r="S832" s="15">
        <v>0.62588742070199643</v>
      </c>
      <c r="T832" s="15">
        <f t="shared" si="126"/>
        <v>0.57609017433937704</v>
      </c>
    </row>
    <row r="833" spans="1:26">
      <c r="A833" s="9" t="s">
        <v>42</v>
      </c>
      <c r="B833" s="9">
        <v>92</v>
      </c>
      <c r="C833" s="9" t="s">
        <v>35</v>
      </c>
      <c r="D833" s="11">
        <v>-72.505383333330002</v>
      </c>
      <c r="E833" s="11">
        <v>-176.70349999999999</v>
      </c>
      <c r="F833" s="12">
        <v>32898</v>
      </c>
      <c r="G833" s="12" t="s">
        <v>36</v>
      </c>
      <c r="H833" s="13">
        <v>25</v>
      </c>
      <c r="I833" s="13">
        <f t="shared" si="117"/>
        <v>390</v>
      </c>
      <c r="J833" s="13">
        <f t="shared" si="121"/>
        <v>2</v>
      </c>
      <c r="M833" s="14">
        <v>24</v>
      </c>
      <c r="N833" s="9">
        <v>51</v>
      </c>
      <c r="O833" s="9">
        <v>5</v>
      </c>
      <c r="P833" s="15">
        <v>0.28477903572274926</v>
      </c>
      <c r="Q833" s="16">
        <f t="shared" si="128"/>
        <v>0.24492978526599038</v>
      </c>
      <c r="R833" s="15">
        <v>0.49316500000000002</v>
      </c>
      <c r="S833" s="15">
        <v>0.577451838071942</v>
      </c>
      <c r="T833" s="15">
        <f t="shared" si="126"/>
        <v>0.49664875906844641</v>
      </c>
    </row>
    <row r="834" spans="1:26">
      <c r="A834" s="9" t="s">
        <v>42</v>
      </c>
      <c r="B834" s="9">
        <v>92</v>
      </c>
      <c r="C834" s="9" t="s">
        <v>35</v>
      </c>
      <c r="D834" s="11">
        <v>-72.505383333330002</v>
      </c>
      <c r="E834" s="11">
        <v>-176.70349999999999</v>
      </c>
      <c r="F834" s="12">
        <v>32898</v>
      </c>
      <c r="G834" s="12" t="s">
        <v>36</v>
      </c>
      <c r="H834" s="13">
        <v>25</v>
      </c>
      <c r="I834" s="13">
        <f t="shared" si="117"/>
        <v>390</v>
      </c>
      <c r="J834" s="13">
        <f t="shared" si="121"/>
        <v>2</v>
      </c>
      <c r="M834" s="14">
        <v>24</v>
      </c>
      <c r="N834" s="9">
        <v>73</v>
      </c>
      <c r="O834" s="9">
        <v>1</v>
      </c>
      <c r="P834" s="15">
        <v>0.13201440223830965</v>
      </c>
      <c r="Q834" s="16">
        <f t="shared" si="128"/>
        <v>9.2165151781550769E-2</v>
      </c>
      <c r="R834" s="15">
        <v>0.39080999999999999</v>
      </c>
      <c r="S834" s="15">
        <v>0.33779688912338385</v>
      </c>
      <c r="T834" s="15">
        <f t="shared" si="126"/>
        <v>0.23583109895230617</v>
      </c>
    </row>
    <row r="835" spans="1:26">
      <c r="A835" s="9" t="s">
        <v>42</v>
      </c>
      <c r="B835" s="9">
        <v>92</v>
      </c>
      <c r="C835" s="9" t="s">
        <v>35</v>
      </c>
      <c r="D835" s="11">
        <v>-72.505383333330002</v>
      </c>
      <c r="E835" s="11">
        <v>-176.70349999999999</v>
      </c>
      <c r="F835" s="12">
        <v>32898</v>
      </c>
      <c r="G835" s="12" t="s">
        <v>36</v>
      </c>
      <c r="H835" s="13">
        <v>25</v>
      </c>
      <c r="I835" s="13">
        <f t="shared" ref="I835:I898" si="129">IF(H835&lt;150,H835+365,H835)</f>
        <v>390</v>
      </c>
      <c r="J835" s="13">
        <f t="shared" si="121"/>
        <v>2</v>
      </c>
      <c r="M835" s="14">
        <v>24</v>
      </c>
      <c r="N835" s="39">
        <v>98</v>
      </c>
      <c r="O835" s="9">
        <v>0.1</v>
      </c>
      <c r="P835" s="15">
        <v>3.9849250456758883E-2</v>
      </c>
      <c r="Q835" s="16">
        <f t="shared" si="128"/>
        <v>0</v>
      </c>
      <c r="R835" s="15">
        <v>0.13264999999999999</v>
      </c>
      <c r="S835" s="15">
        <v>0.30040897441959202</v>
      </c>
      <c r="T835" s="15">
        <f t="shared" si="126"/>
        <v>0</v>
      </c>
    </row>
    <row r="836" spans="1:26">
      <c r="A836" s="9" t="s">
        <v>42</v>
      </c>
      <c r="B836" s="9">
        <v>94</v>
      </c>
      <c r="C836" s="9" t="s">
        <v>35</v>
      </c>
      <c r="D836" s="11">
        <v>-72.5</v>
      </c>
      <c r="E836" s="11">
        <v>-175.78616666670001</v>
      </c>
      <c r="F836" s="12">
        <v>32898</v>
      </c>
      <c r="G836" s="12" t="s">
        <v>36</v>
      </c>
      <c r="H836" s="13">
        <v>25</v>
      </c>
      <c r="I836" s="13">
        <f t="shared" si="129"/>
        <v>390</v>
      </c>
      <c r="J836" s="13">
        <f t="shared" si="121"/>
        <v>2</v>
      </c>
      <c r="L836" s="9">
        <v>16</v>
      </c>
      <c r="M836" s="14">
        <v>24</v>
      </c>
      <c r="N836" s="9">
        <v>0</v>
      </c>
      <c r="O836" s="9">
        <v>100</v>
      </c>
      <c r="P836" s="15">
        <v>0.63358406978862969</v>
      </c>
      <c r="Q836" s="16">
        <f t="shared" ref="Q836:Q842" si="130">P836-P$842</f>
        <v>0.60591005375364426</v>
      </c>
      <c r="R836" s="15">
        <v>0.66065499999999999</v>
      </c>
      <c r="S836" s="15">
        <v>0.95902410454568532</v>
      </c>
      <c r="T836" s="15">
        <f t="shared" si="126"/>
        <v>0.91713534863679869</v>
      </c>
      <c r="U836" s="15">
        <v>519.29624863338188</v>
      </c>
      <c r="V836" s="17">
        <f>(((Q836+Q837)/2)*(N837-N836)+((Q838+Q837)/2)*(N838-N837)+((Q839+Q838)/2)*(N839-N838)+((Q840+Q839)/2)*(N840-N839)+((Q841+Q840)/2)*(N841-N840)+((Q842+Q841)/2)*(N842-N841))*24</f>
        <v>459.52037399781329</v>
      </c>
      <c r="W836" s="17">
        <f>(((R836+R837)/2)*(N837-N836)+((R838+R837)/2)*(N838-N837)+((R839+R838)/2)*(N839-N838)+((R840+R839)/2)*(N840-N839)+((R841+R840)/2)*(N841-N840))</f>
        <v>38.02467875</v>
      </c>
      <c r="X836" s="18">
        <v>-999</v>
      </c>
      <c r="Y836" s="9" t="s">
        <v>43</v>
      </c>
      <c r="Z836" s="19" t="s">
        <v>41</v>
      </c>
    </row>
    <row r="837" spans="1:26">
      <c r="A837" s="9" t="s">
        <v>42</v>
      </c>
      <c r="B837" s="9">
        <v>94</v>
      </c>
      <c r="C837" s="9" t="s">
        <v>35</v>
      </c>
      <c r="D837" s="11">
        <v>-72.5</v>
      </c>
      <c r="E837" s="11">
        <v>-175.78616666670001</v>
      </c>
      <c r="F837" s="12">
        <v>32898</v>
      </c>
      <c r="G837" s="12" t="s">
        <v>36</v>
      </c>
      <c r="H837" s="13">
        <v>25</v>
      </c>
      <c r="I837" s="13">
        <f t="shared" si="129"/>
        <v>390</v>
      </c>
      <c r="J837" s="13">
        <f t="shared" si="121"/>
        <v>2</v>
      </c>
      <c r="M837" s="14">
        <v>24</v>
      </c>
      <c r="N837" s="9">
        <v>7</v>
      </c>
      <c r="O837" s="9">
        <v>50</v>
      </c>
      <c r="P837" s="15">
        <v>0.47306338830174927</v>
      </c>
      <c r="Q837" s="16">
        <f t="shared" si="130"/>
        <v>0.44538937226676384</v>
      </c>
      <c r="R837" s="15">
        <v>0.58621500000000004</v>
      </c>
      <c r="S837" s="15">
        <v>0.80697933062400184</v>
      </c>
      <c r="T837" s="15">
        <f t="shared" si="126"/>
        <v>0.75977136761557418</v>
      </c>
    </row>
    <row r="838" spans="1:26">
      <c r="A838" s="9" t="s">
        <v>42</v>
      </c>
      <c r="B838" s="9">
        <v>94</v>
      </c>
      <c r="C838" s="9" t="s">
        <v>35</v>
      </c>
      <c r="D838" s="11">
        <v>-72.5</v>
      </c>
      <c r="E838" s="11">
        <v>-175.78616666670001</v>
      </c>
      <c r="F838" s="12">
        <v>32898</v>
      </c>
      <c r="G838" s="12" t="s">
        <v>36</v>
      </c>
      <c r="H838" s="13">
        <v>25</v>
      </c>
      <c r="I838" s="13">
        <f t="shared" si="129"/>
        <v>390</v>
      </c>
      <c r="J838" s="13">
        <f t="shared" si="121"/>
        <v>2</v>
      </c>
      <c r="M838" s="14">
        <v>24</v>
      </c>
      <c r="N838" s="9">
        <v>14</v>
      </c>
      <c r="O838" s="9">
        <v>30</v>
      </c>
      <c r="P838" s="15">
        <v>0.53226926931486884</v>
      </c>
      <c r="Q838" s="16">
        <f t="shared" si="130"/>
        <v>0.50459525327988342</v>
      </c>
      <c r="R838" s="15">
        <v>0.75370499999999996</v>
      </c>
      <c r="S838" s="15">
        <v>0.70620371274552884</v>
      </c>
      <c r="T838" s="15">
        <f t="shared" si="126"/>
        <v>0.66948640818341854</v>
      </c>
    </row>
    <row r="839" spans="1:26">
      <c r="A839" s="9" t="s">
        <v>42</v>
      </c>
      <c r="B839" s="9">
        <v>94</v>
      </c>
      <c r="C839" s="9" t="s">
        <v>35</v>
      </c>
      <c r="D839" s="11">
        <v>-72.5</v>
      </c>
      <c r="E839" s="11">
        <v>-175.78616666670001</v>
      </c>
      <c r="F839" s="12">
        <v>32898</v>
      </c>
      <c r="G839" s="12" t="s">
        <v>36</v>
      </c>
      <c r="H839" s="13">
        <v>25</v>
      </c>
      <c r="I839" s="13">
        <f t="shared" si="129"/>
        <v>390</v>
      </c>
      <c r="J839" s="13">
        <f t="shared" si="121"/>
        <v>2</v>
      </c>
      <c r="M839" s="14">
        <v>24</v>
      </c>
      <c r="N839" s="9">
        <v>24</v>
      </c>
      <c r="O839" s="9">
        <v>15</v>
      </c>
      <c r="P839" s="15">
        <v>0.44799448797376096</v>
      </c>
      <c r="Q839" s="16">
        <f t="shared" si="130"/>
        <v>0.42032047193877553</v>
      </c>
      <c r="R839" s="15">
        <v>0.84675500000000004</v>
      </c>
      <c r="S839" s="15">
        <v>0.52907214952821169</v>
      </c>
      <c r="T839" s="15">
        <f t="shared" si="126"/>
        <v>0.49638971359930029</v>
      </c>
    </row>
    <row r="840" spans="1:26">
      <c r="A840" s="9" t="s">
        <v>42</v>
      </c>
      <c r="B840" s="9">
        <v>94</v>
      </c>
      <c r="C840" s="9" t="s">
        <v>35</v>
      </c>
      <c r="D840" s="11">
        <v>-72.5</v>
      </c>
      <c r="E840" s="11">
        <v>-175.78616666670001</v>
      </c>
      <c r="F840" s="12">
        <v>32898</v>
      </c>
      <c r="G840" s="12" t="s">
        <v>36</v>
      </c>
      <c r="H840" s="13">
        <v>25</v>
      </c>
      <c r="I840" s="13">
        <f t="shared" si="129"/>
        <v>390</v>
      </c>
      <c r="J840" s="13">
        <f t="shared" si="121"/>
        <v>2</v>
      </c>
      <c r="M840" s="14">
        <v>24</v>
      </c>
      <c r="N840" s="9">
        <v>38</v>
      </c>
      <c r="O840" s="9">
        <v>5</v>
      </c>
      <c r="P840" s="15">
        <v>0.2726687773323615</v>
      </c>
      <c r="Q840" s="16">
        <f t="shared" si="130"/>
        <v>0.24499476129737607</v>
      </c>
      <c r="R840" s="15">
        <v>0.78161999999999998</v>
      </c>
      <c r="S840" s="15">
        <v>0.34885081923743189</v>
      </c>
      <c r="T840" s="15">
        <f t="shared" si="126"/>
        <v>0.31344484698111114</v>
      </c>
    </row>
    <row r="841" spans="1:26">
      <c r="A841" s="9" t="s">
        <v>42</v>
      </c>
      <c r="B841" s="9">
        <v>94</v>
      </c>
      <c r="C841" s="9" t="s">
        <v>35</v>
      </c>
      <c r="D841" s="11">
        <v>-72.5</v>
      </c>
      <c r="E841" s="11">
        <v>-175.78616666670001</v>
      </c>
      <c r="F841" s="12">
        <v>32898</v>
      </c>
      <c r="G841" s="12" t="s">
        <v>36</v>
      </c>
      <c r="H841" s="13">
        <v>25</v>
      </c>
      <c r="I841" s="13">
        <f t="shared" si="129"/>
        <v>390</v>
      </c>
      <c r="J841" s="13">
        <f t="shared" si="121"/>
        <v>2</v>
      </c>
      <c r="M841" s="14">
        <v>24</v>
      </c>
      <c r="N841" s="9">
        <v>59</v>
      </c>
      <c r="O841" s="9">
        <v>1</v>
      </c>
      <c r="P841" s="15">
        <v>3.8749316690962099E-2</v>
      </c>
      <c r="Q841" s="16">
        <f t="shared" si="130"/>
        <v>1.1075300655976675E-2</v>
      </c>
      <c r="R841" s="15">
        <v>0.12980749999999999</v>
      </c>
      <c r="S841" s="15">
        <v>0.29851369675066619</v>
      </c>
      <c r="T841" s="15">
        <f t="shared" si="126"/>
        <v>8.5320961084503405E-2</v>
      </c>
    </row>
    <row r="842" spans="1:26">
      <c r="A842" s="9" t="s">
        <v>42</v>
      </c>
      <c r="B842" s="9">
        <v>94</v>
      </c>
      <c r="C842" s="9" t="s">
        <v>35</v>
      </c>
      <c r="D842" s="11">
        <v>-72.5</v>
      </c>
      <c r="E842" s="11">
        <v>-175.78616666670001</v>
      </c>
      <c r="F842" s="12">
        <v>32898</v>
      </c>
      <c r="G842" s="12" t="s">
        <v>36</v>
      </c>
      <c r="H842" s="13">
        <v>25</v>
      </c>
      <c r="I842" s="13">
        <f t="shared" si="129"/>
        <v>390</v>
      </c>
      <c r="J842" s="13">
        <f t="shared" si="121"/>
        <v>2</v>
      </c>
      <c r="M842" s="14">
        <v>24</v>
      </c>
      <c r="N842" s="9">
        <v>90</v>
      </c>
      <c r="O842" s="9">
        <v>0.1</v>
      </c>
      <c r="P842" s="15">
        <v>2.7674016034985423E-2</v>
      </c>
      <c r="Q842" s="16">
        <f t="shared" si="130"/>
        <v>0</v>
      </c>
      <c r="R842" s="15">
        <v>0.44663999999999998</v>
      </c>
      <c r="S842" s="15">
        <v>6.1960451448561306E-2</v>
      </c>
      <c r="T842" s="15">
        <f t="shared" si="126"/>
        <v>0</v>
      </c>
    </row>
    <row r="843" spans="1:26">
      <c r="A843" s="9" t="s">
        <v>42</v>
      </c>
      <c r="B843" s="9">
        <v>96</v>
      </c>
      <c r="C843" s="9" t="s">
        <v>35</v>
      </c>
      <c r="D843" s="11">
        <v>-72.500500000000002</v>
      </c>
      <c r="E843" s="11">
        <v>-174.9006666667</v>
      </c>
      <c r="F843" s="12">
        <v>32899</v>
      </c>
      <c r="G843" s="12" t="s">
        <v>36</v>
      </c>
      <c r="H843" s="13">
        <v>26</v>
      </c>
      <c r="I843" s="13">
        <f t="shared" si="129"/>
        <v>391</v>
      </c>
      <c r="J843" s="13">
        <f t="shared" si="121"/>
        <v>2</v>
      </c>
      <c r="L843" s="9">
        <v>24</v>
      </c>
      <c r="M843" s="14">
        <v>24</v>
      </c>
      <c r="N843" s="9">
        <v>0</v>
      </c>
      <c r="O843" s="9">
        <v>100</v>
      </c>
      <c r="P843" s="15">
        <v>0.378348163227961</v>
      </c>
      <c r="Q843" s="16">
        <f t="shared" ref="Q843:Q849" si="131">P843-P$849</f>
        <v>0.378348163227961</v>
      </c>
      <c r="R843" s="15">
        <v>0.31444482758620701</v>
      </c>
      <c r="S843" s="15">
        <v>1.203225908126075</v>
      </c>
      <c r="T843" s="15">
        <f t="shared" si="126"/>
        <v>1.203225908126075</v>
      </c>
      <c r="U843" s="15">
        <v>961.5928793631914</v>
      </c>
      <c r="V843" s="17">
        <f>(((Q843+Q844)/2)*(N844-N843)+((Q845+Q844)/2)*(N845-N844)+((Q846+Q845)/2)*(N846-N845)+((Q847+Q846)/2)*(N847-N846)+((Q848+Q847)/2)*(N848-N847)+((Q849+Q848)/2)*(N849-N848))*24</f>
        <v>961.59287936319129</v>
      </c>
      <c r="W843" s="17">
        <f>(((R843+R844)/2)*(N844-N843)+((R845+R844)/2)*(N845-N844)+((R846+R845)/2)*(N846-N845)+((R847+R846)/2)*(N847-N846)+((R848+R847)/2)*(N848-N847))</f>
        <v>44.718912068965487</v>
      </c>
      <c r="X843" s="18">
        <v>-999</v>
      </c>
      <c r="Y843" s="9" t="s">
        <v>43</v>
      </c>
      <c r="Z843" s="19" t="s">
        <v>41</v>
      </c>
    </row>
    <row r="844" spans="1:26">
      <c r="A844" s="9" t="s">
        <v>42</v>
      </c>
      <c r="B844" s="9">
        <v>96</v>
      </c>
      <c r="C844" s="9" t="s">
        <v>35</v>
      </c>
      <c r="D844" s="11">
        <v>-72.500500000000002</v>
      </c>
      <c r="E844" s="11">
        <v>-174.9006666667</v>
      </c>
      <c r="F844" s="12">
        <v>32899</v>
      </c>
      <c r="G844" s="12" t="s">
        <v>36</v>
      </c>
      <c r="H844" s="13">
        <v>26</v>
      </c>
      <c r="I844" s="13">
        <f t="shared" si="129"/>
        <v>391</v>
      </c>
      <c r="J844" s="13">
        <f t="shared" si="121"/>
        <v>2</v>
      </c>
      <c r="M844" s="14">
        <v>24</v>
      </c>
      <c r="N844" s="9">
        <v>17</v>
      </c>
      <c r="O844" s="9">
        <v>50</v>
      </c>
      <c r="P844" s="15">
        <v>0.43749142229745186</v>
      </c>
      <c r="Q844" s="16">
        <f t="shared" si="131"/>
        <v>0.43749142229745186</v>
      </c>
      <c r="R844" s="15">
        <v>0.31444482758620701</v>
      </c>
      <c r="S844" s="15">
        <v>1.391313781994111</v>
      </c>
      <c r="T844" s="15">
        <f t="shared" si="126"/>
        <v>1.391313781994111</v>
      </c>
      <c r="V844" s="17"/>
      <c r="W844" s="17"/>
      <c r="X844" s="18"/>
    </row>
    <row r="845" spans="1:26">
      <c r="A845" s="9" t="s">
        <v>42</v>
      </c>
      <c r="B845" s="9">
        <v>96</v>
      </c>
      <c r="C845" s="9" t="s">
        <v>35</v>
      </c>
      <c r="D845" s="11">
        <v>-72.500500000000002</v>
      </c>
      <c r="E845" s="11">
        <v>-174.9006666667</v>
      </c>
      <c r="F845" s="12">
        <v>32899</v>
      </c>
      <c r="G845" s="12" t="s">
        <v>36</v>
      </c>
      <c r="H845" s="13">
        <v>26</v>
      </c>
      <c r="I845" s="13">
        <f t="shared" si="129"/>
        <v>391</v>
      </c>
      <c r="J845" s="13">
        <f t="shared" si="121"/>
        <v>2</v>
      </c>
      <c r="M845" s="14">
        <v>24</v>
      </c>
      <c r="N845" s="9">
        <v>32</v>
      </c>
      <c r="O845" s="9">
        <v>30</v>
      </c>
      <c r="P845" s="15">
        <v>0.42455338762065969</v>
      </c>
      <c r="Q845" s="16">
        <f t="shared" si="131"/>
        <v>0.42455338762065969</v>
      </c>
      <c r="R845" s="15">
        <v>0.39786896551724099</v>
      </c>
      <c r="S845" s="15">
        <v>1.0670683677695951</v>
      </c>
      <c r="T845" s="15">
        <f t="shared" si="126"/>
        <v>1.0670683677695951</v>
      </c>
    </row>
    <row r="846" spans="1:26">
      <c r="A846" s="9" t="s">
        <v>42</v>
      </c>
      <c r="B846" s="9">
        <v>96</v>
      </c>
      <c r="C846" s="9" t="s">
        <v>35</v>
      </c>
      <c r="D846" s="11">
        <v>-72.500500000000002</v>
      </c>
      <c r="E846" s="11">
        <v>-174.9006666667</v>
      </c>
      <c r="F846" s="12">
        <v>32899</v>
      </c>
      <c r="G846" s="12" t="s">
        <v>36</v>
      </c>
      <c r="H846" s="13">
        <v>26</v>
      </c>
      <c r="I846" s="13">
        <f t="shared" si="129"/>
        <v>391</v>
      </c>
      <c r="J846" s="13">
        <f t="shared" si="121"/>
        <v>2</v>
      </c>
      <c r="M846" s="14">
        <v>24</v>
      </c>
      <c r="N846" s="9">
        <v>50</v>
      </c>
      <c r="O846" s="9">
        <v>15</v>
      </c>
      <c r="P846" s="15">
        <v>0.33374410997758358</v>
      </c>
      <c r="Q846" s="16">
        <f t="shared" si="131"/>
        <v>0.33374410997758358</v>
      </c>
      <c r="R846" s="15">
        <v>0.43637241379310299</v>
      </c>
      <c r="S846" s="15">
        <v>0.76481486782485175</v>
      </c>
      <c r="T846" s="15">
        <f t="shared" si="126"/>
        <v>0.76481486782485175</v>
      </c>
    </row>
    <row r="847" spans="1:26">
      <c r="A847" s="9" t="s">
        <v>42</v>
      </c>
      <c r="B847" s="9">
        <v>96</v>
      </c>
      <c r="C847" s="9" t="s">
        <v>35</v>
      </c>
      <c r="D847" s="11">
        <v>-72.500500000000002</v>
      </c>
      <c r="E847" s="11">
        <v>-174.9006666667</v>
      </c>
      <c r="F847" s="12">
        <v>32899</v>
      </c>
      <c r="G847" s="12" t="s">
        <v>36</v>
      </c>
      <c r="H847" s="13">
        <v>26</v>
      </c>
      <c r="I847" s="13">
        <f t="shared" si="129"/>
        <v>391</v>
      </c>
      <c r="J847" s="13">
        <f t="shared" si="121"/>
        <v>2</v>
      </c>
      <c r="M847" s="14">
        <v>24</v>
      </c>
      <c r="N847" s="9">
        <v>79</v>
      </c>
      <c r="O847" s="9">
        <v>5</v>
      </c>
      <c r="P847" s="15">
        <v>0.35428770758040168</v>
      </c>
      <c r="Q847" s="16">
        <f t="shared" si="131"/>
        <v>0.35428770758040168</v>
      </c>
      <c r="R847" s="15">
        <v>0.48771034482758602</v>
      </c>
      <c r="S847" s="15">
        <v>0.72643057777593067</v>
      </c>
      <c r="T847" s="15">
        <f t="shared" si="126"/>
        <v>0.72643057777593067</v>
      </c>
    </row>
    <row r="848" spans="1:26">
      <c r="A848" s="9" t="s">
        <v>42</v>
      </c>
      <c r="B848" s="9">
        <v>96</v>
      </c>
      <c r="C848" s="9" t="s">
        <v>35</v>
      </c>
      <c r="D848" s="11">
        <v>-72.500500000000002</v>
      </c>
      <c r="E848" s="11">
        <v>-174.9006666667</v>
      </c>
      <c r="F848" s="12">
        <v>32899</v>
      </c>
      <c r="G848" s="12" t="s">
        <v>36</v>
      </c>
      <c r="H848" s="13">
        <v>26</v>
      </c>
      <c r="I848" s="13">
        <f t="shared" si="129"/>
        <v>391</v>
      </c>
      <c r="J848" s="13">
        <f t="shared" si="121"/>
        <v>2</v>
      </c>
      <c r="M848" s="14">
        <v>24</v>
      </c>
      <c r="N848" s="9">
        <v>121</v>
      </c>
      <c r="O848" s="9">
        <v>1</v>
      </c>
      <c r="P848" s="15">
        <v>4.7091586989340774E-2</v>
      </c>
      <c r="Q848" s="16">
        <f t="shared" si="131"/>
        <v>4.7091586989340774E-2</v>
      </c>
      <c r="R848" s="15">
        <v>0.137224137931034</v>
      </c>
      <c r="S848" s="15">
        <v>0.34317276609897907</v>
      </c>
      <c r="T848" s="15">
        <f t="shared" si="126"/>
        <v>0.34317276609897907</v>
      </c>
    </row>
    <row r="849" spans="1:26">
      <c r="A849" s="9" t="s">
        <v>42</v>
      </c>
      <c r="B849" s="9">
        <v>96</v>
      </c>
      <c r="C849" s="9" t="s">
        <v>35</v>
      </c>
      <c r="D849" s="11">
        <v>-72.500500000000002</v>
      </c>
      <c r="E849" s="11">
        <v>-174.9006666667</v>
      </c>
      <c r="F849" s="12">
        <v>32899</v>
      </c>
      <c r="G849" s="12" t="s">
        <v>36</v>
      </c>
      <c r="H849" s="13">
        <v>26</v>
      </c>
      <c r="I849" s="13">
        <f t="shared" si="129"/>
        <v>391</v>
      </c>
      <c r="J849" s="13">
        <f t="shared" si="121"/>
        <v>2</v>
      </c>
      <c r="M849" s="14">
        <v>24</v>
      </c>
      <c r="N849" s="9">
        <v>182</v>
      </c>
      <c r="O849" s="9">
        <v>0.1</v>
      </c>
      <c r="P849" s="15">
        <v>0</v>
      </c>
      <c r="Q849" s="16">
        <f t="shared" si="131"/>
        <v>0</v>
      </c>
      <c r="R849" s="15">
        <v>8.3000000000000004E-2</v>
      </c>
      <c r="S849" s="15">
        <v>0</v>
      </c>
      <c r="T849" s="15">
        <f t="shared" si="126"/>
        <v>0</v>
      </c>
    </row>
    <row r="850" spans="1:26">
      <c r="A850" s="9" t="s">
        <v>42</v>
      </c>
      <c r="B850" s="9">
        <v>98</v>
      </c>
      <c r="C850" s="9" t="s">
        <v>35</v>
      </c>
      <c r="D850" s="11">
        <v>-72.501000000000005</v>
      </c>
      <c r="E850" s="11">
        <v>-173.99966666669999</v>
      </c>
      <c r="F850" s="12">
        <v>32899</v>
      </c>
      <c r="G850" s="12" t="s">
        <v>36</v>
      </c>
      <c r="H850" s="13">
        <v>26</v>
      </c>
      <c r="I850" s="13">
        <f t="shared" si="129"/>
        <v>391</v>
      </c>
      <c r="J850" s="13">
        <f t="shared" si="121"/>
        <v>2</v>
      </c>
      <c r="L850" s="9">
        <v>17</v>
      </c>
      <c r="M850" s="14">
        <v>24</v>
      </c>
      <c r="N850" s="9">
        <v>0</v>
      </c>
      <c r="O850" s="9">
        <v>100</v>
      </c>
      <c r="P850" s="15">
        <v>0.16964538081882025</v>
      </c>
      <c r="Q850" s="16">
        <f t="shared" ref="Q850:Q856" si="132">P850-P$856</f>
        <v>0.11964538081882024</v>
      </c>
      <c r="R850" s="15">
        <v>0.230764</v>
      </c>
      <c r="S850" s="15">
        <v>0.73514664687221687</v>
      </c>
      <c r="T850" s="15">
        <f t="shared" si="126"/>
        <v>0.51847506898311801</v>
      </c>
      <c r="U850" s="15">
        <v>227.3400300045659</v>
      </c>
      <c r="V850" s="17">
        <f>(((Q850+Q851)/2)*(N851-N850)+((Q852+Q851)/2)*(N852-N851)+((Q853+Q852)/2)*(N853-N852)+((Q854+Q853)/2)*(N854-N853)+((Q855+Q854)/2)*(N855-N854)+((Q856+Q855)/2)*(N856-N855))*24</f>
        <v>107.03233970386799</v>
      </c>
      <c r="W850" s="17">
        <f>(((R850+R851)/2)*(N851-N850)+((R852+R851)/2)*(N852-N851)+((R853+R852)/2)*(N853-N852)+((R854+R853)/2)*(N854-N853)+((R855+R854)/2)*(N855-N854))</f>
        <v>19.346955999999999</v>
      </c>
      <c r="X850" s="18">
        <v>-999</v>
      </c>
      <c r="Y850" s="9" t="s">
        <v>43</v>
      </c>
      <c r="Z850" s="19" t="s">
        <v>41</v>
      </c>
    </row>
    <row r="851" spans="1:26">
      <c r="A851" s="9" t="s">
        <v>42</v>
      </c>
      <c r="B851" s="9">
        <v>98</v>
      </c>
      <c r="C851" s="9" t="s">
        <v>35</v>
      </c>
      <c r="D851" s="11">
        <v>-72.501000000000005</v>
      </c>
      <c r="E851" s="11">
        <v>-173.99966666669999</v>
      </c>
      <c r="F851" s="12">
        <v>32899</v>
      </c>
      <c r="G851" s="12" t="s">
        <v>36</v>
      </c>
      <c r="H851" s="13">
        <v>26</v>
      </c>
      <c r="I851" s="13">
        <f t="shared" si="129"/>
        <v>391</v>
      </c>
      <c r="J851" s="13">
        <f t="shared" si="121"/>
        <v>2</v>
      </c>
      <c r="M851" s="14">
        <v>24</v>
      </c>
      <c r="N851" s="9">
        <v>10</v>
      </c>
      <c r="O851" s="9">
        <v>50</v>
      </c>
      <c r="P851" s="15">
        <v>0.16673732959363383</v>
      </c>
      <c r="Q851" s="16">
        <f t="shared" si="132"/>
        <v>0.11673732959363382</v>
      </c>
      <c r="R851" s="15">
        <v>0.230764</v>
      </c>
      <c r="S851" s="15">
        <v>0.7225448059213474</v>
      </c>
      <c r="T851" s="15">
        <f t="shared" si="126"/>
        <v>0.50587322803224866</v>
      </c>
    </row>
    <row r="852" spans="1:26">
      <c r="A852" s="9" t="s">
        <v>42</v>
      </c>
      <c r="B852" s="9">
        <v>98</v>
      </c>
      <c r="C852" s="9" t="s">
        <v>35</v>
      </c>
      <c r="D852" s="11">
        <v>-72.501000000000005</v>
      </c>
      <c r="E852" s="11">
        <v>-173.99966666669999</v>
      </c>
      <c r="F852" s="12">
        <v>32899</v>
      </c>
      <c r="G852" s="12" t="s">
        <v>36</v>
      </c>
      <c r="H852" s="13">
        <v>26</v>
      </c>
      <c r="I852" s="13">
        <f t="shared" si="129"/>
        <v>391</v>
      </c>
      <c r="J852" s="13">
        <f t="shared" si="121"/>
        <v>2</v>
      </c>
      <c r="M852" s="14">
        <v>24</v>
      </c>
      <c r="N852" s="9">
        <v>17</v>
      </c>
      <c r="O852" s="9">
        <v>30</v>
      </c>
      <c r="P852" s="15">
        <v>0.13920596612527994</v>
      </c>
      <c r="Q852" s="16">
        <f t="shared" si="132"/>
        <v>8.9205966125279937E-2</v>
      </c>
      <c r="R852" s="15">
        <v>0.264262</v>
      </c>
      <c r="S852" s="15">
        <v>0.52677254438882604</v>
      </c>
      <c r="T852" s="15">
        <f t="shared" si="126"/>
        <v>0.33756637778144394</v>
      </c>
    </row>
    <row r="853" spans="1:26">
      <c r="A853" s="9" t="s">
        <v>42</v>
      </c>
      <c r="B853" s="9">
        <v>98</v>
      </c>
      <c r="C853" s="9" t="s">
        <v>35</v>
      </c>
      <c r="D853" s="11">
        <v>-72.501000000000005</v>
      </c>
      <c r="E853" s="11">
        <v>-173.99966666669999</v>
      </c>
      <c r="F853" s="12">
        <v>32899</v>
      </c>
      <c r="G853" s="12" t="s">
        <v>36</v>
      </c>
      <c r="H853" s="13">
        <v>26</v>
      </c>
      <c r="I853" s="13">
        <f t="shared" si="129"/>
        <v>391</v>
      </c>
      <c r="J853" s="13">
        <f t="shared" si="121"/>
        <v>2</v>
      </c>
      <c r="M853" s="14">
        <v>24</v>
      </c>
      <c r="N853" s="9">
        <v>26</v>
      </c>
      <c r="O853" s="9">
        <v>15</v>
      </c>
      <c r="P853" s="15">
        <v>0.13730350270693367</v>
      </c>
      <c r="Q853" s="16">
        <f t="shared" si="132"/>
        <v>8.7303502706933669E-2</v>
      </c>
      <c r="R853" s="15">
        <v>0.238208</v>
      </c>
      <c r="S853" s="15">
        <v>0.57640172751097218</v>
      </c>
      <c r="T853" s="15">
        <f t="shared" si="126"/>
        <v>0.3665011364309077</v>
      </c>
    </row>
    <row r="854" spans="1:26">
      <c r="A854" s="9" t="s">
        <v>42</v>
      </c>
      <c r="B854" s="9">
        <v>98</v>
      </c>
      <c r="C854" s="9" t="s">
        <v>35</v>
      </c>
      <c r="D854" s="11">
        <v>-72.501000000000005</v>
      </c>
      <c r="E854" s="11">
        <v>-173.99966666669999</v>
      </c>
      <c r="F854" s="12">
        <v>32899</v>
      </c>
      <c r="G854" s="12" t="s">
        <v>36</v>
      </c>
      <c r="H854" s="13">
        <v>26</v>
      </c>
      <c r="I854" s="13">
        <f t="shared" si="129"/>
        <v>391</v>
      </c>
      <c r="J854" s="13">
        <f t="shared" si="121"/>
        <v>2</v>
      </c>
      <c r="M854" s="14">
        <v>24</v>
      </c>
      <c r="N854" s="9">
        <v>41</v>
      </c>
      <c r="O854" s="9">
        <v>5</v>
      </c>
      <c r="P854" s="15">
        <v>0.10227099776052878</v>
      </c>
      <c r="Q854" s="16">
        <f t="shared" si="132"/>
        <v>5.2270997760528778E-2</v>
      </c>
      <c r="R854" s="15">
        <v>0.37964399999999998</v>
      </c>
      <c r="S854" s="15">
        <v>0.2693865773211977</v>
      </c>
      <c r="T854" s="15">
        <f t="shared" si="126"/>
        <v>0.13768424566311802</v>
      </c>
    </row>
    <row r="855" spans="1:26">
      <c r="A855" s="9" t="s">
        <v>42</v>
      </c>
      <c r="B855" s="9">
        <v>98</v>
      </c>
      <c r="C855" s="9" t="s">
        <v>35</v>
      </c>
      <c r="D855" s="11">
        <v>-72.501000000000005</v>
      </c>
      <c r="E855" s="11">
        <v>-173.99966666669999</v>
      </c>
      <c r="F855" s="12">
        <v>32899</v>
      </c>
      <c r="G855" s="12" t="s">
        <v>36</v>
      </c>
      <c r="H855" s="13">
        <v>26</v>
      </c>
      <c r="I855" s="13">
        <f t="shared" si="129"/>
        <v>391</v>
      </c>
      <c r="J855" s="13">
        <f t="shared" ref="J855:J918" si="133">IF(H855&lt;15,1,2)</f>
        <v>2</v>
      </c>
      <c r="M855" s="14">
        <v>24</v>
      </c>
      <c r="N855" s="9">
        <v>61</v>
      </c>
      <c r="O855" s="9">
        <v>1</v>
      </c>
      <c r="P855" s="15">
        <v>5.7726175722392539E-2</v>
      </c>
      <c r="Q855" s="16">
        <f t="shared" si="132"/>
        <v>7.7261757223925365E-3</v>
      </c>
      <c r="R855" s="15">
        <v>0.46152799999999999</v>
      </c>
      <c r="S855" s="15">
        <v>0.12507621579274181</v>
      </c>
      <c r="T855" s="15">
        <f t="shared" si="126"/>
        <v>1.6740426848192387E-2</v>
      </c>
    </row>
    <row r="856" spans="1:26">
      <c r="A856" s="9" t="s">
        <v>42</v>
      </c>
      <c r="B856" s="9">
        <v>98</v>
      </c>
      <c r="C856" s="9" t="s">
        <v>35</v>
      </c>
      <c r="D856" s="11">
        <v>-72.501000000000005</v>
      </c>
      <c r="E856" s="11">
        <v>-173.99966666669999</v>
      </c>
      <c r="F856" s="12">
        <v>32899</v>
      </c>
      <c r="G856" s="12" t="s">
        <v>36</v>
      </c>
      <c r="H856" s="13">
        <v>26</v>
      </c>
      <c r="I856" s="13">
        <f t="shared" si="129"/>
        <v>391</v>
      </c>
      <c r="J856" s="13">
        <f t="shared" si="133"/>
        <v>2</v>
      </c>
      <c r="M856" s="14">
        <v>24</v>
      </c>
      <c r="N856" s="9">
        <v>91</v>
      </c>
      <c r="O856" s="9">
        <v>0.1</v>
      </c>
      <c r="P856" s="16">
        <v>0.05</v>
      </c>
      <c r="Q856" s="16">
        <f t="shared" si="132"/>
        <v>0</v>
      </c>
      <c r="R856" s="15">
        <v>0.55085600000000001</v>
      </c>
      <c r="S856" s="15">
        <v>0.14678009367187883</v>
      </c>
      <c r="T856" s="15">
        <f t="shared" si="126"/>
        <v>0</v>
      </c>
    </row>
    <row r="857" spans="1:26">
      <c r="A857" s="9" t="s">
        <v>42</v>
      </c>
      <c r="B857" s="9">
        <v>100</v>
      </c>
      <c r="C857" s="9" t="s">
        <v>35</v>
      </c>
      <c r="D857" s="11">
        <v>-72.500100000000003</v>
      </c>
      <c r="E857" s="11">
        <v>-173.09966666669999</v>
      </c>
      <c r="F857" s="12">
        <v>32899</v>
      </c>
      <c r="G857" s="12" t="s">
        <v>36</v>
      </c>
      <c r="H857" s="13">
        <v>26</v>
      </c>
      <c r="I857" s="13">
        <f t="shared" si="129"/>
        <v>391</v>
      </c>
      <c r="J857" s="13">
        <f t="shared" si="133"/>
        <v>2</v>
      </c>
      <c r="L857" s="9">
        <v>26</v>
      </c>
      <c r="M857" s="14">
        <v>24</v>
      </c>
      <c r="N857" s="9">
        <v>0</v>
      </c>
      <c r="O857" s="9">
        <v>100</v>
      </c>
      <c r="P857" s="15">
        <v>0.16225721328220996</v>
      </c>
      <c r="Q857" s="16">
        <f t="shared" ref="Q857:Q863" si="134">P857-P$863</f>
        <v>0.16225721328220996</v>
      </c>
      <c r="R857" s="15">
        <v>0.215484210526316</v>
      </c>
      <c r="S857" s="15">
        <v>0.75298887508230816</v>
      </c>
      <c r="T857" s="15">
        <f t="shared" si="126"/>
        <v>0.75298887508230816</v>
      </c>
      <c r="U857" s="15">
        <v>227.66723045492901</v>
      </c>
      <c r="V857" s="17">
        <f>(((Q857+Q858)/2)*(N858-N857)+((Q859+Q858)/2)*(N859-N858)+((Q860+Q859)/2)*(N860-N859)+((Q861+Q860)/2)*(N861-N860)+((Q862+Q861)/2)*(N862-N861)+((Q863+Q862)/2)*(N863-N862))*24</f>
        <v>227.66723045492904</v>
      </c>
      <c r="W857" s="17">
        <f>(((R857+R858)/2)*(N858-N857)+((R859+R858)/2)*(N859-N858)+((R860+R859)/2)*(N860-N859)+((R861+R860)/2)*(N861-N860)+((R862+R861)/2)*(N862-N861))</f>
        <v>23.681420894736846</v>
      </c>
      <c r="X857" s="18">
        <v>-999</v>
      </c>
      <c r="Y857" s="9" t="s">
        <v>43</v>
      </c>
      <c r="Z857" s="19" t="s">
        <v>41</v>
      </c>
    </row>
    <row r="858" spans="1:26">
      <c r="A858" s="9" t="s">
        <v>42</v>
      </c>
      <c r="B858" s="9">
        <v>100</v>
      </c>
      <c r="C858" s="9" t="s">
        <v>35</v>
      </c>
      <c r="D858" s="11">
        <v>-72.500100000000003</v>
      </c>
      <c r="E858" s="11">
        <v>-173.09966666669999</v>
      </c>
      <c r="F858" s="12">
        <v>32899</v>
      </c>
      <c r="G858" s="12" t="s">
        <v>36</v>
      </c>
      <c r="H858" s="13">
        <v>26</v>
      </c>
      <c r="I858" s="13">
        <f t="shared" si="129"/>
        <v>391</v>
      </c>
      <c r="J858" s="13">
        <f t="shared" si="133"/>
        <v>2</v>
      </c>
      <c r="M858" s="14">
        <v>24</v>
      </c>
      <c r="N858" s="9">
        <v>9</v>
      </c>
      <c r="O858" s="9">
        <v>50</v>
      </c>
      <c r="P858" s="15">
        <v>0.26801377518542097</v>
      </c>
      <c r="Q858" s="16">
        <f t="shared" si="134"/>
        <v>0.26801377518542097</v>
      </c>
      <c r="R858" s="15">
        <v>0.270987719298246</v>
      </c>
      <c r="S858" s="15">
        <v>0.9890255391627103</v>
      </c>
      <c r="T858" s="15">
        <f t="shared" si="126"/>
        <v>0.98902553916271041</v>
      </c>
      <c r="V858" s="17"/>
      <c r="W858" s="17"/>
      <c r="X858" s="18"/>
    </row>
    <row r="859" spans="1:26">
      <c r="A859" s="9" t="s">
        <v>42</v>
      </c>
      <c r="B859" s="9">
        <v>100</v>
      </c>
      <c r="C859" s="9" t="s">
        <v>35</v>
      </c>
      <c r="D859" s="11">
        <v>-72.500100000000003</v>
      </c>
      <c r="E859" s="11">
        <v>-173.09966666669999</v>
      </c>
      <c r="F859" s="12">
        <v>32899</v>
      </c>
      <c r="G859" s="12" t="s">
        <v>36</v>
      </c>
      <c r="H859" s="13">
        <v>26</v>
      </c>
      <c r="I859" s="13">
        <f t="shared" si="129"/>
        <v>391</v>
      </c>
      <c r="J859" s="13">
        <f t="shared" si="133"/>
        <v>2</v>
      </c>
      <c r="M859" s="14">
        <v>24</v>
      </c>
      <c r="N859" s="9">
        <v>15</v>
      </c>
      <c r="O859" s="9">
        <v>30</v>
      </c>
      <c r="P859" s="15">
        <v>0.14429802809812137</v>
      </c>
      <c r="Q859" s="16">
        <f t="shared" si="134"/>
        <v>0.14429802809812137</v>
      </c>
      <c r="R859" s="15">
        <v>0.26772280701754397</v>
      </c>
      <c r="S859" s="15">
        <v>0.53898294921383161</v>
      </c>
      <c r="T859" s="15">
        <f t="shared" si="126"/>
        <v>0.53898294921383172</v>
      </c>
    </row>
    <row r="860" spans="1:26">
      <c r="A860" s="9" t="s">
        <v>42</v>
      </c>
      <c r="B860" s="9">
        <v>100</v>
      </c>
      <c r="C860" s="9" t="s">
        <v>35</v>
      </c>
      <c r="D860" s="11">
        <v>-72.500100000000003</v>
      </c>
      <c r="E860" s="11">
        <v>-173.09966666669999</v>
      </c>
      <c r="F860" s="12">
        <v>32899</v>
      </c>
      <c r="G860" s="12" t="s">
        <v>36</v>
      </c>
      <c r="H860" s="13">
        <v>26</v>
      </c>
      <c r="I860" s="13">
        <f t="shared" si="129"/>
        <v>391</v>
      </c>
      <c r="J860" s="13">
        <f t="shared" si="133"/>
        <v>2</v>
      </c>
      <c r="M860" s="14">
        <v>24</v>
      </c>
      <c r="N860" s="9">
        <v>24</v>
      </c>
      <c r="O860" s="9">
        <v>15</v>
      </c>
      <c r="P860" s="15">
        <v>0.12131471228293535</v>
      </c>
      <c r="Q860" s="16">
        <f t="shared" si="134"/>
        <v>0.12131471228293535</v>
      </c>
      <c r="R860" s="15">
        <v>0.31264799999999998</v>
      </c>
      <c r="S860" s="15">
        <v>0.38802331146508323</v>
      </c>
      <c r="T860" s="15">
        <f t="shared" si="126"/>
        <v>0.38802331146508329</v>
      </c>
    </row>
    <row r="861" spans="1:26">
      <c r="A861" s="9" t="s">
        <v>42</v>
      </c>
      <c r="B861" s="9">
        <v>100</v>
      </c>
      <c r="C861" s="9" t="s">
        <v>35</v>
      </c>
      <c r="D861" s="11">
        <v>-72.500100000000003</v>
      </c>
      <c r="E861" s="11">
        <v>-173.09966666669999</v>
      </c>
      <c r="F861" s="12">
        <v>32899</v>
      </c>
      <c r="G861" s="12" t="s">
        <v>36</v>
      </c>
      <c r="H861" s="13">
        <v>26</v>
      </c>
      <c r="I861" s="13">
        <f t="shared" si="129"/>
        <v>391</v>
      </c>
      <c r="J861" s="13">
        <f t="shared" si="133"/>
        <v>2</v>
      </c>
      <c r="M861" s="14">
        <v>24</v>
      </c>
      <c r="N861" s="9">
        <v>40</v>
      </c>
      <c r="O861" s="9">
        <v>5</v>
      </c>
      <c r="P861" s="15">
        <v>0.13395831174406728</v>
      </c>
      <c r="Q861" s="16">
        <f t="shared" si="134"/>
        <v>0.13395831174406728</v>
      </c>
      <c r="R861" s="15">
        <v>0.57691000000000003</v>
      </c>
      <c r="S861" s="15">
        <v>0.23219967021557483</v>
      </c>
      <c r="T861" s="15">
        <f t="shared" si="126"/>
        <v>0.23219967021557483</v>
      </c>
    </row>
    <row r="862" spans="1:26">
      <c r="A862" s="9" t="s">
        <v>42</v>
      </c>
      <c r="B862" s="9">
        <v>100</v>
      </c>
      <c r="C862" s="9" t="s">
        <v>35</v>
      </c>
      <c r="D862" s="11">
        <v>-72.500100000000003</v>
      </c>
      <c r="E862" s="11">
        <v>-173.09966666669999</v>
      </c>
      <c r="F862" s="12">
        <v>32899</v>
      </c>
      <c r="G862" s="12" t="s">
        <v>36</v>
      </c>
      <c r="H862" s="13">
        <v>26</v>
      </c>
      <c r="I862" s="13">
        <f t="shared" si="129"/>
        <v>391</v>
      </c>
      <c r="J862" s="13">
        <f t="shared" si="133"/>
        <v>2</v>
      </c>
      <c r="M862" s="14">
        <v>24</v>
      </c>
      <c r="N862" s="9">
        <v>59</v>
      </c>
      <c r="O862" s="9">
        <v>1</v>
      </c>
      <c r="P862" s="15">
        <v>0.11631833927963404</v>
      </c>
      <c r="Q862" s="16">
        <f t="shared" si="134"/>
        <v>0.11631833927963404</v>
      </c>
      <c r="R862" s="15">
        <v>0.49130400000000002</v>
      </c>
      <c r="S862" s="15">
        <v>0.23675430951027071</v>
      </c>
      <c r="T862" s="15">
        <f t="shared" si="126"/>
        <v>0.23675430951027071</v>
      </c>
    </row>
    <row r="863" spans="1:26">
      <c r="A863" s="9" t="s">
        <v>42</v>
      </c>
      <c r="B863" s="9">
        <v>100</v>
      </c>
      <c r="C863" s="9" t="s">
        <v>35</v>
      </c>
      <c r="D863" s="11">
        <v>-72.500100000000003</v>
      </c>
      <c r="E863" s="11">
        <v>-173.09966666669999</v>
      </c>
      <c r="F863" s="12">
        <v>32899</v>
      </c>
      <c r="G863" s="12" t="s">
        <v>36</v>
      </c>
      <c r="H863" s="13">
        <v>26</v>
      </c>
      <c r="I863" s="13">
        <f t="shared" si="129"/>
        <v>391</v>
      </c>
      <c r="J863" s="13">
        <f t="shared" si="133"/>
        <v>2</v>
      </c>
      <c r="M863" s="14">
        <v>24</v>
      </c>
      <c r="N863" s="9">
        <v>71</v>
      </c>
      <c r="O863" s="9">
        <v>0.1</v>
      </c>
      <c r="P863" s="15">
        <v>0</v>
      </c>
      <c r="Q863" s="16">
        <f t="shared" si="134"/>
        <v>0</v>
      </c>
      <c r="R863" s="15">
        <v>0.85606000000000004</v>
      </c>
      <c r="S863" s="15">
        <v>0</v>
      </c>
      <c r="T863" s="15">
        <f t="shared" si="126"/>
        <v>0</v>
      </c>
    </row>
    <row r="864" spans="1:26">
      <c r="A864" s="9" t="s">
        <v>42</v>
      </c>
      <c r="B864" s="9">
        <v>118</v>
      </c>
      <c r="C864" s="9" t="s">
        <v>35</v>
      </c>
      <c r="D864" s="11">
        <v>-73.133166666669993</v>
      </c>
      <c r="E864" s="11">
        <v>174.69866666670001</v>
      </c>
      <c r="F864" s="12">
        <v>32902</v>
      </c>
      <c r="G864" s="12" t="s">
        <v>36</v>
      </c>
      <c r="H864" s="13">
        <v>29</v>
      </c>
      <c r="I864" s="13">
        <f t="shared" si="129"/>
        <v>394</v>
      </c>
      <c r="J864" s="13">
        <f t="shared" si="133"/>
        <v>2</v>
      </c>
      <c r="L864" s="9">
        <v>26</v>
      </c>
      <c r="M864" s="14">
        <v>24</v>
      </c>
      <c r="N864" s="9">
        <v>0</v>
      </c>
      <c r="O864" s="9">
        <v>100</v>
      </c>
      <c r="P864" s="15">
        <v>1.1425054210717269</v>
      </c>
      <c r="Q864" s="16">
        <f t="shared" ref="Q864:Q870" si="135">P864-P$870</f>
        <v>1.125814426378893</v>
      </c>
      <c r="R864" s="15">
        <v>1.25136206896552</v>
      </c>
      <c r="S864" s="15">
        <v>0.91300947136444444</v>
      </c>
      <c r="T864" s="15">
        <f t="shared" si="126"/>
        <v>0.89967120971597359</v>
      </c>
      <c r="U864" s="15">
        <v>800.99570195496085</v>
      </c>
      <c r="V864" s="17">
        <f>(((Q864+Q865)/2)*(N865-N864)+((Q866+Q865)/2)*(N866-N865)+((Q867+Q866)/2)*(N867-N866)+((Q868+Q867)/2)*(N868-N867)+((Q869+Q868)/2)*(N869-N868)+((Q870+Q869)/2)*(N870-N869))*24</f>
        <v>772.55424699837158</v>
      </c>
      <c r="W864" s="17">
        <f>(((R864+R865)/2)*(N865-N864)+((R866+R865)/2)*(N866-N865)+((R867+R866)/2)*(N867-N866)+((R868+R867)/2)*(N868-N867)+((R869+R868)/2)*(N869-N868))</f>
        <v>56.779751724137952</v>
      </c>
      <c r="X864" s="18">
        <v>-999</v>
      </c>
      <c r="Y864" s="9" t="s">
        <v>43</v>
      </c>
      <c r="Z864" s="19" t="s">
        <v>41</v>
      </c>
    </row>
    <row r="865" spans="1:26">
      <c r="A865" s="9" t="s">
        <v>42</v>
      </c>
      <c r="B865" s="9">
        <v>118</v>
      </c>
      <c r="C865" s="9" t="s">
        <v>35</v>
      </c>
      <c r="D865" s="11">
        <v>-73.133166666669993</v>
      </c>
      <c r="E865" s="11">
        <v>174.69866666670001</v>
      </c>
      <c r="F865" s="12">
        <v>32902</v>
      </c>
      <c r="G865" s="12" t="s">
        <v>36</v>
      </c>
      <c r="H865" s="13">
        <v>29</v>
      </c>
      <c r="I865" s="13">
        <f t="shared" si="129"/>
        <v>394</v>
      </c>
      <c r="J865" s="13">
        <f t="shared" si="133"/>
        <v>2</v>
      </c>
      <c r="M865" s="14">
        <v>24</v>
      </c>
      <c r="N865" s="9">
        <v>6</v>
      </c>
      <c r="O865" s="9">
        <v>50</v>
      </c>
      <c r="P865" s="15">
        <v>1.3445287253520533</v>
      </c>
      <c r="Q865" s="16">
        <f t="shared" si="135"/>
        <v>1.3278377306592193</v>
      </c>
      <c r="R865" s="15">
        <v>1.28344827586207</v>
      </c>
      <c r="S865" s="15">
        <v>1.0475908929395354</v>
      </c>
      <c r="T865" s="15">
        <f t="shared" si="126"/>
        <v>1.0345860878322763</v>
      </c>
    </row>
    <row r="866" spans="1:26">
      <c r="A866" s="9" t="s">
        <v>42</v>
      </c>
      <c r="B866" s="9">
        <v>118</v>
      </c>
      <c r="C866" s="9" t="s">
        <v>35</v>
      </c>
      <c r="D866" s="11">
        <v>-73.133166666669993</v>
      </c>
      <c r="E866" s="11">
        <v>174.69866666670001</v>
      </c>
      <c r="F866" s="12">
        <v>32902</v>
      </c>
      <c r="G866" s="12" t="s">
        <v>36</v>
      </c>
      <c r="H866" s="13">
        <v>29</v>
      </c>
      <c r="I866" s="13">
        <f t="shared" si="129"/>
        <v>394</v>
      </c>
      <c r="J866" s="13">
        <f t="shared" si="133"/>
        <v>2</v>
      </c>
      <c r="M866" s="14">
        <v>24</v>
      </c>
      <c r="N866" s="9">
        <v>12</v>
      </c>
      <c r="O866" s="9">
        <v>30</v>
      </c>
      <c r="P866" s="15">
        <v>1.3917920333448646</v>
      </c>
      <c r="Q866" s="16">
        <f t="shared" si="135"/>
        <v>1.3751010386520306</v>
      </c>
      <c r="R866" s="15">
        <v>1.5080517241379301</v>
      </c>
      <c r="S866" s="15">
        <v>0.92290735859240858</v>
      </c>
      <c r="T866" s="15">
        <f t="shared" si="126"/>
        <v>0.91183943935218792</v>
      </c>
    </row>
    <row r="867" spans="1:26">
      <c r="A867" s="9" t="s">
        <v>42</v>
      </c>
      <c r="B867" s="9">
        <v>118</v>
      </c>
      <c r="C867" s="9" t="s">
        <v>35</v>
      </c>
      <c r="D867" s="11">
        <v>-73.133166666669993</v>
      </c>
      <c r="E867" s="11">
        <v>174.69866666670001</v>
      </c>
      <c r="F867" s="12">
        <v>32902</v>
      </c>
      <c r="G867" s="12" t="s">
        <v>36</v>
      </c>
      <c r="H867" s="13">
        <v>29</v>
      </c>
      <c r="I867" s="13">
        <f t="shared" si="129"/>
        <v>394</v>
      </c>
      <c r="J867" s="13">
        <f t="shared" si="133"/>
        <v>2</v>
      </c>
      <c r="M867" s="14">
        <v>24</v>
      </c>
      <c r="N867" s="9">
        <v>19</v>
      </c>
      <c r="O867" s="9">
        <v>15</v>
      </c>
      <c r="P867" s="15">
        <v>0.86888853264033616</v>
      </c>
      <c r="Q867" s="16">
        <f t="shared" si="135"/>
        <v>0.85219753794750208</v>
      </c>
      <c r="R867" s="15">
        <v>1.44387931034483</v>
      </c>
      <c r="S867" s="15">
        <v>0.60177365685282003</v>
      </c>
      <c r="T867" s="15">
        <f t="shared" si="126"/>
        <v>0.59021383009081185</v>
      </c>
    </row>
    <row r="868" spans="1:26">
      <c r="A868" s="9" t="s">
        <v>42</v>
      </c>
      <c r="B868" s="9">
        <v>118</v>
      </c>
      <c r="C868" s="9" t="s">
        <v>35</v>
      </c>
      <c r="D868" s="11">
        <v>-73.133166666669993</v>
      </c>
      <c r="E868" s="11">
        <v>174.69866666670001</v>
      </c>
      <c r="F868" s="12">
        <v>32902</v>
      </c>
      <c r="G868" s="12" t="s">
        <v>36</v>
      </c>
      <c r="H868" s="13">
        <v>29</v>
      </c>
      <c r="I868" s="13">
        <f t="shared" si="129"/>
        <v>394</v>
      </c>
      <c r="J868" s="13">
        <f t="shared" si="133"/>
        <v>2</v>
      </c>
      <c r="M868" s="14">
        <v>24</v>
      </c>
      <c r="N868" s="9">
        <v>31</v>
      </c>
      <c r="O868" s="9">
        <v>5</v>
      </c>
      <c r="P868" s="15">
        <v>0.18849129675410695</v>
      </c>
      <c r="Q868" s="16">
        <f t="shared" si="135"/>
        <v>0.17180030206127289</v>
      </c>
      <c r="R868" s="15">
        <v>1.3155344827586199</v>
      </c>
      <c r="S868" s="15">
        <v>0.14328115243231684</v>
      </c>
      <c r="T868" s="15">
        <f t="shared" si="126"/>
        <v>0.13059353769352738</v>
      </c>
    </row>
    <row r="869" spans="1:26">
      <c r="A869" s="9" t="s">
        <v>42</v>
      </c>
      <c r="B869" s="9">
        <v>118</v>
      </c>
      <c r="C869" s="9" t="s">
        <v>35</v>
      </c>
      <c r="D869" s="11">
        <v>-73.133166666669993</v>
      </c>
      <c r="E869" s="11">
        <v>174.69866666670001</v>
      </c>
      <c r="F869" s="12">
        <v>32902</v>
      </c>
      <c r="G869" s="12" t="s">
        <v>36</v>
      </c>
      <c r="H869" s="13">
        <v>29</v>
      </c>
      <c r="I869" s="13">
        <f t="shared" si="129"/>
        <v>394</v>
      </c>
      <c r="J869" s="13">
        <f t="shared" si="133"/>
        <v>2</v>
      </c>
      <c r="M869" s="14">
        <v>24</v>
      </c>
      <c r="N869" s="9">
        <v>47</v>
      </c>
      <c r="O869" s="9">
        <v>1</v>
      </c>
      <c r="P869" s="15">
        <v>8.6993646588310741E-2</v>
      </c>
      <c r="Q869" s="16">
        <f t="shared" si="135"/>
        <v>7.0302651895476687E-2</v>
      </c>
      <c r="R869" s="15">
        <v>0.42353793103448301</v>
      </c>
      <c r="S869" s="15">
        <v>0.20539753399614169</v>
      </c>
      <c r="T869" s="15">
        <f t="shared" si="126"/>
        <v>0.16598903367111384</v>
      </c>
    </row>
    <row r="870" spans="1:26">
      <c r="A870" s="9" t="s">
        <v>42</v>
      </c>
      <c r="B870" s="9">
        <v>118</v>
      </c>
      <c r="C870" s="9" t="s">
        <v>35</v>
      </c>
      <c r="D870" s="11">
        <v>-73.133166666669993</v>
      </c>
      <c r="E870" s="11">
        <v>174.69866666670001</v>
      </c>
      <c r="F870" s="12">
        <v>32902</v>
      </c>
      <c r="G870" s="12" t="s">
        <v>36</v>
      </c>
      <c r="H870" s="13">
        <v>29</v>
      </c>
      <c r="I870" s="13">
        <f t="shared" si="129"/>
        <v>394</v>
      </c>
      <c r="J870" s="13">
        <f t="shared" si="133"/>
        <v>2</v>
      </c>
      <c r="M870" s="14">
        <v>24</v>
      </c>
      <c r="N870" s="9">
        <v>71</v>
      </c>
      <c r="O870" s="9">
        <v>0.1</v>
      </c>
      <c r="P870" s="15">
        <v>1.6690994692834062E-2</v>
      </c>
      <c r="Q870" s="16">
        <f t="shared" si="135"/>
        <v>0</v>
      </c>
      <c r="R870" s="15">
        <v>0.24385517241379301</v>
      </c>
      <c r="S870" s="15">
        <v>6.8446342669785332E-2</v>
      </c>
      <c r="T870" s="15">
        <f t="shared" si="126"/>
        <v>0</v>
      </c>
    </row>
    <row r="871" spans="1:26">
      <c r="A871" s="9" t="s">
        <v>42</v>
      </c>
      <c r="B871" s="9">
        <v>122</v>
      </c>
      <c r="C871" s="9" t="s">
        <v>35</v>
      </c>
      <c r="D871" s="11">
        <v>-73.9011</v>
      </c>
      <c r="E871" s="11">
        <v>177.1179444444</v>
      </c>
      <c r="F871" s="12">
        <v>32902</v>
      </c>
      <c r="G871" s="12" t="s">
        <v>36</v>
      </c>
      <c r="H871" s="13">
        <v>29</v>
      </c>
      <c r="I871" s="13">
        <f t="shared" si="129"/>
        <v>394</v>
      </c>
      <c r="J871" s="13">
        <f t="shared" si="133"/>
        <v>2</v>
      </c>
      <c r="L871" s="9">
        <v>24</v>
      </c>
      <c r="M871" s="14">
        <v>24</v>
      </c>
      <c r="N871" s="9">
        <v>0</v>
      </c>
      <c r="O871" s="9">
        <v>100</v>
      </c>
      <c r="P871" s="15">
        <v>0.65504231637043808</v>
      </c>
      <c r="Q871" s="16">
        <f t="shared" ref="Q871:Q877" si="136">P871-P$877</f>
        <v>0.64633076387549171</v>
      </c>
      <c r="R871" s="15">
        <v>1.0588448275862099</v>
      </c>
      <c r="S871" s="15">
        <v>0.61863863269153596</v>
      </c>
      <c r="T871" s="15">
        <f t="shared" si="126"/>
        <v>0.61041122082911459</v>
      </c>
      <c r="U871" s="15">
        <v>802.73637698056552</v>
      </c>
      <c r="V871" s="17">
        <f>(((Q871+Q872)/2)*(N872-N871)+((Q873+Q872)/2)*(N873-N872)+((Q874+Q873)/2)*(N874-N873)+((Q875+Q874)/2)*(N875-N874)+((Q876+Q875)/2)*(N876-N875)+((Q877+Q876)/2)*(N877-N876))*24</f>
        <v>783.29219181184521</v>
      </c>
      <c r="W871" s="17">
        <f>(((R871+R872)/2)*(N872-N871)+((R873+R872)/2)*(N873-N872)+((R874+R873)/2)*(N874-N873)+((R875+R874)/2)*(N875-N874)+((R876+R875)/2)*(N876-N875))</f>
        <v>57.171203448275989</v>
      </c>
      <c r="X871" s="18">
        <v>-999</v>
      </c>
      <c r="Y871" s="9" t="s">
        <v>43</v>
      </c>
      <c r="Z871" s="19" t="s">
        <v>41</v>
      </c>
    </row>
    <row r="872" spans="1:26">
      <c r="A872" s="9" t="s">
        <v>42</v>
      </c>
      <c r="B872" s="9">
        <v>122</v>
      </c>
      <c r="C872" s="9" t="s">
        <v>35</v>
      </c>
      <c r="D872" s="11">
        <v>-73.9011</v>
      </c>
      <c r="E872" s="11">
        <v>177.1179444444</v>
      </c>
      <c r="F872" s="12">
        <v>32902</v>
      </c>
      <c r="G872" s="12" t="s">
        <v>36</v>
      </c>
      <c r="H872" s="13">
        <v>29</v>
      </c>
      <c r="I872" s="13">
        <f t="shared" si="129"/>
        <v>394</v>
      </c>
      <c r="J872" s="13">
        <f t="shared" si="133"/>
        <v>2</v>
      </c>
      <c r="M872" s="14">
        <v>24</v>
      </c>
      <c r="N872" s="9">
        <v>9</v>
      </c>
      <c r="O872" s="9">
        <v>50</v>
      </c>
      <c r="P872" s="15">
        <v>0.81881044446867579</v>
      </c>
      <c r="Q872" s="16">
        <f t="shared" si="136"/>
        <v>0.81009889197372942</v>
      </c>
      <c r="R872" s="15">
        <v>1.0588448275862099</v>
      </c>
      <c r="S872" s="15">
        <v>0.77330542033743765</v>
      </c>
      <c r="T872" s="15">
        <f t="shared" si="126"/>
        <v>0.76507800847501628</v>
      </c>
      <c r="V872" s="17"/>
      <c r="W872" s="17"/>
      <c r="X872" s="18"/>
    </row>
    <row r="873" spans="1:26">
      <c r="A873" s="9" t="s">
        <v>42</v>
      </c>
      <c r="B873" s="9">
        <v>122</v>
      </c>
      <c r="C873" s="9" t="s">
        <v>35</v>
      </c>
      <c r="D873" s="11">
        <v>-73.9011</v>
      </c>
      <c r="E873" s="11">
        <v>177.1179444444</v>
      </c>
      <c r="F873" s="12">
        <v>32902</v>
      </c>
      <c r="G873" s="12" t="s">
        <v>36</v>
      </c>
      <c r="H873" s="13">
        <v>29</v>
      </c>
      <c r="I873" s="13">
        <f t="shared" si="129"/>
        <v>394</v>
      </c>
      <c r="J873" s="13">
        <f t="shared" si="133"/>
        <v>2</v>
      </c>
      <c r="M873" s="14">
        <v>24</v>
      </c>
      <c r="N873" s="9">
        <v>16</v>
      </c>
      <c r="O873" s="9">
        <v>30</v>
      </c>
      <c r="P873" s="15">
        <v>0.69603341693158083</v>
      </c>
      <c r="Q873" s="16">
        <f t="shared" si="136"/>
        <v>0.68732186443663446</v>
      </c>
      <c r="R873" s="15">
        <v>1.0909310344827601</v>
      </c>
      <c r="S873" s="15">
        <v>0.63801779849593254</v>
      </c>
      <c r="T873" s="15">
        <f t="shared" si="126"/>
        <v>0.63003236933534701</v>
      </c>
    </row>
    <row r="874" spans="1:26">
      <c r="A874" s="9" t="s">
        <v>42</v>
      </c>
      <c r="B874" s="9">
        <v>122</v>
      </c>
      <c r="C874" s="9" t="s">
        <v>35</v>
      </c>
      <c r="D874" s="11">
        <v>-73.9011</v>
      </c>
      <c r="E874" s="11">
        <v>177.1179444444</v>
      </c>
      <c r="F874" s="12">
        <v>32902</v>
      </c>
      <c r="G874" s="12" t="s">
        <v>36</v>
      </c>
      <c r="H874" s="13">
        <v>29</v>
      </c>
      <c r="I874" s="13">
        <f t="shared" si="129"/>
        <v>394</v>
      </c>
      <c r="J874" s="13">
        <f t="shared" si="133"/>
        <v>2</v>
      </c>
      <c r="M874" s="14">
        <v>24</v>
      </c>
      <c r="N874" s="9">
        <v>25</v>
      </c>
      <c r="O874" s="9">
        <v>15</v>
      </c>
      <c r="P874" s="15">
        <v>0.54295468080287868</v>
      </c>
      <c r="Q874" s="16">
        <f t="shared" si="136"/>
        <v>0.5342431283079323</v>
      </c>
      <c r="R874" s="15">
        <v>1.02675862068966</v>
      </c>
      <c r="S874" s="15">
        <v>0.52880459911618105</v>
      </c>
      <c r="T874" s="15">
        <f t="shared" si="126"/>
        <v>0.52032008063305901</v>
      </c>
    </row>
    <row r="875" spans="1:26">
      <c r="A875" s="9" t="s">
        <v>42</v>
      </c>
      <c r="B875" s="9">
        <v>122</v>
      </c>
      <c r="C875" s="9" t="s">
        <v>35</v>
      </c>
      <c r="D875" s="11">
        <v>-73.9011</v>
      </c>
      <c r="E875" s="11">
        <v>177.1179444444</v>
      </c>
      <c r="F875" s="12">
        <v>32902</v>
      </c>
      <c r="G875" s="12" t="s">
        <v>36</v>
      </c>
      <c r="H875" s="13">
        <v>29</v>
      </c>
      <c r="I875" s="13">
        <f t="shared" si="129"/>
        <v>394</v>
      </c>
      <c r="J875" s="13">
        <f t="shared" si="133"/>
        <v>2</v>
      </c>
      <c r="M875" s="14">
        <v>24</v>
      </c>
      <c r="N875" s="9">
        <v>40</v>
      </c>
      <c r="O875" s="9">
        <v>5</v>
      </c>
      <c r="P875" s="15">
        <v>0.56474111104587277</v>
      </c>
      <c r="Q875" s="16">
        <f t="shared" si="136"/>
        <v>0.55602955855092639</v>
      </c>
      <c r="R875" s="15">
        <v>0.37861724137931002</v>
      </c>
      <c r="S875" s="15">
        <v>1.4915884680489191</v>
      </c>
      <c r="T875" s="15">
        <f t="shared" si="126"/>
        <v>1.4685796043658759</v>
      </c>
    </row>
    <row r="876" spans="1:26">
      <c r="A876" s="9" t="s">
        <v>42</v>
      </c>
      <c r="B876" s="9">
        <v>122</v>
      </c>
      <c r="C876" s="9" t="s">
        <v>35</v>
      </c>
      <c r="D876" s="11">
        <v>-73.9011</v>
      </c>
      <c r="E876" s="11">
        <v>177.1179444444</v>
      </c>
      <c r="F876" s="12">
        <v>32902</v>
      </c>
      <c r="G876" s="12" t="s">
        <v>36</v>
      </c>
      <c r="H876" s="13">
        <v>29</v>
      </c>
      <c r="I876" s="13">
        <f t="shared" si="129"/>
        <v>394</v>
      </c>
      <c r="J876" s="13">
        <f t="shared" si="133"/>
        <v>2</v>
      </c>
      <c r="M876" s="14">
        <v>24</v>
      </c>
      <c r="N876" s="9">
        <v>62</v>
      </c>
      <c r="O876" s="9">
        <v>1</v>
      </c>
      <c r="P876" s="15">
        <v>4.8404224088038184E-2</v>
      </c>
      <c r="Q876" s="16">
        <f t="shared" si="136"/>
        <v>3.9692671593091824E-2</v>
      </c>
      <c r="R876" s="15">
        <v>1.44387931034483</v>
      </c>
      <c r="S876" s="15">
        <v>3.3523732725610003E-2</v>
      </c>
      <c r="T876" s="15">
        <f t="shared" si="126"/>
        <v>2.7490297359834284E-2</v>
      </c>
    </row>
    <row r="877" spans="1:26">
      <c r="A877" s="9" t="s">
        <v>42</v>
      </c>
      <c r="B877" s="9">
        <v>122</v>
      </c>
      <c r="C877" s="9" t="s">
        <v>35</v>
      </c>
      <c r="D877" s="11">
        <v>-73.9011</v>
      </c>
      <c r="E877" s="11">
        <v>177.1179444444</v>
      </c>
      <c r="F877" s="12">
        <v>32902</v>
      </c>
      <c r="G877" s="12" t="s">
        <v>36</v>
      </c>
      <c r="H877" s="13">
        <v>29</v>
      </c>
      <c r="I877" s="13">
        <f t="shared" si="129"/>
        <v>394</v>
      </c>
      <c r="J877" s="13">
        <f t="shared" si="133"/>
        <v>2</v>
      </c>
      <c r="M877" s="14">
        <v>24</v>
      </c>
      <c r="N877" s="9">
        <v>93</v>
      </c>
      <c r="O877" s="9">
        <v>0.1</v>
      </c>
      <c r="P877" s="15">
        <v>8.7115524949463608E-3</v>
      </c>
      <c r="Q877" s="16">
        <f t="shared" si="136"/>
        <v>0</v>
      </c>
      <c r="R877" s="15">
        <v>0.17643103448275901</v>
      </c>
      <c r="S877" s="15">
        <v>4.9376531291594625E-2</v>
      </c>
      <c r="T877" s="15">
        <f t="shared" si="126"/>
        <v>0</v>
      </c>
    </row>
    <row r="878" spans="1:26">
      <c r="A878" s="9" t="s">
        <v>42</v>
      </c>
      <c r="B878" s="9">
        <v>126</v>
      </c>
      <c r="C878" s="9" t="s">
        <v>35</v>
      </c>
      <c r="D878" s="11">
        <v>-74.849333333329994</v>
      </c>
      <c r="E878" s="11">
        <v>-179.68383333329999</v>
      </c>
      <c r="F878" s="12">
        <v>32903</v>
      </c>
      <c r="G878" s="12" t="s">
        <v>36</v>
      </c>
      <c r="H878" s="13">
        <v>30</v>
      </c>
      <c r="I878" s="13">
        <f t="shared" si="129"/>
        <v>395</v>
      </c>
      <c r="J878" s="13">
        <f t="shared" si="133"/>
        <v>2</v>
      </c>
      <c r="L878" s="9">
        <v>14</v>
      </c>
      <c r="M878" s="14">
        <v>24</v>
      </c>
      <c r="N878" s="9">
        <v>0</v>
      </c>
      <c r="O878" s="9">
        <v>100</v>
      </c>
      <c r="P878" s="15">
        <v>1.0768777513732517</v>
      </c>
      <c r="Q878" s="16">
        <f t="shared" ref="Q878:Q884" si="137">P878-P$884</f>
        <v>0.98733881335463003</v>
      </c>
      <c r="R878" s="15">
        <v>1.5260199999999999</v>
      </c>
      <c r="S878" s="15">
        <v>0.70567735113121177</v>
      </c>
      <c r="T878" s="15">
        <f t="shared" si="126"/>
        <v>0.6470025382069895</v>
      </c>
      <c r="U878" s="15">
        <v>1446.7095913358526</v>
      </c>
      <c r="V878" s="17">
        <f>(((Q878+Q879)/2)*(N879-N878)+((Q880+Q879)/2)*(N880-N879)+((Q881+Q880)/2)*(N881-N880)+((Q882+Q881)/2)*(N882-N881)+((Q883+Q882)/2)*(N883-N882)+((Q884+Q883)/2)*(N884-N883))*24</f>
        <v>1298.4331099770152</v>
      </c>
      <c r="W878" s="17">
        <f>(((R878+R879)/2)*(N879-N878)+((R880+R879)/2)*(N880-N879)+((R881+R880)/2)*(N881-N880)+((R882+R881)/2)*(N882-N881)+((R883+R882)/2)*(N883-N882))</f>
        <v>84.079980000000006</v>
      </c>
      <c r="X878" s="18">
        <v>-999</v>
      </c>
      <c r="Y878" s="9" t="s">
        <v>43</v>
      </c>
      <c r="Z878" s="19" t="s">
        <v>41</v>
      </c>
    </row>
    <row r="879" spans="1:26">
      <c r="A879" s="9" t="s">
        <v>42</v>
      </c>
      <c r="B879" s="9">
        <v>126</v>
      </c>
      <c r="C879" s="9" t="s">
        <v>35</v>
      </c>
      <c r="D879" s="11">
        <v>-74.849333333329994</v>
      </c>
      <c r="E879" s="11">
        <v>-179.68383333329999</v>
      </c>
      <c r="F879" s="12">
        <v>32903</v>
      </c>
      <c r="G879" s="12" t="s">
        <v>36</v>
      </c>
      <c r="H879" s="13">
        <v>30</v>
      </c>
      <c r="I879" s="13">
        <f t="shared" si="129"/>
        <v>395</v>
      </c>
      <c r="J879" s="13">
        <f t="shared" si="133"/>
        <v>2</v>
      </c>
      <c r="M879" s="14">
        <v>24</v>
      </c>
      <c r="N879" s="9">
        <v>7</v>
      </c>
      <c r="O879" s="9">
        <v>50</v>
      </c>
      <c r="P879" s="15">
        <v>1.5866901710234134</v>
      </c>
      <c r="Q879" s="16">
        <f t="shared" si="137"/>
        <v>1.4971512330047916</v>
      </c>
      <c r="R879" s="15">
        <v>1.5260199999999999</v>
      </c>
      <c r="S879" s="15">
        <v>1.0397571270516857</v>
      </c>
      <c r="T879" s="15">
        <f t="shared" si="126"/>
        <v>0.98108231412746338</v>
      </c>
    </row>
    <row r="880" spans="1:26">
      <c r="A880" s="9" t="s">
        <v>42</v>
      </c>
      <c r="B880" s="9">
        <v>126</v>
      </c>
      <c r="C880" s="9" t="s">
        <v>35</v>
      </c>
      <c r="D880" s="11">
        <v>-74.849333333329994</v>
      </c>
      <c r="E880" s="11">
        <v>-179.68383333329999</v>
      </c>
      <c r="F880" s="12">
        <v>32903</v>
      </c>
      <c r="G880" s="12" t="s">
        <v>36</v>
      </c>
      <c r="H880" s="13">
        <v>30</v>
      </c>
      <c r="I880" s="13">
        <f t="shared" si="129"/>
        <v>395</v>
      </c>
      <c r="J880" s="13">
        <f t="shared" si="133"/>
        <v>2</v>
      </c>
      <c r="M880" s="14">
        <v>24</v>
      </c>
      <c r="N880" s="9">
        <v>12</v>
      </c>
      <c r="O880" s="9">
        <v>30</v>
      </c>
      <c r="P880" s="15">
        <v>1.6605097588530913</v>
      </c>
      <c r="Q880" s="16">
        <f t="shared" si="137"/>
        <v>1.5709708208344695</v>
      </c>
      <c r="R880" s="15">
        <v>1.37714</v>
      </c>
      <c r="S880" s="15">
        <v>1.205766849305874</v>
      </c>
      <c r="T880" s="15">
        <f t="shared" si="126"/>
        <v>1.1407488133628167</v>
      </c>
    </row>
    <row r="881" spans="1:26">
      <c r="A881" s="9" t="s">
        <v>42</v>
      </c>
      <c r="B881" s="9">
        <v>126</v>
      </c>
      <c r="C881" s="9" t="s">
        <v>35</v>
      </c>
      <c r="D881" s="11">
        <v>-74.849333333329994</v>
      </c>
      <c r="E881" s="11">
        <v>-179.68383333329999</v>
      </c>
      <c r="F881" s="12">
        <v>32903</v>
      </c>
      <c r="G881" s="12" t="s">
        <v>36</v>
      </c>
      <c r="H881" s="13">
        <v>30</v>
      </c>
      <c r="I881" s="13">
        <f t="shared" si="129"/>
        <v>395</v>
      </c>
      <c r="J881" s="13">
        <f t="shared" si="133"/>
        <v>2</v>
      </c>
      <c r="M881" s="14">
        <v>24</v>
      </c>
      <c r="N881" s="9">
        <v>18</v>
      </c>
      <c r="O881" s="9">
        <v>15</v>
      </c>
      <c r="P881" s="15">
        <v>1.2283883283337877</v>
      </c>
      <c r="Q881" s="16">
        <f t="shared" si="137"/>
        <v>1.138849390315166</v>
      </c>
      <c r="R881" s="15">
        <v>2.08432</v>
      </c>
      <c r="S881" s="15">
        <v>0.58934728272711856</v>
      </c>
      <c r="T881" s="15">
        <f t="shared" si="126"/>
        <v>0.54638893755045581</v>
      </c>
    </row>
    <row r="882" spans="1:26">
      <c r="A882" s="9" t="s">
        <v>42</v>
      </c>
      <c r="B882" s="9">
        <v>126</v>
      </c>
      <c r="C882" s="9" t="s">
        <v>35</v>
      </c>
      <c r="D882" s="11">
        <v>-74.849333333329994</v>
      </c>
      <c r="E882" s="11">
        <v>-179.68383333329999</v>
      </c>
      <c r="F882" s="12">
        <v>32903</v>
      </c>
      <c r="G882" s="12" t="s">
        <v>36</v>
      </c>
      <c r="H882" s="13">
        <v>30</v>
      </c>
      <c r="I882" s="13">
        <f t="shared" si="129"/>
        <v>395</v>
      </c>
      <c r="J882" s="13">
        <f t="shared" si="133"/>
        <v>2</v>
      </c>
      <c r="M882" s="14">
        <v>24</v>
      </c>
      <c r="N882" s="9">
        <v>30</v>
      </c>
      <c r="O882" s="9">
        <v>5</v>
      </c>
      <c r="P882" s="15">
        <v>1.4028643499941564</v>
      </c>
      <c r="Q882" s="16">
        <f t="shared" si="137"/>
        <v>1.3133254119755347</v>
      </c>
      <c r="R882" s="15">
        <v>1.89822</v>
      </c>
      <c r="S882" s="15">
        <v>0.73904202357690696</v>
      </c>
      <c r="T882" s="15">
        <f t="shared" ref="T882:T945" si="138">Q882/R882</f>
        <v>0.691872075931944</v>
      </c>
    </row>
    <row r="883" spans="1:26">
      <c r="A883" s="9" t="s">
        <v>42</v>
      </c>
      <c r="B883" s="9">
        <v>126</v>
      </c>
      <c r="C883" s="9" t="s">
        <v>35</v>
      </c>
      <c r="D883" s="11">
        <v>-74.849333333329994</v>
      </c>
      <c r="E883" s="11">
        <v>-179.68383333329999</v>
      </c>
      <c r="F883" s="12">
        <v>32903</v>
      </c>
      <c r="G883" s="12" t="s">
        <v>36</v>
      </c>
      <c r="H883" s="13">
        <v>30</v>
      </c>
      <c r="I883" s="13">
        <f t="shared" si="129"/>
        <v>395</v>
      </c>
      <c r="J883" s="13">
        <f t="shared" si="133"/>
        <v>2</v>
      </c>
      <c r="M883" s="14">
        <v>24</v>
      </c>
      <c r="N883" s="9">
        <v>46</v>
      </c>
      <c r="O883" s="9">
        <v>1</v>
      </c>
      <c r="P883" s="15">
        <v>0.31447465814796055</v>
      </c>
      <c r="Q883" s="16">
        <f t="shared" si="137"/>
        <v>0.22493572012933888</v>
      </c>
      <c r="R883" s="15">
        <v>2.08432</v>
      </c>
      <c r="S883" s="15">
        <v>0.15087638085704719</v>
      </c>
      <c r="T883" s="15">
        <f t="shared" si="138"/>
        <v>0.10791803568038444</v>
      </c>
    </row>
    <row r="884" spans="1:26">
      <c r="A884" s="9" t="s">
        <v>42</v>
      </c>
      <c r="B884" s="9">
        <v>126</v>
      </c>
      <c r="C884" s="9" t="s">
        <v>35</v>
      </c>
      <c r="D884" s="11">
        <v>-74.849333333329994</v>
      </c>
      <c r="E884" s="11">
        <v>-179.68383333329999</v>
      </c>
      <c r="F884" s="12">
        <v>32903</v>
      </c>
      <c r="G884" s="12" t="s">
        <v>36</v>
      </c>
      <c r="H884" s="13">
        <v>30</v>
      </c>
      <c r="I884" s="13">
        <f t="shared" si="129"/>
        <v>395</v>
      </c>
      <c r="J884" s="13">
        <f t="shared" si="133"/>
        <v>2</v>
      </c>
      <c r="M884" s="14">
        <v>24</v>
      </c>
      <c r="N884" s="9">
        <v>69</v>
      </c>
      <c r="O884" s="9">
        <v>0.1</v>
      </c>
      <c r="P884" s="15">
        <v>8.9538938018621686E-2</v>
      </c>
      <c r="Q884" s="16">
        <f t="shared" si="137"/>
        <v>0</v>
      </c>
      <c r="R884" s="15">
        <v>0.89841379310344804</v>
      </c>
      <c r="S884" s="15">
        <v>9.966336080985759E-2</v>
      </c>
      <c r="T884" s="15">
        <f t="shared" si="138"/>
        <v>0</v>
      </c>
    </row>
    <row r="885" spans="1:26">
      <c r="A885" s="9" t="s">
        <v>42</v>
      </c>
      <c r="B885" s="9">
        <v>127</v>
      </c>
      <c r="C885" s="9" t="s">
        <v>35</v>
      </c>
      <c r="D885" s="11">
        <v>-75.292833333329995</v>
      </c>
      <c r="E885" s="11">
        <v>-178.39516666669999</v>
      </c>
      <c r="F885" s="12">
        <v>32903</v>
      </c>
      <c r="G885" s="12" t="s">
        <v>36</v>
      </c>
      <c r="H885" s="13">
        <v>30</v>
      </c>
      <c r="I885" s="13">
        <f t="shared" si="129"/>
        <v>395</v>
      </c>
      <c r="J885" s="13">
        <f t="shared" si="133"/>
        <v>2</v>
      </c>
      <c r="L885" s="9">
        <v>22</v>
      </c>
      <c r="M885" s="14">
        <v>24</v>
      </c>
      <c r="N885" s="9">
        <v>0</v>
      </c>
      <c r="O885" s="9">
        <v>100</v>
      </c>
      <c r="P885" s="15">
        <v>1.1119062044066372</v>
      </c>
      <c r="Q885" s="16">
        <f t="shared" ref="Q885:Q905" si="139">P885-P$891</f>
        <v>0.91190620440663728</v>
      </c>
      <c r="R885" s="15">
        <v>2.0856034482758599</v>
      </c>
      <c r="S885" s="15">
        <v>0.53313404584454194</v>
      </c>
      <c r="T885" s="15">
        <f t="shared" si="138"/>
        <v>0.43723853887971742</v>
      </c>
      <c r="U885" s="15">
        <v>738.75806770691656</v>
      </c>
      <c r="V885" s="17">
        <f>(((Q885+Q886)/2)*(N886-N885)+((Q887+Q886)/2)*(N887-N886)+((Q888+Q887)/2)*(N888-N887)+((Q889+Q888)/2)*(N889-N888)+((Q890+Q889)/2)*(N890-N889)+((Q891+Q890)/2)*(N891-N890))*24</f>
        <v>528.31244837904012</v>
      </c>
      <c r="W885" s="17">
        <f>(((R885+R886)/2)*(N886-N885)+((R887+R886)/2)*(N887-N886)+((R888+R887)/2)*(N888-N887)+((R889+R888)/2)*(N889-N888)+((R890+R889)/2)*(N890-N889))</f>
        <v>51.209586206896574</v>
      </c>
      <c r="X885" s="18">
        <v>-999</v>
      </c>
      <c r="Y885" s="9" t="s">
        <v>43</v>
      </c>
      <c r="Z885" s="19" t="s">
        <v>41</v>
      </c>
    </row>
    <row r="886" spans="1:26">
      <c r="A886" s="9" t="s">
        <v>42</v>
      </c>
      <c r="B886" s="9">
        <v>127</v>
      </c>
      <c r="C886" s="9" t="s">
        <v>35</v>
      </c>
      <c r="D886" s="11">
        <v>-75.292833333329995</v>
      </c>
      <c r="E886" s="11">
        <v>-178.39516666669999</v>
      </c>
      <c r="F886" s="12">
        <v>32903</v>
      </c>
      <c r="G886" s="12" t="s">
        <v>36</v>
      </c>
      <c r="H886" s="13">
        <v>30</v>
      </c>
      <c r="I886" s="13">
        <f t="shared" si="129"/>
        <v>395</v>
      </c>
      <c r="J886" s="13">
        <f t="shared" si="133"/>
        <v>2</v>
      </c>
      <c r="M886" s="14">
        <v>24</v>
      </c>
      <c r="N886" s="9">
        <v>4</v>
      </c>
      <c r="O886" s="9">
        <v>50</v>
      </c>
      <c r="P886" s="15">
        <v>1.1205303049036821</v>
      </c>
      <c r="Q886" s="16">
        <f t="shared" si="139"/>
        <v>0.92053030490368215</v>
      </c>
      <c r="R886" s="15">
        <v>1.82891379310345</v>
      </c>
      <c r="S886" s="15">
        <v>0.61267529892826433</v>
      </c>
      <c r="T886" s="15">
        <f t="shared" si="138"/>
        <v>0.50332077344206105</v>
      </c>
      <c r="V886" s="17"/>
      <c r="W886" s="17"/>
      <c r="X886" s="18"/>
    </row>
    <row r="887" spans="1:26">
      <c r="A887" s="9" t="s">
        <v>42</v>
      </c>
      <c r="B887" s="9">
        <v>127</v>
      </c>
      <c r="C887" s="9" t="s">
        <v>35</v>
      </c>
      <c r="D887" s="11">
        <v>-75.292833333329995</v>
      </c>
      <c r="E887" s="11">
        <v>-178.39516666669999</v>
      </c>
      <c r="F887" s="12">
        <v>32903</v>
      </c>
      <c r="G887" s="12" t="s">
        <v>36</v>
      </c>
      <c r="H887" s="13">
        <v>30</v>
      </c>
      <c r="I887" s="13">
        <f t="shared" si="129"/>
        <v>395</v>
      </c>
      <c r="J887" s="13">
        <f t="shared" si="133"/>
        <v>2</v>
      </c>
      <c r="M887" s="14">
        <v>24</v>
      </c>
      <c r="N887" s="9">
        <v>7</v>
      </c>
      <c r="O887" s="9">
        <v>30</v>
      </c>
      <c r="P887" s="15">
        <v>1.1263569821212196</v>
      </c>
      <c r="Q887" s="16">
        <f t="shared" si="139"/>
        <v>0.92635698212121964</v>
      </c>
      <c r="R887" s="15">
        <v>1.7968275862069001</v>
      </c>
      <c r="S887" s="15">
        <v>0.62685868737075512</v>
      </c>
      <c r="T887" s="15">
        <f t="shared" si="138"/>
        <v>0.51555140250086962</v>
      </c>
    </row>
    <row r="888" spans="1:26">
      <c r="A888" s="9" t="s">
        <v>42</v>
      </c>
      <c r="B888" s="9">
        <v>127</v>
      </c>
      <c r="C888" s="9" t="s">
        <v>35</v>
      </c>
      <c r="D888" s="11">
        <v>-75.292833333329995</v>
      </c>
      <c r="E888" s="11">
        <v>-178.39516666669999</v>
      </c>
      <c r="F888" s="12">
        <v>32903</v>
      </c>
      <c r="G888" s="12" t="s">
        <v>36</v>
      </c>
      <c r="H888" s="13">
        <v>30</v>
      </c>
      <c r="I888" s="13">
        <f t="shared" si="129"/>
        <v>395</v>
      </c>
      <c r="J888" s="13">
        <f t="shared" si="133"/>
        <v>2</v>
      </c>
      <c r="M888" s="14">
        <v>24</v>
      </c>
      <c r="N888" s="9">
        <v>11</v>
      </c>
      <c r="O888" s="9">
        <v>15</v>
      </c>
      <c r="P888" s="15">
        <v>1.3747558050396893</v>
      </c>
      <c r="Q888" s="16">
        <f t="shared" si="139"/>
        <v>1.1747558050396893</v>
      </c>
      <c r="R888" s="15">
        <v>2.1818620689655202</v>
      </c>
      <c r="S888" s="15">
        <v>0.63008373654504124</v>
      </c>
      <c r="T888" s="15">
        <f t="shared" si="138"/>
        <v>0.53841891371101791</v>
      </c>
    </row>
    <row r="889" spans="1:26">
      <c r="A889" s="9" t="s">
        <v>42</v>
      </c>
      <c r="B889" s="9">
        <v>127</v>
      </c>
      <c r="C889" s="9" t="s">
        <v>35</v>
      </c>
      <c r="D889" s="11">
        <v>-75.292833333329995</v>
      </c>
      <c r="E889" s="11">
        <v>-178.39516666669999</v>
      </c>
      <c r="F889" s="12">
        <v>32903</v>
      </c>
      <c r="G889" s="12" t="s">
        <v>36</v>
      </c>
      <c r="H889" s="13">
        <v>30</v>
      </c>
      <c r="I889" s="13">
        <f t="shared" si="129"/>
        <v>395</v>
      </c>
      <c r="J889" s="13">
        <f t="shared" si="133"/>
        <v>2</v>
      </c>
      <c r="M889" s="14">
        <v>24</v>
      </c>
      <c r="N889" s="9">
        <v>17</v>
      </c>
      <c r="O889" s="9">
        <v>5</v>
      </c>
      <c r="P889" s="15">
        <v>1.0188802888300899</v>
      </c>
      <c r="Q889" s="16">
        <f t="shared" si="139"/>
        <v>0.8188802888300899</v>
      </c>
      <c r="R889" s="15">
        <v>1.8930862068965499</v>
      </c>
      <c r="S889" s="15">
        <v>0.53821124738973269</v>
      </c>
      <c r="T889" s="15">
        <f t="shared" si="138"/>
        <v>0.43256365497085819</v>
      </c>
    </row>
    <row r="890" spans="1:26">
      <c r="A890" s="9" t="s">
        <v>42</v>
      </c>
      <c r="B890" s="9">
        <v>127</v>
      </c>
      <c r="C890" s="9" t="s">
        <v>35</v>
      </c>
      <c r="D890" s="11">
        <v>-75.292833333329995</v>
      </c>
      <c r="E890" s="11">
        <v>-178.39516666669999</v>
      </c>
      <c r="F890" s="12">
        <v>32903</v>
      </c>
      <c r="G890" s="12" t="s">
        <v>36</v>
      </c>
      <c r="H890" s="13">
        <v>30</v>
      </c>
      <c r="I890" s="13">
        <f t="shared" si="129"/>
        <v>395</v>
      </c>
      <c r="J890" s="13">
        <f t="shared" si="133"/>
        <v>2</v>
      </c>
      <c r="M890" s="14">
        <v>24</v>
      </c>
      <c r="N890" s="9">
        <v>26</v>
      </c>
      <c r="O890" s="9">
        <v>1</v>
      </c>
      <c r="P890" s="15">
        <v>0.36283043596528103</v>
      </c>
      <c r="Q890" s="16">
        <f t="shared" si="139"/>
        <v>0.16283043596528102</v>
      </c>
      <c r="R890" s="15">
        <v>2.0535172413793101</v>
      </c>
      <c r="S890" s="15">
        <v>0.17668730929260398</v>
      </c>
      <c r="T890" s="15">
        <f t="shared" si="138"/>
        <v>7.9293435031454029E-2</v>
      </c>
    </row>
    <row r="891" spans="1:26">
      <c r="A891" s="9" t="s">
        <v>42</v>
      </c>
      <c r="B891" s="9">
        <v>127</v>
      </c>
      <c r="C891" s="9" t="s">
        <v>35</v>
      </c>
      <c r="D891" s="11">
        <v>-75.292833333329995</v>
      </c>
      <c r="E891" s="11">
        <v>-178.39516666669999</v>
      </c>
      <c r="F891" s="12">
        <v>32903</v>
      </c>
      <c r="G891" s="12" t="s">
        <v>36</v>
      </c>
      <c r="H891" s="13">
        <v>30</v>
      </c>
      <c r="I891" s="13">
        <f t="shared" si="129"/>
        <v>395</v>
      </c>
      <c r="J891" s="13">
        <f t="shared" si="133"/>
        <v>2</v>
      </c>
      <c r="M891" s="14">
        <v>24</v>
      </c>
      <c r="N891" s="9">
        <v>38</v>
      </c>
      <c r="O891" s="9">
        <v>0.1</v>
      </c>
      <c r="P891" s="16">
        <v>0.2</v>
      </c>
      <c r="Q891" s="16">
        <f t="shared" si="139"/>
        <v>0</v>
      </c>
      <c r="R891" s="15">
        <v>2.9198448275862101</v>
      </c>
      <c r="S891" s="15">
        <v>0.13519939196865438</v>
      </c>
      <c r="T891" s="15">
        <f t="shared" si="138"/>
        <v>0</v>
      </c>
    </row>
    <row r="892" spans="1:26">
      <c r="A892" s="9" t="s">
        <v>42</v>
      </c>
      <c r="B892" s="9">
        <v>128</v>
      </c>
      <c r="C892" s="9" t="s">
        <v>35</v>
      </c>
      <c r="D892" s="11">
        <v>-75.717033333329994</v>
      </c>
      <c r="E892" s="11">
        <v>-178.3911666667</v>
      </c>
      <c r="F892" s="12">
        <v>32903</v>
      </c>
      <c r="G892" s="12" t="s">
        <v>36</v>
      </c>
      <c r="H892" s="13">
        <v>30</v>
      </c>
      <c r="I892" s="13">
        <f t="shared" si="129"/>
        <v>395</v>
      </c>
      <c r="J892" s="13">
        <f t="shared" si="133"/>
        <v>2</v>
      </c>
      <c r="L892" s="9">
        <v>11</v>
      </c>
      <c r="M892" s="14">
        <v>24</v>
      </c>
      <c r="N892" s="9">
        <v>0</v>
      </c>
      <c r="O892" s="9">
        <v>100</v>
      </c>
      <c r="P892" s="15">
        <v>1.008486424124919</v>
      </c>
      <c r="Q892" s="16">
        <f t="shared" si="139"/>
        <v>0.808486424124919</v>
      </c>
      <c r="R892" s="15">
        <v>2.838025</v>
      </c>
      <c r="S892" s="15">
        <v>0.3553479705516755</v>
      </c>
      <c r="T892" s="15">
        <f t="shared" si="138"/>
        <v>0.28487642784151618</v>
      </c>
      <c r="U892" s="15">
        <v>1056.1189982133844</v>
      </c>
      <c r="V892" s="17">
        <f>(((Q892+Q893)/2)*(N893-N892)+((Q894+Q893)/2)*(N894-N893)+((Q895+Q894)/2)*(N895-N894)+((Q896+Q895)/2)*(N896-N895)+((Q897+Q896)/2)*(N897-N896)+((Q898+Q897)/2)*(N898-N897))*24</f>
        <v>767.74469823822074</v>
      </c>
      <c r="W892" s="17">
        <f>(((R892+R893)/2)*(N893-N892)+((R894+R893)/2)*(N894-N893)+((R895+R894)/2)*(N895-N894)+((R896+R895)/2)*(N896-N895)+((R897+R896)/2)*(N897-N896))</f>
        <v>115.70128750000001</v>
      </c>
      <c r="X892" s="18">
        <v>-999</v>
      </c>
      <c r="Y892" s="9" t="s">
        <v>43</v>
      </c>
      <c r="Z892" s="19" t="s">
        <v>41</v>
      </c>
    </row>
    <row r="893" spans="1:26">
      <c r="A893" s="9" t="s">
        <v>42</v>
      </c>
      <c r="B893" s="9">
        <v>128</v>
      </c>
      <c r="C893" s="9" t="s">
        <v>35</v>
      </c>
      <c r="D893" s="11">
        <v>-75.717033333329994</v>
      </c>
      <c r="E893" s="11">
        <v>-178.3911666667</v>
      </c>
      <c r="F893" s="12">
        <v>32903</v>
      </c>
      <c r="G893" s="12" t="s">
        <v>36</v>
      </c>
      <c r="H893" s="13">
        <v>30</v>
      </c>
      <c r="I893" s="13">
        <f t="shared" si="129"/>
        <v>395</v>
      </c>
      <c r="J893" s="13">
        <f t="shared" si="133"/>
        <v>2</v>
      </c>
      <c r="M893" s="14">
        <v>24</v>
      </c>
      <c r="N893" s="9">
        <v>6</v>
      </c>
      <c r="O893" s="9">
        <v>50</v>
      </c>
      <c r="P893" s="15">
        <v>0.91450884094314078</v>
      </c>
      <c r="Q893" s="16">
        <f t="shared" si="139"/>
        <v>0.71450884094314082</v>
      </c>
      <c r="R893" s="15">
        <v>3.0241250000000002</v>
      </c>
      <c r="S893" s="15">
        <v>0.30240444457260884</v>
      </c>
      <c r="T893" s="15">
        <f t="shared" si="138"/>
        <v>0.23626961218307471</v>
      </c>
    </row>
    <row r="894" spans="1:26">
      <c r="A894" s="9" t="s">
        <v>42</v>
      </c>
      <c r="B894" s="9">
        <v>128</v>
      </c>
      <c r="C894" s="9" t="s">
        <v>35</v>
      </c>
      <c r="D894" s="11">
        <v>-75.717033333329994</v>
      </c>
      <c r="E894" s="11">
        <v>-178.3911666667</v>
      </c>
      <c r="F894" s="12">
        <v>32903</v>
      </c>
      <c r="G894" s="12" t="s">
        <v>36</v>
      </c>
      <c r="H894" s="13">
        <v>30</v>
      </c>
      <c r="I894" s="13">
        <f t="shared" si="129"/>
        <v>395</v>
      </c>
      <c r="J894" s="13">
        <f t="shared" si="133"/>
        <v>2</v>
      </c>
      <c r="M894" s="14">
        <v>24</v>
      </c>
      <c r="N894" s="9">
        <v>9</v>
      </c>
      <c r="O894" s="9">
        <v>30</v>
      </c>
      <c r="P894" s="15">
        <v>1.0931653941370165</v>
      </c>
      <c r="Q894" s="16">
        <f t="shared" si="139"/>
        <v>0.89316539413701657</v>
      </c>
      <c r="R894" s="15">
        <v>3.3032750000000002</v>
      </c>
      <c r="S894" s="15">
        <v>0.33093381390802057</v>
      </c>
      <c r="T894" s="15">
        <f t="shared" si="138"/>
        <v>0.27038784059365828</v>
      </c>
    </row>
    <row r="895" spans="1:26">
      <c r="A895" s="9" t="s">
        <v>42</v>
      </c>
      <c r="B895" s="9">
        <v>128</v>
      </c>
      <c r="C895" s="9" t="s">
        <v>35</v>
      </c>
      <c r="D895" s="11">
        <v>-75.717033333329994</v>
      </c>
      <c r="E895" s="11">
        <v>-178.3911666667</v>
      </c>
      <c r="F895" s="12">
        <v>32903</v>
      </c>
      <c r="G895" s="12" t="s">
        <v>36</v>
      </c>
      <c r="H895" s="13">
        <v>30</v>
      </c>
      <c r="I895" s="13">
        <f t="shared" si="129"/>
        <v>395</v>
      </c>
      <c r="J895" s="13">
        <f t="shared" si="133"/>
        <v>2</v>
      </c>
      <c r="M895" s="14">
        <v>24</v>
      </c>
      <c r="N895" s="9">
        <v>14</v>
      </c>
      <c r="O895" s="9">
        <v>15</v>
      </c>
      <c r="P895" s="15">
        <v>1.6598249837762484</v>
      </c>
      <c r="Q895" s="16">
        <f t="shared" si="139"/>
        <v>1.4598249837762485</v>
      </c>
      <c r="R895" s="15">
        <v>3.396325</v>
      </c>
      <c r="S895" s="15">
        <v>0.48871205899796055</v>
      </c>
      <c r="T895" s="15">
        <f t="shared" si="138"/>
        <v>0.42982487947303288</v>
      </c>
    </row>
    <row r="896" spans="1:26">
      <c r="A896" s="9" t="s">
        <v>42</v>
      </c>
      <c r="B896" s="9">
        <v>128</v>
      </c>
      <c r="C896" s="9" t="s">
        <v>35</v>
      </c>
      <c r="D896" s="11">
        <v>-75.717033333329994</v>
      </c>
      <c r="E896" s="11">
        <v>-178.3911666667</v>
      </c>
      <c r="F896" s="12">
        <v>32903</v>
      </c>
      <c r="G896" s="12" t="s">
        <v>36</v>
      </c>
      <c r="H896" s="13">
        <v>30</v>
      </c>
      <c r="I896" s="13">
        <f t="shared" si="129"/>
        <v>395</v>
      </c>
      <c r="J896" s="13">
        <f t="shared" si="133"/>
        <v>2</v>
      </c>
      <c r="M896" s="14">
        <v>24</v>
      </c>
      <c r="N896" s="9">
        <v>20</v>
      </c>
      <c r="O896" s="9">
        <v>5</v>
      </c>
      <c r="P896" s="15">
        <v>0.97611403094129801</v>
      </c>
      <c r="Q896" s="16">
        <f t="shared" si="139"/>
        <v>0.77611403094129794</v>
      </c>
      <c r="R896" s="15">
        <v>3.9546250000000001</v>
      </c>
      <c r="S896" s="15">
        <v>0.2468284681711409</v>
      </c>
      <c r="T896" s="15">
        <f t="shared" si="138"/>
        <v>0.19625477281443826</v>
      </c>
    </row>
    <row r="897" spans="1:26">
      <c r="A897" s="9" t="s">
        <v>42</v>
      </c>
      <c r="B897" s="9">
        <v>128</v>
      </c>
      <c r="C897" s="9" t="s">
        <v>35</v>
      </c>
      <c r="D897" s="11">
        <v>-75.717033333329994</v>
      </c>
      <c r="E897" s="11">
        <v>-178.3911666667</v>
      </c>
      <c r="F897" s="12">
        <v>32903</v>
      </c>
      <c r="G897" s="12" t="s">
        <v>36</v>
      </c>
      <c r="H897" s="13">
        <v>30</v>
      </c>
      <c r="I897" s="13">
        <f t="shared" si="129"/>
        <v>395</v>
      </c>
      <c r="J897" s="13">
        <f t="shared" si="133"/>
        <v>2</v>
      </c>
      <c r="M897" s="14">
        <v>24</v>
      </c>
      <c r="N897" s="9">
        <v>31</v>
      </c>
      <c r="O897" s="9">
        <v>1</v>
      </c>
      <c r="P897" s="15">
        <v>0.87916209330459794</v>
      </c>
      <c r="Q897" s="16">
        <f t="shared" si="139"/>
        <v>0.67916209330459787</v>
      </c>
      <c r="R897" s="15">
        <v>5.1039000000000003</v>
      </c>
      <c r="S897" s="15">
        <v>0.17225300129402965</v>
      </c>
      <c r="T897" s="15">
        <f t="shared" si="138"/>
        <v>0.13306728057066122</v>
      </c>
    </row>
    <row r="898" spans="1:26">
      <c r="A898" s="9" t="s">
        <v>42</v>
      </c>
      <c r="B898" s="9">
        <v>128</v>
      </c>
      <c r="C898" s="9" t="s">
        <v>35</v>
      </c>
      <c r="D898" s="11">
        <v>-75.717033333329994</v>
      </c>
      <c r="E898" s="11">
        <v>-178.3911666667</v>
      </c>
      <c r="F898" s="12">
        <v>32903</v>
      </c>
      <c r="G898" s="12" t="s">
        <v>36</v>
      </c>
      <c r="H898" s="13">
        <v>30</v>
      </c>
      <c r="I898" s="13">
        <f t="shared" si="129"/>
        <v>395</v>
      </c>
      <c r="J898" s="13">
        <f t="shared" si="133"/>
        <v>2</v>
      </c>
      <c r="M898" s="14">
        <v>24</v>
      </c>
      <c r="N898" s="9">
        <v>44</v>
      </c>
      <c r="O898" s="9">
        <v>0.1</v>
      </c>
      <c r="P898" s="16">
        <v>0.2</v>
      </c>
      <c r="Q898" s="16">
        <f t="shared" si="139"/>
        <v>0</v>
      </c>
      <c r="R898" s="15">
        <v>4.1407249999999998</v>
      </c>
      <c r="S898" s="15">
        <v>0.1677742547797412</v>
      </c>
      <c r="T898" s="15">
        <f t="shared" si="138"/>
        <v>0</v>
      </c>
    </row>
    <row r="899" spans="1:26">
      <c r="A899" s="9" t="s">
        <v>42</v>
      </c>
      <c r="B899" s="9">
        <v>129</v>
      </c>
      <c r="C899" s="9" t="s">
        <v>35</v>
      </c>
      <c r="D899" s="11">
        <v>-75.718249999999998</v>
      </c>
      <c r="E899" s="11">
        <v>-176.95330000000001</v>
      </c>
      <c r="F899" s="12">
        <v>32903</v>
      </c>
      <c r="G899" s="12" t="s">
        <v>36</v>
      </c>
      <c r="H899" s="13">
        <v>30</v>
      </c>
      <c r="I899" s="13">
        <f t="shared" ref="I899:I962" si="140">IF(H899&lt;150,H899+365,H899)</f>
        <v>395</v>
      </c>
      <c r="J899" s="13">
        <f t="shared" si="133"/>
        <v>2</v>
      </c>
      <c r="L899" s="9">
        <v>10</v>
      </c>
      <c r="M899" s="14">
        <v>24</v>
      </c>
      <c r="N899" s="9">
        <v>0</v>
      </c>
      <c r="O899" s="9">
        <v>100</v>
      </c>
      <c r="P899" s="15">
        <v>1.1305953751177147</v>
      </c>
      <c r="Q899" s="16">
        <f t="shared" si="139"/>
        <v>0.93059537511771473</v>
      </c>
      <c r="R899" s="15">
        <v>2.9310749999999999</v>
      </c>
      <c r="S899" s="15">
        <v>0.38572720763464419</v>
      </c>
      <c r="T899" s="15">
        <f t="shared" si="138"/>
        <v>0.31749285675655342</v>
      </c>
      <c r="U899" s="15">
        <v>1212.5539813749085</v>
      </c>
      <c r="V899" s="17">
        <f>(((Q899+Q900)/2)*(N900-N899)+((Q901+Q900)/2)*(N901-N900)+((Q902+Q901)/2)*(N902-N901)+((Q903+Q902)/2)*(N903-N902)+((Q904+Q903)/2)*(N904-N903)+((Q905+Q904)/2)*(N905-N904))*24</f>
        <v>815.14592445328049</v>
      </c>
      <c r="W899" s="17">
        <f>(((R899+R900)/2)*(N900-N899)+((R901+R900)/2)*(N901-N900)+((R902+R901)/2)*(N902-N901)+((R903+R902)/2)*(N903-N902)+((R904+R903)/2)*(N904-N903))</f>
        <v>143.92508749999999</v>
      </c>
      <c r="X899" s="18">
        <v>-999</v>
      </c>
      <c r="Y899" s="37" t="s">
        <v>44</v>
      </c>
      <c r="Z899" s="19" t="s">
        <v>41</v>
      </c>
    </row>
    <row r="900" spans="1:26">
      <c r="A900" s="9" t="s">
        <v>42</v>
      </c>
      <c r="B900" s="9">
        <v>129</v>
      </c>
      <c r="C900" s="9" t="s">
        <v>35</v>
      </c>
      <c r="D900" s="11">
        <v>-75.718249999999998</v>
      </c>
      <c r="E900" s="11">
        <v>-176.95330000000001</v>
      </c>
      <c r="F900" s="12">
        <v>32903</v>
      </c>
      <c r="G900" s="12" t="s">
        <v>36</v>
      </c>
      <c r="H900" s="13">
        <v>30</v>
      </c>
      <c r="I900" s="13">
        <f t="shared" si="140"/>
        <v>395</v>
      </c>
      <c r="J900" s="13">
        <f t="shared" si="133"/>
        <v>2</v>
      </c>
      <c r="M900" s="14">
        <v>24</v>
      </c>
      <c r="N900" s="9">
        <v>6</v>
      </c>
      <c r="O900" s="9">
        <v>50</v>
      </c>
      <c r="P900" s="15">
        <v>1.2899968609396255</v>
      </c>
      <c r="Q900" s="16">
        <f t="shared" si="139"/>
        <v>1.0899968609396256</v>
      </c>
      <c r="R900" s="15">
        <v>3.0706500000000001</v>
      </c>
      <c r="S900" s="15">
        <v>0.42010546983199826</v>
      </c>
      <c r="T900" s="15">
        <f t="shared" si="138"/>
        <v>0.35497268035745705</v>
      </c>
      <c r="V900" s="17"/>
      <c r="W900" s="17"/>
      <c r="X900" s="18"/>
    </row>
    <row r="901" spans="1:26">
      <c r="A901" s="9" t="s">
        <v>42</v>
      </c>
      <c r="B901" s="9">
        <v>129</v>
      </c>
      <c r="C901" s="9" t="s">
        <v>35</v>
      </c>
      <c r="D901" s="11">
        <v>-75.718249999999998</v>
      </c>
      <c r="E901" s="11">
        <v>-176.95330000000001</v>
      </c>
      <c r="F901" s="12">
        <v>32903</v>
      </c>
      <c r="G901" s="12" t="s">
        <v>36</v>
      </c>
      <c r="H901" s="13">
        <v>30</v>
      </c>
      <c r="I901" s="13">
        <f t="shared" si="140"/>
        <v>395</v>
      </c>
      <c r="J901" s="13">
        <f t="shared" si="133"/>
        <v>2</v>
      </c>
      <c r="M901" s="14">
        <v>24</v>
      </c>
      <c r="N901" s="9">
        <v>11</v>
      </c>
      <c r="O901" s="9">
        <v>30</v>
      </c>
      <c r="P901" s="15">
        <v>1.3662446374385266</v>
      </c>
      <c r="Q901" s="16">
        <f t="shared" si="139"/>
        <v>1.1662446374385267</v>
      </c>
      <c r="R901" s="15">
        <v>3.675475</v>
      </c>
      <c r="S901" s="15">
        <v>0.37171920294343636</v>
      </c>
      <c r="T901" s="15">
        <f t="shared" si="138"/>
        <v>0.31730446743306012</v>
      </c>
    </row>
    <row r="902" spans="1:26">
      <c r="A902" s="9" t="s">
        <v>42</v>
      </c>
      <c r="B902" s="9">
        <v>129</v>
      </c>
      <c r="C902" s="9" t="s">
        <v>35</v>
      </c>
      <c r="D902" s="11">
        <v>-75.718249999999998</v>
      </c>
      <c r="E902" s="11">
        <v>-176.95330000000001</v>
      </c>
      <c r="F902" s="12">
        <v>32903</v>
      </c>
      <c r="G902" s="12" t="s">
        <v>36</v>
      </c>
      <c r="H902" s="13">
        <v>30</v>
      </c>
      <c r="I902" s="13">
        <f t="shared" si="140"/>
        <v>395</v>
      </c>
      <c r="J902" s="13">
        <f t="shared" si="133"/>
        <v>2</v>
      </c>
      <c r="M902" s="14">
        <v>24</v>
      </c>
      <c r="N902" s="9">
        <v>16</v>
      </c>
      <c r="O902" s="9">
        <v>15</v>
      </c>
      <c r="P902" s="15">
        <v>1.2699696557497122</v>
      </c>
      <c r="Q902" s="16">
        <f t="shared" si="139"/>
        <v>1.0699696557497123</v>
      </c>
      <c r="R902" s="15">
        <v>3.7685249999999999</v>
      </c>
      <c r="S902" s="15">
        <v>0.33699382536926575</v>
      </c>
      <c r="T902" s="15">
        <f t="shared" si="138"/>
        <v>0.28392266357519513</v>
      </c>
    </row>
    <row r="903" spans="1:26">
      <c r="A903" s="9" t="s">
        <v>42</v>
      </c>
      <c r="B903" s="9">
        <v>129</v>
      </c>
      <c r="C903" s="9" t="s">
        <v>35</v>
      </c>
      <c r="D903" s="11">
        <v>-75.718249999999998</v>
      </c>
      <c r="E903" s="11">
        <v>-176.95330000000001</v>
      </c>
      <c r="F903" s="12">
        <v>32903</v>
      </c>
      <c r="G903" s="12" t="s">
        <v>36</v>
      </c>
      <c r="H903" s="13">
        <v>30</v>
      </c>
      <c r="I903" s="13">
        <f t="shared" si="140"/>
        <v>395</v>
      </c>
      <c r="J903" s="13">
        <f t="shared" si="133"/>
        <v>2</v>
      </c>
      <c r="M903" s="14">
        <v>24</v>
      </c>
      <c r="N903" s="9">
        <v>26</v>
      </c>
      <c r="O903" s="9">
        <v>5</v>
      </c>
      <c r="P903" s="15">
        <v>0.98717170660249032</v>
      </c>
      <c r="Q903" s="16">
        <f t="shared" si="139"/>
        <v>0.78717170660249036</v>
      </c>
      <c r="R903" s="15">
        <v>4.3268250000000004</v>
      </c>
      <c r="S903" s="15">
        <v>0.22815152140483849</v>
      </c>
      <c r="T903" s="15">
        <f t="shared" si="138"/>
        <v>0.18192825145516409</v>
      </c>
    </row>
    <row r="904" spans="1:26">
      <c r="A904" s="9" t="s">
        <v>42</v>
      </c>
      <c r="B904" s="9">
        <v>129</v>
      </c>
      <c r="C904" s="9" t="s">
        <v>35</v>
      </c>
      <c r="D904" s="11">
        <v>-75.718249999999998</v>
      </c>
      <c r="E904" s="11">
        <v>-176.95330000000001</v>
      </c>
      <c r="F904" s="12">
        <v>32903</v>
      </c>
      <c r="G904" s="12" t="s">
        <v>36</v>
      </c>
      <c r="H904" s="13">
        <v>30</v>
      </c>
      <c r="I904" s="13">
        <f t="shared" si="140"/>
        <v>395</v>
      </c>
      <c r="J904" s="13">
        <f t="shared" si="133"/>
        <v>2</v>
      </c>
      <c r="M904" s="14">
        <v>24</v>
      </c>
      <c r="N904" s="9">
        <v>38</v>
      </c>
      <c r="O904" s="9">
        <v>1</v>
      </c>
      <c r="P904" s="15">
        <v>0.36642251752642041</v>
      </c>
      <c r="Q904" s="16">
        <f t="shared" si="139"/>
        <v>0.1664225175264204</v>
      </c>
      <c r="R904" s="15">
        <v>4.00115</v>
      </c>
      <c r="S904" s="15">
        <v>9.1579300332759433E-2</v>
      </c>
      <c r="T904" s="15">
        <f t="shared" si="138"/>
        <v>4.1593671201134774E-2</v>
      </c>
    </row>
    <row r="905" spans="1:26">
      <c r="A905" s="9" t="s">
        <v>42</v>
      </c>
      <c r="B905" s="9">
        <v>129</v>
      </c>
      <c r="C905" s="9" t="s">
        <v>35</v>
      </c>
      <c r="D905" s="11">
        <v>-75.718249999999998</v>
      </c>
      <c r="E905" s="11">
        <v>-176.95330000000001</v>
      </c>
      <c r="F905" s="12">
        <v>32903</v>
      </c>
      <c r="G905" s="12" t="s">
        <v>36</v>
      </c>
      <c r="H905" s="13">
        <v>30</v>
      </c>
      <c r="I905" s="13">
        <f t="shared" si="140"/>
        <v>395</v>
      </c>
      <c r="J905" s="13">
        <f t="shared" si="133"/>
        <v>2</v>
      </c>
      <c r="M905" s="14">
        <v>24</v>
      </c>
      <c r="N905" s="9">
        <v>58</v>
      </c>
      <c r="O905" s="9">
        <v>0.1</v>
      </c>
      <c r="P905" s="16">
        <v>0.2</v>
      </c>
      <c r="Q905" s="16">
        <f t="shared" si="139"/>
        <v>0</v>
      </c>
      <c r="R905" s="15">
        <v>4.4198750000000002</v>
      </c>
      <c r="S905" s="15">
        <v>0.15744040359515082</v>
      </c>
      <c r="T905" s="15">
        <f t="shared" si="138"/>
        <v>0</v>
      </c>
    </row>
    <row r="906" spans="1:26">
      <c r="A906" s="9" t="s">
        <v>42</v>
      </c>
      <c r="B906" s="9">
        <v>130</v>
      </c>
      <c r="C906" s="9" t="s">
        <v>35</v>
      </c>
      <c r="D906" s="11">
        <v>-75.714683333330001</v>
      </c>
      <c r="E906" s="11">
        <v>-175.52041666669999</v>
      </c>
      <c r="F906" s="12">
        <v>32903</v>
      </c>
      <c r="G906" s="12" t="s">
        <v>36</v>
      </c>
      <c r="H906" s="13">
        <v>30</v>
      </c>
      <c r="I906" s="13">
        <f t="shared" si="140"/>
        <v>395</v>
      </c>
      <c r="J906" s="13">
        <f t="shared" si="133"/>
        <v>2</v>
      </c>
      <c r="L906" s="9">
        <v>25</v>
      </c>
      <c r="M906" s="14">
        <v>24</v>
      </c>
      <c r="N906" s="9">
        <v>0</v>
      </c>
      <c r="O906" s="9">
        <v>100</v>
      </c>
      <c r="P906" s="15">
        <v>0.67796873267546287</v>
      </c>
      <c r="Q906" s="16">
        <f t="shared" ref="Q906:Q912" si="141">P906-P$912</f>
        <v>0.65566197855808672</v>
      </c>
      <c r="R906" s="15">
        <v>0.99467241379310301</v>
      </c>
      <c r="S906" s="15">
        <v>0.68160001551675076</v>
      </c>
      <c r="T906" s="15">
        <f t="shared" si="138"/>
        <v>0.65917378371616109</v>
      </c>
      <c r="U906" s="15">
        <v>816.83968374457345</v>
      </c>
      <c r="V906" s="17">
        <f>(((Q906+Q907)/2)*(N907-N906)+((Q908+Q907)/2)*(N908-N907)+((Q909+Q908)/2)*(N909-N908)+((Q910+Q909)/2)*(N910-N909)+((Q911+Q910)/2)*(N911-N910)+((Q912+Q911)/2)*(N912-N911))*24</f>
        <v>769.72781904867497</v>
      </c>
      <c r="W906" s="17">
        <f>(((R906+R907)/2)*(N907-N906)+((R908+R907)/2)*(N908-N907)+((R909+R908)/2)*(N909-N908)+((R910+R909)/2)*(N910-N909)+((R911+R910)/2)*(N911-N910))</f>
        <v>79.654008620689723</v>
      </c>
      <c r="X906" s="18">
        <v>-999</v>
      </c>
      <c r="Y906" s="37" t="s">
        <v>44</v>
      </c>
      <c r="Z906" s="19" t="s">
        <v>41</v>
      </c>
    </row>
    <row r="907" spans="1:26">
      <c r="A907" s="9" t="s">
        <v>42</v>
      </c>
      <c r="B907" s="9">
        <v>130</v>
      </c>
      <c r="C907" s="9" t="s">
        <v>35</v>
      </c>
      <c r="D907" s="11">
        <v>-75.714683333330001</v>
      </c>
      <c r="E907" s="11">
        <v>-175.52041666669999</v>
      </c>
      <c r="F907" s="12">
        <v>32903</v>
      </c>
      <c r="G907" s="12" t="s">
        <v>36</v>
      </c>
      <c r="H907" s="13">
        <v>30</v>
      </c>
      <c r="I907" s="13">
        <f t="shared" si="140"/>
        <v>395</v>
      </c>
      <c r="J907" s="13">
        <f t="shared" si="133"/>
        <v>2</v>
      </c>
      <c r="M907" s="14">
        <v>24</v>
      </c>
      <c r="N907" s="9">
        <v>10</v>
      </c>
      <c r="O907" s="9">
        <v>50</v>
      </c>
      <c r="P907" s="15">
        <v>0.70727609235204314</v>
      </c>
      <c r="Q907" s="16">
        <f t="shared" si="141"/>
        <v>0.68496933823466699</v>
      </c>
      <c r="R907" s="15">
        <v>0.994672413793104</v>
      </c>
      <c r="S907" s="15">
        <v>0.71106434896983028</v>
      </c>
      <c r="T907" s="15">
        <f t="shared" si="138"/>
        <v>0.68863811716924062</v>
      </c>
    </row>
    <row r="908" spans="1:26">
      <c r="A908" s="9" t="s">
        <v>42</v>
      </c>
      <c r="B908" s="9">
        <v>130</v>
      </c>
      <c r="C908" s="9" t="s">
        <v>35</v>
      </c>
      <c r="D908" s="11">
        <v>-75.714683333330001</v>
      </c>
      <c r="E908" s="11">
        <v>-175.52041666669999</v>
      </c>
      <c r="F908" s="12">
        <v>32903</v>
      </c>
      <c r="G908" s="12" t="s">
        <v>36</v>
      </c>
      <c r="H908" s="13">
        <v>30</v>
      </c>
      <c r="I908" s="13">
        <f t="shared" si="140"/>
        <v>395</v>
      </c>
      <c r="J908" s="13">
        <f t="shared" si="133"/>
        <v>2</v>
      </c>
      <c r="M908" s="14">
        <v>24</v>
      </c>
      <c r="N908" s="9">
        <v>15</v>
      </c>
      <c r="O908" s="9">
        <v>30</v>
      </c>
      <c r="P908" s="15">
        <v>0.64830827227988774</v>
      </c>
      <c r="Q908" s="16">
        <f t="shared" si="141"/>
        <v>0.62600151816251159</v>
      </c>
      <c r="R908" s="15">
        <v>1.02675862068966</v>
      </c>
      <c r="S908" s="15">
        <v>0.63141254352890441</v>
      </c>
      <c r="T908" s="15">
        <f t="shared" si="138"/>
        <v>0.60968713147208331</v>
      </c>
    </row>
    <row r="909" spans="1:26">
      <c r="A909" s="9" t="s">
        <v>42</v>
      </c>
      <c r="B909" s="9">
        <v>130</v>
      </c>
      <c r="C909" s="9" t="s">
        <v>35</v>
      </c>
      <c r="D909" s="11">
        <v>-75.714683333330001</v>
      </c>
      <c r="E909" s="11">
        <v>-175.52041666669999</v>
      </c>
      <c r="F909" s="12">
        <v>32903</v>
      </c>
      <c r="G909" s="12" t="s">
        <v>36</v>
      </c>
      <c r="H909" s="13">
        <v>30</v>
      </c>
      <c r="I909" s="13">
        <f t="shared" si="140"/>
        <v>395</v>
      </c>
      <c r="J909" s="13">
        <f t="shared" si="133"/>
        <v>2</v>
      </c>
      <c r="M909" s="14">
        <v>24</v>
      </c>
      <c r="N909" s="9">
        <v>25</v>
      </c>
      <c r="O909" s="9">
        <v>15</v>
      </c>
      <c r="P909" s="15">
        <v>0.86987129734662716</v>
      </c>
      <c r="Q909" s="16">
        <f t="shared" si="141"/>
        <v>0.84756454322925101</v>
      </c>
      <c r="R909" s="15">
        <v>1.7968275862069001</v>
      </c>
      <c r="S909" s="15">
        <v>0.48411506146948913</v>
      </c>
      <c r="T909" s="15">
        <f t="shared" si="138"/>
        <v>0.4717005402941627</v>
      </c>
    </row>
    <row r="910" spans="1:26">
      <c r="A910" s="9" t="s">
        <v>42</v>
      </c>
      <c r="B910" s="9">
        <v>130</v>
      </c>
      <c r="C910" s="9" t="s">
        <v>35</v>
      </c>
      <c r="D910" s="11">
        <v>-75.714683333330001</v>
      </c>
      <c r="E910" s="11">
        <v>-175.52041666669999</v>
      </c>
      <c r="F910" s="12">
        <v>32903</v>
      </c>
      <c r="G910" s="12" t="s">
        <v>36</v>
      </c>
      <c r="H910" s="13">
        <v>30</v>
      </c>
      <c r="I910" s="13">
        <f t="shared" si="140"/>
        <v>395</v>
      </c>
      <c r="J910" s="13">
        <f t="shared" si="133"/>
        <v>2</v>
      </c>
      <c r="M910" s="14">
        <v>24</v>
      </c>
      <c r="N910" s="9">
        <v>38</v>
      </c>
      <c r="O910" s="9">
        <v>5</v>
      </c>
      <c r="P910" s="15">
        <v>0.50120344230556002</v>
      </c>
      <c r="Q910" s="16">
        <f t="shared" si="141"/>
        <v>0.47889668818818387</v>
      </c>
      <c r="R910" s="15">
        <v>1.73265517241379</v>
      </c>
      <c r="S910" s="15">
        <v>0.28926900763948626</v>
      </c>
      <c r="T910" s="15">
        <f t="shared" si="138"/>
        <v>0.27639468938359218</v>
      </c>
    </row>
    <row r="911" spans="1:26">
      <c r="A911" s="9" t="s">
        <v>42</v>
      </c>
      <c r="B911" s="9">
        <v>130</v>
      </c>
      <c r="C911" s="9" t="s">
        <v>35</v>
      </c>
      <c r="D911" s="11">
        <v>-75.714683333330001</v>
      </c>
      <c r="E911" s="11">
        <v>-175.52041666669999</v>
      </c>
      <c r="F911" s="12">
        <v>32903</v>
      </c>
      <c r="G911" s="12" t="s">
        <v>36</v>
      </c>
      <c r="H911" s="13">
        <v>30</v>
      </c>
      <c r="I911" s="13">
        <f t="shared" si="140"/>
        <v>395</v>
      </c>
      <c r="J911" s="13">
        <f t="shared" si="133"/>
        <v>2</v>
      </c>
      <c r="M911" s="14">
        <v>24</v>
      </c>
      <c r="N911" s="9">
        <v>58</v>
      </c>
      <c r="O911" s="9">
        <v>1</v>
      </c>
      <c r="P911" s="15">
        <v>7.4811295811406692E-2</v>
      </c>
      <c r="Q911" s="16">
        <f t="shared" si="141"/>
        <v>5.2504541694030557E-2</v>
      </c>
      <c r="R911" s="15">
        <v>1.02675862068966</v>
      </c>
      <c r="S911" s="15">
        <v>7.2861619375698003E-2</v>
      </c>
      <c r="T911" s="15">
        <f t="shared" si="138"/>
        <v>5.1136207318876914E-2</v>
      </c>
    </row>
    <row r="912" spans="1:26">
      <c r="A912" s="9" t="s">
        <v>42</v>
      </c>
      <c r="B912" s="9">
        <v>130</v>
      </c>
      <c r="C912" s="9" t="s">
        <v>35</v>
      </c>
      <c r="D912" s="11">
        <v>-75.714683333330001</v>
      </c>
      <c r="E912" s="11">
        <v>-175.52041666669999</v>
      </c>
      <c r="F912" s="12">
        <v>32903</v>
      </c>
      <c r="G912" s="12" t="s">
        <v>36</v>
      </c>
      <c r="H912" s="13">
        <v>30</v>
      </c>
      <c r="I912" s="13">
        <f t="shared" si="140"/>
        <v>395</v>
      </c>
      <c r="J912" s="13">
        <f t="shared" si="133"/>
        <v>2</v>
      </c>
      <c r="M912" s="14">
        <v>24</v>
      </c>
      <c r="N912" s="9">
        <v>88</v>
      </c>
      <c r="O912" s="9">
        <v>0.1</v>
      </c>
      <c r="P912" s="15">
        <v>2.2306754117376138E-2</v>
      </c>
      <c r="Q912" s="16">
        <f t="shared" si="141"/>
        <v>0</v>
      </c>
      <c r="R912" s="15">
        <v>0.73798275862068996</v>
      </c>
      <c r="S912" s="15">
        <v>3.022666025296861E-2</v>
      </c>
      <c r="T912" s="15">
        <f t="shared" si="138"/>
        <v>0</v>
      </c>
    </row>
    <row r="913" spans="1:26">
      <c r="A913" s="9" t="s">
        <v>42</v>
      </c>
      <c r="B913" s="9">
        <v>131</v>
      </c>
      <c r="C913" s="9" t="s">
        <v>35</v>
      </c>
      <c r="D913" s="11">
        <v>-76.137900000000002</v>
      </c>
      <c r="E913" s="11">
        <v>-176.4548333333</v>
      </c>
      <c r="F913" s="12">
        <v>32903</v>
      </c>
      <c r="G913" s="12" t="s">
        <v>36</v>
      </c>
      <c r="H913" s="13">
        <v>30</v>
      </c>
      <c r="I913" s="13">
        <f t="shared" si="140"/>
        <v>395</v>
      </c>
      <c r="J913" s="13">
        <f t="shared" si="133"/>
        <v>2</v>
      </c>
      <c r="L913" s="9">
        <v>16</v>
      </c>
      <c r="M913" s="14">
        <v>24</v>
      </c>
      <c r="N913" s="9">
        <v>0</v>
      </c>
      <c r="O913" s="9">
        <v>100</v>
      </c>
      <c r="P913" s="15">
        <v>1.2100618354673411</v>
      </c>
      <c r="Q913" s="16">
        <f t="shared" ref="Q913:Q933" si="142">P913-P$919</f>
        <v>1.0100618354673412</v>
      </c>
      <c r="R913" s="15">
        <v>2.3422931034482799</v>
      </c>
      <c r="S913" s="15">
        <v>0.51661418192535802</v>
      </c>
      <c r="T913" s="15">
        <f t="shared" si="138"/>
        <v>0.43122777161421305</v>
      </c>
      <c r="U913" s="15">
        <v>1165.8124015200667</v>
      </c>
      <c r="V913" s="17">
        <f>(((Q913+Q914)/2)*(N914-N913)+((Q915+Q914)/2)*(N915-N914)+((Q916+Q915)/2)*(N916-N915)+((Q917+Q916)/2)*(N917-N916)+((Q918+Q917)/2)*(N918-N917)+((Q919+Q918)/2)*(N919-N918))*24</f>
        <v>855.95645829747241</v>
      </c>
      <c r="W913" s="17">
        <f>(((R913+R914)/2)*(N914-N913)+((R915+R914)/2)*(N915-N914)+((R916+R915)/2)*(N916-N915)+((R917+R916)/2)*(N917-N916)+((R918+R917)/2)*(N918-N917))</f>
        <v>80.873284482758606</v>
      </c>
      <c r="X913" s="18">
        <v>-999</v>
      </c>
      <c r="Y913" s="37" t="s">
        <v>44</v>
      </c>
      <c r="Z913" s="19" t="s">
        <v>41</v>
      </c>
    </row>
    <row r="914" spans="1:26">
      <c r="A914" s="9" t="s">
        <v>42</v>
      </c>
      <c r="B914" s="9">
        <v>131</v>
      </c>
      <c r="C914" s="9" t="s">
        <v>35</v>
      </c>
      <c r="D914" s="11">
        <v>-76.137900000000002</v>
      </c>
      <c r="E914" s="11">
        <v>-176.4548333333</v>
      </c>
      <c r="F914" s="12">
        <v>32903</v>
      </c>
      <c r="G914" s="12" t="s">
        <v>36</v>
      </c>
      <c r="H914" s="13">
        <v>30</v>
      </c>
      <c r="I914" s="13">
        <f t="shared" si="140"/>
        <v>395</v>
      </c>
      <c r="J914" s="13">
        <f t="shared" si="133"/>
        <v>2</v>
      </c>
      <c r="M914" s="14">
        <v>24</v>
      </c>
      <c r="N914" s="9">
        <v>5</v>
      </c>
      <c r="O914" s="9">
        <v>50</v>
      </c>
      <c r="P914" s="15">
        <v>1.5328856772109158</v>
      </c>
      <c r="Q914" s="16">
        <f t="shared" si="142"/>
        <v>1.3328856772109159</v>
      </c>
      <c r="R914" s="15">
        <v>2.6631551724137901</v>
      </c>
      <c r="S914" s="15">
        <v>0.57559007191517209</v>
      </c>
      <c r="T914" s="15">
        <f t="shared" si="138"/>
        <v>0.50049118091862266</v>
      </c>
      <c r="V914" s="17"/>
      <c r="W914" s="17"/>
      <c r="X914" s="18"/>
    </row>
    <row r="915" spans="1:26">
      <c r="A915" s="9" t="s">
        <v>42</v>
      </c>
      <c r="B915" s="9">
        <v>131</v>
      </c>
      <c r="C915" s="9" t="s">
        <v>35</v>
      </c>
      <c r="D915" s="11">
        <v>-76.137900000000002</v>
      </c>
      <c r="E915" s="11">
        <v>-176.4548333333</v>
      </c>
      <c r="F915" s="12">
        <v>32903</v>
      </c>
      <c r="G915" s="12" t="s">
        <v>36</v>
      </c>
      <c r="H915" s="13">
        <v>30</v>
      </c>
      <c r="I915" s="13">
        <f t="shared" si="140"/>
        <v>395</v>
      </c>
      <c r="J915" s="13">
        <f t="shared" si="133"/>
        <v>2</v>
      </c>
      <c r="M915" s="14">
        <v>24</v>
      </c>
      <c r="N915" s="9">
        <v>9</v>
      </c>
      <c r="O915" s="9">
        <v>30</v>
      </c>
      <c r="P915" s="15">
        <v>1.5126021212081089</v>
      </c>
      <c r="Q915" s="16">
        <f t="shared" si="142"/>
        <v>1.3126021212081089</v>
      </c>
      <c r="R915" s="15">
        <v>2.7915000000000001</v>
      </c>
      <c r="S915" s="15">
        <v>0.54185997535665731</v>
      </c>
      <c r="T915" s="15">
        <f t="shared" si="138"/>
        <v>0.47021390693466197</v>
      </c>
    </row>
    <row r="916" spans="1:26">
      <c r="A916" s="9" t="s">
        <v>42</v>
      </c>
      <c r="B916" s="9">
        <v>131</v>
      </c>
      <c r="C916" s="9" t="s">
        <v>35</v>
      </c>
      <c r="D916" s="11">
        <v>-76.137900000000002</v>
      </c>
      <c r="E916" s="11">
        <v>-176.4548333333</v>
      </c>
      <c r="F916" s="12">
        <v>32903</v>
      </c>
      <c r="G916" s="12" t="s">
        <v>36</v>
      </c>
      <c r="H916" s="13">
        <v>30</v>
      </c>
      <c r="I916" s="13">
        <f t="shared" si="140"/>
        <v>395</v>
      </c>
      <c r="J916" s="13">
        <f t="shared" si="133"/>
        <v>2</v>
      </c>
      <c r="M916" s="14">
        <v>24</v>
      </c>
      <c r="N916" s="9">
        <v>16</v>
      </c>
      <c r="O916" s="9">
        <v>15</v>
      </c>
      <c r="P916" s="15">
        <v>1.5764320140884234</v>
      </c>
      <c r="Q916" s="16">
        <f t="shared" si="142"/>
        <v>1.3764320140884234</v>
      </c>
      <c r="R916" s="15">
        <v>2.6310689655172399</v>
      </c>
      <c r="S916" s="15">
        <v>0.59916027848343145</v>
      </c>
      <c r="T916" s="15">
        <f t="shared" si="138"/>
        <v>0.52314554735277785</v>
      </c>
    </row>
    <row r="917" spans="1:26">
      <c r="A917" s="9" t="s">
        <v>42</v>
      </c>
      <c r="B917" s="9">
        <v>131</v>
      </c>
      <c r="C917" s="9" t="s">
        <v>35</v>
      </c>
      <c r="D917" s="11">
        <v>-76.137900000000002</v>
      </c>
      <c r="E917" s="11">
        <v>-176.4548333333</v>
      </c>
      <c r="F917" s="12">
        <v>32903</v>
      </c>
      <c r="G917" s="12" t="s">
        <v>36</v>
      </c>
      <c r="H917" s="13">
        <v>30</v>
      </c>
      <c r="I917" s="13">
        <f t="shared" si="140"/>
        <v>395</v>
      </c>
      <c r="J917" s="13">
        <f t="shared" si="133"/>
        <v>2</v>
      </c>
      <c r="M917" s="14">
        <v>24</v>
      </c>
      <c r="N917" s="9">
        <v>23</v>
      </c>
      <c r="O917" s="9">
        <v>5</v>
      </c>
      <c r="P917" s="15">
        <v>0.75843617176224465</v>
      </c>
      <c r="Q917" s="16">
        <f t="shared" si="142"/>
        <v>0.55843617176224458</v>
      </c>
      <c r="R917" s="15">
        <v>2.56689655172414</v>
      </c>
      <c r="S917" s="15">
        <v>0.29546814859087961</v>
      </c>
      <c r="T917" s="15">
        <f t="shared" si="138"/>
        <v>0.2175530491819597</v>
      </c>
    </row>
    <row r="918" spans="1:26">
      <c r="A918" s="9" t="s">
        <v>42</v>
      </c>
      <c r="B918" s="9">
        <v>131</v>
      </c>
      <c r="C918" s="9" t="s">
        <v>35</v>
      </c>
      <c r="D918" s="11">
        <v>-76.137900000000002</v>
      </c>
      <c r="E918" s="11">
        <v>-176.4548333333</v>
      </c>
      <c r="F918" s="12">
        <v>32903</v>
      </c>
      <c r="G918" s="12" t="s">
        <v>36</v>
      </c>
      <c r="H918" s="13">
        <v>30</v>
      </c>
      <c r="I918" s="13">
        <f t="shared" si="140"/>
        <v>395</v>
      </c>
      <c r="J918" s="13">
        <f t="shared" si="133"/>
        <v>2</v>
      </c>
      <c r="M918" s="14">
        <v>24</v>
      </c>
      <c r="N918" s="9">
        <v>31</v>
      </c>
      <c r="O918" s="9">
        <v>1</v>
      </c>
      <c r="P918" s="15">
        <v>0.73035697734464999</v>
      </c>
      <c r="Q918" s="16">
        <f t="shared" si="142"/>
        <v>0.53035697734464993</v>
      </c>
      <c r="R918" s="15">
        <v>2.5027241379310299</v>
      </c>
      <c r="S918" s="15">
        <v>0.2918248025323425</v>
      </c>
      <c r="T918" s="15">
        <f t="shared" si="138"/>
        <v>0.21191188006165523</v>
      </c>
    </row>
    <row r="919" spans="1:26">
      <c r="A919" s="9" t="s">
        <v>42</v>
      </c>
      <c r="B919" s="9">
        <v>131</v>
      </c>
      <c r="C919" s="9" t="s">
        <v>35</v>
      </c>
      <c r="D919" s="11">
        <v>-76.137900000000002</v>
      </c>
      <c r="E919" s="11">
        <v>-176.4548333333</v>
      </c>
      <c r="F919" s="12">
        <v>32903</v>
      </c>
      <c r="G919" s="12" t="s">
        <v>36</v>
      </c>
      <c r="H919" s="13">
        <v>30</v>
      </c>
      <c r="I919" s="13">
        <f t="shared" si="140"/>
        <v>395</v>
      </c>
      <c r="J919" s="13">
        <f t="shared" ref="J919:J967" si="143">IF(H919&lt;15,1,2)</f>
        <v>2</v>
      </c>
      <c r="M919" s="14">
        <v>24</v>
      </c>
      <c r="N919" s="9">
        <v>46</v>
      </c>
      <c r="O919" s="9">
        <v>0.1</v>
      </c>
      <c r="P919" s="16">
        <v>0.2</v>
      </c>
      <c r="Q919" s="16">
        <f t="shared" si="142"/>
        <v>0</v>
      </c>
      <c r="R919" s="15">
        <v>2.31020689655172</v>
      </c>
      <c r="S919" s="15">
        <v>0.30073290888471327</v>
      </c>
      <c r="T919" s="15">
        <f t="shared" si="138"/>
        <v>0</v>
      </c>
    </row>
    <row r="920" spans="1:26">
      <c r="A920" s="9" t="s">
        <v>42</v>
      </c>
      <c r="B920" s="9">
        <v>132</v>
      </c>
      <c r="C920" s="9" t="s">
        <v>35</v>
      </c>
      <c r="D920" s="11">
        <v>-76.134833333329993</v>
      </c>
      <c r="E920" s="11">
        <v>-174.941</v>
      </c>
      <c r="F920" s="12">
        <v>32903</v>
      </c>
      <c r="G920" s="12" t="s">
        <v>36</v>
      </c>
      <c r="H920" s="13">
        <v>30</v>
      </c>
      <c r="I920" s="13">
        <f t="shared" si="140"/>
        <v>395</v>
      </c>
      <c r="J920" s="13">
        <f t="shared" si="143"/>
        <v>2</v>
      </c>
      <c r="L920" s="9">
        <v>30</v>
      </c>
      <c r="M920" s="14">
        <v>24</v>
      </c>
      <c r="N920" s="9">
        <v>0</v>
      </c>
      <c r="O920" s="9">
        <v>100</v>
      </c>
      <c r="P920" s="15">
        <v>1.2121011824367371</v>
      </c>
      <c r="Q920" s="16">
        <f t="shared" si="142"/>
        <v>1.0121011824367372</v>
      </c>
      <c r="R920" s="15">
        <v>2.3422931034482799</v>
      </c>
      <c r="S920" s="15">
        <v>0.51748484451083621</v>
      </c>
      <c r="T920" s="15">
        <f t="shared" si="138"/>
        <v>0.43209843419969124</v>
      </c>
      <c r="U920" s="15">
        <v>968.43776279911322</v>
      </c>
      <c r="V920" s="17">
        <f>(((Q920+Q921)/2)*(N921-N920)+((Q922+Q921)/2)*(N922-N921)+((Q923+Q922)/2)*(N923-N922)+((Q924+Q923)/2)*(N924-N923)+((Q925+Q924)/2)*(N925-N924)+((Q926+Q925)/2)*(N926-N925))*24</f>
        <v>694.07869192935959</v>
      </c>
      <c r="W920" s="17">
        <f>(((R920+R921)/2)*(N921-N920)+((R922+R921)/2)*(N922-N921)+((R923+R922)/2)*(N923-N922)+((R924+R923)/2)*(N924-N923)+((R925+R924)/2)*(N925-N924))</f>
        <v>65.183129310344825</v>
      </c>
      <c r="X920" s="18">
        <v>-999</v>
      </c>
      <c r="Y920" s="37" t="s">
        <v>44</v>
      </c>
      <c r="Z920" s="19" t="s">
        <v>41</v>
      </c>
    </row>
    <row r="921" spans="1:26">
      <c r="A921" s="9" t="s">
        <v>42</v>
      </c>
      <c r="B921" s="9">
        <v>132</v>
      </c>
      <c r="C921" s="9" t="s">
        <v>35</v>
      </c>
      <c r="D921" s="11">
        <v>-76.134833333329993</v>
      </c>
      <c r="E921" s="11">
        <v>-174.941</v>
      </c>
      <c r="F921" s="12">
        <v>32903</v>
      </c>
      <c r="G921" s="12" t="s">
        <v>36</v>
      </c>
      <c r="H921" s="13">
        <v>30</v>
      </c>
      <c r="I921" s="13">
        <f t="shared" si="140"/>
        <v>395</v>
      </c>
      <c r="J921" s="13">
        <f t="shared" si="143"/>
        <v>2</v>
      </c>
      <c r="M921" s="14">
        <v>24</v>
      </c>
      <c r="N921" s="9">
        <v>5</v>
      </c>
      <c r="O921" s="9">
        <v>50</v>
      </c>
      <c r="P921" s="15">
        <v>1.1700533243291455</v>
      </c>
      <c r="Q921" s="16">
        <f t="shared" si="142"/>
        <v>0.97005332432914559</v>
      </c>
      <c r="R921" s="15">
        <v>2.3422931034482799</v>
      </c>
      <c r="S921" s="15">
        <v>0.49953326618543809</v>
      </c>
      <c r="T921" s="15">
        <f t="shared" si="138"/>
        <v>0.41414685587429317</v>
      </c>
    </row>
    <row r="922" spans="1:26">
      <c r="A922" s="9" t="s">
        <v>42</v>
      </c>
      <c r="B922" s="9">
        <v>132</v>
      </c>
      <c r="C922" s="9" t="s">
        <v>35</v>
      </c>
      <c r="D922" s="11">
        <v>-76.134833333329993</v>
      </c>
      <c r="E922" s="11">
        <v>-174.941</v>
      </c>
      <c r="F922" s="12">
        <v>32903</v>
      </c>
      <c r="G922" s="12" t="s">
        <v>36</v>
      </c>
      <c r="H922" s="13">
        <v>30</v>
      </c>
      <c r="I922" s="13">
        <f t="shared" si="140"/>
        <v>395</v>
      </c>
      <c r="J922" s="13">
        <f t="shared" si="143"/>
        <v>2</v>
      </c>
      <c r="M922" s="14">
        <v>24</v>
      </c>
      <c r="N922" s="9">
        <v>9</v>
      </c>
      <c r="O922" s="9">
        <v>30</v>
      </c>
      <c r="P922" s="15">
        <v>1.3584802884737901</v>
      </c>
      <c r="Q922" s="16">
        <f t="shared" si="142"/>
        <v>1.1584802884737901</v>
      </c>
      <c r="R922" s="15">
        <v>2.11768965517241</v>
      </c>
      <c r="S922" s="15">
        <v>0.64149167709996235</v>
      </c>
      <c r="T922" s="15">
        <f t="shared" si="138"/>
        <v>0.54704913236187735</v>
      </c>
    </row>
    <row r="923" spans="1:26">
      <c r="A923" s="9" t="s">
        <v>42</v>
      </c>
      <c r="B923" s="9">
        <v>132</v>
      </c>
      <c r="C923" s="9" t="s">
        <v>35</v>
      </c>
      <c r="D923" s="11">
        <v>-76.134833333329993</v>
      </c>
      <c r="E923" s="11">
        <v>-174.941</v>
      </c>
      <c r="F923" s="12">
        <v>32903</v>
      </c>
      <c r="G923" s="12" t="s">
        <v>36</v>
      </c>
      <c r="H923" s="13">
        <v>30</v>
      </c>
      <c r="I923" s="13">
        <f t="shared" si="140"/>
        <v>395</v>
      </c>
      <c r="J923" s="13">
        <f t="shared" si="143"/>
        <v>2</v>
      </c>
      <c r="M923" s="14">
        <v>24</v>
      </c>
      <c r="N923" s="9">
        <v>14</v>
      </c>
      <c r="O923" s="9">
        <v>15</v>
      </c>
      <c r="P923" s="15">
        <v>1.0007151321322088</v>
      </c>
      <c r="Q923" s="16">
        <f t="shared" si="142"/>
        <v>0.8007151321322088</v>
      </c>
      <c r="R923" s="15">
        <v>1.98934482758621</v>
      </c>
      <c r="S923" s="15">
        <v>0.50303754193607331</v>
      </c>
      <c r="T923" s="15">
        <f t="shared" si="138"/>
        <v>0.40250192979553168</v>
      </c>
    </row>
    <row r="924" spans="1:26">
      <c r="A924" s="9" t="s">
        <v>42</v>
      </c>
      <c r="B924" s="9">
        <v>132</v>
      </c>
      <c r="C924" s="9" t="s">
        <v>35</v>
      </c>
      <c r="D924" s="11">
        <v>-76.134833333329993</v>
      </c>
      <c r="E924" s="11">
        <v>-174.941</v>
      </c>
      <c r="F924" s="12">
        <v>32903</v>
      </c>
      <c r="G924" s="12" t="s">
        <v>36</v>
      </c>
      <c r="H924" s="13">
        <v>30</v>
      </c>
      <c r="I924" s="13">
        <f t="shared" si="140"/>
        <v>395</v>
      </c>
      <c r="J924" s="13">
        <f t="shared" si="143"/>
        <v>2</v>
      </c>
      <c r="M924" s="14">
        <v>24</v>
      </c>
      <c r="N924" s="9">
        <v>20</v>
      </c>
      <c r="O924" s="9">
        <v>5</v>
      </c>
      <c r="P924" s="15">
        <v>0.8536193012410489</v>
      </c>
      <c r="Q924" s="16">
        <f t="shared" si="142"/>
        <v>0.65361930124104894</v>
      </c>
      <c r="R924" s="15">
        <v>1.73265517241379</v>
      </c>
      <c r="S924" s="15">
        <v>0.49266542750792014</v>
      </c>
      <c r="T924" s="15">
        <f t="shared" si="138"/>
        <v>0.37723565060581632</v>
      </c>
    </row>
    <row r="925" spans="1:26">
      <c r="A925" s="9" t="s">
        <v>42</v>
      </c>
      <c r="B925" s="9">
        <v>132</v>
      </c>
      <c r="C925" s="9" t="s">
        <v>35</v>
      </c>
      <c r="D925" s="11">
        <v>-76.134833333329993</v>
      </c>
      <c r="E925" s="11">
        <v>-174.941</v>
      </c>
      <c r="F925" s="12">
        <v>32903</v>
      </c>
      <c r="G925" s="12" t="s">
        <v>36</v>
      </c>
      <c r="H925" s="13">
        <v>30</v>
      </c>
      <c r="I925" s="13">
        <f t="shared" si="140"/>
        <v>395</v>
      </c>
      <c r="J925" s="13">
        <f t="shared" si="143"/>
        <v>2</v>
      </c>
      <c r="M925" s="14">
        <v>24</v>
      </c>
      <c r="N925" s="9">
        <v>31</v>
      </c>
      <c r="O925" s="9">
        <v>1</v>
      </c>
      <c r="P925" s="15">
        <v>0.72704569200581026</v>
      </c>
      <c r="Q925" s="16">
        <f t="shared" si="142"/>
        <v>0.5270456920058102</v>
      </c>
      <c r="R925" s="15">
        <v>2.4706379310344802</v>
      </c>
      <c r="S925" s="15">
        <v>0.29427447983095978</v>
      </c>
      <c r="T925" s="15">
        <f t="shared" si="138"/>
        <v>0.21332372719831555</v>
      </c>
    </row>
    <row r="926" spans="1:26">
      <c r="A926" s="9" t="s">
        <v>42</v>
      </c>
      <c r="B926" s="9">
        <v>132</v>
      </c>
      <c r="C926" s="9" t="s">
        <v>35</v>
      </c>
      <c r="D926" s="11">
        <v>-76.134833333329993</v>
      </c>
      <c r="E926" s="11">
        <v>-174.941</v>
      </c>
      <c r="F926" s="12">
        <v>32903</v>
      </c>
      <c r="G926" s="12" t="s">
        <v>36</v>
      </c>
      <c r="H926" s="13">
        <v>30</v>
      </c>
      <c r="I926" s="13">
        <f t="shared" si="140"/>
        <v>395</v>
      </c>
      <c r="J926" s="13">
        <f t="shared" si="143"/>
        <v>2</v>
      </c>
      <c r="M926" s="14">
        <v>24</v>
      </c>
      <c r="N926" s="9">
        <v>46</v>
      </c>
      <c r="O926" s="9">
        <v>0.1</v>
      </c>
      <c r="P926" s="16">
        <v>0.2</v>
      </c>
      <c r="Q926" s="16">
        <f t="shared" si="142"/>
        <v>0</v>
      </c>
      <c r="R926" s="15">
        <v>2.3743793103448301</v>
      </c>
      <c r="S926" s="15">
        <v>0.20954966696058103</v>
      </c>
      <c r="T926" s="15">
        <f t="shared" si="138"/>
        <v>0</v>
      </c>
    </row>
    <row r="927" spans="1:26">
      <c r="A927" s="9" t="s">
        <v>42</v>
      </c>
      <c r="B927" s="9">
        <v>133</v>
      </c>
      <c r="C927" s="9" t="s">
        <v>35</v>
      </c>
      <c r="D927" s="11">
        <v>-76.501833333329998</v>
      </c>
      <c r="E927" s="11">
        <v>-175.00333333329999</v>
      </c>
      <c r="F927" s="12">
        <v>32903</v>
      </c>
      <c r="G927" s="12" t="s">
        <v>36</v>
      </c>
      <c r="H927" s="13">
        <v>30</v>
      </c>
      <c r="I927" s="13">
        <f t="shared" si="140"/>
        <v>395</v>
      </c>
      <c r="J927" s="13">
        <f t="shared" si="143"/>
        <v>2</v>
      </c>
      <c r="L927" s="9">
        <v>38</v>
      </c>
      <c r="M927" s="14">
        <v>24</v>
      </c>
      <c r="N927" s="9">
        <v>0</v>
      </c>
      <c r="O927" s="9">
        <v>100</v>
      </c>
      <c r="P927" s="15">
        <v>1.5716300113617918</v>
      </c>
      <c r="Q927" s="16">
        <f t="shared" si="142"/>
        <v>1.3716300113617919</v>
      </c>
      <c r="R927" s="15">
        <v>2.2460344827586201</v>
      </c>
      <c r="S927" s="15">
        <v>0.69973547753883436</v>
      </c>
      <c r="T927" s="15">
        <f t="shared" si="138"/>
        <v>0.61068964964292582</v>
      </c>
      <c r="U927" s="15">
        <v>1313.3347873721798</v>
      </c>
      <c r="V927" s="17">
        <f>(((Q927+Q928)/2)*(N928-N927)+((Q929+Q928)/2)*(N929-N928)+((Q930+Q929)/2)*(N930-N929)+((Q931+Q930)/2)*(N931-N930)+((Q932+Q931)/2)*(N932-N931)+((Q933+Q932)/2)*(N933-N932))*24</f>
        <v>951.35306362603478</v>
      </c>
      <c r="W927" s="17">
        <f>(((R927+R928)/2)*(N928-N927)+((R929+R928)/2)*(N929-N928)+((R930+R929)/2)*(N930-N929)+((R931+R930)/2)*(N931-N930)+((R932+R931)/2)*(N932-N931))</f>
        <v>74.112720689655191</v>
      </c>
      <c r="X927" s="18">
        <v>-999</v>
      </c>
      <c r="Y927" s="37" t="s">
        <v>44</v>
      </c>
      <c r="Z927" s="19" t="s">
        <v>41</v>
      </c>
    </row>
    <row r="928" spans="1:26">
      <c r="A928" s="9" t="s">
        <v>42</v>
      </c>
      <c r="B928" s="9">
        <v>133</v>
      </c>
      <c r="C928" s="9" t="s">
        <v>35</v>
      </c>
      <c r="D928" s="11">
        <v>-76.501833333329998</v>
      </c>
      <c r="E928" s="11">
        <v>-175.00333333329999</v>
      </c>
      <c r="F928" s="12">
        <v>32903</v>
      </c>
      <c r="G928" s="12" t="s">
        <v>36</v>
      </c>
      <c r="H928" s="13">
        <v>30</v>
      </c>
      <c r="I928" s="13">
        <f t="shared" si="140"/>
        <v>395</v>
      </c>
      <c r="J928" s="13">
        <f t="shared" si="143"/>
        <v>2</v>
      </c>
      <c r="M928" s="14">
        <v>24</v>
      </c>
      <c r="N928" s="9">
        <v>6</v>
      </c>
      <c r="O928" s="9">
        <v>50</v>
      </c>
      <c r="P928" s="15">
        <v>1.480380620029216</v>
      </c>
      <c r="Q928" s="16">
        <f t="shared" si="142"/>
        <v>1.280380620029216</v>
      </c>
      <c r="R928" s="15">
        <v>2.1818620689655202</v>
      </c>
      <c r="S928" s="15">
        <v>0.67849413630949851</v>
      </c>
      <c r="T928" s="15">
        <f t="shared" si="138"/>
        <v>0.58682931347547518</v>
      </c>
      <c r="V928" s="17"/>
      <c r="W928" s="17"/>
      <c r="X928" s="18"/>
    </row>
    <row r="929" spans="1:26">
      <c r="A929" s="9" t="s">
        <v>42</v>
      </c>
      <c r="B929" s="9">
        <v>133</v>
      </c>
      <c r="C929" s="9" t="s">
        <v>35</v>
      </c>
      <c r="D929" s="11">
        <v>-76.501833333329998</v>
      </c>
      <c r="E929" s="11">
        <v>-175.00333333329999</v>
      </c>
      <c r="F929" s="12">
        <v>32903</v>
      </c>
      <c r="G929" s="12" t="s">
        <v>36</v>
      </c>
      <c r="H929" s="13">
        <v>30</v>
      </c>
      <c r="I929" s="13">
        <f t="shared" si="140"/>
        <v>395</v>
      </c>
      <c r="J929" s="13">
        <f t="shared" si="143"/>
        <v>2</v>
      </c>
      <c r="M929" s="14">
        <v>24</v>
      </c>
      <c r="N929" s="9">
        <v>10</v>
      </c>
      <c r="O929" s="9">
        <v>30</v>
      </c>
      <c r="P929" s="15">
        <v>1.31200799383217</v>
      </c>
      <c r="Q929" s="16">
        <f t="shared" si="142"/>
        <v>1.1120079938321701</v>
      </c>
      <c r="R929" s="15">
        <v>2.6631551724137901</v>
      </c>
      <c r="S929" s="15">
        <v>0.49265172657701817</v>
      </c>
      <c r="T929" s="15">
        <f t="shared" si="138"/>
        <v>0.41755283558046868</v>
      </c>
    </row>
    <row r="930" spans="1:26">
      <c r="A930" s="9" t="s">
        <v>42</v>
      </c>
      <c r="B930" s="9">
        <v>133</v>
      </c>
      <c r="C930" s="9" t="s">
        <v>35</v>
      </c>
      <c r="D930" s="11">
        <v>-76.501833333329998</v>
      </c>
      <c r="E930" s="11">
        <v>-175.00333333329999</v>
      </c>
      <c r="F930" s="12">
        <v>32903</v>
      </c>
      <c r="G930" s="12" t="s">
        <v>36</v>
      </c>
      <c r="H930" s="13">
        <v>30</v>
      </c>
      <c r="I930" s="13">
        <f t="shared" si="140"/>
        <v>395</v>
      </c>
      <c r="J930" s="13">
        <f t="shared" si="143"/>
        <v>2</v>
      </c>
      <c r="M930" s="14">
        <v>24</v>
      </c>
      <c r="N930" s="9">
        <v>16</v>
      </c>
      <c r="O930" s="9">
        <v>15</v>
      </c>
      <c r="P930" s="15">
        <v>1.2888025482876158</v>
      </c>
      <c r="Q930" s="16">
        <f t="shared" si="142"/>
        <v>1.0888025482876158</v>
      </c>
      <c r="R930" s="15">
        <v>2.7594137931034499</v>
      </c>
      <c r="S930" s="15">
        <v>0.46705664496883181</v>
      </c>
      <c r="T930" s="15">
        <f t="shared" si="138"/>
        <v>0.39457748272797621</v>
      </c>
    </row>
    <row r="931" spans="1:26">
      <c r="A931" s="9" t="s">
        <v>42</v>
      </c>
      <c r="B931" s="9">
        <v>133</v>
      </c>
      <c r="C931" s="9" t="s">
        <v>35</v>
      </c>
      <c r="D931" s="11">
        <v>-76.501833333329998</v>
      </c>
      <c r="E931" s="11">
        <v>-175.00333333329999</v>
      </c>
      <c r="F931" s="12">
        <v>32903</v>
      </c>
      <c r="G931" s="12" t="s">
        <v>36</v>
      </c>
      <c r="H931" s="13">
        <v>30</v>
      </c>
      <c r="I931" s="13">
        <f t="shared" si="140"/>
        <v>395</v>
      </c>
      <c r="J931" s="13">
        <f t="shared" si="143"/>
        <v>2</v>
      </c>
      <c r="M931" s="14">
        <v>24</v>
      </c>
      <c r="N931" s="9">
        <v>25</v>
      </c>
      <c r="O931" s="9">
        <v>5</v>
      </c>
      <c r="P931" s="15">
        <v>0.71277491478656063</v>
      </c>
      <c r="Q931" s="16">
        <f t="shared" si="142"/>
        <v>0.51277491478656057</v>
      </c>
      <c r="R931" s="15">
        <v>0.41070344827586203</v>
      </c>
      <c r="S931" s="15">
        <v>1.7354977606806037</v>
      </c>
      <c r="T931" s="15">
        <f t="shared" si="138"/>
        <v>1.2485283893748538</v>
      </c>
    </row>
    <row r="932" spans="1:26">
      <c r="A932" s="9" t="s">
        <v>42</v>
      </c>
      <c r="B932" s="9">
        <v>133</v>
      </c>
      <c r="C932" s="9" t="s">
        <v>35</v>
      </c>
      <c r="D932" s="11">
        <v>-76.501833333329998</v>
      </c>
      <c r="E932" s="11">
        <v>-175.00333333329999</v>
      </c>
      <c r="F932" s="12">
        <v>32903</v>
      </c>
      <c r="G932" s="12" t="s">
        <v>36</v>
      </c>
      <c r="H932" s="13">
        <v>30</v>
      </c>
      <c r="I932" s="13">
        <f t="shared" si="140"/>
        <v>395</v>
      </c>
      <c r="J932" s="13">
        <f t="shared" si="143"/>
        <v>2</v>
      </c>
      <c r="M932" s="14">
        <v>24</v>
      </c>
      <c r="N932" s="9">
        <v>38</v>
      </c>
      <c r="O932" s="9">
        <v>1</v>
      </c>
      <c r="P932" s="15">
        <v>0.79129301249797113</v>
      </c>
      <c r="Q932" s="16">
        <f t="shared" si="142"/>
        <v>0.59129301249797117</v>
      </c>
      <c r="R932" s="15">
        <v>2.7594137931034499</v>
      </c>
      <c r="S932" s="15">
        <v>0.28676127316447958</v>
      </c>
      <c r="T932" s="15">
        <f t="shared" si="138"/>
        <v>0.21428211092362387</v>
      </c>
    </row>
    <row r="933" spans="1:26">
      <c r="A933" s="9" t="s">
        <v>42</v>
      </c>
      <c r="B933" s="9">
        <v>133</v>
      </c>
      <c r="C933" s="9" t="s">
        <v>35</v>
      </c>
      <c r="D933" s="11">
        <v>-76.501833333329998</v>
      </c>
      <c r="E933" s="11">
        <v>-175.00333333329999</v>
      </c>
      <c r="F933" s="12">
        <v>32903</v>
      </c>
      <c r="G933" s="12" t="s">
        <v>36</v>
      </c>
      <c r="H933" s="13">
        <v>30</v>
      </c>
      <c r="I933" s="13">
        <f t="shared" si="140"/>
        <v>395</v>
      </c>
      <c r="J933" s="13">
        <f t="shared" si="143"/>
        <v>2</v>
      </c>
      <c r="M933" s="14">
        <v>24</v>
      </c>
      <c r="N933" s="9">
        <v>58</v>
      </c>
      <c r="O933" s="9">
        <v>0.1</v>
      </c>
      <c r="P933" s="16">
        <v>0.2</v>
      </c>
      <c r="Q933" s="16">
        <f t="shared" si="142"/>
        <v>0</v>
      </c>
      <c r="R933" s="15">
        <v>0.37861724137931002</v>
      </c>
      <c r="S933" s="15">
        <v>1.4480512833443426</v>
      </c>
      <c r="T933" s="15">
        <f t="shared" si="138"/>
        <v>0</v>
      </c>
    </row>
    <row r="934" spans="1:26">
      <c r="A934" s="9" t="s">
        <v>42</v>
      </c>
      <c r="B934" s="9">
        <v>134</v>
      </c>
      <c r="C934" s="9" t="s">
        <v>35</v>
      </c>
      <c r="D934" s="11">
        <v>-76.497683333330002</v>
      </c>
      <c r="E934" s="11">
        <v>-173.88645</v>
      </c>
      <c r="F934" s="12">
        <v>32904</v>
      </c>
      <c r="G934" s="12" t="s">
        <v>36</v>
      </c>
      <c r="H934" s="13">
        <v>31</v>
      </c>
      <c r="I934" s="13">
        <f t="shared" si="140"/>
        <v>396</v>
      </c>
      <c r="J934" s="13">
        <f t="shared" si="143"/>
        <v>2</v>
      </c>
      <c r="L934" s="9">
        <v>19</v>
      </c>
      <c r="M934" s="14">
        <v>24</v>
      </c>
      <c r="N934" s="9">
        <v>0</v>
      </c>
      <c r="O934" s="9">
        <v>100</v>
      </c>
      <c r="P934" s="15">
        <v>1.5384759353974733</v>
      </c>
      <c r="Q934" s="16">
        <f t="shared" ref="Q934:Q940" si="144">P934-P$940</f>
        <v>1.3673889543232385</v>
      </c>
      <c r="R934" s="15">
        <v>2.5989827586206902</v>
      </c>
      <c r="S934" s="15">
        <v>0.59195311330728495</v>
      </c>
      <c r="T934" s="15">
        <f t="shared" si="138"/>
        <v>0.52612467311977373</v>
      </c>
      <c r="U934" s="15">
        <v>1078.3641168782974</v>
      </c>
      <c r="V934" s="17">
        <f>(((Q934+Q935)/2)*(N935-N934)+((Q936+Q935)/2)*(N936-N935)+((Q937+Q936)/2)*(N937-N936)+((Q938+Q937)/2)*(N938-N937)+((Q939+Q938)/2)*(N939-N938)+((Q940+Q939)/2)*(N940-N939))*24</f>
        <v>893.59017731812401</v>
      </c>
      <c r="W934" s="17">
        <f>(((R934+R935)/2)*(N935-N934)+((R936+R935)/2)*(N936-N935)+((R937+R936)/2)*(N937-N936)+((R938+R937)/2)*(N938-N937)+((R939+R938)/2)*(N939-N938))</f>
        <v>89.161715517241319</v>
      </c>
      <c r="X934" s="18">
        <v>-999</v>
      </c>
      <c r="Y934" s="37" t="s">
        <v>44</v>
      </c>
      <c r="Z934" s="19" t="s">
        <v>41</v>
      </c>
    </row>
    <row r="935" spans="1:26">
      <c r="A935" s="9" t="s">
        <v>42</v>
      </c>
      <c r="B935" s="9">
        <v>134</v>
      </c>
      <c r="C935" s="9" t="s">
        <v>35</v>
      </c>
      <c r="D935" s="11">
        <v>-76.497683333330002</v>
      </c>
      <c r="E935" s="11">
        <v>-173.88645</v>
      </c>
      <c r="F935" s="12">
        <v>32904</v>
      </c>
      <c r="G935" s="12" t="s">
        <v>36</v>
      </c>
      <c r="H935" s="13">
        <v>31</v>
      </c>
      <c r="I935" s="13">
        <f t="shared" si="140"/>
        <v>396</v>
      </c>
      <c r="J935" s="13">
        <f t="shared" si="143"/>
        <v>2</v>
      </c>
      <c r="M935" s="14">
        <v>24</v>
      </c>
      <c r="N935" s="9">
        <v>5</v>
      </c>
      <c r="O935" s="9">
        <v>50</v>
      </c>
      <c r="P935" s="15">
        <v>1.8852675906355378</v>
      </c>
      <c r="Q935" s="16">
        <f t="shared" si="144"/>
        <v>1.714180609561303</v>
      </c>
      <c r="R935" s="15">
        <v>2.6310689655172399</v>
      </c>
      <c r="S935" s="15">
        <v>0.716540545057478</v>
      </c>
      <c r="T935" s="15">
        <f t="shared" si="138"/>
        <v>0.65151489072591207</v>
      </c>
    </row>
    <row r="936" spans="1:26">
      <c r="A936" s="9" t="s">
        <v>42</v>
      </c>
      <c r="B936" s="9">
        <v>134</v>
      </c>
      <c r="C936" s="9" t="s">
        <v>35</v>
      </c>
      <c r="D936" s="11">
        <v>-76.497683333330002</v>
      </c>
      <c r="E936" s="11">
        <v>-173.88645</v>
      </c>
      <c r="F936" s="12">
        <v>32904</v>
      </c>
      <c r="G936" s="12" t="s">
        <v>36</v>
      </c>
      <c r="H936" s="13">
        <v>31</v>
      </c>
      <c r="I936" s="13">
        <f t="shared" si="140"/>
        <v>396</v>
      </c>
      <c r="J936" s="13">
        <f t="shared" si="143"/>
        <v>2</v>
      </c>
      <c r="M936" s="14">
        <v>24</v>
      </c>
      <c r="N936" s="9">
        <v>8</v>
      </c>
      <c r="O936" s="9">
        <v>30</v>
      </c>
      <c r="P936" s="15">
        <v>1.7092144113328709</v>
      </c>
      <c r="Q936" s="16">
        <f t="shared" si="144"/>
        <v>1.5381274302586361</v>
      </c>
      <c r="R936" s="15">
        <v>2.3743793103448301</v>
      </c>
      <c r="S936" s="15">
        <v>0.71985735551437335</v>
      </c>
      <c r="T936" s="15">
        <f t="shared" si="138"/>
        <v>0.64780190071453014</v>
      </c>
    </row>
    <row r="937" spans="1:26">
      <c r="A937" s="9" t="s">
        <v>42</v>
      </c>
      <c r="B937" s="9">
        <v>134</v>
      </c>
      <c r="C937" s="9" t="s">
        <v>35</v>
      </c>
      <c r="D937" s="11">
        <v>-76.497683333330002</v>
      </c>
      <c r="E937" s="11">
        <v>-173.88645</v>
      </c>
      <c r="F937" s="12">
        <v>32904</v>
      </c>
      <c r="G937" s="12" t="s">
        <v>36</v>
      </c>
      <c r="H937" s="13">
        <v>31</v>
      </c>
      <c r="I937" s="13">
        <f t="shared" si="140"/>
        <v>396</v>
      </c>
      <c r="J937" s="13">
        <f t="shared" si="143"/>
        <v>2</v>
      </c>
      <c r="M937" s="14">
        <v>24</v>
      </c>
      <c r="N937" s="9">
        <v>12</v>
      </c>
      <c r="O937" s="9">
        <v>15</v>
      </c>
      <c r="P937" s="15">
        <v>1.0730182803852919</v>
      </c>
      <c r="Q937" s="16">
        <f t="shared" si="144"/>
        <v>0.90193129931105709</v>
      </c>
      <c r="R937" s="15">
        <v>3.0802758620689601</v>
      </c>
      <c r="S937" s="15">
        <v>0.34835135826586866</v>
      </c>
      <c r="T937" s="15">
        <f t="shared" si="138"/>
        <v>0.29280861185765605</v>
      </c>
    </row>
    <row r="938" spans="1:26">
      <c r="A938" s="9" t="s">
        <v>42</v>
      </c>
      <c r="B938" s="9">
        <v>134</v>
      </c>
      <c r="C938" s="9" t="s">
        <v>35</v>
      </c>
      <c r="D938" s="11">
        <v>-76.497683333330002</v>
      </c>
      <c r="E938" s="11">
        <v>-173.88645</v>
      </c>
      <c r="F938" s="12">
        <v>32904</v>
      </c>
      <c r="G938" s="12" t="s">
        <v>36</v>
      </c>
      <c r="H938" s="13">
        <v>31</v>
      </c>
      <c r="I938" s="13">
        <f t="shared" si="140"/>
        <v>396</v>
      </c>
      <c r="J938" s="13">
        <f t="shared" si="143"/>
        <v>2</v>
      </c>
      <c r="M938" s="14">
        <v>24</v>
      </c>
      <c r="N938" s="9">
        <v>19</v>
      </c>
      <c r="O938" s="9">
        <v>5</v>
      </c>
      <c r="P938" s="15">
        <v>1.0239080979041288</v>
      </c>
      <c r="Q938" s="16">
        <f t="shared" si="144"/>
        <v>0.85282111682989403</v>
      </c>
      <c r="R938" s="15">
        <v>3.7191724137931002</v>
      </c>
      <c r="S938" s="15">
        <v>0.27530535936081224</v>
      </c>
      <c r="T938" s="15">
        <f t="shared" si="138"/>
        <v>0.22930400152116664</v>
      </c>
    </row>
    <row r="939" spans="1:26">
      <c r="A939" s="9" t="s">
        <v>42</v>
      </c>
      <c r="B939" s="9">
        <v>134</v>
      </c>
      <c r="C939" s="9" t="s">
        <v>35</v>
      </c>
      <c r="D939" s="11">
        <v>-76.497683333330002</v>
      </c>
      <c r="E939" s="11">
        <v>-173.88645</v>
      </c>
      <c r="F939" s="12">
        <v>32904</v>
      </c>
      <c r="G939" s="12" t="s">
        <v>36</v>
      </c>
      <c r="H939" s="13">
        <v>31</v>
      </c>
      <c r="I939" s="13">
        <f t="shared" si="140"/>
        <v>396</v>
      </c>
      <c r="J939" s="13">
        <f t="shared" si="143"/>
        <v>2</v>
      </c>
      <c r="M939" s="14">
        <v>24</v>
      </c>
      <c r="N939" s="9">
        <v>29</v>
      </c>
      <c r="O939" s="9">
        <v>1</v>
      </c>
      <c r="P939" s="15">
        <v>0.89144710305103336</v>
      </c>
      <c r="Q939" s="16">
        <f t="shared" si="144"/>
        <v>0.72036012197679855</v>
      </c>
      <c r="R939" s="15">
        <v>3.0550344827586202</v>
      </c>
      <c r="S939" s="15">
        <v>0.29179608547203006</v>
      </c>
      <c r="T939" s="15">
        <f t="shared" si="138"/>
        <v>0.23579443244985282</v>
      </c>
    </row>
    <row r="940" spans="1:26">
      <c r="A940" s="9" t="s">
        <v>42</v>
      </c>
      <c r="B940" s="9">
        <v>134</v>
      </c>
      <c r="C940" s="9" t="s">
        <v>35</v>
      </c>
      <c r="D940" s="11">
        <v>-76.497683333330002</v>
      </c>
      <c r="E940" s="11">
        <v>-173.88645</v>
      </c>
      <c r="F940" s="12">
        <v>32904</v>
      </c>
      <c r="G940" s="12" t="s">
        <v>36</v>
      </c>
      <c r="H940" s="13">
        <v>31</v>
      </c>
      <c r="I940" s="13">
        <f t="shared" si="140"/>
        <v>396</v>
      </c>
      <c r="J940" s="13">
        <f t="shared" si="143"/>
        <v>2</v>
      </c>
      <c r="M940" s="14">
        <v>24</v>
      </c>
      <c r="N940" s="9">
        <v>45</v>
      </c>
      <c r="O940" s="9">
        <v>0.1</v>
      </c>
      <c r="P940" s="15">
        <v>0.17108698107423481</v>
      </c>
      <c r="Q940" s="16">
        <f t="shared" si="144"/>
        <v>0</v>
      </c>
      <c r="R940" s="15">
        <v>1.57222413793103</v>
      </c>
      <c r="S940" s="15">
        <v>0.1088184419426208</v>
      </c>
      <c r="T940" s="15">
        <f t="shared" si="138"/>
        <v>0</v>
      </c>
    </row>
    <row r="941" spans="1:26">
      <c r="A941" s="9" t="s">
        <v>42</v>
      </c>
      <c r="B941" s="9">
        <v>138</v>
      </c>
      <c r="C941" s="9" t="s">
        <v>35</v>
      </c>
      <c r="D941" s="11">
        <v>-76.498233333330006</v>
      </c>
      <c r="E941" s="11">
        <v>-176.1836833333</v>
      </c>
      <c r="F941" s="12">
        <v>32904</v>
      </c>
      <c r="G941" s="12" t="s">
        <v>36</v>
      </c>
      <c r="H941" s="13">
        <v>31</v>
      </c>
      <c r="I941" s="13">
        <f t="shared" si="140"/>
        <v>396</v>
      </c>
      <c r="J941" s="13">
        <f t="shared" si="143"/>
        <v>2</v>
      </c>
      <c r="L941" s="9">
        <v>16</v>
      </c>
      <c r="M941" s="14">
        <v>24</v>
      </c>
      <c r="N941" s="9">
        <v>0</v>
      </c>
      <c r="O941" s="9">
        <v>100</v>
      </c>
      <c r="P941" s="15">
        <v>1.3232536909062353</v>
      </c>
      <c r="Q941" s="16">
        <f t="shared" ref="Q941:Q960" si="145">P941-P$946</f>
        <v>1.1232536909062354</v>
      </c>
      <c r="R941" s="15">
        <v>2.8845499999999999</v>
      </c>
      <c r="S941" s="15">
        <v>0.45873834424996457</v>
      </c>
      <c r="T941" s="15">
        <f t="shared" si="138"/>
        <v>0.38940343932545296</v>
      </c>
      <c r="U941" s="40">
        <v>1061.8183602952724</v>
      </c>
      <c r="V941" s="17">
        <f>(((Q941+Q942)/2)*(N942-N941)+((Q943+Q942)/2)*(N943-N942)+((Q944+Q943)/2)*(N944-N943)+((Q945+Q944)/2)*(N945-N944)+((Q946+Q945)/2)*(N946-N945))*24</f>
        <v>799.82709282236533</v>
      </c>
      <c r="W941" s="17">
        <f>(((R941+R942)/2)*(N942-N941)+((R943+R942)/2)*(N943-N942)+((R944+R943)/2)*(N944-N943)+((R945+R944)/2)*(N945-N944))</f>
        <v>83.833397500000004</v>
      </c>
      <c r="X941" s="18">
        <v>-999</v>
      </c>
      <c r="Y941" s="37" t="s">
        <v>44</v>
      </c>
      <c r="Z941" s="19" t="s">
        <v>41</v>
      </c>
    </row>
    <row r="942" spans="1:26">
      <c r="A942" s="9" t="s">
        <v>42</v>
      </c>
      <c r="B942" s="9">
        <v>138</v>
      </c>
      <c r="C942" s="9" t="s">
        <v>35</v>
      </c>
      <c r="D942" s="11">
        <v>-76.498233333330006</v>
      </c>
      <c r="E942" s="11">
        <v>-176.1836833333</v>
      </c>
      <c r="F942" s="12">
        <v>32904</v>
      </c>
      <c r="G942" s="12" t="s">
        <v>36</v>
      </c>
      <c r="H942" s="13">
        <v>31</v>
      </c>
      <c r="I942" s="13">
        <f t="shared" si="140"/>
        <v>396</v>
      </c>
      <c r="J942" s="13">
        <f t="shared" si="143"/>
        <v>2</v>
      </c>
      <c r="M942" s="14">
        <v>24</v>
      </c>
      <c r="N942" s="9">
        <v>3</v>
      </c>
      <c r="O942" s="9">
        <v>50</v>
      </c>
      <c r="P942" s="15">
        <v>1.5826232919742422</v>
      </c>
      <c r="Q942" s="16">
        <f t="shared" si="145"/>
        <v>1.3826232919742423</v>
      </c>
      <c r="R942" s="15">
        <v>2.7449750000000002</v>
      </c>
      <c r="S942" s="15">
        <v>0.57655289828659362</v>
      </c>
      <c r="T942" s="15">
        <f t="shared" si="138"/>
        <v>0.50369248972185254</v>
      </c>
      <c r="V942" s="17"/>
      <c r="W942" s="17"/>
      <c r="X942" s="18"/>
    </row>
    <row r="943" spans="1:26">
      <c r="A943" s="9" t="s">
        <v>42</v>
      </c>
      <c r="B943" s="9">
        <v>138</v>
      </c>
      <c r="C943" s="9" t="s">
        <v>35</v>
      </c>
      <c r="D943" s="11">
        <v>-76.498233333330006</v>
      </c>
      <c r="E943" s="11">
        <v>-176.1836833333</v>
      </c>
      <c r="F943" s="12">
        <v>32904</v>
      </c>
      <c r="G943" s="12" t="s">
        <v>36</v>
      </c>
      <c r="H943" s="13">
        <v>31</v>
      </c>
      <c r="I943" s="13">
        <f t="shared" si="140"/>
        <v>396</v>
      </c>
      <c r="J943" s="13">
        <f t="shared" si="143"/>
        <v>2</v>
      </c>
      <c r="M943" s="14">
        <v>24</v>
      </c>
      <c r="N943" s="9">
        <v>7</v>
      </c>
      <c r="O943" s="9">
        <v>30</v>
      </c>
      <c r="P943" s="15">
        <v>1.4386926731584733</v>
      </c>
      <c r="Q943" s="16">
        <f t="shared" si="145"/>
        <v>1.2386926731584733</v>
      </c>
      <c r="R943" s="15">
        <v>3.117175</v>
      </c>
      <c r="S943" s="15">
        <v>0.46153734492239717</v>
      </c>
      <c r="T943" s="15">
        <f t="shared" si="138"/>
        <v>0.39737668663404307</v>
      </c>
    </row>
    <row r="944" spans="1:26">
      <c r="A944" s="9" t="s">
        <v>42</v>
      </c>
      <c r="B944" s="9">
        <v>138</v>
      </c>
      <c r="C944" s="9" t="s">
        <v>35</v>
      </c>
      <c r="D944" s="11">
        <v>-76.498233333330006</v>
      </c>
      <c r="E944" s="11">
        <v>-176.1836833333</v>
      </c>
      <c r="F944" s="12">
        <v>32904</v>
      </c>
      <c r="G944" s="12" t="s">
        <v>36</v>
      </c>
      <c r="H944" s="13">
        <v>31</v>
      </c>
      <c r="I944" s="13">
        <f t="shared" si="140"/>
        <v>396</v>
      </c>
      <c r="J944" s="13">
        <f t="shared" si="143"/>
        <v>2</v>
      </c>
      <c r="M944" s="14">
        <v>24</v>
      </c>
      <c r="N944" s="9">
        <v>18</v>
      </c>
      <c r="O944" s="9">
        <v>5</v>
      </c>
      <c r="P944" s="15">
        <v>0.88449230406784984</v>
      </c>
      <c r="Q944" s="16">
        <f t="shared" si="145"/>
        <v>0.68449230406784989</v>
      </c>
      <c r="R944" s="15">
        <v>4.0941999999999998</v>
      </c>
      <c r="S944" s="15">
        <v>0.21603544137263686</v>
      </c>
      <c r="T944" s="15">
        <f t="shared" si="138"/>
        <v>0.16718584926673097</v>
      </c>
    </row>
    <row r="945" spans="1:26">
      <c r="A945" s="9" t="s">
        <v>42</v>
      </c>
      <c r="B945" s="9">
        <v>138</v>
      </c>
      <c r="C945" s="9" t="s">
        <v>35</v>
      </c>
      <c r="D945" s="11">
        <v>-76.498233333330006</v>
      </c>
      <c r="E945" s="11">
        <v>-176.1836833333</v>
      </c>
      <c r="F945" s="12">
        <v>32904</v>
      </c>
      <c r="G945" s="12" t="s">
        <v>36</v>
      </c>
      <c r="H945" s="13">
        <v>31</v>
      </c>
      <c r="I945" s="13">
        <f t="shared" si="140"/>
        <v>396</v>
      </c>
      <c r="J945" s="13">
        <f t="shared" si="143"/>
        <v>2</v>
      </c>
      <c r="M945" s="14">
        <v>24</v>
      </c>
      <c r="N945" s="9">
        <v>29</v>
      </c>
      <c r="O945" s="9">
        <v>1</v>
      </c>
      <c r="P945" s="15">
        <v>0.96788126276111197</v>
      </c>
      <c r="Q945" s="16">
        <f t="shared" si="145"/>
        <v>0.76788126276111202</v>
      </c>
      <c r="R945" s="15">
        <v>0.269845</v>
      </c>
      <c r="S945" s="15">
        <v>3.5868045091112006</v>
      </c>
      <c r="T945" s="15">
        <f t="shared" si="138"/>
        <v>2.8456382840560766</v>
      </c>
    </row>
    <row r="946" spans="1:26">
      <c r="A946" s="9" t="s">
        <v>42</v>
      </c>
      <c r="B946" s="9">
        <v>138</v>
      </c>
      <c r="C946" s="9" t="s">
        <v>35</v>
      </c>
      <c r="D946" s="11">
        <v>-76.498233333330006</v>
      </c>
      <c r="E946" s="11">
        <v>-176.1836833333</v>
      </c>
      <c r="F946" s="12">
        <v>32904</v>
      </c>
      <c r="G946" s="12" t="s">
        <v>36</v>
      </c>
      <c r="H946" s="13">
        <v>31</v>
      </c>
      <c r="I946" s="13">
        <f t="shared" si="140"/>
        <v>396</v>
      </c>
      <c r="J946" s="13">
        <f t="shared" si="143"/>
        <v>2</v>
      </c>
      <c r="M946" s="14">
        <v>24</v>
      </c>
      <c r="N946" s="9">
        <v>44</v>
      </c>
      <c r="O946" s="9">
        <v>0.1</v>
      </c>
      <c r="P946" s="16">
        <v>0.2</v>
      </c>
      <c r="Q946" s="16">
        <f t="shared" si="145"/>
        <v>0</v>
      </c>
      <c r="R946" s="15">
        <v>2.6519249999999999</v>
      </c>
      <c r="S946" s="15">
        <v>0.18182026572501772</v>
      </c>
      <c r="T946" s="15">
        <f t="shared" ref="T946:T1009" si="146">Q946/R946</f>
        <v>0</v>
      </c>
    </row>
    <row r="947" spans="1:26">
      <c r="A947" s="9" t="s">
        <v>42</v>
      </c>
      <c r="B947" s="9">
        <v>140</v>
      </c>
      <c r="C947" s="9" t="s">
        <v>35</v>
      </c>
      <c r="D947" s="11">
        <v>-76.498233333330006</v>
      </c>
      <c r="E947" s="11">
        <v>-176.1836833333</v>
      </c>
      <c r="F947" s="12">
        <v>32904</v>
      </c>
      <c r="G947" s="12" t="s">
        <v>36</v>
      </c>
      <c r="H947" s="13">
        <v>31</v>
      </c>
      <c r="I947" s="13">
        <f t="shared" si="140"/>
        <v>396</v>
      </c>
      <c r="J947" s="13">
        <f t="shared" si="143"/>
        <v>2</v>
      </c>
      <c r="L947" s="9">
        <v>21</v>
      </c>
      <c r="M947" s="14">
        <v>24</v>
      </c>
      <c r="N947" s="9">
        <v>0</v>
      </c>
      <c r="O947" s="9">
        <v>100</v>
      </c>
      <c r="P947" s="15">
        <v>1.1038566040796465</v>
      </c>
      <c r="Q947" s="16">
        <f t="shared" si="145"/>
        <v>0.90385660407964652</v>
      </c>
      <c r="R947" s="15">
        <v>1.8930862068965499</v>
      </c>
      <c r="S947" s="15">
        <v>0.58309896298344743</v>
      </c>
      <c r="T947" s="15">
        <f t="shared" si="146"/>
        <v>0.47745137056457299</v>
      </c>
      <c r="U947" s="15">
        <v>1022.1357313759682</v>
      </c>
      <c r="V947" s="17">
        <f>(((Q947+Q948)/2)*(N948-N947)+((Q949+Q948)/2)*(N949-N948)+((Q950+Q949)/2)*(N950-N949)+((Q951+Q950)/2)*(N951-N950)+((Q952+Q951)/2)*(N952-N951)+((Q953+Q952)/2)*(N953-N952))*24</f>
        <v>696.0580558822337</v>
      </c>
      <c r="W947" s="17">
        <f>(((R947+R948)/2)*(N948-N947)+((R949+R948)/2)*(N949-N948)+((R950+R949)/2)*(N950-N949)+((R951+R950)/2)*(N951-N950)+((R952+R951)/2)*(N952-N951))</f>
        <v>67.204560344827527</v>
      </c>
      <c r="X947" s="18">
        <v>-999</v>
      </c>
      <c r="Y947" s="37" t="s">
        <v>44</v>
      </c>
      <c r="Z947" s="19" t="s">
        <v>41</v>
      </c>
    </row>
    <row r="948" spans="1:26">
      <c r="A948" s="9" t="s">
        <v>42</v>
      </c>
      <c r="B948" s="9">
        <v>140</v>
      </c>
      <c r="C948" s="9" t="s">
        <v>35</v>
      </c>
      <c r="D948" s="11">
        <v>-76.501833333329998</v>
      </c>
      <c r="E948" s="11">
        <v>-177.32066666669999</v>
      </c>
      <c r="F948" s="12">
        <v>32904</v>
      </c>
      <c r="G948" s="12" t="s">
        <v>36</v>
      </c>
      <c r="H948" s="13">
        <v>31</v>
      </c>
      <c r="I948" s="13">
        <f t="shared" si="140"/>
        <v>396</v>
      </c>
      <c r="J948" s="13">
        <f t="shared" si="143"/>
        <v>2</v>
      </c>
      <c r="M948" s="14">
        <v>24</v>
      </c>
      <c r="N948" s="9">
        <v>5</v>
      </c>
      <c r="O948" s="9">
        <v>50</v>
      </c>
      <c r="P948" s="15">
        <v>1.2219676385903726</v>
      </c>
      <c r="Q948" s="16">
        <f t="shared" si="145"/>
        <v>1.0219676385903727</v>
      </c>
      <c r="R948" s="15">
        <v>1.861</v>
      </c>
      <c r="S948" s="15">
        <v>0.65661882782932435</v>
      </c>
      <c r="T948" s="15">
        <f t="shared" si="146"/>
        <v>0.54914972519633132</v>
      </c>
      <c r="W948" s="17"/>
      <c r="X948" s="18"/>
      <c r="Y948" s="37"/>
    </row>
    <row r="949" spans="1:26">
      <c r="A949" s="9" t="s">
        <v>42</v>
      </c>
      <c r="B949" s="9">
        <v>140</v>
      </c>
      <c r="C949" s="9" t="s">
        <v>35</v>
      </c>
      <c r="D949" s="11">
        <v>-76.501833333329998</v>
      </c>
      <c r="E949" s="11">
        <v>-177.32066666669999</v>
      </c>
      <c r="F949" s="12">
        <v>32904</v>
      </c>
      <c r="G949" s="12" t="s">
        <v>36</v>
      </c>
      <c r="H949" s="13">
        <v>31</v>
      </c>
      <c r="I949" s="13">
        <f t="shared" si="140"/>
        <v>396</v>
      </c>
      <c r="J949" s="13">
        <f t="shared" si="143"/>
        <v>2</v>
      </c>
      <c r="M949" s="14">
        <v>24</v>
      </c>
      <c r="N949" s="9">
        <v>9</v>
      </c>
      <c r="O949" s="9">
        <v>30</v>
      </c>
      <c r="P949" s="15">
        <v>1.2360345107263069</v>
      </c>
      <c r="Q949" s="16">
        <f t="shared" si="145"/>
        <v>1.0360345107263069</v>
      </c>
      <c r="R949" s="15">
        <v>1.8930862068965499</v>
      </c>
      <c r="S949" s="15">
        <v>0.65292035102437962</v>
      </c>
      <c r="T949" s="15">
        <f t="shared" si="146"/>
        <v>0.54727275860550517</v>
      </c>
    </row>
    <row r="950" spans="1:26">
      <c r="A950" s="9" t="s">
        <v>42</v>
      </c>
      <c r="B950" s="9">
        <v>140</v>
      </c>
      <c r="C950" s="9" t="s">
        <v>35</v>
      </c>
      <c r="D950" s="11">
        <v>-76.501833333329998</v>
      </c>
      <c r="E950" s="11">
        <v>-177.32066666669999</v>
      </c>
      <c r="F950" s="12">
        <v>32904</v>
      </c>
      <c r="G950" s="12" t="s">
        <v>36</v>
      </c>
      <c r="H950" s="13">
        <v>31</v>
      </c>
      <c r="I950" s="13">
        <f t="shared" si="140"/>
        <v>396</v>
      </c>
      <c r="J950" s="13">
        <f t="shared" si="143"/>
        <v>2</v>
      </c>
      <c r="M950" s="14">
        <v>24</v>
      </c>
      <c r="N950" s="9">
        <v>15</v>
      </c>
      <c r="O950" s="9">
        <v>15</v>
      </c>
      <c r="P950" s="15">
        <v>0.93513017559511735</v>
      </c>
      <c r="Q950" s="16">
        <f t="shared" si="145"/>
        <v>0.7351301755951174</v>
      </c>
      <c r="R950" s="15">
        <v>2.11768965517241</v>
      </c>
      <c r="S950" s="15">
        <v>0.44158036722287553</v>
      </c>
      <c r="T950" s="15">
        <f t="shared" si="146"/>
        <v>0.34713782248479058</v>
      </c>
    </row>
    <row r="951" spans="1:26">
      <c r="A951" s="9" t="s">
        <v>42</v>
      </c>
      <c r="B951" s="9">
        <v>140</v>
      </c>
      <c r="C951" s="9" t="s">
        <v>35</v>
      </c>
      <c r="D951" s="11">
        <v>-76.501833333329998</v>
      </c>
      <c r="E951" s="11">
        <v>-177.32066666669999</v>
      </c>
      <c r="F951" s="12">
        <v>32904</v>
      </c>
      <c r="G951" s="12" t="s">
        <v>36</v>
      </c>
      <c r="H951" s="13">
        <v>31</v>
      </c>
      <c r="I951" s="13">
        <f t="shared" si="140"/>
        <v>396</v>
      </c>
      <c r="J951" s="13">
        <f t="shared" si="143"/>
        <v>2</v>
      </c>
      <c r="M951" s="14">
        <v>24</v>
      </c>
      <c r="N951" s="9">
        <v>23</v>
      </c>
      <c r="O951" s="9">
        <v>5</v>
      </c>
      <c r="P951" s="15">
        <v>0.76898901009773313</v>
      </c>
      <c r="Q951" s="16">
        <f t="shared" si="145"/>
        <v>0.56898901009773306</v>
      </c>
      <c r="R951" s="15">
        <v>2.11768965517241</v>
      </c>
      <c r="S951" s="15">
        <v>0.36312639494625404</v>
      </c>
      <c r="T951" s="15">
        <f t="shared" si="146"/>
        <v>0.26868385020816909</v>
      </c>
    </row>
    <row r="952" spans="1:26">
      <c r="A952" s="9" t="s">
        <v>42</v>
      </c>
      <c r="B952" s="9">
        <v>140</v>
      </c>
      <c r="C952" s="9" t="s">
        <v>35</v>
      </c>
      <c r="D952" s="11">
        <v>-76.501833333329998</v>
      </c>
      <c r="E952" s="11">
        <v>-177.32066666669999</v>
      </c>
      <c r="F952" s="12">
        <v>32904</v>
      </c>
      <c r="G952" s="12" t="s">
        <v>36</v>
      </c>
      <c r="H952" s="13">
        <v>31</v>
      </c>
      <c r="I952" s="13">
        <f t="shared" si="140"/>
        <v>396</v>
      </c>
      <c r="J952" s="13">
        <f t="shared" si="143"/>
        <v>2</v>
      </c>
      <c r="M952" s="14">
        <v>24</v>
      </c>
      <c r="N952" s="9">
        <v>33</v>
      </c>
      <c r="O952" s="9">
        <v>1</v>
      </c>
      <c r="P952" s="15">
        <v>0.67835273125430873</v>
      </c>
      <c r="Q952" s="16">
        <f t="shared" si="145"/>
        <v>0.47835273125430872</v>
      </c>
      <c r="R952" s="15">
        <v>2.14977586206897</v>
      </c>
      <c r="S952" s="15">
        <v>0.31554579397009974</v>
      </c>
      <c r="T952" s="15">
        <f t="shared" si="146"/>
        <v>0.22251283945198655</v>
      </c>
    </row>
    <row r="953" spans="1:26">
      <c r="A953" s="9" t="s">
        <v>42</v>
      </c>
      <c r="B953" s="9">
        <v>140</v>
      </c>
      <c r="C953" s="9" t="s">
        <v>35</v>
      </c>
      <c r="D953" s="11">
        <v>-76.501833333329998</v>
      </c>
      <c r="E953" s="11">
        <v>-177.32066666669999</v>
      </c>
      <c r="F953" s="12">
        <v>32904</v>
      </c>
      <c r="G953" s="12" t="s">
        <v>36</v>
      </c>
      <c r="H953" s="13">
        <v>31</v>
      </c>
      <c r="I953" s="13">
        <f t="shared" si="140"/>
        <v>396</v>
      </c>
      <c r="J953" s="13">
        <f t="shared" si="143"/>
        <v>2</v>
      </c>
      <c r="M953" s="14">
        <v>24</v>
      </c>
      <c r="N953" s="9">
        <v>51</v>
      </c>
      <c r="O953" s="9">
        <v>0.1</v>
      </c>
      <c r="P953" s="16">
        <v>0.2</v>
      </c>
      <c r="Q953" s="16">
        <f t="shared" si="145"/>
        <v>0</v>
      </c>
      <c r="R953" s="15">
        <v>2.56689655172414</v>
      </c>
      <c r="S953" s="15">
        <v>0.22450672361772211</v>
      </c>
      <c r="T953" s="15">
        <f t="shared" si="146"/>
        <v>0</v>
      </c>
    </row>
    <row r="954" spans="1:26">
      <c r="A954" s="9" t="s">
        <v>42</v>
      </c>
      <c r="B954" s="9">
        <v>142</v>
      </c>
      <c r="C954" s="9" t="s">
        <v>35</v>
      </c>
      <c r="D954" s="11">
        <v>-76.498999999999995</v>
      </c>
      <c r="E954" s="11">
        <v>-178.49733333329999</v>
      </c>
      <c r="F954" s="12">
        <v>32904</v>
      </c>
      <c r="G954" s="12" t="s">
        <v>36</v>
      </c>
      <c r="H954" s="13">
        <v>31</v>
      </c>
      <c r="I954" s="13">
        <f t="shared" si="140"/>
        <v>396</v>
      </c>
      <c r="J954" s="13">
        <f t="shared" si="143"/>
        <v>2</v>
      </c>
      <c r="L954" s="9">
        <v>14</v>
      </c>
      <c r="M954" s="14">
        <v>24</v>
      </c>
      <c r="N954" s="9">
        <v>0</v>
      </c>
      <c r="O954" s="9">
        <v>100</v>
      </c>
      <c r="P954" s="15">
        <v>1.5447127123316442</v>
      </c>
      <c r="Q954" s="16">
        <f t="shared" si="145"/>
        <v>1.3447127123316442</v>
      </c>
      <c r="R954" s="15">
        <v>2.11768965517241</v>
      </c>
      <c r="S954" s="15">
        <v>0.72943299720934929</v>
      </c>
      <c r="T954" s="15">
        <f t="shared" si="146"/>
        <v>0.63499045247126429</v>
      </c>
      <c r="U954" s="15">
        <v>764.36586022211134</v>
      </c>
      <c r="V954" s="17">
        <f>(((Q954+Q955)/2)*(N955-N954)+((Q956+Q955)/2)*(N956-N955)+((Q957+Q956)/2)*(N957-N956)+((Q958+Q957)/2)*(N958-N957)+((Q959+Q958)/2)*(N959-N958)+((Q960+Q959)/2)*(N960-N959))*24</f>
        <v>521.73129249914678</v>
      </c>
      <c r="W954" s="17">
        <f>(((R954+R955)/2)*(N955-N954)+((R956+R955)/2)*(N956-N955)+((R957+R956)/2)*(N957-N956)+((R958+R957)/2)*(N958-N957)+((R959+R958)/2)*(N959-N958))</f>
        <v>56.969060344827582</v>
      </c>
      <c r="X954" s="18">
        <v>-999</v>
      </c>
      <c r="Y954" s="37" t="s">
        <v>44</v>
      </c>
      <c r="Z954" s="19" t="s">
        <v>41</v>
      </c>
    </row>
    <row r="955" spans="1:26">
      <c r="A955" s="9" t="s">
        <v>42</v>
      </c>
      <c r="B955" s="9">
        <v>142</v>
      </c>
      <c r="C955" s="9" t="s">
        <v>35</v>
      </c>
      <c r="D955" s="11">
        <v>-76.498999999999995</v>
      </c>
      <c r="E955" s="11">
        <v>-178.49733333329999</v>
      </c>
      <c r="F955" s="12">
        <v>32904</v>
      </c>
      <c r="G955" s="12" t="s">
        <v>36</v>
      </c>
      <c r="H955" s="13">
        <v>31</v>
      </c>
      <c r="I955" s="13">
        <f t="shared" si="140"/>
        <v>396</v>
      </c>
      <c r="J955" s="13">
        <f t="shared" si="143"/>
        <v>2</v>
      </c>
      <c r="M955" s="14">
        <v>24</v>
      </c>
      <c r="N955" s="9">
        <v>4</v>
      </c>
      <c r="O955" s="9">
        <v>50</v>
      </c>
      <c r="P955" s="15">
        <v>1.3970568930662397</v>
      </c>
      <c r="Q955" s="16">
        <f t="shared" si="145"/>
        <v>1.1970568930662397</v>
      </c>
      <c r="R955" s="15">
        <v>1.6684827586206901</v>
      </c>
      <c r="S955" s="15">
        <v>0.83732174387056046</v>
      </c>
      <c r="T955" s="15">
        <f t="shared" si="146"/>
        <v>0.71745236016452996</v>
      </c>
      <c r="V955" s="17"/>
    </row>
    <row r="956" spans="1:26">
      <c r="A956" s="9" t="s">
        <v>42</v>
      </c>
      <c r="B956" s="9">
        <v>142</v>
      </c>
      <c r="C956" s="9" t="s">
        <v>35</v>
      </c>
      <c r="D956" s="11">
        <v>-76.498999999999995</v>
      </c>
      <c r="E956" s="11">
        <v>-178.49733333329999</v>
      </c>
      <c r="F956" s="12">
        <v>32904</v>
      </c>
      <c r="G956" s="12" t="s">
        <v>36</v>
      </c>
      <c r="H956" s="13">
        <v>31</v>
      </c>
      <c r="I956" s="13">
        <f t="shared" si="140"/>
        <v>396</v>
      </c>
      <c r="J956" s="13">
        <f t="shared" si="143"/>
        <v>2</v>
      </c>
      <c r="M956" s="14">
        <v>24</v>
      </c>
      <c r="N956" s="9">
        <v>8</v>
      </c>
      <c r="O956" s="9">
        <v>30</v>
      </c>
      <c r="P956" s="15">
        <v>1.2101919189267243</v>
      </c>
      <c r="Q956" s="16">
        <f t="shared" si="145"/>
        <v>1.0101919189267243</v>
      </c>
      <c r="R956" s="15">
        <v>2.6310689655172399</v>
      </c>
      <c r="S956" s="15">
        <v>0.45996206666852363</v>
      </c>
      <c r="T956" s="15">
        <f t="shared" si="146"/>
        <v>0.38394733553787003</v>
      </c>
    </row>
    <row r="957" spans="1:26">
      <c r="A957" s="9" t="s">
        <v>42</v>
      </c>
      <c r="B957" s="9">
        <v>142</v>
      </c>
      <c r="C957" s="9" t="s">
        <v>35</v>
      </c>
      <c r="D957" s="11">
        <v>-76.498999999999995</v>
      </c>
      <c r="E957" s="11">
        <v>-178.49733333329999</v>
      </c>
      <c r="F957" s="12">
        <v>32904</v>
      </c>
      <c r="G957" s="12" t="s">
        <v>36</v>
      </c>
      <c r="H957" s="13">
        <v>31</v>
      </c>
      <c r="I957" s="13">
        <f t="shared" si="140"/>
        <v>396</v>
      </c>
      <c r="J957" s="13">
        <f t="shared" si="143"/>
        <v>2</v>
      </c>
      <c r="M957" s="14">
        <v>24</v>
      </c>
      <c r="N957" s="9">
        <v>15</v>
      </c>
      <c r="O957" s="9">
        <v>15</v>
      </c>
      <c r="P957" s="15">
        <v>0.93080515371892147</v>
      </c>
      <c r="Q957" s="16">
        <f t="shared" si="145"/>
        <v>0.73080515371892152</v>
      </c>
      <c r="R957" s="15">
        <v>2.14977586206897</v>
      </c>
      <c r="S957" s="15">
        <v>0.43297776765578877</v>
      </c>
      <c r="T957" s="15">
        <f t="shared" si="146"/>
        <v>0.33994481313767561</v>
      </c>
    </row>
    <row r="958" spans="1:26">
      <c r="A958" s="9" t="s">
        <v>42</v>
      </c>
      <c r="B958" s="9">
        <v>142</v>
      </c>
      <c r="C958" s="9" t="s">
        <v>35</v>
      </c>
      <c r="D958" s="11">
        <v>-76.498999999999995</v>
      </c>
      <c r="E958" s="11">
        <v>-178.49733333329999</v>
      </c>
      <c r="F958" s="12">
        <v>32904</v>
      </c>
      <c r="G958" s="12" t="s">
        <v>36</v>
      </c>
      <c r="H958" s="13">
        <v>31</v>
      </c>
      <c r="I958" s="13">
        <f t="shared" si="140"/>
        <v>396</v>
      </c>
      <c r="J958" s="13">
        <f t="shared" si="143"/>
        <v>2</v>
      </c>
      <c r="M958" s="14">
        <v>24</v>
      </c>
      <c r="N958" s="9">
        <v>19</v>
      </c>
      <c r="O958" s="9">
        <v>5</v>
      </c>
      <c r="P958" s="15">
        <v>0.87527731103468198</v>
      </c>
      <c r="Q958" s="16">
        <f t="shared" si="145"/>
        <v>0.67527731103468192</v>
      </c>
      <c r="R958" s="15">
        <v>2.2781206896551698</v>
      </c>
      <c r="S958" s="15">
        <v>0.38421024619515182</v>
      </c>
      <c r="T958" s="15">
        <f t="shared" si="146"/>
        <v>0.29641858488932649</v>
      </c>
    </row>
    <row r="959" spans="1:26">
      <c r="A959" s="9" t="s">
        <v>42</v>
      </c>
      <c r="B959" s="9">
        <v>142</v>
      </c>
      <c r="C959" s="9" t="s">
        <v>35</v>
      </c>
      <c r="D959" s="11">
        <v>-76.498999999999995</v>
      </c>
      <c r="E959" s="11">
        <v>-178.49733333329999</v>
      </c>
      <c r="F959" s="12">
        <v>32904</v>
      </c>
      <c r="G959" s="12" t="s">
        <v>36</v>
      </c>
      <c r="H959" s="13">
        <v>31</v>
      </c>
      <c r="I959" s="13">
        <f t="shared" si="140"/>
        <v>396</v>
      </c>
      <c r="J959" s="13">
        <f t="shared" si="143"/>
        <v>2</v>
      </c>
      <c r="M959" s="14">
        <v>24</v>
      </c>
      <c r="N959" s="9">
        <v>25</v>
      </c>
      <c r="O959" s="9">
        <v>1</v>
      </c>
      <c r="P959" s="15">
        <v>0.33781898973456903</v>
      </c>
      <c r="Q959" s="16">
        <f t="shared" si="145"/>
        <v>0.13781898973456902</v>
      </c>
      <c r="R959" s="15">
        <v>2.7915000000000001</v>
      </c>
      <c r="S959" s="15">
        <v>0.12101701226386138</v>
      </c>
      <c r="T959" s="15">
        <f t="shared" si="146"/>
        <v>4.9370943841866029E-2</v>
      </c>
    </row>
    <row r="960" spans="1:26">
      <c r="A960" s="9" t="s">
        <v>42</v>
      </c>
      <c r="B960" s="9">
        <v>142</v>
      </c>
      <c r="C960" s="9" t="s">
        <v>35</v>
      </c>
      <c r="D960" s="11">
        <v>-76.498999999999995</v>
      </c>
      <c r="E960" s="11">
        <v>-178.49733333329999</v>
      </c>
      <c r="F960" s="12">
        <v>32904</v>
      </c>
      <c r="G960" s="12" t="s">
        <v>36</v>
      </c>
      <c r="H960" s="13">
        <v>31</v>
      </c>
      <c r="I960" s="13">
        <f t="shared" si="140"/>
        <v>396</v>
      </c>
      <c r="J960" s="13">
        <f t="shared" si="143"/>
        <v>2</v>
      </c>
      <c r="M960" s="14">
        <v>24</v>
      </c>
      <c r="N960" s="9">
        <v>38</v>
      </c>
      <c r="O960" s="9">
        <v>0.1</v>
      </c>
      <c r="P960" s="16">
        <v>0.2</v>
      </c>
      <c r="Q960" s="16">
        <f t="shared" si="145"/>
        <v>0</v>
      </c>
      <c r="R960" s="15">
        <v>2.8235862068965498</v>
      </c>
      <c r="S960" s="15">
        <v>0.2075796454996042</v>
      </c>
      <c r="T960" s="15">
        <f t="shared" si="146"/>
        <v>0</v>
      </c>
    </row>
    <row r="961" spans="1:26">
      <c r="A961" s="9" t="s">
        <v>42</v>
      </c>
      <c r="B961" s="9">
        <v>144</v>
      </c>
      <c r="C961" s="9" t="s">
        <v>35</v>
      </c>
      <c r="D961" s="11">
        <v>-74.499899999999997</v>
      </c>
      <c r="E961" s="11">
        <v>-179.66650000000001</v>
      </c>
      <c r="F961" s="12">
        <v>32904</v>
      </c>
      <c r="G961" s="12" t="s">
        <v>36</v>
      </c>
      <c r="H961" s="13">
        <v>31</v>
      </c>
      <c r="I961" s="13">
        <f t="shared" si="140"/>
        <v>396</v>
      </c>
      <c r="J961" s="13">
        <f t="shared" si="143"/>
        <v>2</v>
      </c>
      <c r="L961" s="9">
        <v>21</v>
      </c>
      <c r="M961" s="14">
        <v>24</v>
      </c>
      <c r="N961" s="9">
        <v>0</v>
      </c>
      <c r="O961" s="9">
        <v>100</v>
      </c>
      <c r="P961" s="15">
        <v>1.2696191032639144</v>
      </c>
      <c r="Q961" s="16">
        <f t="shared" ref="Q961:Q967" si="147">P961-P$967</f>
        <v>1.1882213346993005</v>
      </c>
      <c r="R961" s="15">
        <v>2.1866750000000001</v>
      </c>
      <c r="S961" s="15">
        <v>0.58061627963182205</v>
      </c>
      <c r="T961" s="15">
        <f t="shared" si="146"/>
        <v>0.54339183221068532</v>
      </c>
      <c r="U961" s="15">
        <v>529.00841990683682</v>
      </c>
      <c r="V961" s="17">
        <f>(((Q961+Q962)/2)*(N962-N961)+((Q963+Q962)/2)*(N963-N962)+((Q964+Q963)/2)*(N964-N963)+((Q965+Q964)/2)*(N965-N964)+((Q966+Q965)/2)*(N966-N965)+((Q967+Q966)/2)*(N967-N966))*24</f>
        <v>445.00592274815511</v>
      </c>
      <c r="W961" s="17">
        <f>(((R961+R962)/2)*(N962-N961)+((R963+R962)/2)*(N963-N962)+((R964+R963)/2)*(N964-N963)+((R965+R964)/2)*(N965-N964)+((R966+R965)/2)*(N966-N965))</f>
        <v>73.765387500000003</v>
      </c>
      <c r="X961" s="18">
        <v>-999</v>
      </c>
      <c r="Y961" s="9" t="s">
        <v>43</v>
      </c>
      <c r="Z961" s="19" t="s">
        <v>41</v>
      </c>
    </row>
    <row r="962" spans="1:26">
      <c r="A962" s="9" t="s">
        <v>42</v>
      </c>
      <c r="B962" s="9">
        <v>144</v>
      </c>
      <c r="C962" s="9" t="s">
        <v>35</v>
      </c>
      <c r="D962" s="11">
        <v>-74.499899999999997</v>
      </c>
      <c r="E962" s="11">
        <v>-179.66650000000001</v>
      </c>
      <c r="F962" s="12">
        <v>32904</v>
      </c>
      <c r="G962" s="12" t="s">
        <v>36</v>
      </c>
      <c r="H962" s="13">
        <v>31</v>
      </c>
      <c r="I962" s="13">
        <f t="shared" si="140"/>
        <v>396</v>
      </c>
      <c r="J962" s="13">
        <f t="shared" si="143"/>
        <v>2</v>
      </c>
      <c r="M962" s="14">
        <v>24</v>
      </c>
      <c r="N962" s="9">
        <v>4</v>
      </c>
      <c r="O962" s="9">
        <v>50</v>
      </c>
      <c r="P962" s="15">
        <v>1.2772726545116935</v>
      </c>
      <c r="Q962" s="16">
        <f t="shared" si="147"/>
        <v>1.1958748859470796</v>
      </c>
      <c r="R962" s="15">
        <v>2.4192999999999998</v>
      </c>
      <c r="S962" s="15">
        <v>0.5279513307616639</v>
      </c>
      <c r="T962" s="15">
        <f t="shared" si="146"/>
        <v>0.49430615713102122</v>
      </c>
      <c r="V962" s="17"/>
      <c r="W962" s="17"/>
      <c r="X962" s="18"/>
    </row>
    <row r="963" spans="1:26">
      <c r="A963" s="9" t="s">
        <v>42</v>
      </c>
      <c r="B963" s="9">
        <v>144</v>
      </c>
      <c r="C963" s="9" t="s">
        <v>35</v>
      </c>
      <c r="D963" s="11">
        <v>-74.499899999999997</v>
      </c>
      <c r="E963" s="11">
        <v>-179.66650000000001</v>
      </c>
      <c r="F963" s="12">
        <v>32904</v>
      </c>
      <c r="G963" s="12" t="s">
        <v>36</v>
      </c>
      <c r="H963" s="13">
        <v>31</v>
      </c>
      <c r="I963" s="13">
        <f t="shared" ref="I963:I1026" si="148">IF(H963&lt;150,H963+365,H963)</f>
        <v>396</v>
      </c>
      <c r="J963" s="13">
        <f t="shared" si="143"/>
        <v>2</v>
      </c>
      <c r="M963" s="14">
        <v>24</v>
      </c>
      <c r="N963" s="9">
        <v>7</v>
      </c>
      <c r="O963" s="9">
        <v>30</v>
      </c>
      <c r="P963" s="15">
        <v>1.1746550399385314</v>
      </c>
      <c r="Q963" s="16">
        <f t="shared" si="147"/>
        <v>1.0932572713739175</v>
      </c>
      <c r="R963" s="15">
        <v>2.4658250000000002</v>
      </c>
      <c r="S963" s="15">
        <v>0.47637404922836435</v>
      </c>
      <c r="T963" s="15">
        <f t="shared" si="146"/>
        <v>0.44336369019452615</v>
      </c>
    </row>
    <row r="964" spans="1:26">
      <c r="A964" s="9" t="s">
        <v>42</v>
      </c>
      <c r="B964" s="9">
        <v>144</v>
      </c>
      <c r="C964" s="9" t="s">
        <v>35</v>
      </c>
      <c r="D964" s="11">
        <v>-74.499899999999997</v>
      </c>
      <c r="E964" s="11">
        <v>-179.66650000000001</v>
      </c>
      <c r="F964" s="12">
        <v>32904</v>
      </c>
      <c r="G964" s="12" t="s">
        <v>36</v>
      </c>
      <c r="H964" s="13">
        <v>31</v>
      </c>
      <c r="I964" s="13">
        <f t="shared" si="148"/>
        <v>396</v>
      </c>
      <c r="J964" s="13">
        <f t="shared" si="143"/>
        <v>2</v>
      </c>
      <c r="M964" s="14">
        <v>24</v>
      </c>
      <c r="N964" s="9">
        <v>11</v>
      </c>
      <c r="O964" s="9">
        <v>15</v>
      </c>
      <c r="P964" s="15">
        <v>0.72645707608330268</v>
      </c>
      <c r="Q964" s="16">
        <f t="shared" si="147"/>
        <v>0.64505930751868867</v>
      </c>
      <c r="R964" s="15">
        <v>2.1401500000000002</v>
      </c>
      <c r="S964" s="15">
        <v>0.33944213073069768</v>
      </c>
      <c r="T964" s="15">
        <f t="shared" si="146"/>
        <v>0.30140845619171019</v>
      </c>
    </row>
    <row r="965" spans="1:26">
      <c r="A965" s="9" t="s">
        <v>42</v>
      </c>
      <c r="B965" s="9">
        <v>144</v>
      </c>
      <c r="C965" s="9" t="s">
        <v>35</v>
      </c>
      <c r="D965" s="11">
        <v>-74.499899999999997</v>
      </c>
      <c r="E965" s="11">
        <v>-179.66650000000001</v>
      </c>
      <c r="F965" s="12">
        <v>32904</v>
      </c>
      <c r="G965" s="12" t="s">
        <v>36</v>
      </c>
      <c r="H965" s="13">
        <v>31</v>
      </c>
      <c r="I965" s="13">
        <f t="shared" si="148"/>
        <v>396</v>
      </c>
      <c r="J965" s="13">
        <f t="shared" si="143"/>
        <v>2</v>
      </c>
      <c r="M965" s="14">
        <v>24</v>
      </c>
      <c r="N965" s="9">
        <v>18</v>
      </c>
      <c r="O965" s="9">
        <v>5</v>
      </c>
      <c r="P965" s="15">
        <v>0.46170423076307404</v>
      </c>
      <c r="Q965" s="16">
        <f t="shared" si="147"/>
        <v>0.38030646219846009</v>
      </c>
      <c r="R965" s="15">
        <v>2.5123500000000001</v>
      </c>
      <c r="S965" s="15">
        <v>0.18377384948875516</v>
      </c>
      <c r="T965" s="15">
        <f t="shared" si="146"/>
        <v>0.15137479339998808</v>
      </c>
    </row>
    <row r="966" spans="1:26">
      <c r="A966" s="9" t="s">
        <v>42</v>
      </c>
      <c r="B966" s="9">
        <v>144</v>
      </c>
      <c r="C966" s="9" t="s">
        <v>35</v>
      </c>
      <c r="D966" s="11">
        <v>-74.499899999999997</v>
      </c>
      <c r="E966" s="11">
        <v>-179.66650000000001</v>
      </c>
      <c r="F966" s="12">
        <v>32904</v>
      </c>
      <c r="G966" s="12" t="s">
        <v>36</v>
      </c>
      <c r="H966" s="13">
        <v>31</v>
      </c>
      <c r="I966" s="13">
        <f t="shared" si="148"/>
        <v>396</v>
      </c>
      <c r="J966" s="13">
        <f t="shared" si="143"/>
        <v>2</v>
      </c>
      <c r="M966" s="14">
        <v>24</v>
      </c>
      <c r="N966" s="9">
        <v>29</v>
      </c>
      <c r="O966" s="9">
        <v>1</v>
      </c>
      <c r="P966" s="15">
        <v>0.17603167869891631</v>
      </c>
      <c r="Q966" s="16">
        <f t="shared" si="147"/>
        <v>9.4633910134302335E-2</v>
      </c>
      <c r="R966" s="15">
        <v>3.2567499999999998</v>
      </c>
      <c r="S966" s="15">
        <v>5.405133298500539E-2</v>
      </c>
      <c r="T966" s="15">
        <f t="shared" si="146"/>
        <v>2.9057775430813646E-2</v>
      </c>
    </row>
    <row r="967" spans="1:26">
      <c r="A967" s="9" t="s">
        <v>42</v>
      </c>
      <c r="B967" s="9">
        <v>144</v>
      </c>
      <c r="C967" s="9" t="s">
        <v>35</v>
      </c>
      <c r="D967" s="11">
        <v>-74.499899999999997</v>
      </c>
      <c r="E967" s="11">
        <v>-179.66650000000001</v>
      </c>
      <c r="F967" s="12">
        <v>32904</v>
      </c>
      <c r="G967" s="12" t="s">
        <v>36</v>
      </c>
      <c r="H967" s="13">
        <v>31</v>
      </c>
      <c r="I967" s="13">
        <f t="shared" si="148"/>
        <v>396</v>
      </c>
      <c r="J967" s="13">
        <f t="shared" si="143"/>
        <v>2</v>
      </c>
      <c r="M967" s="14">
        <v>24</v>
      </c>
      <c r="N967" s="9">
        <v>43</v>
      </c>
      <c r="O967" s="9">
        <v>0.1</v>
      </c>
      <c r="P967" s="15">
        <v>8.1397768564613976E-2</v>
      </c>
      <c r="Q967" s="16">
        <f t="shared" si="147"/>
        <v>0</v>
      </c>
      <c r="R967" s="15">
        <v>3.2102249999999999</v>
      </c>
      <c r="S967" s="15">
        <v>2.5355783025991629E-2</v>
      </c>
      <c r="T967" s="15">
        <f t="shared" si="146"/>
        <v>0</v>
      </c>
    </row>
    <row r="968" spans="1:26">
      <c r="A968" s="9" t="s">
        <v>42</v>
      </c>
      <c r="B968" s="9">
        <v>146</v>
      </c>
      <c r="C968" s="9" t="s">
        <v>35</v>
      </c>
      <c r="D968" s="11">
        <v>-76.499499999999998</v>
      </c>
      <c r="E968" s="11">
        <v>179.18366666669999</v>
      </c>
      <c r="F968" s="12">
        <v>32905</v>
      </c>
      <c r="G968" s="12" t="s">
        <v>39</v>
      </c>
      <c r="H968" s="13">
        <v>32</v>
      </c>
      <c r="I968" s="13">
        <f t="shared" si="148"/>
        <v>397</v>
      </c>
      <c r="J968" s="13">
        <v>1</v>
      </c>
      <c r="L968" s="9">
        <v>35</v>
      </c>
      <c r="M968" s="14">
        <v>24</v>
      </c>
      <c r="N968" s="9">
        <v>0</v>
      </c>
      <c r="O968" s="9">
        <v>100</v>
      </c>
      <c r="P968" s="15">
        <v>0.76899679239022234</v>
      </c>
      <c r="Q968" s="16">
        <f t="shared" ref="Q968:Q995" si="149">P968-P$974</f>
        <v>0.56899679239022238</v>
      </c>
      <c r="R968" s="15">
        <v>2.7449750000000002</v>
      </c>
      <c r="S968" s="15">
        <v>0.28014710239263468</v>
      </c>
      <c r="T968" s="15">
        <f t="shared" si="146"/>
        <v>0.20728669382789364</v>
      </c>
      <c r="U968" s="15">
        <v>701.06269850048193</v>
      </c>
      <c r="V968" s="17">
        <f>(((Q968+Q969)/2)*(N969-N968)+((Q970+Q969)/2)*(N970-N969)+((Q971+Q970)/2)*(N971-N970)+((Q972+Q971)/2)*(N972-N971)+((Q973+Q972)/2)*(N973-N972)+((Q974+Q973)/2)*(N974-N973))*24</f>
        <v>474.87239717477524</v>
      </c>
      <c r="W968" s="17">
        <f>(((R968+R969)/2)*(N969-N968)+((R970+R969)/2)*(N970-N969)+((R971+R970)/2)*(N971-N970)+((R972+R971)/2)*(N972-N971)+((R973+R972)/2)*(N973-N972))</f>
        <v>65.925925000000007</v>
      </c>
      <c r="X968" s="18">
        <v>-999</v>
      </c>
      <c r="Y968" s="9" t="s">
        <v>43</v>
      </c>
      <c r="Z968" s="19" t="s">
        <v>41</v>
      </c>
    </row>
    <row r="969" spans="1:26">
      <c r="A969" s="9" t="s">
        <v>42</v>
      </c>
      <c r="B969" s="9">
        <v>146</v>
      </c>
      <c r="C969" s="9" t="s">
        <v>35</v>
      </c>
      <c r="D969" s="11">
        <v>-76.499499999999998</v>
      </c>
      <c r="E969" s="11">
        <v>179.18366666669999</v>
      </c>
      <c r="F969" s="12">
        <v>32905</v>
      </c>
      <c r="G969" s="12" t="s">
        <v>39</v>
      </c>
      <c r="H969" s="13">
        <v>32</v>
      </c>
      <c r="I969" s="13">
        <f t="shared" si="148"/>
        <v>397</v>
      </c>
      <c r="J969" s="13">
        <v>1</v>
      </c>
      <c r="M969" s="14">
        <v>24</v>
      </c>
      <c r="N969" s="9">
        <v>4</v>
      </c>
      <c r="O969" s="9">
        <v>50</v>
      </c>
      <c r="P969" s="15">
        <v>1.2419019703888634</v>
      </c>
      <c r="Q969" s="16">
        <f t="shared" si="149"/>
        <v>1.0419019703888635</v>
      </c>
      <c r="R969" s="15">
        <v>2.7449750000000002</v>
      </c>
      <c r="S969" s="15">
        <v>0.45242742479944753</v>
      </c>
      <c r="T969" s="15">
        <f t="shared" si="146"/>
        <v>0.37956701623470646</v>
      </c>
    </row>
    <row r="970" spans="1:26">
      <c r="A970" s="9" t="s">
        <v>42</v>
      </c>
      <c r="B970" s="9">
        <v>146</v>
      </c>
      <c r="C970" s="9" t="s">
        <v>35</v>
      </c>
      <c r="D970" s="11">
        <v>-76.499499999999998</v>
      </c>
      <c r="E970" s="11">
        <v>179.18366666669999</v>
      </c>
      <c r="F970" s="12">
        <v>32905</v>
      </c>
      <c r="G970" s="12" t="s">
        <v>39</v>
      </c>
      <c r="H970" s="13">
        <v>32</v>
      </c>
      <c r="I970" s="13">
        <f t="shared" si="148"/>
        <v>397</v>
      </c>
      <c r="J970" s="13">
        <v>1</v>
      </c>
      <c r="M970" s="14">
        <v>24</v>
      </c>
      <c r="N970" s="9">
        <v>7</v>
      </c>
      <c r="O970" s="9">
        <v>30</v>
      </c>
      <c r="P970" s="15">
        <v>1.328649643686697</v>
      </c>
      <c r="Q970" s="16">
        <f t="shared" si="149"/>
        <v>1.1286496436866971</v>
      </c>
      <c r="R970" s="15">
        <v>2.558875</v>
      </c>
      <c r="S970" s="15">
        <v>0.51923194516601912</v>
      </c>
      <c r="T970" s="15">
        <f t="shared" si="146"/>
        <v>0.4410725977965696</v>
      </c>
    </row>
    <row r="971" spans="1:26">
      <c r="A971" s="9" t="s">
        <v>42</v>
      </c>
      <c r="B971" s="9">
        <v>146</v>
      </c>
      <c r="C971" s="9" t="s">
        <v>35</v>
      </c>
      <c r="D971" s="11">
        <v>-76.499499999999998</v>
      </c>
      <c r="E971" s="11">
        <v>179.18366666669999</v>
      </c>
      <c r="F971" s="12">
        <v>32905</v>
      </c>
      <c r="G971" s="12" t="s">
        <v>39</v>
      </c>
      <c r="H971" s="13">
        <v>32</v>
      </c>
      <c r="I971" s="13">
        <f t="shared" si="148"/>
        <v>397</v>
      </c>
      <c r="J971" s="13">
        <v>1</v>
      </c>
      <c r="M971" s="14">
        <v>24</v>
      </c>
      <c r="N971" s="9">
        <v>11</v>
      </c>
      <c r="O971" s="9">
        <v>15</v>
      </c>
      <c r="P971" s="15">
        <v>0.95579463396906161</v>
      </c>
      <c r="Q971" s="16">
        <f t="shared" si="149"/>
        <v>0.75579463396906155</v>
      </c>
      <c r="R971" s="15">
        <v>2.3262499999999999</v>
      </c>
      <c r="S971" s="15">
        <v>0.41087356645634027</v>
      </c>
      <c r="T971" s="15">
        <f t="shared" si="146"/>
        <v>0.32489828434994589</v>
      </c>
    </row>
    <row r="972" spans="1:26">
      <c r="A972" s="9" t="s">
        <v>42</v>
      </c>
      <c r="B972" s="9">
        <v>146</v>
      </c>
      <c r="C972" s="9" t="s">
        <v>35</v>
      </c>
      <c r="D972" s="11">
        <v>-76.499499999999998</v>
      </c>
      <c r="E972" s="11">
        <v>179.18366666669999</v>
      </c>
      <c r="F972" s="12">
        <v>32905</v>
      </c>
      <c r="G972" s="12" t="s">
        <v>39</v>
      </c>
      <c r="H972" s="13">
        <v>32</v>
      </c>
      <c r="I972" s="13">
        <f t="shared" si="148"/>
        <v>397</v>
      </c>
      <c r="J972" s="13">
        <v>1</v>
      </c>
      <c r="M972" s="14">
        <v>24</v>
      </c>
      <c r="N972" s="9">
        <v>17</v>
      </c>
      <c r="O972" s="9">
        <v>5</v>
      </c>
      <c r="P972" s="15">
        <v>0.70020304327903049</v>
      </c>
      <c r="Q972" s="16">
        <f t="shared" si="149"/>
        <v>0.50020304327903053</v>
      </c>
      <c r="R972" s="15">
        <v>2.8845499999999999</v>
      </c>
      <c r="S972" s="15">
        <v>0.24274255716802637</v>
      </c>
      <c r="T972" s="15">
        <f t="shared" si="146"/>
        <v>0.17340765224351479</v>
      </c>
    </row>
    <row r="973" spans="1:26">
      <c r="A973" s="9" t="s">
        <v>42</v>
      </c>
      <c r="B973" s="9">
        <v>146</v>
      </c>
      <c r="C973" s="9" t="s">
        <v>35</v>
      </c>
      <c r="D973" s="11">
        <v>-76.499499999999998</v>
      </c>
      <c r="E973" s="11">
        <v>179.18366666669999</v>
      </c>
      <c r="F973" s="12">
        <v>32905</v>
      </c>
      <c r="G973" s="12" t="s">
        <v>39</v>
      </c>
      <c r="H973" s="13">
        <v>32</v>
      </c>
      <c r="I973" s="13">
        <f t="shared" si="148"/>
        <v>397</v>
      </c>
      <c r="J973" s="13">
        <v>1</v>
      </c>
      <c r="M973" s="14">
        <v>24</v>
      </c>
      <c r="N973" s="9">
        <v>25</v>
      </c>
      <c r="O973" s="9">
        <v>1</v>
      </c>
      <c r="P973" s="15">
        <v>0.57710311754388732</v>
      </c>
      <c r="Q973" s="16">
        <f t="shared" si="149"/>
        <v>0.37710311754388731</v>
      </c>
      <c r="R973" s="15">
        <v>2.5123500000000001</v>
      </c>
      <c r="S973" s="15">
        <v>0.22970649692275652</v>
      </c>
      <c r="T973" s="15">
        <f t="shared" si="146"/>
        <v>0.15009975423165056</v>
      </c>
    </row>
    <row r="974" spans="1:26">
      <c r="A974" s="9" t="s">
        <v>42</v>
      </c>
      <c r="B974" s="9">
        <v>146</v>
      </c>
      <c r="C974" s="9" t="s">
        <v>35</v>
      </c>
      <c r="D974" s="11">
        <v>-76.499499999999998</v>
      </c>
      <c r="E974" s="11">
        <v>179.18366666669999</v>
      </c>
      <c r="F974" s="12">
        <v>32905</v>
      </c>
      <c r="G974" s="12" t="s">
        <v>39</v>
      </c>
      <c r="H974" s="13">
        <v>32</v>
      </c>
      <c r="I974" s="13">
        <f t="shared" si="148"/>
        <v>397</v>
      </c>
      <c r="J974" s="13">
        <v>1</v>
      </c>
      <c r="M974" s="14">
        <v>24</v>
      </c>
      <c r="N974" s="9">
        <v>37</v>
      </c>
      <c r="O974" s="9">
        <v>0.1</v>
      </c>
      <c r="P974" s="16">
        <v>0.2</v>
      </c>
      <c r="Q974" s="16">
        <f t="shared" si="149"/>
        <v>0</v>
      </c>
      <c r="R974" s="15">
        <v>2.9310749999999999</v>
      </c>
      <c r="S974" s="15">
        <v>0.1833568394173419</v>
      </c>
      <c r="T974" s="15">
        <f t="shared" si="146"/>
        <v>0</v>
      </c>
    </row>
    <row r="975" spans="1:26">
      <c r="A975" s="9" t="s">
        <v>42</v>
      </c>
      <c r="B975" s="9">
        <v>148</v>
      </c>
      <c r="C975" s="9" t="s">
        <v>35</v>
      </c>
      <c r="D975" s="11">
        <v>-76.500766666670003</v>
      </c>
      <c r="E975" s="11">
        <v>177.9920666667</v>
      </c>
      <c r="F975" s="12">
        <v>32905</v>
      </c>
      <c r="G975" s="12" t="s">
        <v>39</v>
      </c>
      <c r="H975" s="13">
        <v>32</v>
      </c>
      <c r="I975" s="13">
        <f t="shared" si="148"/>
        <v>397</v>
      </c>
      <c r="J975" s="13">
        <v>1</v>
      </c>
      <c r="L975" s="9">
        <v>37</v>
      </c>
      <c r="M975" s="14">
        <v>24</v>
      </c>
      <c r="N975" s="9">
        <v>0</v>
      </c>
      <c r="O975" s="9">
        <v>100</v>
      </c>
      <c r="P975" s="15">
        <v>0.88670011111837377</v>
      </c>
      <c r="Q975" s="16">
        <f t="shared" si="149"/>
        <v>0.6867001111183737</v>
      </c>
      <c r="R975" s="15">
        <v>2.4706379310344802</v>
      </c>
      <c r="S975" s="15">
        <v>0.35889520677240788</v>
      </c>
      <c r="T975" s="15">
        <f t="shared" si="146"/>
        <v>0.27794445413976371</v>
      </c>
      <c r="U975" s="15">
        <v>962.08812667494612</v>
      </c>
      <c r="V975" s="17">
        <f>(((Q975+Q976)/2)*(N976-N975)+((Q977+Q976)/2)*(N977-N976)+((Q978+Q977)/2)*(N978-N977)+((Q979+Q978)/2)*(N979-N978)+((Q980+Q979)/2)*(N980-N979)+((Q981+Q980)/2)*(N981-N980))*24</f>
        <v>692.17026929864699</v>
      </c>
      <c r="W975" s="17">
        <f>(((R975+R976)/2)*(N976-N975)+((R977+R976)/2)*(N977-N976)+((R978+R977)/2)*(N978-N977)+((R979+R978)/2)*(N979-N978)+((R980+R979)/2)*(N980-N979))</f>
        <v>88.991094827586238</v>
      </c>
      <c r="X975" s="18">
        <v>-999</v>
      </c>
      <c r="Y975" s="9" t="s">
        <v>43</v>
      </c>
      <c r="Z975" s="19" t="s">
        <v>41</v>
      </c>
    </row>
    <row r="976" spans="1:26">
      <c r="A976" s="9" t="s">
        <v>42</v>
      </c>
      <c r="B976" s="9">
        <v>148</v>
      </c>
      <c r="C976" s="9" t="s">
        <v>35</v>
      </c>
      <c r="D976" s="11">
        <v>-76.500766666670003</v>
      </c>
      <c r="E976" s="11">
        <v>177.9920666667</v>
      </c>
      <c r="F976" s="12">
        <v>32905</v>
      </c>
      <c r="G976" s="12" t="s">
        <v>39</v>
      </c>
      <c r="H976" s="13">
        <v>32</v>
      </c>
      <c r="I976" s="13">
        <f t="shared" si="148"/>
        <v>397</v>
      </c>
      <c r="J976" s="13">
        <v>1</v>
      </c>
      <c r="M976" s="14">
        <v>24</v>
      </c>
      <c r="N976" s="9">
        <v>5</v>
      </c>
      <c r="O976" s="9">
        <v>50</v>
      </c>
      <c r="P976" s="15">
        <v>1.0416121968756127</v>
      </c>
      <c r="Q976" s="16">
        <f t="shared" si="149"/>
        <v>0.84161219687561273</v>
      </c>
      <c r="R976" s="15">
        <v>2.7594137931034499</v>
      </c>
      <c r="S976" s="15">
        <v>0.3774758970470084</v>
      </c>
      <c r="T976" s="15">
        <f t="shared" si="146"/>
        <v>0.30499673480615264</v>
      </c>
      <c r="V976" s="17"/>
      <c r="W976" s="17"/>
      <c r="X976" s="18"/>
    </row>
    <row r="977" spans="1:26">
      <c r="A977" s="9" t="s">
        <v>42</v>
      </c>
      <c r="B977" s="9">
        <v>148</v>
      </c>
      <c r="C977" s="9" t="s">
        <v>35</v>
      </c>
      <c r="D977" s="11">
        <v>-76.500766666670003</v>
      </c>
      <c r="E977" s="11">
        <v>177.9920666667</v>
      </c>
      <c r="F977" s="12">
        <v>32905</v>
      </c>
      <c r="G977" s="12" t="s">
        <v>39</v>
      </c>
      <c r="H977" s="13">
        <v>32</v>
      </c>
      <c r="I977" s="13">
        <f t="shared" si="148"/>
        <v>397</v>
      </c>
      <c r="J977" s="13">
        <v>1</v>
      </c>
      <c r="M977" s="14">
        <v>24</v>
      </c>
      <c r="N977" s="9">
        <v>9</v>
      </c>
      <c r="O977" s="9">
        <v>30</v>
      </c>
      <c r="P977" s="15">
        <v>1.207676972351134</v>
      </c>
      <c r="Q977" s="16">
        <f t="shared" si="149"/>
        <v>1.0076769723511341</v>
      </c>
      <c r="R977" s="15">
        <v>2.7915000000000001</v>
      </c>
      <c r="S977" s="15">
        <v>0.43262653496368764</v>
      </c>
      <c r="T977" s="15">
        <f t="shared" si="146"/>
        <v>0.3609804665416923</v>
      </c>
    </row>
    <row r="978" spans="1:26">
      <c r="A978" s="9" t="s">
        <v>42</v>
      </c>
      <c r="B978" s="9">
        <v>148</v>
      </c>
      <c r="C978" s="9" t="s">
        <v>35</v>
      </c>
      <c r="D978" s="11">
        <v>-76.500766666670003</v>
      </c>
      <c r="E978" s="11">
        <v>177.9920666667</v>
      </c>
      <c r="F978" s="12">
        <v>32905</v>
      </c>
      <c r="G978" s="12" t="s">
        <v>39</v>
      </c>
      <c r="H978" s="13">
        <v>32</v>
      </c>
      <c r="I978" s="13">
        <f t="shared" si="148"/>
        <v>397</v>
      </c>
      <c r="J978" s="13">
        <v>1</v>
      </c>
      <c r="M978" s="14">
        <v>24</v>
      </c>
      <c r="N978" s="9">
        <v>13</v>
      </c>
      <c r="O978" s="9">
        <v>15</v>
      </c>
      <c r="P978" s="15">
        <v>0.72339286881495524</v>
      </c>
      <c r="Q978" s="16">
        <f t="shared" si="149"/>
        <v>0.52339286881495517</v>
      </c>
      <c r="R978" s="15">
        <v>2.3422931034482799</v>
      </c>
      <c r="S978" s="15">
        <v>0.30883960156395024</v>
      </c>
      <c r="T978" s="15">
        <f t="shared" si="146"/>
        <v>0.22345319125280522</v>
      </c>
    </row>
    <row r="979" spans="1:26">
      <c r="A979" s="9" t="s">
        <v>42</v>
      </c>
      <c r="B979" s="9">
        <v>148</v>
      </c>
      <c r="C979" s="9" t="s">
        <v>35</v>
      </c>
      <c r="D979" s="11">
        <v>-76.500766666670003</v>
      </c>
      <c r="E979" s="11">
        <v>177.9920666667</v>
      </c>
      <c r="F979" s="12">
        <v>32905</v>
      </c>
      <c r="G979" s="12" t="s">
        <v>39</v>
      </c>
      <c r="H979" s="13">
        <v>32</v>
      </c>
      <c r="I979" s="13">
        <f t="shared" si="148"/>
        <v>397</v>
      </c>
      <c r="J979" s="13">
        <v>1</v>
      </c>
      <c r="M979" s="14">
        <v>24</v>
      </c>
      <c r="N979" s="9">
        <v>21</v>
      </c>
      <c r="O979" s="9">
        <v>5</v>
      </c>
      <c r="P979" s="15">
        <v>1.1201099745081378</v>
      </c>
      <c r="Q979" s="16">
        <f t="shared" si="149"/>
        <v>0.92010997450813781</v>
      </c>
      <c r="R979" s="15">
        <v>2.5348103448275898</v>
      </c>
      <c r="S979" s="15">
        <v>0.4418910380391099</v>
      </c>
      <c r="T979" s="15">
        <f t="shared" si="146"/>
        <v>0.36298967154906453</v>
      </c>
    </row>
    <row r="980" spans="1:26">
      <c r="A980" s="9" t="s">
        <v>42</v>
      </c>
      <c r="B980" s="9">
        <v>148</v>
      </c>
      <c r="C980" s="9" t="s">
        <v>35</v>
      </c>
      <c r="D980" s="11">
        <v>-76.500766666670003</v>
      </c>
      <c r="E980" s="11">
        <v>177.9920666667</v>
      </c>
      <c r="F980" s="12">
        <v>32905</v>
      </c>
      <c r="G980" s="12" t="s">
        <v>39</v>
      </c>
      <c r="H980" s="13">
        <v>32</v>
      </c>
      <c r="I980" s="13">
        <f t="shared" si="148"/>
        <v>397</v>
      </c>
      <c r="J980" s="13">
        <v>1</v>
      </c>
      <c r="M980" s="14">
        <v>24</v>
      </c>
      <c r="N980" s="9">
        <v>34</v>
      </c>
      <c r="O980" s="9">
        <v>1</v>
      </c>
      <c r="P980" s="15">
        <v>0.66458592064840838</v>
      </c>
      <c r="Q980" s="16">
        <f t="shared" si="149"/>
        <v>0.46458592064840837</v>
      </c>
      <c r="R980" s="15">
        <v>2.8556724137931</v>
      </c>
      <c r="S980" s="15">
        <v>0.23272484527231183</v>
      </c>
      <c r="T980" s="15">
        <f t="shared" si="146"/>
        <v>0.16268880085979942</v>
      </c>
    </row>
    <row r="981" spans="1:26">
      <c r="A981" s="9" t="s">
        <v>42</v>
      </c>
      <c r="B981" s="9">
        <v>148</v>
      </c>
      <c r="C981" s="9" t="s">
        <v>35</v>
      </c>
      <c r="D981" s="11">
        <v>-76.500766666670003</v>
      </c>
      <c r="E981" s="11">
        <v>177.9920666667</v>
      </c>
      <c r="F981" s="12">
        <v>32905</v>
      </c>
      <c r="G981" s="12" t="s">
        <v>39</v>
      </c>
      <c r="H981" s="13">
        <v>32</v>
      </c>
      <c r="I981" s="13">
        <f t="shared" si="148"/>
        <v>397</v>
      </c>
      <c r="J981" s="13">
        <v>1</v>
      </c>
      <c r="M981" s="14">
        <v>24</v>
      </c>
      <c r="N981" s="9">
        <v>49</v>
      </c>
      <c r="O981" s="9">
        <v>0.1</v>
      </c>
      <c r="P981" s="16">
        <v>0.2</v>
      </c>
      <c r="Q981" s="16">
        <f t="shared" si="149"/>
        <v>0</v>
      </c>
      <c r="R981" s="15">
        <v>3.0161034482758602</v>
      </c>
      <c r="S981" s="15">
        <v>0.13025978457352649</v>
      </c>
      <c r="T981" s="15">
        <f t="shared" si="146"/>
        <v>0</v>
      </c>
    </row>
    <row r="982" spans="1:26">
      <c r="A982" s="9" t="s">
        <v>42</v>
      </c>
      <c r="B982" s="9">
        <v>150</v>
      </c>
      <c r="C982" s="9" t="s">
        <v>35</v>
      </c>
      <c r="D982" s="11">
        <v>-76.501166666670002</v>
      </c>
      <c r="E982" s="11">
        <v>176.82583333330001</v>
      </c>
      <c r="F982" s="12">
        <v>32905</v>
      </c>
      <c r="G982" s="12" t="s">
        <v>39</v>
      </c>
      <c r="H982" s="13">
        <v>32</v>
      </c>
      <c r="I982" s="13">
        <f t="shared" si="148"/>
        <v>397</v>
      </c>
      <c r="J982" s="13">
        <v>1</v>
      </c>
      <c r="L982" s="9">
        <v>40</v>
      </c>
      <c r="M982" s="14">
        <v>24</v>
      </c>
      <c r="N982" s="9">
        <v>0</v>
      </c>
      <c r="O982" s="9">
        <v>100</v>
      </c>
      <c r="P982" s="15">
        <v>1.0135664526704002</v>
      </c>
      <c r="Q982" s="16">
        <f t="shared" si="149"/>
        <v>0.81356645267040029</v>
      </c>
      <c r="R982" s="15">
        <v>1.15510344827586</v>
      </c>
      <c r="S982" s="15">
        <v>0.87746812130400798</v>
      </c>
      <c r="T982" s="15">
        <f t="shared" si="146"/>
        <v>0.70432345595085233</v>
      </c>
      <c r="U982" s="15">
        <v>1374.3728015298457</v>
      </c>
      <c r="V982" s="17">
        <f>(((Q982+Q983)/2)*(N983-N982)+((Q984+Q983)/2)*(N984-N983)+((Q985+Q984)/2)*(N985-N984)+((Q986+Q985)/2)*(N986-N985)+((Q987+Q986)/2)*(N987-N986)+((Q988+Q987)/2)*(N988-N987))*24</f>
        <v>981.37957109684476</v>
      </c>
      <c r="W982" s="17">
        <f>(((R982+R983)/2)*(N983-N982)+((R984+R983)/2)*(N984-N983)+((R985+R984)/2)*(N985-N984)+((R986+R985)/2)*(N986-N985)+((R987+R986)/2)*(N987-N986))</f>
        <v>66.556418965517281</v>
      </c>
      <c r="X982" s="18">
        <v>-999</v>
      </c>
      <c r="Y982" s="9" t="s">
        <v>43</v>
      </c>
      <c r="Z982" s="19" t="s">
        <v>41</v>
      </c>
    </row>
    <row r="983" spans="1:26">
      <c r="A983" s="9" t="s">
        <v>42</v>
      </c>
      <c r="B983" s="9">
        <v>150</v>
      </c>
      <c r="C983" s="9" t="s">
        <v>35</v>
      </c>
      <c r="D983" s="11">
        <v>-76.501166666670002</v>
      </c>
      <c r="E983" s="11">
        <v>176.82583333330001</v>
      </c>
      <c r="F983" s="12">
        <v>32905</v>
      </c>
      <c r="G983" s="12" t="s">
        <v>39</v>
      </c>
      <c r="H983" s="13">
        <v>32</v>
      </c>
      <c r="I983" s="13">
        <f t="shared" si="148"/>
        <v>397</v>
      </c>
      <c r="J983" s="13">
        <v>1</v>
      </c>
      <c r="M983" s="14">
        <v>24</v>
      </c>
      <c r="N983" s="9">
        <v>7</v>
      </c>
      <c r="O983" s="9">
        <v>50</v>
      </c>
      <c r="P983" s="15">
        <v>1.3465455538860811</v>
      </c>
      <c r="Q983" s="16">
        <f t="shared" si="149"/>
        <v>1.1465455538860811</v>
      </c>
      <c r="R983" s="15">
        <v>1.3540379310344799</v>
      </c>
      <c r="S983" s="15">
        <v>0.99446664160827847</v>
      </c>
      <c r="T983" s="15">
        <f t="shared" si="146"/>
        <v>0.8467602920179087</v>
      </c>
    </row>
    <row r="984" spans="1:26">
      <c r="A984" s="9" t="s">
        <v>42</v>
      </c>
      <c r="B984" s="9">
        <v>150</v>
      </c>
      <c r="C984" s="9" t="s">
        <v>35</v>
      </c>
      <c r="D984" s="11">
        <v>-76.501166666670002</v>
      </c>
      <c r="E984" s="11">
        <v>176.82583333330001</v>
      </c>
      <c r="F984" s="12">
        <v>32905</v>
      </c>
      <c r="G984" s="12" t="s">
        <v>39</v>
      </c>
      <c r="H984" s="13">
        <v>32</v>
      </c>
      <c r="I984" s="13">
        <f t="shared" si="148"/>
        <v>397</v>
      </c>
      <c r="J984" s="13">
        <v>1</v>
      </c>
      <c r="M984" s="14">
        <v>24</v>
      </c>
      <c r="N984" s="9">
        <v>12</v>
      </c>
      <c r="O984" s="9">
        <v>30</v>
      </c>
      <c r="P984" s="15">
        <v>2.9850840049173608</v>
      </c>
      <c r="Q984" s="16">
        <f t="shared" si="149"/>
        <v>2.7850840049173606</v>
      </c>
      <c r="R984" s="15">
        <v>1.6043103448275899</v>
      </c>
      <c r="S984" s="15">
        <v>1.8606649358968999</v>
      </c>
      <c r="T984" s="15">
        <f t="shared" si="146"/>
        <v>1.736000776842628</v>
      </c>
    </row>
    <row r="985" spans="1:26">
      <c r="A985" s="9" t="s">
        <v>42</v>
      </c>
      <c r="B985" s="9">
        <v>150</v>
      </c>
      <c r="C985" s="9" t="s">
        <v>35</v>
      </c>
      <c r="D985" s="11">
        <v>-76.501166666670002</v>
      </c>
      <c r="E985" s="11">
        <v>176.82583333330001</v>
      </c>
      <c r="F985" s="12">
        <v>32905</v>
      </c>
      <c r="G985" s="12" t="s">
        <v>39</v>
      </c>
      <c r="H985" s="13">
        <v>32</v>
      </c>
      <c r="I985" s="13">
        <f t="shared" si="148"/>
        <v>397</v>
      </c>
      <c r="J985" s="13">
        <v>1</v>
      </c>
      <c r="M985" s="14">
        <v>24</v>
      </c>
      <c r="N985" s="9">
        <v>18</v>
      </c>
      <c r="O985" s="9">
        <v>15</v>
      </c>
      <c r="P985" s="15">
        <v>1.1964922824750717</v>
      </c>
      <c r="Q985" s="16">
        <f t="shared" si="149"/>
        <v>0.99649228247507171</v>
      </c>
      <c r="R985" s="15">
        <v>2.3166241379310302</v>
      </c>
      <c r="S985" s="15">
        <v>0.51648097025512962</v>
      </c>
      <c r="T985" s="15">
        <f t="shared" si="146"/>
        <v>0.43014845013444258</v>
      </c>
    </row>
    <row r="986" spans="1:26">
      <c r="A986" s="9" t="s">
        <v>42</v>
      </c>
      <c r="B986" s="9">
        <v>150</v>
      </c>
      <c r="C986" s="9" t="s">
        <v>35</v>
      </c>
      <c r="D986" s="11">
        <v>-76.501166666670002</v>
      </c>
      <c r="E986" s="11">
        <v>176.82583333330001</v>
      </c>
      <c r="F986" s="12">
        <v>32905</v>
      </c>
      <c r="G986" s="12" t="s">
        <v>39</v>
      </c>
      <c r="H986" s="13">
        <v>32</v>
      </c>
      <c r="I986" s="13">
        <f t="shared" si="148"/>
        <v>397</v>
      </c>
      <c r="J986" s="13">
        <v>1</v>
      </c>
      <c r="M986" s="14">
        <v>24</v>
      </c>
      <c r="N986" s="9">
        <v>25</v>
      </c>
      <c r="O986" s="9">
        <v>5</v>
      </c>
      <c r="P986" s="15">
        <v>0.55824340937030459</v>
      </c>
      <c r="Q986" s="16">
        <f t="shared" si="149"/>
        <v>0.35824340937030458</v>
      </c>
      <c r="R986" s="15">
        <v>1.41821034482759</v>
      </c>
      <c r="S986" s="15">
        <v>0.39362525552453892</v>
      </c>
      <c r="T986" s="15">
        <f t="shared" si="146"/>
        <v>0.25260245116450319</v>
      </c>
    </row>
    <row r="987" spans="1:26">
      <c r="A987" s="9" t="s">
        <v>42</v>
      </c>
      <c r="B987" s="9">
        <v>150</v>
      </c>
      <c r="C987" s="9" t="s">
        <v>35</v>
      </c>
      <c r="D987" s="11">
        <v>-76.501166666670002</v>
      </c>
      <c r="E987" s="11">
        <v>176.82583333330001</v>
      </c>
      <c r="F987" s="12">
        <v>32905</v>
      </c>
      <c r="G987" s="12" t="s">
        <v>39</v>
      </c>
      <c r="H987" s="13">
        <v>32</v>
      </c>
      <c r="I987" s="13">
        <f t="shared" si="148"/>
        <v>397</v>
      </c>
      <c r="J987" s="13">
        <v>1</v>
      </c>
      <c r="M987" s="14">
        <v>24</v>
      </c>
      <c r="N987" s="9">
        <v>44</v>
      </c>
      <c r="O987" s="9">
        <v>1</v>
      </c>
      <c r="P987" s="15">
        <v>0.42436825570277287</v>
      </c>
      <c r="Q987" s="16">
        <f t="shared" si="149"/>
        <v>0.22436825570277286</v>
      </c>
      <c r="R987" s="15">
        <v>1.27061379310345</v>
      </c>
      <c r="S987" s="15">
        <v>0.33398681645526723</v>
      </c>
      <c r="T987" s="15">
        <f t="shared" si="146"/>
        <v>0.17658257522512616</v>
      </c>
    </row>
    <row r="988" spans="1:26">
      <c r="A988" s="9" t="s">
        <v>42</v>
      </c>
      <c r="B988" s="9">
        <v>150</v>
      </c>
      <c r="C988" s="9" t="s">
        <v>35</v>
      </c>
      <c r="D988" s="11">
        <v>-76.501166666670002</v>
      </c>
      <c r="E988" s="11">
        <v>176.82583333330001</v>
      </c>
      <c r="F988" s="12">
        <v>32905</v>
      </c>
      <c r="G988" s="12" t="s">
        <v>39</v>
      </c>
      <c r="H988" s="13">
        <v>32</v>
      </c>
      <c r="I988" s="13">
        <f t="shared" si="148"/>
        <v>397</v>
      </c>
      <c r="J988" s="13">
        <v>1</v>
      </c>
      <c r="M988" s="14">
        <v>24</v>
      </c>
      <c r="N988" s="9">
        <v>67</v>
      </c>
      <c r="O988" s="9">
        <v>0.1</v>
      </c>
      <c r="P988" s="16">
        <v>0.2</v>
      </c>
      <c r="Q988" s="16">
        <f t="shared" si="149"/>
        <v>0</v>
      </c>
      <c r="R988" s="15">
        <v>0.82782413793103404</v>
      </c>
      <c r="S988" s="15">
        <v>0.43240983051411808</v>
      </c>
      <c r="T988" s="15">
        <f t="shared" si="146"/>
        <v>0</v>
      </c>
    </row>
    <row r="989" spans="1:26">
      <c r="A989" s="9" t="s">
        <v>42</v>
      </c>
      <c r="B989" s="9">
        <v>152</v>
      </c>
      <c r="C989" s="9" t="s">
        <v>35</v>
      </c>
      <c r="D989" s="11">
        <v>-76.499166666670007</v>
      </c>
      <c r="E989" s="11">
        <v>175.66266666670001</v>
      </c>
      <c r="F989" s="12">
        <v>32905</v>
      </c>
      <c r="G989" s="12" t="s">
        <v>39</v>
      </c>
      <c r="H989" s="13">
        <v>32</v>
      </c>
      <c r="I989" s="13">
        <f t="shared" si="148"/>
        <v>397</v>
      </c>
      <c r="J989" s="13">
        <v>1</v>
      </c>
      <c r="L989" s="9">
        <v>40</v>
      </c>
      <c r="M989" s="14">
        <v>24</v>
      </c>
      <c r="N989" s="9">
        <v>0</v>
      </c>
      <c r="O989" s="9">
        <v>100</v>
      </c>
      <c r="P989" s="15">
        <v>-999</v>
      </c>
      <c r="Q989" s="16">
        <v>-999</v>
      </c>
      <c r="R989" s="15">
        <v>0.13068965517241399</v>
      </c>
      <c r="S989" s="15">
        <v>-999</v>
      </c>
      <c r="T989" s="15">
        <v>-999</v>
      </c>
      <c r="U989" s="15">
        <v>-999</v>
      </c>
      <c r="V989" s="15">
        <v>-999</v>
      </c>
      <c r="W989" s="17">
        <f>(((R989+R990)/2)*(N990-N989)+((R991+R990)/2)*(N991-N990)+((R992+R991)/2)*(N992-N991)+((R993+R992)/2)*(N993-N992)+((R994+R993)/2)*(N994-N993))</f>
        <v>4.3856181034482695</v>
      </c>
      <c r="X989" s="18">
        <v>-999</v>
      </c>
      <c r="Y989" s="9" t="s">
        <v>43</v>
      </c>
      <c r="Z989" s="19" t="s">
        <v>41</v>
      </c>
    </row>
    <row r="990" spans="1:26">
      <c r="A990" s="9" t="s">
        <v>42</v>
      </c>
      <c r="B990" s="9">
        <v>152</v>
      </c>
      <c r="C990" s="9" t="s">
        <v>35</v>
      </c>
      <c r="D990" s="11">
        <v>-76.499166666670007</v>
      </c>
      <c r="E990" s="11">
        <v>175.66266666670001</v>
      </c>
      <c r="F990" s="12">
        <v>32905</v>
      </c>
      <c r="G990" s="12" t="s">
        <v>39</v>
      </c>
      <c r="H990" s="13">
        <v>32</v>
      </c>
      <c r="I990" s="13">
        <f t="shared" si="148"/>
        <v>397</v>
      </c>
      <c r="J990" s="13">
        <v>1</v>
      </c>
      <c r="M990" s="14">
        <v>24</v>
      </c>
      <c r="N990" s="9">
        <v>8</v>
      </c>
      <c r="O990" s="9">
        <v>50</v>
      </c>
      <c r="P990" s="15">
        <v>0.36404136536922221</v>
      </c>
      <c r="Q990" s="16">
        <f t="shared" si="149"/>
        <v>0.1640413653692222</v>
      </c>
      <c r="R990" s="15">
        <v>7.5146551724137894E-2</v>
      </c>
      <c r="S990" s="15">
        <v>4.8444187659550071</v>
      </c>
      <c r="T990" s="15">
        <f t="shared" si="146"/>
        <v>2.1829526652322802</v>
      </c>
      <c r="W990" s="17"/>
      <c r="X990" s="18"/>
    </row>
    <row r="991" spans="1:26">
      <c r="A991" s="9" t="s">
        <v>42</v>
      </c>
      <c r="B991" s="9">
        <v>152</v>
      </c>
      <c r="C991" s="9" t="s">
        <v>35</v>
      </c>
      <c r="D991" s="11">
        <v>-76.499166666670007</v>
      </c>
      <c r="E991" s="11">
        <v>175.66266666670001</v>
      </c>
      <c r="F991" s="12">
        <v>32905</v>
      </c>
      <c r="G991" s="12" t="s">
        <v>39</v>
      </c>
      <c r="H991" s="13">
        <v>32</v>
      </c>
      <c r="I991" s="13">
        <f t="shared" si="148"/>
        <v>397</v>
      </c>
      <c r="J991" s="13">
        <v>1</v>
      </c>
      <c r="M991" s="14">
        <v>24</v>
      </c>
      <c r="N991" s="9">
        <v>13</v>
      </c>
      <c r="O991" s="9">
        <v>30</v>
      </c>
      <c r="P991" s="15">
        <v>-999</v>
      </c>
      <c r="Q991" s="15">
        <v>-999</v>
      </c>
      <c r="R991" s="15">
        <v>0.12742241379310301</v>
      </c>
      <c r="S991" s="15">
        <v>-999</v>
      </c>
      <c r="T991" s="15">
        <v>-999</v>
      </c>
    </row>
    <row r="992" spans="1:26">
      <c r="A992" s="9" t="s">
        <v>42</v>
      </c>
      <c r="B992" s="9">
        <v>152</v>
      </c>
      <c r="C992" s="9" t="s">
        <v>35</v>
      </c>
      <c r="D992" s="11">
        <v>-76.499166666670007</v>
      </c>
      <c r="E992" s="11">
        <v>175.66266666670001</v>
      </c>
      <c r="F992" s="12">
        <v>32905</v>
      </c>
      <c r="G992" s="12" t="s">
        <v>39</v>
      </c>
      <c r="H992" s="13">
        <v>32</v>
      </c>
      <c r="I992" s="13">
        <f t="shared" si="148"/>
        <v>397</v>
      </c>
      <c r="J992" s="13">
        <v>1</v>
      </c>
      <c r="M992" s="14">
        <v>24</v>
      </c>
      <c r="N992" s="9">
        <v>20</v>
      </c>
      <c r="O992" s="9">
        <v>15</v>
      </c>
      <c r="P992" s="15">
        <v>-999</v>
      </c>
      <c r="Q992" s="15">
        <v>-999</v>
      </c>
      <c r="R992" s="15">
        <v>0.117620689655172</v>
      </c>
      <c r="S992" s="15">
        <v>-999</v>
      </c>
      <c r="T992" s="15">
        <v>-999</v>
      </c>
    </row>
    <row r="993" spans="1:26">
      <c r="A993" s="9" t="s">
        <v>42</v>
      </c>
      <c r="B993" s="9">
        <v>152</v>
      </c>
      <c r="C993" s="9" t="s">
        <v>35</v>
      </c>
      <c r="D993" s="11">
        <v>-76.499166666670007</v>
      </c>
      <c r="E993" s="11">
        <v>175.66266666670001</v>
      </c>
      <c r="F993" s="12">
        <v>32905</v>
      </c>
      <c r="G993" s="12" t="s">
        <v>39</v>
      </c>
      <c r="H993" s="13">
        <v>32</v>
      </c>
      <c r="I993" s="13">
        <f t="shared" si="148"/>
        <v>397</v>
      </c>
      <c r="J993" s="13">
        <v>1</v>
      </c>
      <c r="M993" s="14">
        <v>24</v>
      </c>
      <c r="N993" s="9">
        <v>32</v>
      </c>
      <c r="O993" s="9">
        <v>5</v>
      </c>
      <c r="P993" s="15">
        <v>-999</v>
      </c>
      <c r="Q993" s="15">
        <v>-999</v>
      </c>
      <c r="R993" s="15">
        <v>5.9463793103448299E-2</v>
      </c>
      <c r="S993" s="15">
        <v>-999</v>
      </c>
      <c r="T993" s="15">
        <v>-999</v>
      </c>
    </row>
    <row r="994" spans="1:26">
      <c r="A994" s="9" t="s">
        <v>42</v>
      </c>
      <c r="B994" s="9">
        <v>152</v>
      </c>
      <c r="C994" s="9" t="s">
        <v>35</v>
      </c>
      <c r="D994" s="11">
        <v>-76.499166666670007</v>
      </c>
      <c r="E994" s="11">
        <v>175.66266666670001</v>
      </c>
      <c r="F994" s="12">
        <v>32905</v>
      </c>
      <c r="G994" s="12" t="s">
        <v>39</v>
      </c>
      <c r="H994" s="13">
        <v>32</v>
      </c>
      <c r="I994" s="13">
        <f t="shared" si="148"/>
        <v>397</v>
      </c>
      <c r="J994" s="13">
        <v>1</v>
      </c>
      <c r="M994" s="14">
        <v>24</v>
      </c>
      <c r="N994" s="9">
        <v>54</v>
      </c>
      <c r="O994" s="9">
        <v>1</v>
      </c>
      <c r="P994" s="15">
        <v>0.30619564774993557</v>
      </c>
      <c r="Q994" s="16">
        <f t="shared" si="149"/>
        <v>0.10619564774993556</v>
      </c>
      <c r="R994" s="15">
        <v>4.37810344827586E-2</v>
      </c>
      <c r="S994" s="15">
        <v>6.993796546093912</v>
      </c>
      <c r="T994" s="15">
        <f t="shared" si="146"/>
        <v>2.4256084627638583</v>
      </c>
    </row>
    <row r="995" spans="1:26">
      <c r="A995" s="9" t="s">
        <v>42</v>
      </c>
      <c r="B995" s="9">
        <v>152</v>
      </c>
      <c r="C995" s="9" t="s">
        <v>35</v>
      </c>
      <c r="D995" s="11">
        <v>-76.499166666670007</v>
      </c>
      <c r="E995" s="11">
        <v>175.66266666670001</v>
      </c>
      <c r="F995" s="12">
        <v>32905</v>
      </c>
      <c r="G995" s="12" t="s">
        <v>39</v>
      </c>
      <c r="H995" s="13">
        <v>32</v>
      </c>
      <c r="I995" s="13">
        <f t="shared" si="148"/>
        <v>397</v>
      </c>
      <c r="J995" s="13">
        <v>1</v>
      </c>
      <c r="M995" s="14">
        <v>24</v>
      </c>
      <c r="N995" s="9">
        <v>78</v>
      </c>
      <c r="O995" s="9">
        <v>0.1</v>
      </c>
      <c r="P995" s="16">
        <v>0.2</v>
      </c>
      <c r="Q995" s="16">
        <f t="shared" si="149"/>
        <v>0</v>
      </c>
      <c r="R995" s="15">
        <v>4.7701724137931001E-2</v>
      </c>
      <c r="S995" s="15">
        <v>4.4623984681328794</v>
      </c>
      <c r="T995" s="15">
        <f t="shared" si="146"/>
        <v>0</v>
      </c>
    </row>
    <row r="996" spans="1:26">
      <c r="A996" s="9" t="s">
        <v>42</v>
      </c>
      <c r="B996" s="9">
        <v>154</v>
      </c>
      <c r="C996" s="9" t="s">
        <v>35</v>
      </c>
      <c r="D996" s="11">
        <v>-76.501000000000005</v>
      </c>
      <c r="E996" s="11">
        <v>174.50298333329999</v>
      </c>
      <c r="F996" s="12">
        <v>32906</v>
      </c>
      <c r="G996" s="12" t="s">
        <v>39</v>
      </c>
      <c r="H996" s="13">
        <v>33</v>
      </c>
      <c r="I996" s="13">
        <f t="shared" si="148"/>
        <v>398</v>
      </c>
      <c r="J996" s="13">
        <v>1</v>
      </c>
      <c r="L996" s="9">
        <v>40</v>
      </c>
      <c r="M996" s="14">
        <v>24</v>
      </c>
      <c r="N996" s="9">
        <v>0</v>
      </c>
      <c r="O996" s="9">
        <v>100</v>
      </c>
      <c r="P996" s="15">
        <v>0.92530246322569409</v>
      </c>
      <c r="Q996" s="16">
        <f t="shared" ref="Q996:Q1002" si="150">P996-P$1002</f>
        <v>0.92530246322569409</v>
      </c>
      <c r="R996" s="15">
        <v>0.994672413793104</v>
      </c>
      <c r="S996" s="15">
        <v>0.93025849555546325</v>
      </c>
      <c r="T996" s="15">
        <f t="shared" si="146"/>
        <v>0.93025849555546325</v>
      </c>
      <c r="U996" s="15">
        <v>608.00111410914792</v>
      </c>
      <c r="V996" s="17">
        <f>(((Q996+Q997)/2)*(N997-N996)+((Q998+Q997)/2)*(N998-N997)+((Q999+Q998)/2)*(N999-N998)+((Q1000+Q999)/2)*(N1000-N999)+((Q1001+Q1000)/2)*(N1001-N1000)+((Q1002+Q1001)/2)*(N1002-N1001))*24</f>
        <v>608.00111410914792</v>
      </c>
      <c r="W996" s="17">
        <f>(((R996+R997)/2)*(N997-N996)+((R998+R997)/2)*(N998-N997)+((R999+R998)/2)*(N999-N998)+((R1000+R999)/2)*(N1000-N999)+((R1001+R1000)/2)*(N1001-N1000))</f>
        <v>36.918389655172419</v>
      </c>
      <c r="X996" s="18">
        <v>-999</v>
      </c>
      <c r="Y996" s="9" t="s">
        <v>43</v>
      </c>
      <c r="Z996" s="19" t="s">
        <v>41</v>
      </c>
    </row>
    <row r="997" spans="1:26">
      <c r="A997" s="9" t="s">
        <v>42</v>
      </c>
      <c r="B997" s="9">
        <v>154</v>
      </c>
      <c r="C997" s="9" t="s">
        <v>35</v>
      </c>
      <c r="D997" s="11">
        <v>-76.501000000000005</v>
      </c>
      <c r="E997" s="11">
        <v>174.50298333329999</v>
      </c>
      <c r="F997" s="12">
        <v>32906</v>
      </c>
      <c r="G997" s="12" t="s">
        <v>39</v>
      </c>
      <c r="H997" s="13">
        <v>33</v>
      </c>
      <c r="I997" s="13">
        <f t="shared" si="148"/>
        <v>398</v>
      </c>
      <c r="J997" s="13">
        <v>1</v>
      </c>
      <c r="M997" s="14">
        <v>24</v>
      </c>
      <c r="N997" s="9">
        <v>7</v>
      </c>
      <c r="O997" s="9">
        <v>50</v>
      </c>
      <c r="P997" s="15">
        <v>0.8427887544607886</v>
      </c>
      <c r="Q997" s="16">
        <f t="shared" si="150"/>
        <v>0.8427887544607886</v>
      </c>
      <c r="R997" s="15">
        <v>0.60322068965517195</v>
      </c>
      <c r="S997" s="15">
        <v>1.3971482890326001</v>
      </c>
      <c r="T997" s="15">
        <f t="shared" si="146"/>
        <v>1.3971482890326001</v>
      </c>
      <c r="V997" s="17"/>
      <c r="W997" s="17"/>
      <c r="X997" s="18"/>
    </row>
    <row r="998" spans="1:26">
      <c r="A998" s="9" t="s">
        <v>42</v>
      </c>
      <c r="B998" s="9">
        <v>154</v>
      </c>
      <c r="C998" s="9" t="s">
        <v>35</v>
      </c>
      <c r="D998" s="11">
        <v>-76.501000000000005</v>
      </c>
      <c r="E998" s="11">
        <v>174.50298333329999</v>
      </c>
      <c r="F998" s="12">
        <v>32906</v>
      </c>
      <c r="G998" s="12" t="s">
        <v>39</v>
      </c>
      <c r="H998" s="13">
        <v>33</v>
      </c>
      <c r="I998" s="13">
        <f t="shared" si="148"/>
        <v>398</v>
      </c>
      <c r="J998" s="13">
        <v>1</v>
      </c>
      <c r="M998" s="14">
        <v>24</v>
      </c>
      <c r="N998" s="9">
        <v>12</v>
      </c>
      <c r="O998" s="9">
        <v>30</v>
      </c>
      <c r="P998" s="15">
        <v>0.86707285229349818</v>
      </c>
      <c r="Q998" s="16">
        <f t="shared" si="150"/>
        <v>0.86707285229349818</v>
      </c>
      <c r="R998" s="15">
        <v>0.93049999999999999</v>
      </c>
      <c r="S998" s="15">
        <v>0.93183541353411947</v>
      </c>
      <c r="T998" s="15">
        <f t="shared" si="146"/>
        <v>0.93183541353411947</v>
      </c>
    </row>
    <row r="999" spans="1:26">
      <c r="A999" s="9" t="s">
        <v>42</v>
      </c>
      <c r="B999" s="9">
        <v>154</v>
      </c>
      <c r="C999" s="9" t="s">
        <v>35</v>
      </c>
      <c r="D999" s="11">
        <v>-76.501000000000005</v>
      </c>
      <c r="E999" s="11">
        <v>174.50298333329999</v>
      </c>
      <c r="F999" s="12">
        <v>32906</v>
      </c>
      <c r="G999" s="12" t="s">
        <v>39</v>
      </c>
      <c r="H999" s="13">
        <v>33</v>
      </c>
      <c r="I999" s="13">
        <f t="shared" si="148"/>
        <v>398</v>
      </c>
      <c r="J999" s="13">
        <v>1</v>
      </c>
      <c r="M999" s="14">
        <v>24</v>
      </c>
      <c r="N999" s="9">
        <v>18</v>
      </c>
      <c r="O999" s="9">
        <v>15</v>
      </c>
      <c r="P999" s="15">
        <v>0.58801462268256588</v>
      </c>
      <c r="Q999" s="16">
        <f t="shared" si="150"/>
        <v>0.58801462268256588</v>
      </c>
      <c r="R999" s="15">
        <v>0.89841379310344804</v>
      </c>
      <c r="S999" s="15">
        <v>0.6545031111458669</v>
      </c>
      <c r="T999" s="15">
        <f t="shared" si="146"/>
        <v>0.6545031111458669</v>
      </c>
    </row>
    <row r="1000" spans="1:26">
      <c r="A1000" s="9" t="s">
        <v>42</v>
      </c>
      <c r="B1000" s="9">
        <v>154</v>
      </c>
      <c r="C1000" s="9" t="s">
        <v>35</v>
      </c>
      <c r="D1000" s="11">
        <v>-76.501000000000005</v>
      </c>
      <c r="E1000" s="11">
        <v>174.50298333329999</v>
      </c>
      <c r="F1000" s="12">
        <v>32906</v>
      </c>
      <c r="G1000" s="12" t="s">
        <v>39</v>
      </c>
      <c r="H1000" s="13">
        <v>33</v>
      </c>
      <c r="I1000" s="13">
        <f t="shared" si="148"/>
        <v>398</v>
      </c>
      <c r="J1000" s="13">
        <v>1</v>
      </c>
      <c r="M1000" s="14">
        <v>24</v>
      </c>
      <c r="N1000" s="9">
        <v>29</v>
      </c>
      <c r="O1000" s="9">
        <v>5</v>
      </c>
      <c r="P1000" s="15">
        <v>0.42904517364435546</v>
      </c>
      <c r="Q1000" s="16">
        <f t="shared" si="150"/>
        <v>0.42904517364435546</v>
      </c>
      <c r="R1000" s="15">
        <v>0.83424137931034503</v>
      </c>
      <c r="S1000" s="15">
        <v>0.51429380546795789</v>
      </c>
      <c r="T1000" s="15">
        <f t="shared" si="146"/>
        <v>0.51429380546795789</v>
      </c>
    </row>
    <row r="1001" spans="1:26">
      <c r="A1001" s="9" t="s">
        <v>42</v>
      </c>
      <c r="B1001" s="9">
        <v>154</v>
      </c>
      <c r="C1001" s="9" t="s">
        <v>35</v>
      </c>
      <c r="D1001" s="11">
        <v>-76.501000000000005</v>
      </c>
      <c r="E1001" s="11">
        <v>174.50298333329999</v>
      </c>
      <c r="F1001" s="12">
        <v>32906</v>
      </c>
      <c r="G1001" s="12" t="s">
        <v>39</v>
      </c>
      <c r="H1001" s="13">
        <v>33</v>
      </c>
      <c r="I1001" s="13">
        <f t="shared" si="148"/>
        <v>398</v>
      </c>
      <c r="J1001" s="13">
        <v>1</v>
      </c>
      <c r="M1001" s="14">
        <v>24</v>
      </c>
      <c r="N1001" s="9">
        <v>45</v>
      </c>
      <c r="O1001" s="9">
        <v>1</v>
      </c>
      <c r="P1001" s="15">
        <v>7.7839672730437806E-2</v>
      </c>
      <c r="Q1001" s="16">
        <f t="shared" si="150"/>
        <v>7.7839672730437806E-2</v>
      </c>
      <c r="R1001" s="15">
        <v>0.72514827586206898</v>
      </c>
      <c r="S1001" s="15">
        <v>0.10734311219026293</v>
      </c>
      <c r="T1001" s="15">
        <f t="shared" si="146"/>
        <v>0.10734311219026293</v>
      </c>
    </row>
    <row r="1002" spans="1:26">
      <c r="A1002" s="9" t="s">
        <v>42</v>
      </c>
      <c r="B1002" s="9">
        <v>154</v>
      </c>
      <c r="C1002" s="9" t="s">
        <v>35</v>
      </c>
      <c r="D1002" s="11">
        <v>-76.501000000000005</v>
      </c>
      <c r="E1002" s="11">
        <v>174.50298333329999</v>
      </c>
      <c r="F1002" s="12">
        <v>32906</v>
      </c>
      <c r="G1002" s="12" t="s">
        <v>39</v>
      </c>
      <c r="H1002" s="13">
        <v>33</v>
      </c>
      <c r="I1002" s="13">
        <f t="shared" si="148"/>
        <v>398</v>
      </c>
      <c r="J1002" s="13">
        <v>1</v>
      </c>
      <c r="M1002" s="14">
        <v>24</v>
      </c>
      <c r="N1002" s="9">
        <v>67</v>
      </c>
      <c r="O1002" s="9">
        <v>0.1</v>
      </c>
      <c r="P1002" s="15">
        <v>0</v>
      </c>
      <c r="Q1002" s="16">
        <f t="shared" si="150"/>
        <v>0</v>
      </c>
      <c r="R1002" s="15">
        <v>0.42353793103448301</v>
      </c>
      <c r="S1002" s="15">
        <v>0</v>
      </c>
      <c r="T1002" s="15">
        <f t="shared" si="146"/>
        <v>0</v>
      </c>
    </row>
    <row r="1003" spans="1:26">
      <c r="A1003" s="9" t="s">
        <v>42</v>
      </c>
      <c r="B1003" s="9">
        <v>156</v>
      </c>
      <c r="C1003" s="9" t="s">
        <v>35</v>
      </c>
      <c r="D1003" s="11">
        <v>-76.500416666670006</v>
      </c>
      <c r="E1003" s="11">
        <v>173.33516666669999</v>
      </c>
      <c r="F1003" s="12">
        <v>32906</v>
      </c>
      <c r="G1003" s="12" t="s">
        <v>39</v>
      </c>
      <c r="H1003" s="13">
        <v>33</v>
      </c>
      <c r="I1003" s="13">
        <f t="shared" si="148"/>
        <v>398</v>
      </c>
      <c r="J1003" s="13">
        <v>1</v>
      </c>
      <c r="L1003" s="9">
        <v>38</v>
      </c>
      <c r="M1003" s="14">
        <v>24</v>
      </c>
      <c r="N1003" s="9">
        <v>0</v>
      </c>
      <c r="O1003" s="9">
        <v>100</v>
      </c>
      <c r="P1003" s="15">
        <v>1.1764140318105651</v>
      </c>
      <c r="Q1003" s="16">
        <f t="shared" ref="Q1003:Q1009" si="151">P1003-P$1009</f>
        <v>1.1764140318105651</v>
      </c>
      <c r="R1003" s="15">
        <v>1.4759655172413799</v>
      </c>
      <c r="S1003" s="15">
        <v>0.79704709769189941</v>
      </c>
      <c r="T1003" s="15">
        <f t="shared" si="146"/>
        <v>0.79704709769189952</v>
      </c>
      <c r="U1003" s="15">
        <v>483.85476471719363</v>
      </c>
      <c r="V1003" s="17">
        <f>(((Q1003+Q1004)/2)*(N1004-N1003)+((Q1005+Q1004)/2)*(N1005-N1004)+((Q1006+Q1005)/2)*(N1006-N1005)+((Q1007+Q1006)/2)*(N1007-N1006)+((Q1008+Q1007)/2)*(N1008-N1007)+((Q1009+Q1008)/2)*(N1009-N1008))*24</f>
        <v>483.85476471719363</v>
      </c>
      <c r="W1003" s="17">
        <f>(((R1003+R1004)/2)*(N1004-N1003)+((R1005+R1004)/2)*(N1005-N1004)+((R1006+R1005)/2)*(N1006-N1005)+((R1007+R1006)/2)*(N1007-N1006)+((R1008+R1007)/2)*(N1008-N1007))</f>
        <v>51.353974137931004</v>
      </c>
      <c r="X1003" s="18">
        <v>-999</v>
      </c>
      <c r="Y1003" s="9" t="s">
        <v>43</v>
      </c>
      <c r="Z1003" s="19" t="s">
        <v>41</v>
      </c>
    </row>
    <row r="1004" spans="1:26">
      <c r="A1004" s="9" t="s">
        <v>42</v>
      </c>
      <c r="B1004" s="9">
        <v>156</v>
      </c>
      <c r="C1004" s="9" t="s">
        <v>35</v>
      </c>
      <c r="D1004" s="11">
        <v>-76.500416666670006</v>
      </c>
      <c r="E1004" s="11">
        <v>173.33516666669999</v>
      </c>
      <c r="F1004" s="12">
        <v>32906</v>
      </c>
      <c r="G1004" s="12" t="s">
        <v>39</v>
      </c>
      <c r="H1004" s="13">
        <v>33</v>
      </c>
      <c r="I1004" s="13">
        <f t="shared" si="148"/>
        <v>398</v>
      </c>
      <c r="J1004" s="13">
        <v>1</v>
      </c>
      <c r="M1004" s="14">
        <v>24</v>
      </c>
      <c r="N1004" s="9">
        <v>5</v>
      </c>
      <c r="O1004" s="9">
        <v>50</v>
      </c>
      <c r="P1004" s="15">
        <v>1.059957283740351</v>
      </c>
      <c r="Q1004" s="16">
        <f t="shared" si="151"/>
        <v>1.059957283740351</v>
      </c>
      <c r="R1004" s="15">
        <v>1.6363965517241399</v>
      </c>
      <c r="S1004" s="15">
        <v>0.64773864417127924</v>
      </c>
      <c r="T1004" s="15">
        <f t="shared" si="146"/>
        <v>0.64773864417127924</v>
      </c>
      <c r="W1004" s="17"/>
      <c r="X1004" s="18"/>
    </row>
    <row r="1005" spans="1:26">
      <c r="A1005" s="9" t="s">
        <v>42</v>
      </c>
      <c r="B1005" s="9">
        <v>156</v>
      </c>
      <c r="C1005" s="9" t="s">
        <v>35</v>
      </c>
      <c r="D1005" s="11">
        <v>-76.500416666670006</v>
      </c>
      <c r="E1005" s="11">
        <v>173.33516666669999</v>
      </c>
      <c r="F1005" s="12">
        <v>32906</v>
      </c>
      <c r="G1005" s="12" t="s">
        <v>39</v>
      </c>
      <c r="H1005" s="13">
        <v>33</v>
      </c>
      <c r="I1005" s="13">
        <f t="shared" si="148"/>
        <v>398</v>
      </c>
      <c r="J1005" s="13">
        <v>1</v>
      </c>
      <c r="M1005" s="14">
        <v>24</v>
      </c>
      <c r="N1005" s="9">
        <v>9</v>
      </c>
      <c r="O1005" s="9">
        <v>30</v>
      </c>
      <c r="P1005" s="15">
        <v>0.81323998022141031</v>
      </c>
      <c r="Q1005" s="16">
        <f t="shared" si="151"/>
        <v>0.81323998022141031</v>
      </c>
      <c r="R1005" s="15">
        <v>1.4759655172413799</v>
      </c>
      <c r="S1005" s="15">
        <v>0.55098846871529772</v>
      </c>
      <c r="T1005" s="15">
        <f t="shared" si="146"/>
        <v>0.55098846871529772</v>
      </c>
    </row>
    <row r="1006" spans="1:26">
      <c r="A1006" s="9" t="s">
        <v>42</v>
      </c>
      <c r="B1006" s="9">
        <v>156</v>
      </c>
      <c r="C1006" s="9" t="s">
        <v>35</v>
      </c>
      <c r="D1006" s="11">
        <v>-76.500416666670006</v>
      </c>
      <c r="E1006" s="11">
        <v>173.33516666669999</v>
      </c>
      <c r="F1006" s="12">
        <v>32906</v>
      </c>
      <c r="G1006" s="12" t="s">
        <v>39</v>
      </c>
      <c r="H1006" s="13">
        <v>33</v>
      </c>
      <c r="I1006" s="13">
        <f t="shared" si="148"/>
        <v>398</v>
      </c>
      <c r="J1006" s="13">
        <v>1</v>
      </c>
      <c r="M1006" s="14">
        <v>24</v>
      </c>
      <c r="N1006" s="9">
        <v>14</v>
      </c>
      <c r="O1006" s="9">
        <v>15</v>
      </c>
      <c r="P1006" s="15">
        <v>0.71566045380875198</v>
      </c>
      <c r="Q1006" s="16">
        <f t="shared" si="151"/>
        <v>0.71566045380875198</v>
      </c>
      <c r="R1006" s="15">
        <v>1.5080517241379301</v>
      </c>
      <c r="S1006" s="15">
        <v>0.4745596204386528</v>
      </c>
      <c r="T1006" s="15">
        <f t="shared" si="146"/>
        <v>0.47455962043865274</v>
      </c>
    </row>
    <row r="1007" spans="1:26">
      <c r="A1007" s="9" t="s">
        <v>42</v>
      </c>
      <c r="B1007" s="9">
        <v>156</v>
      </c>
      <c r="C1007" s="9" t="s">
        <v>35</v>
      </c>
      <c r="D1007" s="11">
        <v>-76.500416666670006</v>
      </c>
      <c r="E1007" s="11">
        <v>173.33516666669999</v>
      </c>
      <c r="F1007" s="12">
        <v>32906</v>
      </c>
      <c r="G1007" s="12" t="s">
        <v>39</v>
      </c>
      <c r="H1007" s="13">
        <v>33</v>
      </c>
      <c r="I1007" s="13">
        <f t="shared" si="148"/>
        <v>398</v>
      </c>
      <c r="J1007" s="13">
        <v>1</v>
      </c>
      <c r="M1007" s="14">
        <v>24</v>
      </c>
      <c r="N1007" s="9">
        <v>23</v>
      </c>
      <c r="O1007" s="9">
        <v>5</v>
      </c>
      <c r="P1007" s="15">
        <v>0.32135057550201906</v>
      </c>
      <c r="Q1007" s="16">
        <f t="shared" si="151"/>
        <v>0.32135057550201906</v>
      </c>
      <c r="R1007" s="15">
        <v>1.54013793103448</v>
      </c>
      <c r="S1007" s="15">
        <v>0.20865051696127909</v>
      </c>
      <c r="T1007" s="15">
        <f t="shared" si="146"/>
        <v>0.20865051696127909</v>
      </c>
    </row>
    <row r="1008" spans="1:26">
      <c r="A1008" s="9" t="s">
        <v>42</v>
      </c>
      <c r="B1008" s="9">
        <v>156</v>
      </c>
      <c r="C1008" s="9" t="s">
        <v>35</v>
      </c>
      <c r="D1008" s="11">
        <v>-76.500416666670006</v>
      </c>
      <c r="E1008" s="11">
        <v>173.33516666669999</v>
      </c>
      <c r="F1008" s="12">
        <v>32906</v>
      </c>
      <c r="G1008" s="12" t="s">
        <v>39</v>
      </c>
      <c r="H1008" s="13">
        <v>33</v>
      </c>
      <c r="I1008" s="13">
        <f t="shared" si="148"/>
        <v>398</v>
      </c>
      <c r="J1008" s="13">
        <v>1</v>
      </c>
      <c r="M1008" s="14">
        <v>24</v>
      </c>
      <c r="N1008" s="9">
        <v>35</v>
      </c>
      <c r="O1008" s="9">
        <v>1</v>
      </c>
      <c r="P1008" s="15">
        <v>2.7092547317528776E-2</v>
      </c>
      <c r="Q1008" s="16">
        <f t="shared" si="151"/>
        <v>2.7092547317528776E-2</v>
      </c>
      <c r="R1008" s="15">
        <v>1.15510344827586</v>
      </c>
      <c r="S1008" s="15">
        <v>2.3454650194290282E-2</v>
      </c>
      <c r="T1008" s="15">
        <f t="shared" si="146"/>
        <v>2.3454650194290282E-2</v>
      </c>
    </row>
    <row r="1009" spans="1:26">
      <c r="A1009" s="9" t="s">
        <v>42</v>
      </c>
      <c r="B1009" s="9">
        <v>156</v>
      </c>
      <c r="C1009" s="9" t="s">
        <v>35</v>
      </c>
      <c r="D1009" s="11">
        <v>-76.500416666670006</v>
      </c>
      <c r="E1009" s="11">
        <v>173.33516666669999</v>
      </c>
      <c r="F1009" s="12">
        <v>32906</v>
      </c>
      <c r="G1009" s="12" t="s">
        <v>39</v>
      </c>
      <c r="H1009" s="13">
        <v>33</v>
      </c>
      <c r="I1009" s="13">
        <f t="shared" si="148"/>
        <v>398</v>
      </c>
      <c r="J1009" s="13">
        <v>1</v>
      </c>
      <c r="M1009" s="14">
        <v>24</v>
      </c>
      <c r="N1009" s="9">
        <v>53</v>
      </c>
      <c r="O1009" s="9">
        <v>0.1</v>
      </c>
      <c r="P1009" s="15">
        <v>0</v>
      </c>
      <c r="Q1009" s="16">
        <f t="shared" si="151"/>
        <v>0</v>
      </c>
      <c r="R1009" s="15">
        <v>1.12301724137931</v>
      </c>
      <c r="S1009" s="15">
        <v>0</v>
      </c>
      <c r="T1009" s="15">
        <f t="shared" si="146"/>
        <v>0</v>
      </c>
    </row>
    <row r="1010" spans="1:26">
      <c r="A1010" s="9" t="s">
        <v>42</v>
      </c>
      <c r="B1010" s="9">
        <v>158</v>
      </c>
      <c r="C1010" s="9" t="s">
        <v>35</v>
      </c>
      <c r="D1010" s="11">
        <v>-76.500333333330005</v>
      </c>
      <c r="E1010" s="11">
        <v>172.1653333333</v>
      </c>
      <c r="F1010" s="12">
        <v>32906</v>
      </c>
      <c r="G1010" s="12" t="s">
        <v>39</v>
      </c>
      <c r="H1010" s="13">
        <v>33</v>
      </c>
      <c r="I1010" s="13">
        <f t="shared" si="148"/>
        <v>398</v>
      </c>
      <c r="J1010" s="13">
        <v>1</v>
      </c>
      <c r="L1010" s="9">
        <v>24</v>
      </c>
      <c r="M1010" s="14">
        <v>24</v>
      </c>
      <c r="N1010" s="9">
        <v>0</v>
      </c>
      <c r="O1010" s="9">
        <v>100</v>
      </c>
      <c r="P1010" s="15">
        <v>0.99121371409550496</v>
      </c>
      <c r="Q1010" s="16">
        <f t="shared" ref="Q1010:Q1016" si="152">P1010-P$1016</f>
        <v>0.80605678145934179</v>
      </c>
      <c r="R1010" s="15">
        <v>1.1871896551724099</v>
      </c>
      <c r="S1010" s="15">
        <v>0.83492448723498658</v>
      </c>
      <c r="T1010" s="15">
        <f t="shared" ref="T1010:T1073" si="153">Q1010/R1010</f>
        <v>0.6789621000717716</v>
      </c>
      <c r="U1010" s="15">
        <v>776.33815758449953</v>
      </c>
      <c r="V1010" s="17">
        <f>(((Q1010+Q1011)/2)*(N1011-N1010)+((Q1012+Q1011)/2)*(N1012-N1011)+((Q1013+Q1012)/2)*(N1013-N1012)+((Q1014+Q1013)/2)*(N1014-N1013)+((Q1015+Q1014)/2)*(N1015-N1014)+((Q1016+Q1015)/2)*(N1016-N1015))*24</f>
        <v>505.26840820515673</v>
      </c>
      <c r="W1010" s="17">
        <f>(((R1010+R1011)/2)*(N1011-N1010)+((R1012+R1011)/2)*(N1012-N1011)+((R1013+R1012)/2)*(N1013-N1012)+((R1014+R1013)/2)*(N1014-N1013)+((R1015+R1014)/2)*(N1015-N1014))</f>
        <v>50.086568965517365</v>
      </c>
      <c r="X1010" s="18">
        <v>-999</v>
      </c>
      <c r="Y1010" s="9" t="s">
        <v>43</v>
      </c>
      <c r="Z1010" s="19" t="s">
        <v>41</v>
      </c>
    </row>
    <row r="1011" spans="1:26">
      <c r="A1011" s="9" t="s">
        <v>42</v>
      </c>
      <c r="B1011" s="9">
        <v>158</v>
      </c>
      <c r="C1011" s="9" t="s">
        <v>35</v>
      </c>
      <c r="D1011" s="11">
        <v>-76.500333333330005</v>
      </c>
      <c r="E1011" s="11">
        <v>172.1653333333</v>
      </c>
      <c r="F1011" s="12">
        <v>32906</v>
      </c>
      <c r="G1011" s="12" t="s">
        <v>39</v>
      </c>
      <c r="H1011" s="13">
        <v>33</v>
      </c>
      <c r="I1011" s="13">
        <f t="shared" si="148"/>
        <v>398</v>
      </c>
      <c r="J1011" s="13">
        <v>1</v>
      </c>
      <c r="M1011" s="14">
        <v>24</v>
      </c>
      <c r="N1011" s="9">
        <v>5</v>
      </c>
      <c r="O1011" s="9">
        <v>50</v>
      </c>
      <c r="P1011" s="15">
        <v>0.86321618285460677</v>
      </c>
      <c r="Q1011" s="16">
        <f t="shared" si="152"/>
        <v>0.6780592502184436</v>
      </c>
      <c r="R1011" s="15">
        <v>1.0588448275862099</v>
      </c>
      <c r="S1011" s="15">
        <v>0.81524332967884716</v>
      </c>
      <c r="T1011" s="15">
        <f t="shared" si="153"/>
        <v>0.64037641073827389</v>
      </c>
    </row>
    <row r="1012" spans="1:26">
      <c r="A1012" s="9" t="s">
        <v>42</v>
      </c>
      <c r="B1012" s="9">
        <v>158</v>
      </c>
      <c r="C1012" s="9" t="s">
        <v>35</v>
      </c>
      <c r="D1012" s="11">
        <v>-76.500333333330005</v>
      </c>
      <c r="E1012" s="11">
        <v>172.1653333333</v>
      </c>
      <c r="F1012" s="12">
        <v>32906</v>
      </c>
      <c r="G1012" s="12" t="s">
        <v>39</v>
      </c>
      <c r="H1012" s="13">
        <v>33</v>
      </c>
      <c r="I1012" s="13">
        <f t="shared" si="148"/>
        <v>398</v>
      </c>
      <c r="J1012" s="13">
        <v>1</v>
      </c>
      <c r="M1012" s="14">
        <v>24</v>
      </c>
      <c r="N1012" s="9">
        <v>10</v>
      </c>
      <c r="O1012" s="9">
        <v>30</v>
      </c>
      <c r="P1012" s="15">
        <v>0.85221598868254256</v>
      </c>
      <c r="Q1012" s="16">
        <f t="shared" si="152"/>
        <v>0.66705905604637938</v>
      </c>
      <c r="R1012" s="15">
        <v>1.25136206896552</v>
      </c>
      <c r="S1012" s="15">
        <v>0.68103070231867835</v>
      </c>
      <c r="T1012" s="15">
        <f t="shared" si="153"/>
        <v>0.53306638629203928</v>
      </c>
    </row>
    <row r="1013" spans="1:26">
      <c r="A1013" s="9" t="s">
        <v>42</v>
      </c>
      <c r="B1013" s="9">
        <v>158</v>
      </c>
      <c r="C1013" s="9" t="s">
        <v>35</v>
      </c>
      <c r="D1013" s="11">
        <v>-76.500333333330005</v>
      </c>
      <c r="E1013" s="11">
        <v>172.1653333333</v>
      </c>
      <c r="F1013" s="12">
        <v>32906</v>
      </c>
      <c r="G1013" s="12" t="s">
        <v>39</v>
      </c>
      <c r="H1013" s="13">
        <v>33</v>
      </c>
      <c r="I1013" s="13">
        <f t="shared" si="148"/>
        <v>398</v>
      </c>
      <c r="J1013" s="13">
        <v>1</v>
      </c>
      <c r="M1013" s="14">
        <v>24</v>
      </c>
      <c r="N1013" s="9">
        <v>16</v>
      </c>
      <c r="O1013" s="9">
        <v>15</v>
      </c>
      <c r="P1013" s="15">
        <v>0.59770322186932223</v>
      </c>
      <c r="Q1013" s="16">
        <f t="shared" si="152"/>
        <v>0.41254628923315906</v>
      </c>
      <c r="R1013" s="15">
        <v>1.2192758620689701</v>
      </c>
      <c r="S1013" s="15">
        <v>0.4902116415682084</v>
      </c>
      <c r="T1013" s="15">
        <f t="shared" si="153"/>
        <v>0.33835352775139477</v>
      </c>
    </row>
    <row r="1014" spans="1:26">
      <c r="A1014" s="9" t="s">
        <v>42</v>
      </c>
      <c r="B1014" s="9">
        <v>158</v>
      </c>
      <c r="C1014" s="9" t="s">
        <v>35</v>
      </c>
      <c r="D1014" s="11">
        <v>-76.500333333330005</v>
      </c>
      <c r="E1014" s="11">
        <v>172.1653333333</v>
      </c>
      <c r="F1014" s="12">
        <v>32906</v>
      </c>
      <c r="G1014" s="12" t="s">
        <v>39</v>
      </c>
      <c r="H1014" s="13">
        <v>33</v>
      </c>
      <c r="I1014" s="13">
        <f t="shared" si="148"/>
        <v>398</v>
      </c>
      <c r="J1014" s="13">
        <v>1</v>
      </c>
      <c r="M1014" s="14">
        <v>24</v>
      </c>
      <c r="N1014" s="9">
        <v>23</v>
      </c>
      <c r="O1014" s="9">
        <v>5</v>
      </c>
      <c r="P1014" s="15">
        <v>0.35772735468301409</v>
      </c>
      <c r="Q1014" s="16">
        <f t="shared" si="152"/>
        <v>0.17257042204685094</v>
      </c>
      <c r="R1014" s="15">
        <v>1.25136206896552</v>
      </c>
      <c r="S1014" s="15">
        <v>0.28587038360427636</v>
      </c>
      <c r="T1014" s="15">
        <f t="shared" si="153"/>
        <v>0.13790606757763724</v>
      </c>
    </row>
    <row r="1015" spans="1:26">
      <c r="A1015" s="9" t="s">
        <v>42</v>
      </c>
      <c r="B1015" s="9">
        <v>158</v>
      </c>
      <c r="C1015" s="9" t="s">
        <v>35</v>
      </c>
      <c r="D1015" s="11">
        <v>-76.500333333330005</v>
      </c>
      <c r="E1015" s="11">
        <v>172.1653333333</v>
      </c>
      <c r="F1015" s="12">
        <v>32906</v>
      </c>
      <c r="G1015" s="12" t="s">
        <v>39</v>
      </c>
      <c r="H1015" s="13">
        <v>33</v>
      </c>
      <c r="I1015" s="13">
        <f t="shared" si="148"/>
        <v>398</v>
      </c>
      <c r="J1015" s="13">
        <v>1</v>
      </c>
      <c r="M1015" s="14">
        <v>24</v>
      </c>
      <c r="N1015" s="9">
        <v>40</v>
      </c>
      <c r="O1015" s="9">
        <v>1</v>
      </c>
      <c r="P1015" s="15">
        <v>0.56548279496816967</v>
      </c>
      <c r="Q1015" s="16">
        <f t="shared" si="152"/>
        <v>0.38032586233200649</v>
      </c>
      <c r="R1015" s="15">
        <v>1.41179310344828</v>
      </c>
      <c r="S1015" s="15">
        <v>0.40054225621798817</v>
      </c>
      <c r="T1015" s="15">
        <f t="shared" si="153"/>
        <v>0.26939206701255813</v>
      </c>
    </row>
    <row r="1016" spans="1:26">
      <c r="A1016" s="9" t="s">
        <v>42</v>
      </c>
      <c r="B1016" s="9">
        <v>158</v>
      </c>
      <c r="C1016" s="9" t="s">
        <v>35</v>
      </c>
      <c r="D1016" s="11">
        <v>-76.500333333330005</v>
      </c>
      <c r="E1016" s="11">
        <v>172.1653333333</v>
      </c>
      <c r="F1016" s="12">
        <v>32906</v>
      </c>
      <c r="G1016" s="12" t="s">
        <v>39</v>
      </c>
      <c r="H1016" s="13">
        <v>33</v>
      </c>
      <c r="I1016" s="13">
        <f t="shared" si="148"/>
        <v>398</v>
      </c>
      <c r="J1016" s="13">
        <v>1</v>
      </c>
      <c r="M1016" s="14">
        <v>24</v>
      </c>
      <c r="N1016" s="9">
        <v>61</v>
      </c>
      <c r="O1016" s="9">
        <v>0.1</v>
      </c>
      <c r="P1016" s="15">
        <v>0.18515693263616315</v>
      </c>
      <c r="Q1016" s="16">
        <f t="shared" si="152"/>
        <v>0</v>
      </c>
      <c r="R1016" s="15">
        <v>0.96258620689655205</v>
      </c>
      <c r="S1016" s="15">
        <v>0.19235361083463121</v>
      </c>
      <c r="T1016" s="15">
        <f t="shared" si="153"/>
        <v>0</v>
      </c>
    </row>
    <row r="1017" spans="1:26">
      <c r="A1017" s="9" t="s">
        <v>42</v>
      </c>
      <c r="B1017" s="9">
        <v>160</v>
      </c>
      <c r="C1017" s="9" t="s">
        <v>35</v>
      </c>
      <c r="D1017" s="11">
        <v>-76.501633333330005</v>
      </c>
      <c r="E1017" s="11">
        <v>170.995</v>
      </c>
      <c r="F1017" s="12">
        <v>32906</v>
      </c>
      <c r="G1017" s="12" t="s">
        <v>39</v>
      </c>
      <c r="H1017" s="13">
        <v>33</v>
      </c>
      <c r="I1017" s="13">
        <f t="shared" si="148"/>
        <v>398</v>
      </c>
      <c r="J1017" s="13">
        <v>1</v>
      </c>
      <c r="L1017" s="9">
        <v>31</v>
      </c>
      <c r="M1017" s="14">
        <v>24</v>
      </c>
      <c r="N1017" s="9">
        <v>0</v>
      </c>
      <c r="O1017" s="9">
        <v>100</v>
      </c>
      <c r="P1017" s="15">
        <v>0.91872119084873349</v>
      </c>
      <c r="Q1017" s="16">
        <f t="shared" ref="Q1017:Q1023" si="154">P1017-P$1023</f>
        <v>0.84775552924261011</v>
      </c>
      <c r="R1017" s="15">
        <v>1.02675862068966</v>
      </c>
      <c r="S1017" s="15">
        <v>0.8947781614257504</v>
      </c>
      <c r="T1017" s="15">
        <f t="shared" si="153"/>
        <v>0.82566195419248989</v>
      </c>
      <c r="U1017" s="15">
        <v>864.99006216433372</v>
      </c>
      <c r="V1017" s="17">
        <f>(((Q1017+Q1018)/2)*(N1018-N1017)+((Q1019+Q1018)/2)*(N1019-N1018)+((Q1020+Q1019)/2)*(N1020-N1019)+((Q1021+Q1020)/2)*(N1021-N1020)+((Q1022+Q1021)/2)*(N1022-N1021)+((Q1023+Q1022)/2)*(N1023-N1022))*24</f>
        <v>773.32367742208305</v>
      </c>
      <c r="W1017" s="17">
        <f>(((R1017+R1018)/2)*(N1018-N1017)+((R1019+R1018)/2)*(N1019-N1018)+((R1020+R1019)/2)*(N1020-N1019)+((R1021+R1020)/2)*(N1021-N1020)+((R1022+R1021)/2)*(N1022-N1021))</f>
        <v>36.870260344827614</v>
      </c>
      <c r="X1017" s="18">
        <v>-999</v>
      </c>
      <c r="Y1017" s="9" t="s">
        <v>37</v>
      </c>
      <c r="Z1017" s="19" t="s">
        <v>45</v>
      </c>
    </row>
    <row r="1018" spans="1:26">
      <c r="A1018" s="9" t="s">
        <v>42</v>
      </c>
      <c r="B1018" s="9">
        <v>160</v>
      </c>
      <c r="C1018" s="9" t="s">
        <v>35</v>
      </c>
      <c r="D1018" s="11">
        <v>-76.501633333330005</v>
      </c>
      <c r="E1018" s="11">
        <v>170.995</v>
      </c>
      <c r="F1018" s="12">
        <v>32906</v>
      </c>
      <c r="G1018" s="12" t="s">
        <v>39</v>
      </c>
      <c r="H1018" s="13">
        <v>33</v>
      </c>
      <c r="I1018" s="13">
        <f t="shared" si="148"/>
        <v>398</v>
      </c>
      <c r="J1018" s="13">
        <v>1</v>
      </c>
      <c r="M1018" s="14">
        <v>24</v>
      </c>
      <c r="N1018" s="9">
        <v>8</v>
      </c>
      <c r="O1018" s="9">
        <v>50</v>
      </c>
      <c r="P1018" s="15">
        <v>0.86813337844123994</v>
      </c>
      <c r="Q1018" s="16">
        <f t="shared" si="154"/>
        <v>0.79716771683511656</v>
      </c>
      <c r="R1018" s="15">
        <v>1.0909310344827601</v>
      </c>
      <c r="S1018" s="15">
        <v>0.79577292331118388</v>
      </c>
      <c r="T1018" s="15">
        <f t="shared" si="153"/>
        <v>0.7307223753269384</v>
      </c>
      <c r="V1018" s="17"/>
      <c r="W1018" s="17"/>
      <c r="X1018" s="18"/>
    </row>
    <row r="1019" spans="1:26">
      <c r="A1019" s="9" t="s">
        <v>42</v>
      </c>
      <c r="B1019" s="9">
        <v>160</v>
      </c>
      <c r="C1019" s="9" t="s">
        <v>35</v>
      </c>
      <c r="D1019" s="11">
        <v>-76.501633333330005</v>
      </c>
      <c r="E1019" s="11">
        <v>170.995</v>
      </c>
      <c r="F1019" s="12">
        <v>32906</v>
      </c>
      <c r="G1019" s="12" t="s">
        <v>39</v>
      </c>
      <c r="H1019" s="13">
        <v>33</v>
      </c>
      <c r="I1019" s="13">
        <f t="shared" si="148"/>
        <v>398</v>
      </c>
      <c r="J1019" s="13">
        <v>1</v>
      </c>
      <c r="M1019" s="14">
        <v>24</v>
      </c>
      <c r="N1019" s="9">
        <v>14</v>
      </c>
      <c r="O1019" s="9">
        <v>30</v>
      </c>
      <c r="P1019" s="15">
        <v>0.99005687825094091</v>
      </c>
      <c r="Q1019" s="16">
        <f t="shared" si="154"/>
        <v>0.91909121664481752</v>
      </c>
      <c r="R1019" s="15">
        <v>0.80215517241379297</v>
      </c>
      <c r="S1019" s="15">
        <v>1.2342460814305123</v>
      </c>
      <c r="T1019" s="15">
        <f t="shared" si="153"/>
        <v>1.1457773361719381</v>
      </c>
    </row>
    <row r="1020" spans="1:26">
      <c r="A1020" s="9" t="s">
        <v>42</v>
      </c>
      <c r="B1020" s="9">
        <v>160</v>
      </c>
      <c r="C1020" s="9" t="s">
        <v>35</v>
      </c>
      <c r="D1020" s="11">
        <v>-76.501633333330005</v>
      </c>
      <c r="E1020" s="11">
        <v>170.995</v>
      </c>
      <c r="F1020" s="12">
        <v>32906</v>
      </c>
      <c r="G1020" s="12" t="s">
        <v>39</v>
      </c>
      <c r="H1020" s="13">
        <v>33</v>
      </c>
      <c r="I1020" s="13">
        <f t="shared" si="148"/>
        <v>398</v>
      </c>
      <c r="J1020" s="13">
        <v>1</v>
      </c>
      <c r="M1020" s="14">
        <v>24</v>
      </c>
      <c r="N1020" s="9">
        <v>21</v>
      </c>
      <c r="O1020" s="9">
        <v>15</v>
      </c>
      <c r="P1020" s="15">
        <v>0.75762781748213304</v>
      </c>
      <c r="Q1020" s="16">
        <f t="shared" si="154"/>
        <v>0.68666215587600965</v>
      </c>
      <c r="R1020" s="15">
        <v>0.70589655172413801</v>
      </c>
      <c r="S1020" s="15">
        <v>1.0732844857106081</v>
      </c>
      <c r="T1020" s="15">
        <f t="shared" si="153"/>
        <v>0.97275182064404664</v>
      </c>
    </row>
    <row r="1021" spans="1:26">
      <c r="A1021" s="9" t="s">
        <v>42</v>
      </c>
      <c r="B1021" s="9">
        <v>160</v>
      </c>
      <c r="C1021" s="9" t="s">
        <v>35</v>
      </c>
      <c r="D1021" s="11">
        <v>-76.501633333330005</v>
      </c>
      <c r="E1021" s="11">
        <v>170.995</v>
      </c>
      <c r="F1021" s="12">
        <v>32906</v>
      </c>
      <c r="G1021" s="12" t="s">
        <v>39</v>
      </c>
      <c r="H1021" s="13">
        <v>33</v>
      </c>
      <c r="I1021" s="13">
        <f t="shared" si="148"/>
        <v>398</v>
      </c>
      <c r="J1021" s="13">
        <v>1</v>
      </c>
      <c r="M1021" s="14">
        <v>24</v>
      </c>
      <c r="N1021" s="9">
        <v>33</v>
      </c>
      <c r="O1021" s="9">
        <v>5</v>
      </c>
      <c r="P1021" s="15">
        <v>0.50577240241891153</v>
      </c>
      <c r="Q1021" s="16">
        <f t="shared" si="154"/>
        <v>0.43480674081278814</v>
      </c>
      <c r="R1021" s="15">
        <v>0.59680344827586196</v>
      </c>
      <c r="S1021" s="15">
        <v>0.84746896801629568</v>
      </c>
      <c r="T1021" s="15">
        <f t="shared" si="153"/>
        <v>0.72855936417412648</v>
      </c>
    </row>
    <row r="1022" spans="1:26">
      <c r="A1022" s="9" t="s">
        <v>42</v>
      </c>
      <c r="B1022" s="9">
        <v>160</v>
      </c>
      <c r="C1022" s="9" t="s">
        <v>35</v>
      </c>
      <c r="D1022" s="11">
        <v>-76.501633333330005</v>
      </c>
      <c r="E1022" s="11">
        <v>170.995</v>
      </c>
      <c r="F1022" s="12">
        <v>32906</v>
      </c>
      <c r="G1022" s="12" t="s">
        <v>39</v>
      </c>
      <c r="H1022" s="13">
        <v>33</v>
      </c>
      <c r="I1022" s="13">
        <f t="shared" si="148"/>
        <v>398</v>
      </c>
      <c r="J1022" s="13">
        <v>1</v>
      </c>
      <c r="M1022" s="14">
        <v>24</v>
      </c>
      <c r="N1022" s="9">
        <v>53</v>
      </c>
      <c r="O1022" s="9">
        <v>1</v>
      </c>
      <c r="P1022" s="15">
        <v>0.23602359707362455</v>
      </c>
      <c r="Q1022" s="16">
        <f t="shared" si="154"/>
        <v>0.16505793546750114</v>
      </c>
      <c r="R1022" s="15">
        <v>0.36578275862068999</v>
      </c>
      <c r="S1022" s="15">
        <v>0.64525621153832646</v>
      </c>
      <c r="T1022" s="15">
        <f t="shared" si="153"/>
        <v>0.4512458052695239</v>
      </c>
    </row>
    <row r="1023" spans="1:26" s="22" customFormat="1">
      <c r="A1023" s="22" t="s">
        <v>42</v>
      </c>
      <c r="B1023" s="22">
        <v>160</v>
      </c>
      <c r="C1023" s="22" t="s">
        <v>35</v>
      </c>
      <c r="D1023" s="23">
        <v>-76.501633333330005</v>
      </c>
      <c r="E1023" s="23">
        <v>170.995</v>
      </c>
      <c r="F1023" s="24">
        <v>32906</v>
      </c>
      <c r="G1023" s="24" t="s">
        <v>39</v>
      </c>
      <c r="H1023" s="13">
        <v>33</v>
      </c>
      <c r="I1023" s="13">
        <f t="shared" si="148"/>
        <v>398</v>
      </c>
      <c r="J1023" s="13">
        <v>1</v>
      </c>
      <c r="M1023" s="25">
        <v>24</v>
      </c>
      <c r="N1023" s="22">
        <v>79</v>
      </c>
      <c r="O1023" s="22">
        <v>0.1</v>
      </c>
      <c r="P1023" s="26">
        <v>7.0965661606123401E-2</v>
      </c>
      <c r="Q1023" s="27">
        <f t="shared" si="154"/>
        <v>0</v>
      </c>
      <c r="R1023" s="26">
        <v>0.250272413793103</v>
      </c>
      <c r="S1023" s="26">
        <v>0.28355367070055831</v>
      </c>
      <c r="T1023" s="26">
        <f t="shared" si="153"/>
        <v>0</v>
      </c>
      <c r="U1023" s="26"/>
      <c r="W1023" s="9"/>
      <c r="X1023" s="20"/>
      <c r="Z1023" s="28"/>
    </row>
    <row r="1024" spans="1:26">
      <c r="A1024" s="9" t="s">
        <v>46</v>
      </c>
      <c r="B1024" s="9">
        <v>7</v>
      </c>
      <c r="C1024" s="9" t="s">
        <v>35</v>
      </c>
      <c r="D1024" s="11">
        <v>-76.504400000000004</v>
      </c>
      <c r="E1024" s="11">
        <v>167.42519999999999</v>
      </c>
      <c r="F1024" s="12">
        <v>33639</v>
      </c>
      <c r="G1024" s="12" t="s">
        <v>39</v>
      </c>
      <c r="H1024" s="13">
        <v>36</v>
      </c>
      <c r="I1024" s="13">
        <f t="shared" si="148"/>
        <v>401</v>
      </c>
      <c r="J1024" s="13">
        <v>1</v>
      </c>
      <c r="L1024" s="9">
        <v>-999</v>
      </c>
      <c r="M1024" s="14">
        <v>24</v>
      </c>
      <c r="N1024" s="9">
        <v>0</v>
      </c>
      <c r="O1024" s="9">
        <v>100</v>
      </c>
      <c r="P1024" s="15">
        <v>5.5859043718715711</v>
      </c>
      <c r="Q1024" s="16">
        <f t="shared" ref="Q1024:Q1065" si="155">P1024-P$1030</f>
        <v>5.3859043718715709</v>
      </c>
      <c r="R1024" s="15">
        <v>2.99</v>
      </c>
      <c r="S1024" s="15">
        <f t="shared" ref="S1024:S1087" si="156">P1024/R1024</f>
        <v>1.8681954420975153</v>
      </c>
      <c r="T1024" s="15">
        <f t="shared" si="153"/>
        <v>1.8013058099904917</v>
      </c>
      <c r="V1024" s="17">
        <f>(((Q1024+Q1025)/2)*(N1025-N1024)+((Q1026+Q1025)/2)*(N1026-N1025)+((Q1027+Q1026)/2)*(N1027-N1026)+((Q1028+Q1027)/2)*(N1028-N1027)+((Q1029+Q1028)/2)*(N1029-N1028)+((Q1030+Q1029)/2)*(N1030-N1029))*24</f>
        <v>892.11571613027149</v>
      </c>
      <c r="W1024" s="17">
        <f>(((R1024+R1025)/2)*(N1025-N1024)+((R1026+R1025)/2)*(N1026-N1025)+((R1027+R1026)/2)*(N1027-N1026)+((R1028+R1027)/2)*(N1028-N1027)+((R1029+R1028)/2)*(N1029-N1028))</f>
        <v>37.57</v>
      </c>
      <c r="X1024" s="18"/>
      <c r="Y1024" s="9" t="s">
        <v>37</v>
      </c>
      <c r="Z1024" s="19" t="s">
        <v>45</v>
      </c>
    </row>
    <row r="1025" spans="1:26">
      <c r="A1025" s="9" t="s">
        <v>46</v>
      </c>
      <c r="B1025" s="9">
        <v>7</v>
      </c>
      <c r="C1025" s="9" t="s">
        <v>35</v>
      </c>
      <c r="D1025" s="11">
        <v>-76.504400000000004</v>
      </c>
      <c r="E1025" s="11">
        <v>167.42519999999999</v>
      </c>
      <c r="F1025" s="12">
        <v>33639</v>
      </c>
      <c r="G1025" s="12" t="s">
        <v>39</v>
      </c>
      <c r="H1025" s="13">
        <v>36</v>
      </c>
      <c r="I1025" s="13">
        <f t="shared" si="148"/>
        <v>401</v>
      </c>
      <c r="J1025" s="13">
        <v>1</v>
      </c>
      <c r="M1025" s="14">
        <v>24</v>
      </c>
      <c r="N1025" s="9">
        <v>2</v>
      </c>
      <c r="O1025" s="9">
        <v>50</v>
      </c>
      <c r="P1025" s="15">
        <v>5.5577708001605295</v>
      </c>
      <c r="Q1025" s="16">
        <f t="shared" si="155"/>
        <v>5.3577708001605293</v>
      </c>
      <c r="R1025" s="15">
        <v>4.0599999999999996</v>
      </c>
      <c r="S1025" s="15">
        <f t="shared" si="156"/>
        <v>1.3689090640789483</v>
      </c>
      <c r="T1025" s="15">
        <f t="shared" si="153"/>
        <v>1.3196479803351058</v>
      </c>
    </row>
    <row r="1026" spans="1:26">
      <c r="A1026" s="9" t="s">
        <v>46</v>
      </c>
      <c r="B1026" s="9">
        <v>7</v>
      </c>
      <c r="C1026" s="9" t="s">
        <v>35</v>
      </c>
      <c r="D1026" s="11">
        <v>-76.504400000000004</v>
      </c>
      <c r="E1026" s="11">
        <v>167.42519999999999</v>
      </c>
      <c r="F1026" s="12">
        <v>33639</v>
      </c>
      <c r="G1026" s="12" t="s">
        <v>39</v>
      </c>
      <c r="H1026" s="13">
        <v>36</v>
      </c>
      <c r="I1026" s="13">
        <f t="shared" si="148"/>
        <v>401</v>
      </c>
      <c r="J1026" s="13">
        <v>1</v>
      </c>
      <c r="M1026" s="14">
        <v>24</v>
      </c>
      <c r="N1026" s="9">
        <v>3</v>
      </c>
      <c r="O1026" s="9">
        <v>30</v>
      </c>
      <c r="P1026" s="15">
        <v>4.8841815480299129</v>
      </c>
      <c r="Q1026" s="16">
        <f t="shared" si="155"/>
        <v>4.6841815480299127</v>
      </c>
      <c r="R1026" s="15">
        <v>4.0599999999999996</v>
      </c>
      <c r="S1026" s="15">
        <f t="shared" si="156"/>
        <v>1.203000381288156</v>
      </c>
      <c r="T1026" s="15">
        <f t="shared" si="153"/>
        <v>1.1537392975443135</v>
      </c>
    </row>
    <row r="1027" spans="1:26">
      <c r="A1027" s="9" t="s">
        <v>46</v>
      </c>
      <c r="B1027" s="9">
        <v>7</v>
      </c>
      <c r="C1027" s="9" t="s">
        <v>35</v>
      </c>
      <c r="D1027" s="11">
        <v>-76.504400000000004</v>
      </c>
      <c r="E1027" s="11">
        <v>167.42519999999999</v>
      </c>
      <c r="F1027" s="12">
        <v>33639</v>
      </c>
      <c r="G1027" s="12" t="s">
        <v>39</v>
      </c>
      <c r="H1027" s="13">
        <v>36</v>
      </c>
      <c r="I1027" s="13">
        <f t="shared" ref="I1027:I1090" si="157">IF(H1027&lt;150,H1027+365,H1027)</f>
        <v>401</v>
      </c>
      <c r="J1027" s="13">
        <v>1</v>
      </c>
      <c r="M1027" s="14">
        <v>24</v>
      </c>
      <c r="N1027" s="9">
        <v>5</v>
      </c>
      <c r="O1027" s="9">
        <v>15</v>
      </c>
      <c r="P1027" s="15">
        <v>3.594985378645323</v>
      </c>
      <c r="Q1027" s="16">
        <f t="shared" si="155"/>
        <v>3.3949853786453228</v>
      </c>
      <c r="R1027" s="15">
        <v>4.2300000000000004</v>
      </c>
      <c r="S1027" s="15">
        <f t="shared" si="156"/>
        <v>0.84987834010527719</v>
      </c>
      <c r="T1027" s="15">
        <f t="shared" si="153"/>
        <v>0.80259701622820867</v>
      </c>
    </row>
    <row r="1028" spans="1:26">
      <c r="A1028" s="9" t="s">
        <v>46</v>
      </c>
      <c r="B1028" s="9">
        <v>7</v>
      </c>
      <c r="C1028" s="9" t="s">
        <v>35</v>
      </c>
      <c r="D1028" s="11">
        <v>-76.504400000000004</v>
      </c>
      <c r="E1028" s="11">
        <v>167.42519999999999</v>
      </c>
      <c r="F1028" s="12">
        <v>33639</v>
      </c>
      <c r="G1028" s="12" t="s">
        <v>39</v>
      </c>
      <c r="H1028" s="13">
        <v>36</v>
      </c>
      <c r="I1028" s="13">
        <f t="shared" si="157"/>
        <v>401</v>
      </c>
      <c r="J1028" s="13">
        <v>1</v>
      </c>
      <c r="M1028" s="14">
        <v>24</v>
      </c>
      <c r="N1028" s="9">
        <v>7</v>
      </c>
      <c r="O1028" s="9">
        <v>5</v>
      </c>
      <c r="P1028" s="15">
        <v>1.8078666408444639</v>
      </c>
      <c r="Q1028" s="16">
        <f t="shared" si="155"/>
        <v>1.607866640844464</v>
      </c>
      <c r="R1028" s="15">
        <v>3.86</v>
      </c>
      <c r="S1028" s="15">
        <f t="shared" si="156"/>
        <v>0.46835923337939483</v>
      </c>
      <c r="T1028" s="15">
        <f t="shared" si="153"/>
        <v>0.41654576187680414</v>
      </c>
    </row>
    <row r="1029" spans="1:26">
      <c r="A1029" s="9" t="s">
        <v>46</v>
      </c>
      <c r="B1029" s="9">
        <v>7</v>
      </c>
      <c r="C1029" s="9" t="s">
        <v>35</v>
      </c>
      <c r="D1029" s="11">
        <v>-76.504400000000004</v>
      </c>
      <c r="E1029" s="11">
        <v>167.42519999999999</v>
      </c>
      <c r="F1029" s="12">
        <v>33639</v>
      </c>
      <c r="G1029" s="12" t="s">
        <v>39</v>
      </c>
      <c r="H1029" s="13">
        <v>36</v>
      </c>
      <c r="I1029" s="13">
        <f t="shared" si="157"/>
        <v>401</v>
      </c>
      <c r="J1029" s="13">
        <v>1</v>
      </c>
      <c r="M1029" s="14">
        <v>24</v>
      </c>
      <c r="N1029" s="9">
        <v>10</v>
      </c>
      <c r="O1029" s="9">
        <v>1</v>
      </c>
      <c r="P1029" s="15">
        <v>1.5140039818968012</v>
      </c>
      <c r="Q1029" s="16">
        <f t="shared" si="155"/>
        <v>1.3140039818968012</v>
      </c>
      <c r="R1029" s="15">
        <v>2.86</v>
      </c>
      <c r="S1029" s="15">
        <f t="shared" si="156"/>
        <v>0.52937202164223818</v>
      </c>
      <c r="T1029" s="15">
        <f t="shared" si="153"/>
        <v>0.45944195171216828</v>
      </c>
    </row>
    <row r="1030" spans="1:26">
      <c r="A1030" s="9" t="s">
        <v>46</v>
      </c>
      <c r="B1030" s="9">
        <v>7</v>
      </c>
      <c r="C1030" s="9" t="s">
        <v>35</v>
      </c>
      <c r="D1030" s="11">
        <v>-76.504400000000004</v>
      </c>
      <c r="E1030" s="11">
        <v>167.42519999999999</v>
      </c>
      <c r="F1030" s="12">
        <v>33639</v>
      </c>
      <c r="G1030" s="12" t="s">
        <v>39</v>
      </c>
      <c r="H1030" s="13">
        <v>36</v>
      </c>
      <c r="I1030" s="13">
        <f t="shared" si="157"/>
        <v>401</v>
      </c>
      <c r="J1030" s="13">
        <v>1</v>
      </c>
      <c r="M1030" s="14">
        <v>24</v>
      </c>
      <c r="N1030" s="9">
        <v>16</v>
      </c>
      <c r="O1030" s="9">
        <v>0.1</v>
      </c>
      <c r="P1030" s="16">
        <v>0.2</v>
      </c>
      <c r="Q1030" s="16">
        <f t="shared" si="155"/>
        <v>0</v>
      </c>
      <c r="R1030" s="15">
        <v>2.57</v>
      </c>
      <c r="S1030" s="15">
        <f t="shared" si="156"/>
        <v>7.7821011673151766E-2</v>
      </c>
      <c r="T1030" s="15">
        <f t="shared" si="153"/>
        <v>0</v>
      </c>
    </row>
    <row r="1031" spans="1:26">
      <c r="A1031" s="9" t="s">
        <v>46</v>
      </c>
      <c r="B1031" s="9">
        <v>7.1</v>
      </c>
      <c r="C1031" s="9" t="s">
        <v>35</v>
      </c>
      <c r="D1031" s="11">
        <v>-76.504400000000004</v>
      </c>
      <c r="E1031" s="11">
        <v>167.42519999999999</v>
      </c>
      <c r="F1031" s="12">
        <v>33639</v>
      </c>
      <c r="G1031" s="12" t="s">
        <v>39</v>
      </c>
      <c r="H1031" s="13">
        <v>36</v>
      </c>
      <c r="I1031" s="13">
        <f t="shared" si="157"/>
        <v>401</v>
      </c>
      <c r="J1031" s="13">
        <v>1</v>
      </c>
      <c r="L1031" s="9">
        <v>-999</v>
      </c>
      <c r="M1031" s="14">
        <v>24</v>
      </c>
      <c r="N1031" s="9">
        <v>0</v>
      </c>
      <c r="O1031" s="9">
        <v>100</v>
      </c>
      <c r="P1031" s="15">
        <v>5.5619727967913928</v>
      </c>
      <c r="Q1031" s="16">
        <f t="shared" si="155"/>
        <v>5.3619727967913926</v>
      </c>
      <c r="R1031" s="15">
        <v>3.06</v>
      </c>
      <c r="S1031" s="15">
        <f t="shared" si="156"/>
        <v>1.8176381688860761</v>
      </c>
      <c r="T1031" s="15">
        <f t="shared" si="153"/>
        <v>1.7522786917618929</v>
      </c>
      <c r="V1031" s="17">
        <f>(((Q1031+Q1032)/2)*(N1032-N1031)+((Q1033+Q1032)/2)*(N1033-N1032)+((Q1034+Q1033)/2)*(N1034-N1033)+((Q1035+Q1034)/2)*(N1035-N1034)+((Q1036+Q1035)/2)*(N1036-N1035)+((Q1037+Q1036)/2)*(N1037-N1036))*24</f>
        <v>2707.4517356479018</v>
      </c>
      <c r="W1031" s="17">
        <f>(((R1031+R1032)/2)*(N1032-N1031)+((R1033+R1032)/2)*(N1033-N1032)+((R1034+R1033)/2)*(N1034-N1033)+((R1035+R1034)/2)*(N1035-N1034)+((R1036+R1035)/2)*(N1036-N1035))</f>
        <v>57.034999999999997</v>
      </c>
      <c r="X1031" s="18"/>
      <c r="Y1031" s="9" t="s">
        <v>37</v>
      </c>
      <c r="Z1031" s="19" t="s">
        <v>45</v>
      </c>
    </row>
    <row r="1032" spans="1:26">
      <c r="A1032" s="9" t="s">
        <v>46</v>
      </c>
      <c r="B1032" s="9">
        <v>7.1</v>
      </c>
      <c r="C1032" s="9" t="s">
        <v>35</v>
      </c>
      <c r="D1032" s="11">
        <v>-76.504400000000004</v>
      </c>
      <c r="E1032" s="11">
        <v>167.42519999999999</v>
      </c>
      <c r="F1032" s="12">
        <v>33639</v>
      </c>
      <c r="G1032" s="12" t="s">
        <v>39</v>
      </c>
      <c r="H1032" s="13">
        <v>36</v>
      </c>
      <c r="I1032" s="13">
        <f t="shared" si="157"/>
        <v>401</v>
      </c>
      <c r="J1032" s="13">
        <v>1</v>
      </c>
      <c r="M1032" s="14">
        <v>24</v>
      </c>
      <c r="N1032" s="9">
        <v>3</v>
      </c>
      <c r="O1032" s="9">
        <v>50</v>
      </c>
      <c r="P1032" s="15">
        <v>6.5192587174861609</v>
      </c>
      <c r="Q1032" s="16">
        <f t="shared" si="155"/>
        <v>6.3192587174861607</v>
      </c>
      <c r="R1032" s="15">
        <v>2.62</v>
      </c>
      <c r="S1032" s="15">
        <f t="shared" si="156"/>
        <v>2.4882666860634202</v>
      </c>
      <c r="T1032" s="15">
        <f t="shared" si="153"/>
        <v>2.4119308082008244</v>
      </c>
      <c r="W1032" s="17"/>
      <c r="X1032" s="18"/>
    </row>
    <row r="1033" spans="1:26">
      <c r="A1033" s="9" t="s">
        <v>46</v>
      </c>
      <c r="B1033" s="9">
        <v>7.1</v>
      </c>
      <c r="C1033" s="9" t="s">
        <v>35</v>
      </c>
      <c r="D1033" s="11">
        <v>-76.504400000000004</v>
      </c>
      <c r="E1033" s="11">
        <v>167.42519999999999</v>
      </c>
      <c r="F1033" s="12">
        <v>33639</v>
      </c>
      <c r="G1033" s="12" t="s">
        <v>39</v>
      </c>
      <c r="H1033" s="13">
        <v>36</v>
      </c>
      <c r="I1033" s="13">
        <f t="shared" si="157"/>
        <v>401</v>
      </c>
      <c r="J1033" s="13">
        <v>1</v>
      </c>
      <c r="M1033" s="14">
        <v>24</v>
      </c>
      <c r="N1033" s="9">
        <v>5</v>
      </c>
      <c r="O1033" s="9">
        <v>30</v>
      </c>
      <c r="P1033" s="15">
        <v>3.9663483509008008</v>
      </c>
      <c r="Q1033" s="16">
        <f t="shared" si="155"/>
        <v>3.7663483509008007</v>
      </c>
      <c r="R1033" s="15">
        <v>3.93</v>
      </c>
      <c r="S1033" s="15">
        <f t="shared" si="156"/>
        <v>1.0092489442495676</v>
      </c>
      <c r="T1033" s="15">
        <f t="shared" si="153"/>
        <v>0.95835835900783728</v>
      </c>
    </row>
    <row r="1034" spans="1:26">
      <c r="A1034" s="9" t="s">
        <v>46</v>
      </c>
      <c r="B1034" s="9">
        <v>7.1</v>
      </c>
      <c r="C1034" s="9" t="s">
        <v>35</v>
      </c>
      <c r="D1034" s="11">
        <v>-76.504400000000004</v>
      </c>
      <c r="E1034" s="11">
        <v>167.42519999999999</v>
      </c>
      <c r="F1034" s="12">
        <v>33639</v>
      </c>
      <c r="G1034" s="12" t="s">
        <v>39</v>
      </c>
      <c r="H1034" s="13">
        <v>36</v>
      </c>
      <c r="I1034" s="13">
        <f t="shared" si="157"/>
        <v>401</v>
      </c>
      <c r="J1034" s="13">
        <v>1</v>
      </c>
      <c r="M1034" s="14">
        <v>24</v>
      </c>
      <c r="N1034" s="9">
        <v>7</v>
      </c>
      <c r="O1034" s="9">
        <v>15</v>
      </c>
      <c r="P1034" s="15">
        <v>6.2147855297477976</v>
      </c>
      <c r="Q1034" s="16">
        <f t="shared" si="155"/>
        <v>6.0147855297477975</v>
      </c>
      <c r="R1034" s="15">
        <v>3.28</v>
      </c>
      <c r="S1034" s="15">
        <f t="shared" si="156"/>
        <v>1.894751685898719</v>
      </c>
      <c r="T1034" s="15">
        <f t="shared" si="153"/>
        <v>1.8337760761426214</v>
      </c>
    </row>
    <row r="1035" spans="1:26">
      <c r="A1035" s="9" t="s">
        <v>46</v>
      </c>
      <c r="B1035" s="9">
        <v>7.1</v>
      </c>
      <c r="C1035" s="9" t="s">
        <v>35</v>
      </c>
      <c r="D1035" s="11">
        <v>-76.504400000000004</v>
      </c>
      <c r="E1035" s="11">
        <v>167.42519999999999</v>
      </c>
      <c r="F1035" s="12">
        <v>33639</v>
      </c>
      <c r="G1035" s="12" t="s">
        <v>39</v>
      </c>
      <c r="H1035" s="13">
        <v>36</v>
      </c>
      <c r="I1035" s="13">
        <f t="shared" si="157"/>
        <v>401</v>
      </c>
      <c r="J1035" s="13">
        <v>1</v>
      </c>
      <c r="M1035" s="14">
        <v>24</v>
      </c>
      <c r="N1035" s="9">
        <v>11</v>
      </c>
      <c r="O1035" s="9">
        <v>5</v>
      </c>
      <c r="P1035" s="15">
        <v>8.0921881233204473</v>
      </c>
      <c r="Q1035" s="16">
        <f t="shared" si="155"/>
        <v>7.8921881233204472</v>
      </c>
      <c r="R1035" s="15">
        <v>4.8099999999999996</v>
      </c>
      <c r="S1035" s="15">
        <f t="shared" si="156"/>
        <v>1.6823675932059143</v>
      </c>
      <c r="T1035" s="15">
        <f t="shared" si="153"/>
        <v>1.6407875516258728</v>
      </c>
    </row>
    <row r="1036" spans="1:26">
      <c r="A1036" s="9" t="s">
        <v>46</v>
      </c>
      <c r="B1036" s="9">
        <v>7.1</v>
      </c>
      <c r="C1036" s="9" t="s">
        <v>35</v>
      </c>
      <c r="D1036" s="11">
        <v>-76.504400000000004</v>
      </c>
      <c r="E1036" s="11">
        <v>167.42519999999999</v>
      </c>
      <c r="F1036" s="12">
        <v>33639</v>
      </c>
      <c r="G1036" s="12" t="s">
        <v>39</v>
      </c>
      <c r="H1036" s="13">
        <v>36</v>
      </c>
      <c r="I1036" s="13">
        <f t="shared" si="157"/>
        <v>401</v>
      </c>
      <c r="J1036" s="13">
        <v>1</v>
      </c>
      <c r="M1036" s="14">
        <v>24</v>
      </c>
      <c r="N1036" s="9">
        <v>16</v>
      </c>
      <c r="O1036" s="9">
        <v>1</v>
      </c>
      <c r="P1036" s="15">
        <v>4.1824975929199644</v>
      </c>
      <c r="Q1036" s="16">
        <f t="shared" si="155"/>
        <v>3.9824975929199642</v>
      </c>
      <c r="R1036" s="15">
        <v>2.62</v>
      </c>
      <c r="S1036" s="15">
        <f t="shared" si="156"/>
        <v>1.5963731270686887</v>
      </c>
      <c r="T1036" s="15">
        <f t="shared" si="153"/>
        <v>1.5200372492060932</v>
      </c>
    </row>
    <row r="1037" spans="1:26">
      <c r="A1037" s="9" t="s">
        <v>46</v>
      </c>
      <c r="B1037" s="9">
        <v>7.1</v>
      </c>
      <c r="C1037" s="9" t="s">
        <v>35</v>
      </c>
      <c r="D1037" s="11">
        <v>-76.504400000000004</v>
      </c>
      <c r="E1037" s="11">
        <v>167.42519999999999</v>
      </c>
      <c r="F1037" s="12">
        <v>33639</v>
      </c>
      <c r="G1037" s="12" t="s">
        <v>39</v>
      </c>
      <c r="H1037" s="13">
        <v>36</v>
      </c>
      <c r="I1037" s="13">
        <f t="shared" si="157"/>
        <v>401</v>
      </c>
      <c r="J1037" s="13">
        <v>1</v>
      </c>
      <c r="M1037" s="14">
        <v>24</v>
      </c>
      <c r="N1037" s="9">
        <v>25</v>
      </c>
      <c r="O1037" s="9">
        <v>0.1</v>
      </c>
      <c r="P1037" s="16">
        <v>0.2</v>
      </c>
      <c r="Q1037" s="16">
        <f t="shared" si="155"/>
        <v>0</v>
      </c>
      <c r="R1037" s="15">
        <v>0.35</v>
      </c>
      <c r="S1037" s="15">
        <f t="shared" si="156"/>
        <v>0.57142857142857151</v>
      </c>
      <c r="T1037" s="15">
        <f t="shared" si="153"/>
        <v>0</v>
      </c>
    </row>
    <row r="1038" spans="1:26">
      <c r="A1038" s="9" t="s">
        <v>46</v>
      </c>
      <c r="B1038" s="9">
        <v>8</v>
      </c>
      <c r="C1038" s="9" t="s">
        <v>35</v>
      </c>
      <c r="D1038" s="11">
        <v>-76.540000000000006</v>
      </c>
      <c r="E1038" s="11">
        <v>167.4383</v>
      </c>
      <c r="F1038" s="12">
        <v>33641</v>
      </c>
      <c r="G1038" s="12" t="s">
        <v>39</v>
      </c>
      <c r="H1038" s="13">
        <v>38</v>
      </c>
      <c r="I1038" s="13">
        <f t="shared" si="157"/>
        <v>403</v>
      </c>
      <c r="J1038" s="13">
        <v>1</v>
      </c>
      <c r="L1038" s="9">
        <v>38</v>
      </c>
      <c r="M1038" s="14">
        <v>24</v>
      </c>
      <c r="N1038" s="9">
        <v>0</v>
      </c>
      <c r="O1038" s="9">
        <v>100</v>
      </c>
      <c r="P1038" s="15">
        <v>1.8177692197264521</v>
      </c>
      <c r="Q1038" s="16">
        <f t="shared" si="155"/>
        <v>1.6177692197264522</v>
      </c>
      <c r="R1038" s="15">
        <v>0.84</v>
      </c>
      <c r="S1038" s="15">
        <f t="shared" si="156"/>
        <v>2.1640109758648238</v>
      </c>
      <c r="T1038" s="15">
        <f t="shared" si="153"/>
        <v>1.9259157377695859</v>
      </c>
      <c r="V1038" s="17">
        <f>(((Q1038+Q1039)/2)*(N1039-N1038)+((Q1040+Q1039)/2)*(N1040-N1039)+((Q1041+Q1040)/2)*(N1041-N1040)+((Q1042+Q1041)/2)*(N1042-N1041)+((Q1043+Q1042)/2)*(N1043-N1042)+((Q1044+Q1043)/2)*(N1044-N1043))*24</f>
        <v>584.86560820557088</v>
      </c>
      <c r="W1038" s="17">
        <f>(((R1038+R1039)/2)*(N1039-N1038)+((R1040+R1039)/2)*(N1040-N1039)+((R1041+R1040)/2)*(N1041-N1040)+((R1042+R1041)/2)*(N1042-N1041)+((R1043+R1042)/2)*(N1043-N1042))</f>
        <v>19.93</v>
      </c>
      <c r="X1038" s="18"/>
      <c r="Y1038" s="9" t="s">
        <v>37</v>
      </c>
      <c r="Z1038" s="19" t="s">
        <v>45</v>
      </c>
    </row>
    <row r="1039" spans="1:26">
      <c r="A1039" s="9" t="s">
        <v>46</v>
      </c>
      <c r="B1039" s="9">
        <v>8</v>
      </c>
      <c r="C1039" s="9" t="s">
        <v>35</v>
      </c>
      <c r="D1039" s="11">
        <v>-76.540000000000006</v>
      </c>
      <c r="E1039" s="11">
        <v>167.4383</v>
      </c>
      <c r="F1039" s="12">
        <v>33641</v>
      </c>
      <c r="G1039" s="12" t="s">
        <v>39</v>
      </c>
      <c r="H1039" s="13">
        <v>38</v>
      </c>
      <c r="I1039" s="13">
        <f t="shared" si="157"/>
        <v>403</v>
      </c>
      <c r="J1039" s="13">
        <v>1</v>
      </c>
      <c r="M1039" s="14">
        <v>24</v>
      </c>
      <c r="N1039" s="9">
        <v>4</v>
      </c>
      <c r="O1039" s="9">
        <v>50</v>
      </c>
      <c r="P1039" s="15">
        <v>2.2423742786434824</v>
      </c>
      <c r="Q1039" s="16">
        <f t="shared" si="155"/>
        <v>2.0423742786434822</v>
      </c>
      <c r="R1039" s="15">
        <v>0.78</v>
      </c>
      <c r="S1039" s="15">
        <f t="shared" si="156"/>
        <v>2.8748388187736951</v>
      </c>
      <c r="T1039" s="15">
        <f t="shared" si="153"/>
        <v>2.6184285623634387</v>
      </c>
      <c r="V1039" s="17"/>
      <c r="W1039" s="17"/>
      <c r="X1039" s="18"/>
    </row>
    <row r="1040" spans="1:26">
      <c r="A1040" s="9" t="s">
        <v>46</v>
      </c>
      <c r="B1040" s="9">
        <v>8</v>
      </c>
      <c r="C1040" s="9" t="s">
        <v>35</v>
      </c>
      <c r="D1040" s="11">
        <v>-76.540000000000006</v>
      </c>
      <c r="E1040" s="11">
        <v>167.4383</v>
      </c>
      <c r="F1040" s="12">
        <v>33641</v>
      </c>
      <c r="G1040" s="12" t="s">
        <v>39</v>
      </c>
      <c r="H1040" s="13">
        <v>38</v>
      </c>
      <c r="I1040" s="13">
        <f t="shared" si="157"/>
        <v>403</v>
      </c>
      <c r="J1040" s="13">
        <v>1</v>
      </c>
      <c r="M1040" s="14">
        <v>24</v>
      </c>
      <c r="N1040" s="9">
        <v>6</v>
      </c>
      <c r="O1040" s="9">
        <v>30</v>
      </c>
      <c r="P1040" s="15">
        <v>1.9169877453148427</v>
      </c>
      <c r="Q1040" s="16">
        <f t="shared" si="155"/>
        <v>1.7169877453148428</v>
      </c>
      <c r="R1040" s="15">
        <v>0.86</v>
      </c>
      <c r="S1040" s="15">
        <f t="shared" si="156"/>
        <v>2.2290555178079567</v>
      </c>
      <c r="T1040" s="15">
        <f t="shared" si="153"/>
        <v>1.9964973782730731</v>
      </c>
    </row>
    <row r="1041" spans="1:26">
      <c r="A1041" s="9" t="s">
        <v>46</v>
      </c>
      <c r="B1041" s="9">
        <v>8</v>
      </c>
      <c r="C1041" s="9" t="s">
        <v>35</v>
      </c>
      <c r="D1041" s="11">
        <v>-76.540000000000006</v>
      </c>
      <c r="E1041" s="11">
        <v>167.4383</v>
      </c>
      <c r="F1041" s="12">
        <v>33641</v>
      </c>
      <c r="G1041" s="12" t="s">
        <v>39</v>
      </c>
      <c r="H1041" s="13">
        <v>38</v>
      </c>
      <c r="I1041" s="13">
        <f t="shared" si="157"/>
        <v>403</v>
      </c>
      <c r="J1041" s="13">
        <v>1</v>
      </c>
      <c r="M1041" s="14">
        <v>24</v>
      </c>
      <c r="N1041" s="9">
        <v>10</v>
      </c>
      <c r="O1041" s="9">
        <v>15</v>
      </c>
      <c r="P1041" s="15">
        <v>1.1472085825850589</v>
      </c>
      <c r="Q1041" s="16">
        <f t="shared" si="155"/>
        <v>0.94720858258505891</v>
      </c>
      <c r="R1041" s="15">
        <v>0.77</v>
      </c>
      <c r="S1041" s="15">
        <f t="shared" si="156"/>
        <v>1.4898812760844919</v>
      </c>
      <c r="T1041" s="15">
        <f t="shared" si="153"/>
        <v>1.2301410163442323</v>
      </c>
    </row>
    <row r="1042" spans="1:26">
      <c r="A1042" s="9" t="s">
        <v>46</v>
      </c>
      <c r="B1042" s="9">
        <v>8</v>
      </c>
      <c r="C1042" s="9" t="s">
        <v>35</v>
      </c>
      <c r="D1042" s="11">
        <v>-76.540000000000006</v>
      </c>
      <c r="E1042" s="11">
        <v>167.4383</v>
      </c>
      <c r="F1042" s="12">
        <v>33641</v>
      </c>
      <c r="G1042" s="12" t="s">
        <v>39</v>
      </c>
      <c r="H1042" s="13">
        <v>38</v>
      </c>
      <c r="I1042" s="13">
        <f t="shared" si="157"/>
        <v>403</v>
      </c>
      <c r="J1042" s="13">
        <v>1</v>
      </c>
      <c r="M1042" s="14">
        <v>24</v>
      </c>
      <c r="N1042" s="9">
        <v>16</v>
      </c>
      <c r="O1042" s="9">
        <v>5</v>
      </c>
      <c r="P1042" s="15">
        <v>0.75643002426623074</v>
      </c>
      <c r="Q1042" s="16">
        <f t="shared" si="155"/>
        <v>0.55643002426623078</v>
      </c>
      <c r="R1042" s="15">
        <v>0.88</v>
      </c>
      <c r="S1042" s="15">
        <f t="shared" si="156"/>
        <v>0.8595795730298077</v>
      </c>
      <c r="T1042" s="15">
        <f t="shared" si="153"/>
        <v>0.6323068457570804</v>
      </c>
    </row>
    <row r="1043" spans="1:26">
      <c r="A1043" s="9" t="s">
        <v>46</v>
      </c>
      <c r="B1043" s="9">
        <v>8</v>
      </c>
      <c r="C1043" s="9" t="s">
        <v>35</v>
      </c>
      <c r="D1043" s="11">
        <v>-76.540000000000006</v>
      </c>
      <c r="E1043" s="11">
        <v>167.4383</v>
      </c>
      <c r="F1043" s="12">
        <v>33641</v>
      </c>
      <c r="G1043" s="12" t="s">
        <v>39</v>
      </c>
      <c r="H1043" s="13">
        <v>38</v>
      </c>
      <c r="I1043" s="13">
        <f t="shared" si="157"/>
        <v>403</v>
      </c>
      <c r="J1043" s="13">
        <v>1</v>
      </c>
      <c r="M1043" s="14">
        <v>24</v>
      </c>
      <c r="N1043" s="9">
        <v>25</v>
      </c>
      <c r="O1043" s="9">
        <v>1</v>
      </c>
      <c r="P1043" s="15">
        <v>0.29014359387132271</v>
      </c>
      <c r="Q1043" s="16">
        <f t="shared" si="155"/>
        <v>9.0143593871322703E-2</v>
      </c>
      <c r="R1043" s="15">
        <v>0.64</v>
      </c>
      <c r="S1043" s="15">
        <f t="shared" si="156"/>
        <v>0.45334936542394172</v>
      </c>
      <c r="T1043" s="15">
        <f t="shared" si="153"/>
        <v>0.14084936542394172</v>
      </c>
    </row>
    <row r="1044" spans="1:26">
      <c r="A1044" s="9" t="s">
        <v>46</v>
      </c>
      <c r="B1044" s="9">
        <v>8</v>
      </c>
      <c r="C1044" s="9" t="s">
        <v>35</v>
      </c>
      <c r="D1044" s="11">
        <v>-76.540000000000006</v>
      </c>
      <c r="E1044" s="11">
        <v>167.4383</v>
      </c>
      <c r="F1044" s="12">
        <v>33641</v>
      </c>
      <c r="G1044" s="12" t="s">
        <v>39</v>
      </c>
      <c r="H1044" s="13">
        <v>38</v>
      </c>
      <c r="I1044" s="13">
        <f t="shared" si="157"/>
        <v>403</v>
      </c>
      <c r="J1044" s="13">
        <v>1</v>
      </c>
      <c r="M1044" s="14">
        <v>24</v>
      </c>
      <c r="N1044" s="9">
        <v>37</v>
      </c>
      <c r="O1044" s="9">
        <v>0.1</v>
      </c>
      <c r="P1044" s="16">
        <v>0.2</v>
      </c>
      <c r="Q1044" s="16">
        <f t="shared" si="155"/>
        <v>0</v>
      </c>
      <c r="R1044" s="15">
        <v>0.64</v>
      </c>
      <c r="S1044" s="15">
        <f t="shared" si="156"/>
        <v>0.3125</v>
      </c>
      <c r="T1044" s="15">
        <f t="shared" si="153"/>
        <v>0</v>
      </c>
    </row>
    <row r="1045" spans="1:26">
      <c r="A1045" s="9" t="s">
        <v>46</v>
      </c>
      <c r="B1045" s="9">
        <v>9</v>
      </c>
      <c r="C1045" s="9" t="s">
        <v>35</v>
      </c>
      <c r="D1045" s="11">
        <v>-76.491200000000006</v>
      </c>
      <c r="E1045" s="11">
        <v>163.40969999999999</v>
      </c>
      <c r="F1045" s="12">
        <v>33642</v>
      </c>
      <c r="G1045" s="12" t="s">
        <v>39</v>
      </c>
      <c r="H1045" s="13">
        <v>39</v>
      </c>
      <c r="I1045" s="13">
        <f t="shared" si="157"/>
        <v>404</v>
      </c>
      <c r="J1045" s="13">
        <v>1</v>
      </c>
      <c r="L1045" s="9">
        <v>18</v>
      </c>
      <c r="M1045" s="14">
        <v>24</v>
      </c>
      <c r="N1045" s="9">
        <v>0</v>
      </c>
      <c r="O1045" s="9">
        <v>100</v>
      </c>
      <c r="P1045" s="15">
        <v>8.5448803880615785</v>
      </c>
      <c r="Q1045" s="16">
        <f t="shared" si="155"/>
        <v>8.3448803880615792</v>
      </c>
      <c r="R1045" s="15">
        <v>3.19</v>
      </c>
      <c r="S1045" s="15">
        <f t="shared" si="156"/>
        <v>2.6786458896744763</v>
      </c>
      <c r="T1045" s="15">
        <f t="shared" si="153"/>
        <v>2.6159499649095861</v>
      </c>
      <c r="V1045" s="17">
        <f>(((Q1045+Q1046)/2)*(N1046-N1045)+((Q1047+Q1046)/2)*(N1047-N1046)+((Q1048+Q1047)/2)*(N1048-N1047)+((Q1049+Q1048)/2)*(N1049-N1048)+((Q1050+Q1049)/2)*(N1050-N1049)+((Q1051+Q1050)/2)*(N1051-N1050))*24</f>
        <v>1571.3827321701069</v>
      </c>
      <c r="W1045" s="17">
        <f>(((R1045+R1046)/2)*(N1046-N1045)+((R1047+R1046)/2)*(N1047-N1046)+((R1048+R1047)/2)*(N1048-N1047)+((R1049+R1048)/2)*(N1049-N1048)+((R1050+R1049)/2)*(N1050-N1049))</f>
        <v>31.964999999999996</v>
      </c>
      <c r="X1045" s="18"/>
      <c r="Y1045" s="9" t="s">
        <v>37</v>
      </c>
      <c r="Z1045" s="19" t="s">
        <v>45</v>
      </c>
    </row>
    <row r="1046" spans="1:26">
      <c r="A1046" s="9" t="s">
        <v>46</v>
      </c>
      <c r="B1046" s="9">
        <v>9</v>
      </c>
      <c r="C1046" s="9" t="s">
        <v>35</v>
      </c>
      <c r="D1046" s="11">
        <v>-76.491200000000006</v>
      </c>
      <c r="E1046" s="11">
        <v>163.40969999999999</v>
      </c>
      <c r="F1046" s="12">
        <v>33642</v>
      </c>
      <c r="G1046" s="12" t="s">
        <v>39</v>
      </c>
      <c r="H1046" s="13">
        <v>39</v>
      </c>
      <c r="I1046" s="13">
        <f t="shared" si="157"/>
        <v>404</v>
      </c>
      <c r="J1046" s="13">
        <v>1</v>
      </c>
      <c r="M1046" s="14">
        <v>24</v>
      </c>
      <c r="N1046" s="9">
        <v>1.5</v>
      </c>
      <c r="O1046" s="9">
        <v>50</v>
      </c>
      <c r="P1046" s="15">
        <v>10.904837079615554</v>
      </c>
      <c r="Q1046" s="16">
        <f t="shared" si="155"/>
        <v>10.704837079615555</v>
      </c>
      <c r="R1046" s="15">
        <v>4.37</v>
      </c>
      <c r="S1046" s="15">
        <f t="shared" si="156"/>
        <v>2.4953860594085935</v>
      </c>
      <c r="T1046" s="15">
        <f t="shared" si="153"/>
        <v>2.4496194690195776</v>
      </c>
    </row>
    <row r="1047" spans="1:26">
      <c r="A1047" s="9" t="s">
        <v>46</v>
      </c>
      <c r="B1047" s="9">
        <v>9</v>
      </c>
      <c r="C1047" s="9" t="s">
        <v>35</v>
      </c>
      <c r="D1047" s="11">
        <v>-76.491200000000006</v>
      </c>
      <c r="E1047" s="11">
        <v>163.40969999999999</v>
      </c>
      <c r="F1047" s="12">
        <v>33642</v>
      </c>
      <c r="G1047" s="12" t="s">
        <v>39</v>
      </c>
      <c r="H1047" s="13">
        <v>39</v>
      </c>
      <c r="I1047" s="13">
        <f t="shared" si="157"/>
        <v>404</v>
      </c>
      <c r="J1047" s="13">
        <v>1</v>
      </c>
      <c r="M1047" s="14">
        <v>24</v>
      </c>
      <c r="N1047" s="9">
        <v>2.5</v>
      </c>
      <c r="O1047" s="9">
        <v>30</v>
      </c>
      <c r="P1047" s="15">
        <v>11.03719759288172</v>
      </c>
      <c r="Q1047" s="16">
        <f t="shared" si="155"/>
        <v>10.83719759288172</v>
      </c>
      <c r="R1047" s="15">
        <v>4.37</v>
      </c>
      <c r="S1047" s="15">
        <f t="shared" si="156"/>
        <v>2.5256745063802564</v>
      </c>
      <c r="T1047" s="15">
        <f t="shared" si="153"/>
        <v>2.4799079159912405</v>
      </c>
    </row>
    <row r="1048" spans="1:26">
      <c r="A1048" s="9" t="s">
        <v>46</v>
      </c>
      <c r="B1048" s="9">
        <v>9</v>
      </c>
      <c r="C1048" s="9" t="s">
        <v>35</v>
      </c>
      <c r="D1048" s="11">
        <v>-76.491200000000006</v>
      </c>
      <c r="E1048" s="11">
        <v>163.40969999999999</v>
      </c>
      <c r="F1048" s="12">
        <v>33642</v>
      </c>
      <c r="G1048" s="12" t="s">
        <v>39</v>
      </c>
      <c r="H1048" s="13">
        <v>39</v>
      </c>
      <c r="I1048" s="13">
        <f t="shared" si="157"/>
        <v>404</v>
      </c>
      <c r="J1048" s="13">
        <v>1</v>
      </c>
      <c r="M1048" s="14">
        <v>24</v>
      </c>
      <c r="N1048" s="9">
        <v>4</v>
      </c>
      <c r="O1048" s="9">
        <v>15</v>
      </c>
      <c r="P1048" s="15">
        <v>7.9708221132158235</v>
      </c>
      <c r="Q1048" s="16">
        <f t="shared" si="155"/>
        <v>7.7708221132158233</v>
      </c>
      <c r="R1048" s="15">
        <v>2.81</v>
      </c>
      <c r="S1048" s="15">
        <f t="shared" si="156"/>
        <v>2.8365914993650616</v>
      </c>
      <c r="T1048" s="15">
        <f t="shared" si="153"/>
        <v>2.7654171221408621</v>
      </c>
    </row>
    <row r="1049" spans="1:26">
      <c r="A1049" s="9" t="s">
        <v>46</v>
      </c>
      <c r="B1049" s="9">
        <v>9</v>
      </c>
      <c r="C1049" s="9" t="s">
        <v>35</v>
      </c>
      <c r="D1049" s="11">
        <v>-76.491200000000006</v>
      </c>
      <c r="E1049" s="11">
        <v>163.40969999999999</v>
      </c>
      <c r="F1049" s="12">
        <v>33642</v>
      </c>
      <c r="G1049" s="12" t="s">
        <v>39</v>
      </c>
      <c r="H1049" s="13">
        <v>39</v>
      </c>
      <c r="I1049" s="13">
        <f t="shared" si="157"/>
        <v>404</v>
      </c>
      <c r="J1049" s="13">
        <v>1</v>
      </c>
      <c r="M1049" s="14">
        <v>24</v>
      </c>
      <c r="N1049" s="9">
        <v>6</v>
      </c>
      <c r="O1049" s="9">
        <v>5</v>
      </c>
      <c r="P1049" s="15">
        <v>4.7795254628922264</v>
      </c>
      <c r="Q1049" s="16">
        <f t="shared" si="155"/>
        <v>4.5795254628922262</v>
      </c>
      <c r="R1049" s="15">
        <v>2.81</v>
      </c>
      <c r="S1049" s="15">
        <f t="shared" si="156"/>
        <v>1.7008987412427852</v>
      </c>
      <c r="T1049" s="15">
        <f t="shared" si="153"/>
        <v>1.6297243640185859</v>
      </c>
    </row>
    <row r="1050" spans="1:26">
      <c r="A1050" s="9" t="s">
        <v>46</v>
      </c>
      <c r="B1050" s="9">
        <v>9</v>
      </c>
      <c r="C1050" s="9" t="s">
        <v>35</v>
      </c>
      <c r="D1050" s="11">
        <v>-76.491200000000006</v>
      </c>
      <c r="E1050" s="11">
        <v>163.40969999999999</v>
      </c>
      <c r="F1050" s="12">
        <v>33642</v>
      </c>
      <c r="G1050" s="12" t="s">
        <v>39</v>
      </c>
      <c r="H1050" s="13">
        <v>39</v>
      </c>
      <c r="I1050" s="13">
        <f t="shared" si="157"/>
        <v>404</v>
      </c>
      <c r="J1050" s="13">
        <v>1</v>
      </c>
      <c r="M1050" s="14">
        <v>24</v>
      </c>
      <c r="N1050" s="9">
        <v>10</v>
      </c>
      <c r="O1050" s="9">
        <v>1</v>
      </c>
      <c r="P1050" s="15">
        <v>1.4376404471539075</v>
      </c>
      <c r="Q1050" s="16">
        <f t="shared" si="155"/>
        <v>1.2376404471539075</v>
      </c>
      <c r="R1050" s="15">
        <v>2.65</v>
      </c>
      <c r="S1050" s="15">
        <f t="shared" si="156"/>
        <v>0.54250582911468204</v>
      </c>
      <c r="T1050" s="15">
        <f t="shared" si="153"/>
        <v>0.46703413100147456</v>
      </c>
    </row>
    <row r="1051" spans="1:26">
      <c r="A1051" s="9" t="s">
        <v>46</v>
      </c>
      <c r="B1051" s="9">
        <v>9</v>
      </c>
      <c r="C1051" s="9" t="s">
        <v>35</v>
      </c>
      <c r="D1051" s="11">
        <v>-76.491200000000006</v>
      </c>
      <c r="E1051" s="11">
        <v>163.40969999999999</v>
      </c>
      <c r="F1051" s="12">
        <v>33642</v>
      </c>
      <c r="G1051" s="12" t="s">
        <v>39</v>
      </c>
      <c r="H1051" s="13">
        <v>39</v>
      </c>
      <c r="I1051" s="13">
        <f t="shared" si="157"/>
        <v>404</v>
      </c>
      <c r="J1051" s="13">
        <v>1</v>
      </c>
      <c r="M1051" s="14">
        <v>24</v>
      </c>
      <c r="N1051" s="9">
        <v>14</v>
      </c>
      <c r="O1051" s="9">
        <v>0.1</v>
      </c>
      <c r="P1051" s="16">
        <v>0.2</v>
      </c>
      <c r="Q1051" s="16">
        <f t="shared" si="155"/>
        <v>0</v>
      </c>
      <c r="R1051" s="15">
        <v>2.15</v>
      </c>
      <c r="S1051" s="15">
        <f t="shared" si="156"/>
        <v>9.3023255813953501E-2</v>
      </c>
      <c r="T1051" s="15">
        <f t="shared" si="153"/>
        <v>0</v>
      </c>
    </row>
    <row r="1052" spans="1:26">
      <c r="A1052" s="9" t="s">
        <v>46</v>
      </c>
      <c r="B1052" s="9">
        <v>13</v>
      </c>
      <c r="C1052" s="9" t="s">
        <v>35</v>
      </c>
      <c r="D1052" s="11">
        <v>-76.498400000000004</v>
      </c>
      <c r="E1052" s="11">
        <v>163.8323</v>
      </c>
      <c r="F1052" s="12">
        <v>33642</v>
      </c>
      <c r="G1052" s="12" t="s">
        <v>39</v>
      </c>
      <c r="H1052" s="13">
        <v>39</v>
      </c>
      <c r="I1052" s="13">
        <f t="shared" si="157"/>
        <v>404</v>
      </c>
      <c r="J1052" s="13">
        <v>1</v>
      </c>
      <c r="L1052" s="9">
        <v>9</v>
      </c>
      <c r="M1052" s="14">
        <v>24</v>
      </c>
      <c r="N1052" s="9">
        <v>0</v>
      </c>
      <c r="O1052" s="9">
        <v>100</v>
      </c>
      <c r="P1052" s="15">
        <v>3.3372760933997649</v>
      </c>
      <c r="Q1052" s="16">
        <f t="shared" si="155"/>
        <v>3.1372760933997648</v>
      </c>
      <c r="R1052" s="15">
        <v>2.11</v>
      </c>
      <c r="S1052" s="15">
        <f t="shared" si="156"/>
        <v>1.5816474376302205</v>
      </c>
      <c r="T1052" s="15">
        <f t="shared" si="153"/>
        <v>1.4868607077724005</v>
      </c>
      <c r="V1052" s="17">
        <f>(((Q1052+Q1053)/2)*(N1053-N1052)+((Q1054+Q1053)/2)*(N1054-N1053)+((Q1055+Q1054)/2)*(N1055-N1054)+((Q1056+Q1055)/2)*(N1056-N1055)+((Q1057+Q1056)/2)*(N1057-N1056)+((Q1058+Q1057)/2)*(N1058-N1057))*24</f>
        <v>440.03190824622146</v>
      </c>
      <c r="W1052" s="17">
        <f>(((R1052+R1053)/2)*(N1053-N1052)+((R1054+R1053)/2)*(N1054-N1053)+((R1055+R1054)/2)*(N1055-N1054)+((R1056+R1055)/2)*(N1056-N1055)+((R1057+R1056)/2)*(N1057-N1056))</f>
        <v>16.53</v>
      </c>
      <c r="X1052" s="18"/>
      <c r="Y1052" s="9" t="s">
        <v>37</v>
      </c>
      <c r="Z1052" s="19" t="s">
        <v>45</v>
      </c>
    </row>
    <row r="1053" spans="1:26">
      <c r="A1053" s="9" t="s">
        <v>46</v>
      </c>
      <c r="B1053" s="9">
        <v>13</v>
      </c>
      <c r="C1053" s="9" t="s">
        <v>35</v>
      </c>
      <c r="D1053" s="11">
        <v>-76.498400000000004</v>
      </c>
      <c r="E1053" s="11">
        <v>163.8323</v>
      </c>
      <c r="F1053" s="12">
        <v>33642</v>
      </c>
      <c r="G1053" s="12" t="s">
        <v>39</v>
      </c>
      <c r="H1053" s="13">
        <v>39</v>
      </c>
      <c r="I1053" s="13">
        <f t="shared" si="157"/>
        <v>404</v>
      </c>
      <c r="J1053" s="13">
        <v>1</v>
      </c>
      <c r="M1053" s="14">
        <v>24</v>
      </c>
      <c r="N1053" s="9">
        <v>2</v>
      </c>
      <c r="O1053" s="9">
        <v>50</v>
      </c>
      <c r="P1053" s="15">
        <v>4.3716390896104649</v>
      </c>
      <c r="Q1053" s="16">
        <f t="shared" si="155"/>
        <v>4.1716390896104647</v>
      </c>
      <c r="R1053" s="15">
        <v>1.87</v>
      </c>
      <c r="S1053" s="15">
        <f t="shared" si="156"/>
        <v>2.3377749142301951</v>
      </c>
      <c r="T1053" s="15">
        <f t="shared" si="153"/>
        <v>2.2308230425724407</v>
      </c>
      <c r="W1053" s="17"/>
      <c r="X1053" s="18"/>
    </row>
    <row r="1054" spans="1:26">
      <c r="A1054" s="9" t="s">
        <v>46</v>
      </c>
      <c r="B1054" s="9">
        <v>13</v>
      </c>
      <c r="C1054" s="9" t="s">
        <v>35</v>
      </c>
      <c r="D1054" s="11">
        <v>-76.498400000000004</v>
      </c>
      <c r="E1054" s="11">
        <v>163.8323</v>
      </c>
      <c r="F1054" s="12">
        <v>33642</v>
      </c>
      <c r="G1054" s="12" t="s">
        <v>39</v>
      </c>
      <c r="H1054" s="13">
        <v>39</v>
      </c>
      <c r="I1054" s="13">
        <f t="shared" si="157"/>
        <v>404</v>
      </c>
      <c r="J1054" s="13">
        <v>1</v>
      </c>
      <c r="M1054" s="14">
        <v>24</v>
      </c>
      <c r="N1054" s="9">
        <v>2</v>
      </c>
      <c r="O1054" s="9">
        <v>30</v>
      </c>
      <c r="P1054" s="15">
        <v>3.2331674462018438</v>
      </c>
      <c r="Q1054" s="16">
        <f t="shared" si="155"/>
        <v>3.0331674462018436</v>
      </c>
      <c r="R1054" s="15">
        <v>1.87</v>
      </c>
      <c r="S1054" s="15">
        <f t="shared" si="156"/>
        <v>1.7289665487710393</v>
      </c>
      <c r="T1054" s="15">
        <f t="shared" si="153"/>
        <v>1.6220146771132853</v>
      </c>
    </row>
    <row r="1055" spans="1:26">
      <c r="A1055" s="9" t="s">
        <v>46</v>
      </c>
      <c r="B1055" s="9">
        <v>13</v>
      </c>
      <c r="C1055" s="9" t="s">
        <v>35</v>
      </c>
      <c r="D1055" s="11">
        <v>-76.498400000000004</v>
      </c>
      <c r="E1055" s="11">
        <v>163.8323</v>
      </c>
      <c r="F1055" s="12">
        <v>33642</v>
      </c>
      <c r="G1055" s="12" t="s">
        <v>39</v>
      </c>
      <c r="H1055" s="13">
        <v>39</v>
      </c>
      <c r="I1055" s="13">
        <f t="shared" si="157"/>
        <v>404</v>
      </c>
      <c r="J1055" s="13">
        <v>1</v>
      </c>
      <c r="M1055" s="14">
        <v>24</v>
      </c>
      <c r="N1055" s="9">
        <v>3</v>
      </c>
      <c r="O1055" s="9">
        <v>15</v>
      </c>
      <c r="P1055" s="15">
        <v>2.5898293286988983</v>
      </c>
      <c r="Q1055" s="16">
        <f t="shared" si="155"/>
        <v>2.3898293286988981</v>
      </c>
      <c r="R1055" s="15">
        <v>1.87</v>
      </c>
      <c r="S1055" s="15">
        <f t="shared" si="156"/>
        <v>1.384935469892459</v>
      </c>
      <c r="T1055" s="15">
        <f t="shared" si="153"/>
        <v>1.2779835982347048</v>
      </c>
    </row>
    <row r="1056" spans="1:26">
      <c r="A1056" s="9" t="s">
        <v>46</v>
      </c>
      <c r="B1056" s="9">
        <v>13</v>
      </c>
      <c r="C1056" s="9" t="s">
        <v>35</v>
      </c>
      <c r="D1056" s="11">
        <v>-76.498400000000004</v>
      </c>
      <c r="E1056" s="11">
        <v>163.8323</v>
      </c>
      <c r="F1056" s="12">
        <v>33642</v>
      </c>
      <c r="G1056" s="12" t="s">
        <v>39</v>
      </c>
      <c r="H1056" s="13">
        <v>39</v>
      </c>
      <c r="I1056" s="13">
        <f t="shared" si="157"/>
        <v>404</v>
      </c>
      <c r="J1056" s="13">
        <v>1</v>
      </c>
      <c r="M1056" s="14">
        <v>24</v>
      </c>
      <c r="N1056" s="9">
        <v>5</v>
      </c>
      <c r="O1056" s="9">
        <v>5</v>
      </c>
      <c r="P1056" s="15">
        <v>1.2142403827326818</v>
      </c>
      <c r="Q1056" s="16">
        <f t="shared" si="155"/>
        <v>1.0142403827326818</v>
      </c>
      <c r="R1056" s="15">
        <v>2.21</v>
      </c>
      <c r="S1056" s="15">
        <f t="shared" si="156"/>
        <v>0.54943003743560259</v>
      </c>
      <c r="T1056" s="15">
        <f t="shared" si="153"/>
        <v>0.45893229987904155</v>
      </c>
    </row>
    <row r="1057" spans="1:26">
      <c r="A1057" s="9" t="s">
        <v>46</v>
      </c>
      <c r="B1057" s="9">
        <v>13</v>
      </c>
      <c r="C1057" s="9" t="s">
        <v>35</v>
      </c>
      <c r="D1057" s="11">
        <v>-76.498400000000004</v>
      </c>
      <c r="E1057" s="11">
        <v>163.8323</v>
      </c>
      <c r="F1057" s="12">
        <v>33642</v>
      </c>
      <c r="G1057" s="12" t="s">
        <v>39</v>
      </c>
      <c r="H1057" s="13">
        <v>39</v>
      </c>
      <c r="I1057" s="13">
        <f t="shared" si="157"/>
        <v>404</v>
      </c>
      <c r="J1057" s="13">
        <v>1</v>
      </c>
      <c r="M1057" s="14">
        <v>24</v>
      </c>
      <c r="N1057" s="9">
        <v>8</v>
      </c>
      <c r="O1057" s="9">
        <v>1</v>
      </c>
      <c r="P1057" s="15">
        <v>1.1682339964575308</v>
      </c>
      <c r="Q1057" s="16">
        <f t="shared" si="155"/>
        <v>0.96823399645753083</v>
      </c>
      <c r="R1057" s="15">
        <v>2.19</v>
      </c>
      <c r="S1057" s="15">
        <f t="shared" si="156"/>
        <v>0.53344018103083601</v>
      </c>
      <c r="T1057" s="15">
        <f t="shared" si="153"/>
        <v>0.44211598011759401</v>
      </c>
    </row>
    <row r="1058" spans="1:26">
      <c r="A1058" s="9" t="s">
        <v>46</v>
      </c>
      <c r="B1058" s="9">
        <v>13</v>
      </c>
      <c r="C1058" s="9" t="s">
        <v>35</v>
      </c>
      <c r="D1058" s="11">
        <v>-76.498400000000004</v>
      </c>
      <c r="E1058" s="11">
        <v>163.8323</v>
      </c>
      <c r="F1058" s="12">
        <v>33642</v>
      </c>
      <c r="G1058" s="12" t="s">
        <v>39</v>
      </c>
      <c r="H1058" s="13">
        <v>39</v>
      </c>
      <c r="I1058" s="13">
        <f t="shared" si="157"/>
        <v>404</v>
      </c>
      <c r="J1058" s="13">
        <v>1</v>
      </c>
      <c r="M1058" s="14">
        <v>24</v>
      </c>
      <c r="N1058" s="9">
        <v>12</v>
      </c>
      <c r="O1058" s="9">
        <v>0.1</v>
      </c>
      <c r="P1058" s="16">
        <v>0.2</v>
      </c>
      <c r="Q1058" s="16">
        <f t="shared" si="155"/>
        <v>0</v>
      </c>
      <c r="R1058" s="15">
        <v>2.0299999999999998</v>
      </c>
      <c r="S1058" s="15">
        <f t="shared" si="156"/>
        <v>9.8522167487684748E-2</v>
      </c>
      <c r="T1058" s="15">
        <f t="shared" si="153"/>
        <v>0</v>
      </c>
    </row>
    <row r="1059" spans="1:26">
      <c r="A1059" s="9" t="s">
        <v>46</v>
      </c>
      <c r="B1059" s="9">
        <v>17</v>
      </c>
      <c r="C1059" s="9" t="s">
        <v>35</v>
      </c>
      <c r="D1059" s="11">
        <v>-76.498599999999996</v>
      </c>
      <c r="E1059" s="11">
        <v>168.20480000000001</v>
      </c>
      <c r="F1059" s="12">
        <v>33642</v>
      </c>
      <c r="G1059" s="12" t="s">
        <v>39</v>
      </c>
      <c r="H1059" s="13">
        <v>39</v>
      </c>
      <c r="I1059" s="13">
        <f t="shared" si="157"/>
        <v>404</v>
      </c>
      <c r="J1059" s="13">
        <v>1</v>
      </c>
      <c r="L1059" s="9">
        <v>35</v>
      </c>
      <c r="M1059" s="14">
        <v>24</v>
      </c>
      <c r="N1059" s="9">
        <v>0</v>
      </c>
      <c r="O1059" s="9">
        <v>100</v>
      </c>
      <c r="P1059" s="15">
        <v>2.9109944491860982</v>
      </c>
      <c r="Q1059" s="16">
        <f t="shared" si="155"/>
        <v>2.710994449186098</v>
      </c>
      <c r="R1059" s="15">
        <v>2.19</v>
      </c>
      <c r="S1059" s="15">
        <f t="shared" si="156"/>
        <v>1.3292212096740175</v>
      </c>
      <c r="T1059" s="15">
        <f t="shared" si="153"/>
        <v>1.2378970087607755</v>
      </c>
      <c r="V1059" s="17">
        <f>(((Q1059+Q1060)/2)*(N1060-N1059)+((Q1061+Q1060)/2)*(N1061-N1060)+((Q1062+Q1061)/2)*(N1062-N1061)+((Q1063+Q1062)/2)*(N1063-N1062)+((Q1064+Q1063)/2)*(N1064-N1063)+((Q1065+Q1064)/2)*(N1065-N1064))*24</f>
        <v>1253.1192050837922</v>
      </c>
      <c r="W1059" s="17">
        <f>(((R1059+R1060)/2)*(N1060-N1059)+((R1061+R1060)/2)*(N1061-N1060)+((R1062+R1061)/2)*(N1062-N1061)+((R1063+R1062)/2)*(N1063-N1062)+((R1064+R1063)/2)*(N1064-N1063))</f>
        <v>30.064999999999998</v>
      </c>
      <c r="X1059" s="18"/>
      <c r="Y1059" s="9" t="s">
        <v>37</v>
      </c>
      <c r="Z1059" s="19" t="s">
        <v>45</v>
      </c>
    </row>
    <row r="1060" spans="1:26">
      <c r="A1060" s="9" t="s">
        <v>46</v>
      </c>
      <c r="B1060" s="9">
        <v>17</v>
      </c>
      <c r="C1060" s="9" t="s">
        <v>35</v>
      </c>
      <c r="D1060" s="11">
        <v>-76.498599999999996</v>
      </c>
      <c r="E1060" s="11">
        <v>168.20480000000001</v>
      </c>
      <c r="F1060" s="12">
        <v>33642</v>
      </c>
      <c r="G1060" s="12" t="s">
        <v>39</v>
      </c>
      <c r="H1060" s="13">
        <v>39</v>
      </c>
      <c r="I1060" s="13">
        <f t="shared" si="157"/>
        <v>404</v>
      </c>
      <c r="J1060" s="13">
        <v>1</v>
      </c>
      <c r="M1060" s="14">
        <v>24</v>
      </c>
      <c r="N1060" s="9">
        <v>2</v>
      </c>
      <c r="O1060" s="9">
        <v>50</v>
      </c>
      <c r="P1060" s="15">
        <v>4.3493494187731248</v>
      </c>
      <c r="Q1060" s="16">
        <f t="shared" si="155"/>
        <v>4.1493494187731246</v>
      </c>
      <c r="R1060" s="15">
        <v>2.15</v>
      </c>
      <c r="S1060" s="15">
        <f t="shared" si="156"/>
        <v>2.0229532180340115</v>
      </c>
      <c r="T1060" s="15">
        <f t="shared" si="153"/>
        <v>1.9299299622200581</v>
      </c>
    </row>
    <row r="1061" spans="1:26">
      <c r="A1061" s="9" t="s">
        <v>46</v>
      </c>
      <c r="B1061" s="9">
        <v>17</v>
      </c>
      <c r="C1061" s="9" t="s">
        <v>35</v>
      </c>
      <c r="D1061" s="11">
        <v>-76.498599999999996</v>
      </c>
      <c r="E1061" s="11">
        <v>168.20480000000001</v>
      </c>
      <c r="F1061" s="12">
        <v>33642</v>
      </c>
      <c r="G1061" s="12" t="s">
        <v>39</v>
      </c>
      <c r="H1061" s="13">
        <v>39</v>
      </c>
      <c r="I1061" s="13">
        <f t="shared" si="157"/>
        <v>404</v>
      </c>
      <c r="J1061" s="13">
        <v>1</v>
      </c>
      <c r="M1061" s="14">
        <v>24</v>
      </c>
      <c r="N1061" s="9">
        <v>4</v>
      </c>
      <c r="O1061" s="9">
        <v>30</v>
      </c>
      <c r="P1061" s="15">
        <v>4.1529585602023626</v>
      </c>
      <c r="Q1061" s="16">
        <f t="shared" si="155"/>
        <v>3.9529585602023625</v>
      </c>
      <c r="R1061" s="15">
        <v>2.35</v>
      </c>
      <c r="S1061" s="15">
        <f t="shared" si="156"/>
        <v>1.7672164085967499</v>
      </c>
      <c r="T1061" s="15">
        <f t="shared" si="153"/>
        <v>1.6821100256180266</v>
      </c>
    </row>
    <row r="1062" spans="1:26">
      <c r="A1062" s="9" t="s">
        <v>46</v>
      </c>
      <c r="B1062" s="9">
        <v>17</v>
      </c>
      <c r="C1062" s="9" t="s">
        <v>35</v>
      </c>
      <c r="D1062" s="11">
        <v>-76.498599999999996</v>
      </c>
      <c r="E1062" s="11">
        <v>168.20480000000001</v>
      </c>
      <c r="F1062" s="12">
        <v>33642</v>
      </c>
      <c r="G1062" s="12" t="s">
        <v>39</v>
      </c>
      <c r="H1062" s="13">
        <v>39</v>
      </c>
      <c r="I1062" s="13">
        <f t="shared" si="157"/>
        <v>404</v>
      </c>
      <c r="J1062" s="13">
        <v>1</v>
      </c>
      <c r="M1062" s="14">
        <v>24</v>
      </c>
      <c r="N1062" s="9">
        <v>6</v>
      </c>
      <c r="O1062" s="9">
        <v>15</v>
      </c>
      <c r="P1062" s="15">
        <v>5.6581601838473672</v>
      </c>
      <c r="Q1062" s="16">
        <f t="shared" si="155"/>
        <v>5.458160183847367</v>
      </c>
      <c r="R1062" s="15">
        <v>2.16</v>
      </c>
      <c r="S1062" s="15">
        <f t="shared" si="156"/>
        <v>2.6195186036330402</v>
      </c>
      <c r="T1062" s="15">
        <f t="shared" si="153"/>
        <v>2.5269260110404477</v>
      </c>
    </row>
    <row r="1063" spans="1:26">
      <c r="A1063" s="9" t="s">
        <v>46</v>
      </c>
      <c r="B1063" s="9">
        <v>17</v>
      </c>
      <c r="C1063" s="9" t="s">
        <v>35</v>
      </c>
      <c r="D1063" s="11">
        <v>-76.498599999999996</v>
      </c>
      <c r="E1063" s="11">
        <v>168.20480000000001</v>
      </c>
      <c r="F1063" s="12">
        <v>33642</v>
      </c>
      <c r="G1063" s="12" t="s">
        <v>39</v>
      </c>
      <c r="H1063" s="13">
        <v>39</v>
      </c>
      <c r="I1063" s="13">
        <f t="shared" si="157"/>
        <v>404</v>
      </c>
      <c r="J1063" s="13">
        <v>1</v>
      </c>
      <c r="M1063" s="14">
        <v>24</v>
      </c>
      <c r="N1063" s="9">
        <v>9</v>
      </c>
      <c r="O1063" s="9">
        <v>5</v>
      </c>
      <c r="P1063" s="15">
        <v>2.9162768059953721</v>
      </c>
      <c r="Q1063" s="16">
        <f t="shared" si="155"/>
        <v>2.7162768059953719</v>
      </c>
      <c r="R1063" s="15">
        <v>2.0499999999999998</v>
      </c>
      <c r="S1063" s="15">
        <f t="shared" si="156"/>
        <v>1.4225740517050596</v>
      </c>
      <c r="T1063" s="15">
        <f t="shared" si="153"/>
        <v>1.3250130760953034</v>
      </c>
    </row>
    <row r="1064" spans="1:26">
      <c r="A1064" s="9" t="s">
        <v>46</v>
      </c>
      <c r="B1064" s="9">
        <v>17</v>
      </c>
      <c r="C1064" s="9" t="s">
        <v>35</v>
      </c>
      <c r="D1064" s="11">
        <v>-76.498599999999996</v>
      </c>
      <c r="E1064" s="11">
        <v>168.20480000000001</v>
      </c>
      <c r="F1064" s="12">
        <v>33642</v>
      </c>
      <c r="G1064" s="12" t="s">
        <v>39</v>
      </c>
      <c r="H1064" s="13">
        <v>39</v>
      </c>
      <c r="I1064" s="13">
        <f t="shared" si="157"/>
        <v>404</v>
      </c>
      <c r="J1064" s="13">
        <v>1</v>
      </c>
      <c r="M1064" s="14">
        <v>24</v>
      </c>
      <c r="N1064" s="9">
        <v>14</v>
      </c>
      <c r="O1064" s="9">
        <v>1</v>
      </c>
      <c r="P1064" s="15">
        <v>1.4553117315839545</v>
      </c>
      <c r="Q1064" s="16">
        <f t="shared" si="155"/>
        <v>1.2553117315839546</v>
      </c>
      <c r="R1064" s="15">
        <v>2.11</v>
      </c>
      <c r="S1064" s="15">
        <f t="shared" si="156"/>
        <v>0.68972119980282209</v>
      </c>
      <c r="T1064" s="15">
        <f t="shared" si="153"/>
        <v>0.59493446994500221</v>
      </c>
    </row>
    <row r="1065" spans="1:26">
      <c r="A1065" s="9" t="s">
        <v>46</v>
      </c>
      <c r="B1065" s="9">
        <v>17</v>
      </c>
      <c r="C1065" s="9" t="s">
        <v>35</v>
      </c>
      <c r="D1065" s="11">
        <v>-76.498599999999996</v>
      </c>
      <c r="E1065" s="11">
        <v>168.20480000000001</v>
      </c>
      <c r="F1065" s="12">
        <v>33642</v>
      </c>
      <c r="G1065" s="12" t="s">
        <v>39</v>
      </c>
      <c r="H1065" s="13">
        <v>39</v>
      </c>
      <c r="I1065" s="13">
        <f t="shared" si="157"/>
        <v>404</v>
      </c>
      <c r="J1065" s="13">
        <v>1</v>
      </c>
      <c r="M1065" s="14">
        <v>24</v>
      </c>
      <c r="N1065" s="9">
        <v>23</v>
      </c>
      <c r="O1065" s="9">
        <v>0.1</v>
      </c>
      <c r="P1065" s="16">
        <v>0.2</v>
      </c>
      <c r="Q1065" s="16">
        <f t="shared" si="155"/>
        <v>0</v>
      </c>
      <c r="R1065" s="15">
        <v>2.11</v>
      </c>
      <c r="S1065" s="15">
        <f t="shared" si="156"/>
        <v>9.4786729857819912E-2</v>
      </c>
      <c r="T1065" s="15">
        <f t="shared" si="153"/>
        <v>0</v>
      </c>
    </row>
    <row r="1066" spans="1:26">
      <c r="A1066" s="9" t="s">
        <v>46</v>
      </c>
      <c r="B1066" s="9">
        <v>25</v>
      </c>
      <c r="C1066" s="9" t="s">
        <v>35</v>
      </c>
      <c r="D1066" s="11">
        <v>-76.496399999999994</v>
      </c>
      <c r="E1066" s="11">
        <v>172.6858</v>
      </c>
      <c r="F1066" s="12">
        <v>33643</v>
      </c>
      <c r="G1066" s="12" t="s">
        <v>39</v>
      </c>
      <c r="H1066" s="13">
        <v>39</v>
      </c>
      <c r="I1066" s="13">
        <f t="shared" si="157"/>
        <v>404</v>
      </c>
      <c r="J1066" s="13">
        <v>1</v>
      </c>
      <c r="L1066" s="9">
        <v>62</v>
      </c>
      <c r="M1066" s="14">
        <v>24</v>
      </c>
      <c r="N1066" s="9">
        <v>0</v>
      </c>
      <c r="O1066" s="9">
        <v>100</v>
      </c>
      <c r="P1066" s="15">
        <v>0.56626226041638961</v>
      </c>
      <c r="Q1066" s="16">
        <f t="shared" ref="Q1066:Q1072" si="158">P1066-P$1072</f>
        <v>0.55045973766203171</v>
      </c>
      <c r="R1066" s="15">
        <v>0.37</v>
      </c>
      <c r="S1066" s="15">
        <f t="shared" si="156"/>
        <v>1.5304385416659179</v>
      </c>
      <c r="T1066" s="15">
        <f t="shared" si="153"/>
        <v>1.4877290207081939</v>
      </c>
      <c r="V1066" s="17">
        <f>(((Q1066+Q1067)/2)*(N1067-N1066)+((Q1068+Q1067)/2)*(N1068-N1067)+((Q1069+Q1068)/2)*(N1069-N1068)+((Q1070+Q1069)/2)*(N1070-N1069)+((Q1071+Q1070)/2)*(N1071-N1070)+((Q1072+Q1071)/2)*(N1072-N1071))*24</f>
        <v>188.38585377561955</v>
      </c>
      <c r="W1066" s="17">
        <f>(((R1066+R1067)/2)*(N1067-N1066)+((R1068+R1067)/2)*(N1068-N1067)+((R1069+R1068)/2)*(N1069-N1068)+((R1070+R1069)/2)*(N1070-N1069)+((R1071+R1070)/2)*(N1071-N1070))</f>
        <v>7.6149999999999993</v>
      </c>
      <c r="X1066" s="18"/>
      <c r="Y1066" s="9" t="s">
        <v>37</v>
      </c>
      <c r="Z1066" s="19" t="s">
        <v>45</v>
      </c>
    </row>
    <row r="1067" spans="1:26">
      <c r="A1067" s="9" t="s">
        <v>46</v>
      </c>
      <c r="B1067" s="9">
        <v>25</v>
      </c>
      <c r="C1067" s="9" t="s">
        <v>35</v>
      </c>
      <c r="D1067" s="11">
        <v>-76.496399999999994</v>
      </c>
      <c r="E1067" s="11">
        <v>172.6858</v>
      </c>
      <c r="F1067" s="12">
        <v>33643</v>
      </c>
      <c r="G1067" s="12" t="s">
        <v>39</v>
      </c>
      <c r="H1067" s="13">
        <v>40</v>
      </c>
      <c r="I1067" s="13">
        <f t="shared" si="157"/>
        <v>405</v>
      </c>
      <c r="J1067" s="13">
        <v>1</v>
      </c>
      <c r="M1067" s="14">
        <v>24</v>
      </c>
      <c r="N1067" s="9">
        <v>5</v>
      </c>
      <c r="O1067" s="9">
        <v>50</v>
      </c>
      <c r="P1067" s="15">
        <v>0.55589338719702308</v>
      </c>
      <c r="Q1067" s="16">
        <f t="shared" si="158"/>
        <v>0.54009086444266519</v>
      </c>
      <c r="R1067" s="15">
        <v>0.34</v>
      </c>
      <c r="S1067" s="15">
        <f t="shared" si="156"/>
        <v>1.6349805505794794</v>
      </c>
      <c r="T1067" s="15">
        <f t="shared" si="153"/>
        <v>1.5885025424784269</v>
      </c>
      <c r="V1067" s="17"/>
      <c r="W1067" s="17"/>
      <c r="X1067" s="18"/>
    </row>
    <row r="1068" spans="1:26">
      <c r="A1068" s="9" t="s">
        <v>46</v>
      </c>
      <c r="B1068" s="9">
        <v>25</v>
      </c>
      <c r="C1068" s="9" t="s">
        <v>35</v>
      </c>
      <c r="D1068" s="11">
        <v>-76.496399999999994</v>
      </c>
      <c r="E1068" s="11">
        <v>172.6858</v>
      </c>
      <c r="F1068" s="12">
        <v>33643</v>
      </c>
      <c r="G1068" s="12" t="s">
        <v>39</v>
      </c>
      <c r="H1068" s="13">
        <v>40</v>
      </c>
      <c r="I1068" s="13">
        <f t="shared" si="157"/>
        <v>405</v>
      </c>
      <c r="J1068" s="13">
        <v>1</v>
      </c>
      <c r="M1068" s="14">
        <v>24</v>
      </c>
      <c r="N1068" s="9">
        <v>5</v>
      </c>
      <c r="O1068" s="9">
        <v>30</v>
      </c>
      <c r="P1068" s="15">
        <v>0.43334444832921765</v>
      </c>
      <c r="Q1068" s="16">
        <f t="shared" si="158"/>
        <v>0.41754192557485975</v>
      </c>
      <c r="R1068" s="15">
        <v>0.34</v>
      </c>
      <c r="S1068" s="15">
        <f t="shared" si="156"/>
        <v>1.2745424950859341</v>
      </c>
      <c r="T1068" s="15">
        <f t="shared" si="153"/>
        <v>1.2280644869848816</v>
      </c>
    </row>
    <row r="1069" spans="1:26">
      <c r="A1069" s="9" t="s">
        <v>46</v>
      </c>
      <c r="B1069" s="9">
        <v>25</v>
      </c>
      <c r="C1069" s="9" t="s">
        <v>35</v>
      </c>
      <c r="D1069" s="11">
        <v>-76.496399999999994</v>
      </c>
      <c r="E1069" s="11">
        <v>172.6858</v>
      </c>
      <c r="F1069" s="12">
        <v>33643</v>
      </c>
      <c r="G1069" s="12" t="s">
        <v>39</v>
      </c>
      <c r="H1069" s="13">
        <v>40</v>
      </c>
      <c r="I1069" s="13">
        <f t="shared" si="157"/>
        <v>405</v>
      </c>
      <c r="J1069" s="13">
        <v>1</v>
      </c>
      <c r="M1069" s="14">
        <v>24</v>
      </c>
      <c r="N1069" s="9">
        <v>9</v>
      </c>
      <c r="O1069" s="9">
        <v>15</v>
      </c>
      <c r="P1069" s="15">
        <v>0.37174371990259664</v>
      </c>
      <c r="Q1069" s="16">
        <f t="shared" si="158"/>
        <v>0.35594119714823874</v>
      </c>
      <c r="R1069" s="15">
        <v>0.34</v>
      </c>
      <c r="S1069" s="15">
        <f t="shared" si="156"/>
        <v>1.0933638820664606</v>
      </c>
      <c r="T1069" s="15">
        <f t="shared" si="153"/>
        <v>1.0468858739654079</v>
      </c>
    </row>
    <row r="1070" spans="1:26">
      <c r="A1070" s="9" t="s">
        <v>46</v>
      </c>
      <c r="B1070" s="9">
        <v>25</v>
      </c>
      <c r="C1070" s="9" t="s">
        <v>35</v>
      </c>
      <c r="D1070" s="11">
        <v>-76.496399999999994</v>
      </c>
      <c r="E1070" s="11">
        <v>172.6858</v>
      </c>
      <c r="F1070" s="12">
        <v>33643</v>
      </c>
      <c r="G1070" s="12" t="s">
        <v>39</v>
      </c>
      <c r="H1070" s="13">
        <v>40</v>
      </c>
      <c r="I1070" s="13">
        <f t="shared" si="157"/>
        <v>405</v>
      </c>
      <c r="J1070" s="13">
        <v>1</v>
      </c>
      <c r="M1070" s="14">
        <v>24</v>
      </c>
      <c r="N1070" s="9">
        <v>13</v>
      </c>
      <c r="O1070" s="9">
        <v>5</v>
      </c>
      <c r="P1070" s="15">
        <v>0.27689967517149816</v>
      </c>
      <c r="Q1070" s="16">
        <f t="shared" si="158"/>
        <v>0.26109715241714027</v>
      </c>
      <c r="R1070" s="15">
        <v>0.38</v>
      </c>
      <c r="S1070" s="15">
        <f t="shared" si="156"/>
        <v>0.72868335571446885</v>
      </c>
      <c r="T1070" s="15">
        <f t="shared" si="153"/>
        <v>0.6870977695187902</v>
      </c>
    </row>
    <row r="1071" spans="1:26">
      <c r="A1071" s="9" t="s">
        <v>46</v>
      </c>
      <c r="B1071" s="9">
        <v>25</v>
      </c>
      <c r="C1071" s="9" t="s">
        <v>35</v>
      </c>
      <c r="D1071" s="11">
        <v>-76.496399999999994</v>
      </c>
      <c r="E1071" s="11">
        <v>172.6858</v>
      </c>
      <c r="F1071" s="12">
        <v>33643</v>
      </c>
      <c r="G1071" s="12" t="s">
        <v>39</v>
      </c>
      <c r="H1071" s="13">
        <v>40</v>
      </c>
      <c r="I1071" s="13">
        <f t="shared" si="157"/>
        <v>405</v>
      </c>
      <c r="J1071" s="13">
        <v>1</v>
      </c>
      <c r="M1071" s="14">
        <v>24</v>
      </c>
      <c r="N1071" s="9">
        <v>21</v>
      </c>
      <c r="O1071" s="9">
        <v>1</v>
      </c>
      <c r="P1071" s="15">
        <v>0.14556277420204677</v>
      </c>
      <c r="Q1071" s="16">
        <f t="shared" si="158"/>
        <v>0.12976025144768888</v>
      </c>
      <c r="R1071" s="15">
        <v>0.38</v>
      </c>
      <c r="S1071" s="15">
        <f t="shared" si="156"/>
        <v>0.38305993211064943</v>
      </c>
      <c r="T1071" s="15">
        <f t="shared" si="153"/>
        <v>0.34147434591497072</v>
      </c>
    </row>
    <row r="1072" spans="1:26">
      <c r="A1072" s="9" t="s">
        <v>46</v>
      </c>
      <c r="B1072" s="9">
        <v>25</v>
      </c>
      <c r="C1072" s="9" t="s">
        <v>35</v>
      </c>
      <c r="D1072" s="11">
        <v>-76.496399999999994</v>
      </c>
      <c r="E1072" s="11">
        <v>172.6858</v>
      </c>
      <c r="F1072" s="12">
        <v>33643</v>
      </c>
      <c r="G1072" s="12" t="s">
        <v>39</v>
      </c>
      <c r="H1072" s="13">
        <v>40</v>
      </c>
      <c r="I1072" s="13">
        <f t="shared" si="157"/>
        <v>405</v>
      </c>
      <c r="J1072" s="13">
        <v>1</v>
      </c>
      <c r="M1072" s="14">
        <v>24</v>
      </c>
      <c r="N1072" s="9">
        <v>33</v>
      </c>
      <c r="O1072" s="9">
        <v>0.1</v>
      </c>
      <c r="P1072" s="15">
        <v>1.5802522754357909E-2</v>
      </c>
      <c r="Q1072" s="16">
        <f t="shared" si="158"/>
        <v>0</v>
      </c>
      <c r="R1072" s="15">
        <v>0.42</v>
      </c>
      <c r="S1072" s="15">
        <f t="shared" si="156"/>
        <v>3.7625054177042642E-2</v>
      </c>
      <c r="T1072" s="15">
        <f t="shared" si="153"/>
        <v>0</v>
      </c>
    </row>
    <row r="1073" spans="1:26">
      <c r="A1073" s="9" t="s">
        <v>46</v>
      </c>
      <c r="B1073" s="9">
        <v>29</v>
      </c>
      <c r="C1073" s="9" t="s">
        <v>35</v>
      </c>
      <c r="D1073" s="11">
        <v>-76.501300000000001</v>
      </c>
      <c r="E1073" s="11">
        <v>175.059</v>
      </c>
      <c r="F1073" s="12">
        <v>33643</v>
      </c>
      <c r="G1073" s="12" t="s">
        <v>39</v>
      </c>
      <c r="H1073" s="13">
        <v>40</v>
      </c>
      <c r="I1073" s="13">
        <f t="shared" si="157"/>
        <v>405</v>
      </c>
      <c r="J1073" s="13">
        <v>1</v>
      </c>
      <c r="L1073" s="9">
        <v>87</v>
      </c>
      <c r="M1073" s="14">
        <v>24</v>
      </c>
      <c r="N1073" s="9">
        <v>0</v>
      </c>
      <c r="O1073" s="9">
        <v>100</v>
      </c>
      <c r="P1073" s="15">
        <v>0.60470299341912548</v>
      </c>
      <c r="Q1073" s="16">
        <f t="shared" ref="Q1073:Q1079" si="159">P1073-P$1079</f>
        <v>0.5070184289560189</v>
      </c>
      <c r="R1073" s="15">
        <v>0.39</v>
      </c>
      <c r="S1073" s="15">
        <f t="shared" si="156"/>
        <v>1.5505204959464756</v>
      </c>
      <c r="T1073" s="15">
        <f t="shared" si="153"/>
        <v>1.3000472537333818</v>
      </c>
      <c r="V1073" s="17">
        <f>(((Q1073+Q1074)/2)*(N1074-N1073)+((Q1075+Q1074)/2)*(N1075-N1074)+((Q1076+Q1075)/2)*(N1076-N1075)+((Q1077+Q1076)/2)*(N1077-N1076)+((Q1078+Q1077)/2)*(N1078-N1077)+((Q1079+Q1078)/2)*(N1079-N1078))*24</f>
        <v>212.10524073425859</v>
      </c>
      <c r="W1073" s="17">
        <f>(((R1073+R1074)/2)*(N1074-N1073)+((R1075+R1074)/2)*(N1075-N1074)+((R1076+R1075)/2)*(N1076-N1075)+((R1077+R1076)/2)*(N1077-N1076)+((R1078+R1077)/2)*(N1078-N1077))</f>
        <v>12.409999999999998</v>
      </c>
      <c r="X1073" s="18"/>
      <c r="Y1073" s="9" t="s">
        <v>37</v>
      </c>
      <c r="Z1073" s="19" t="s">
        <v>45</v>
      </c>
    </row>
    <row r="1074" spans="1:26">
      <c r="A1074" s="9" t="s">
        <v>46</v>
      </c>
      <c r="B1074" s="9">
        <v>29</v>
      </c>
      <c r="C1074" s="9" t="s">
        <v>35</v>
      </c>
      <c r="D1074" s="11">
        <v>-76.501300000000001</v>
      </c>
      <c r="E1074" s="11">
        <v>175.059</v>
      </c>
      <c r="F1074" s="12">
        <v>33643</v>
      </c>
      <c r="G1074" s="12" t="s">
        <v>39</v>
      </c>
      <c r="H1074" s="13">
        <v>40</v>
      </c>
      <c r="I1074" s="13">
        <f t="shared" si="157"/>
        <v>405</v>
      </c>
      <c r="J1074" s="13">
        <v>1</v>
      </c>
      <c r="M1074" s="14">
        <v>24</v>
      </c>
      <c r="N1074" s="9">
        <v>5</v>
      </c>
      <c r="O1074" s="9">
        <v>50</v>
      </c>
      <c r="P1074" s="15">
        <v>0.3990621202718771</v>
      </c>
      <c r="Q1074" s="16">
        <f t="shared" si="159"/>
        <v>0.30137755580877046</v>
      </c>
      <c r="R1074" s="15">
        <v>0.33</v>
      </c>
      <c r="S1074" s="15">
        <f t="shared" si="156"/>
        <v>1.2092791523390214</v>
      </c>
      <c r="T1074" s="15">
        <f t="shared" ref="T1074:T1137" si="160">Q1074/R1074</f>
        <v>0.91326532063263766</v>
      </c>
      <c r="W1074" s="17"/>
      <c r="X1074" s="18"/>
    </row>
    <row r="1075" spans="1:26">
      <c r="A1075" s="9" t="s">
        <v>46</v>
      </c>
      <c r="B1075" s="9">
        <v>29</v>
      </c>
      <c r="C1075" s="9" t="s">
        <v>35</v>
      </c>
      <c r="D1075" s="11">
        <v>-76.501300000000001</v>
      </c>
      <c r="E1075" s="11">
        <v>175.059</v>
      </c>
      <c r="F1075" s="12">
        <v>33643</v>
      </c>
      <c r="G1075" s="12" t="s">
        <v>39</v>
      </c>
      <c r="H1075" s="13">
        <v>40</v>
      </c>
      <c r="I1075" s="13">
        <f t="shared" si="157"/>
        <v>405</v>
      </c>
      <c r="J1075" s="13">
        <v>1</v>
      </c>
      <c r="M1075" s="14">
        <v>24</v>
      </c>
      <c r="N1075" s="9">
        <v>9</v>
      </c>
      <c r="O1075" s="9">
        <v>30</v>
      </c>
      <c r="P1075" s="15">
        <v>0.69173543169096474</v>
      </c>
      <c r="Q1075" s="16">
        <f t="shared" si="159"/>
        <v>0.59405086722785816</v>
      </c>
      <c r="R1075" s="15">
        <v>0.38</v>
      </c>
      <c r="S1075" s="15">
        <f t="shared" si="156"/>
        <v>1.8203563991867493</v>
      </c>
      <c r="T1075" s="15">
        <f t="shared" si="160"/>
        <v>1.5632917558627846</v>
      </c>
    </row>
    <row r="1076" spans="1:26">
      <c r="A1076" s="9" t="s">
        <v>46</v>
      </c>
      <c r="B1076" s="9">
        <v>29</v>
      </c>
      <c r="C1076" s="9" t="s">
        <v>35</v>
      </c>
      <c r="D1076" s="11">
        <v>-76.501300000000001</v>
      </c>
      <c r="E1076" s="11">
        <v>175.059</v>
      </c>
      <c r="F1076" s="12">
        <v>33643</v>
      </c>
      <c r="G1076" s="12" t="s">
        <v>39</v>
      </c>
      <c r="H1076" s="13">
        <v>40</v>
      </c>
      <c r="I1076" s="13">
        <f t="shared" si="157"/>
        <v>405</v>
      </c>
      <c r="J1076" s="13">
        <v>1</v>
      </c>
      <c r="M1076" s="14">
        <v>24</v>
      </c>
      <c r="N1076" s="9">
        <v>15</v>
      </c>
      <c r="O1076" s="9">
        <v>15</v>
      </c>
      <c r="P1076" s="15">
        <v>0.42617790854814447</v>
      </c>
      <c r="Q1076" s="16">
        <f t="shared" si="159"/>
        <v>0.32849334408503783</v>
      </c>
      <c r="R1076" s="15">
        <v>0.33</v>
      </c>
      <c r="S1076" s="15">
        <f t="shared" si="156"/>
        <v>1.2914482077216498</v>
      </c>
      <c r="T1076" s="15">
        <f t="shared" si="160"/>
        <v>0.99543437601526608</v>
      </c>
    </row>
    <row r="1077" spans="1:26">
      <c r="A1077" s="9" t="s">
        <v>46</v>
      </c>
      <c r="B1077" s="9">
        <v>29</v>
      </c>
      <c r="C1077" s="9" t="s">
        <v>35</v>
      </c>
      <c r="D1077" s="11">
        <v>-76.501300000000001</v>
      </c>
      <c r="E1077" s="11">
        <v>175.059</v>
      </c>
      <c r="F1077" s="12">
        <v>33643</v>
      </c>
      <c r="G1077" s="12" t="s">
        <v>39</v>
      </c>
      <c r="H1077" s="13">
        <v>40</v>
      </c>
      <c r="I1077" s="13">
        <f t="shared" si="157"/>
        <v>405</v>
      </c>
      <c r="J1077" s="13">
        <v>1</v>
      </c>
      <c r="M1077" s="14">
        <v>24</v>
      </c>
      <c r="N1077" s="9">
        <v>23</v>
      </c>
      <c r="O1077" s="9">
        <v>5</v>
      </c>
      <c r="P1077" s="15">
        <v>0.19211111902944372</v>
      </c>
      <c r="Q1077" s="16">
        <f t="shared" si="159"/>
        <v>9.4426554566337112E-2</v>
      </c>
      <c r="R1077" s="15">
        <v>0.37</v>
      </c>
      <c r="S1077" s="15">
        <f t="shared" si="156"/>
        <v>0.51921924062011815</v>
      </c>
      <c r="T1077" s="15">
        <f t="shared" si="160"/>
        <v>0.25520690423334352</v>
      </c>
    </row>
    <row r="1078" spans="1:26">
      <c r="A1078" s="9" t="s">
        <v>46</v>
      </c>
      <c r="B1078" s="9">
        <v>29</v>
      </c>
      <c r="C1078" s="9" t="s">
        <v>35</v>
      </c>
      <c r="D1078" s="11">
        <v>-76.501300000000001</v>
      </c>
      <c r="E1078" s="11">
        <v>175.059</v>
      </c>
      <c r="F1078" s="12">
        <v>33643</v>
      </c>
      <c r="G1078" s="12" t="s">
        <v>39</v>
      </c>
      <c r="H1078" s="13">
        <v>40</v>
      </c>
      <c r="I1078" s="13">
        <f t="shared" si="157"/>
        <v>405</v>
      </c>
      <c r="J1078" s="13">
        <v>1</v>
      </c>
      <c r="M1078" s="14">
        <v>24</v>
      </c>
      <c r="N1078" s="9">
        <v>35</v>
      </c>
      <c r="O1078" s="9">
        <v>1</v>
      </c>
      <c r="P1078" s="15">
        <v>9.768456446310661E-2</v>
      </c>
      <c r="Q1078" s="16">
        <f t="shared" si="159"/>
        <v>0</v>
      </c>
      <c r="R1078" s="15">
        <v>0.34</v>
      </c>
      <c r="S1078" s="15">
        <f t="shared" si="156"/>
        <v>0.28730754253854884</v>
      </c>
      <c r="T1078" s="15">
        <f t="shared" si="160"/>
        <v>0</v>
      </c>
    </row>
    <row r="1079" spans="1:26">
      <c r="A1079" s="9" t="s">
        <v>46</v>
      </c>
      <c r="B1079" s="9">
        <v>29</v>
      </c>
      <c r="C1079" s="9" t="s">
        <v>35</v>
      </c>
      <c r="D1079" s="11">
        <v>-76.501300000000001</v>
      </c>
      <c r="E1079" s="11">
        <v>175.059</v>
      </c>
      <c r="F1079" s="12">
        <v>33643</v>
      </c>
      <c r="G1079" s="12" t="s">
        <v>39</v>
      </c>
      <c r="H1079" s="13">
        <v>40</v>
      </c>
      <c r="I1079" s="13">
        <f t="shared" si="157"/>
        <v>405</v>
      </c>
      <c r="J1079" s="13">
        <v>1</v>
      </c>
      <c r="M1079" s="14">
        <v>24</v>
      </c>
      <c r="N1079" s="9">
        <v>53</v>
      </c>
      <c r="O1079" s="9">
        <v>0.1</v>
      </c>
      <c r="P1079" s="15">
        <v>9.768456446310661E-2</v>
      </c>
      <c r="Q1079" s="16">
        <f t="shared" si="159"/>
        <v>0</v>
      </c>
      <c r="R1079" s="15">
        <v>0.16</v>
      </c>
      <c r="S1079" s="15">
        <f t="shared" si="156"/>
        <v>0.61052852789441625</v>
      </c>
      <c r="T1079" s="15">
        <f t="shared" si="160"/>
        <v>0</v>
      </c>
    </row>
    <row r="1080" spans="1:26">
      <c r="A1080" s="9" t="s">
        <v>46</v>
      </c>
      <c r="B1080" s="9">
        <v>33</v>
      </c>
      <c r="C1080" s="9" t="s">
        <v>35</v>
      </c>
      <c r="D1080" s="11">
        <v>-76.499499999999998</v>
      </c>
      <c r="E1080" s="11">
        <v>177.2706</v>
      </c>
      <c r="F1080" s="12">
        <v>33643</v>
      </c>
      <c r="G1080" s="12" t="s">
        <v>39</v>
      </c>
      <c r="H1080" s="13">
        <v>40</v>
      </c>
      <c r="I1080" s="13">
        <f t="shared" si="157"/>
        <v>405</v>
      </c>
      <c r="J1080" s="13">
        <v>1</v>
      </c>
      <c r="L1080" s="9">
        <v>28</v>
      </c>
      <c r="M1080" s="14">
        <v>24</v>
      </c>
      <c r="N1080" s="9">
        <v>0</v>
      </c>
      <c r="O1080" s="9">
        <v>100</v>
      </c>
      <c r="P1080" s="15">
        <v>0.83919718021628742</v>
      </c>
      <c r="Q1080" s="16">
        <f t="shared" ref="Q1080:Q1086" si="161">P1080-P$1086</f>
        <v>0.8191971802162874</v>
      </c>
      <c r="R1080" s="15">
        <v>0.34</v>
      </c>
      <c r="S1080" s="15">
        <f t="shared" si="156"/>
        <v>2.4682270006361393</v>
      </c>
      <c r="T1080" s="15">
        <f t="shared" si="160"/>
        <v>2.4094034712243744</v>
      </c>
      <c r="V1080" s="17">
        <f>(((Q1080+Q1081)/2)*(N1081-N1080)+((Q1082+Q1081)/2)*(N1082-N1081)+((Q1083+Q1082)/2)*(N1083-N1082)+((Q1084+Q1083)/2)*(N1084-N1083)+((Q1085+Q1084)/2)*(N1085-N1084)+((Q1086+Q1085)/2)*(N1086-N1085))*24</f>
        <v>253.09613171084692</v>
      </c>
      <c r="W1080" s="17">
        <f>(((R1080+R1081)/2)*(N1081-N1080)+((R1082+R1081)/2)*(N1082-N1081)+((R1083+R1082)/2)*(N1083-N1082)+((R1084+R1083)/2)*(N1084-N1083)+((R1085+R1084)/2)*(N1085-N1084))</f>
        <v>12.04</v>
      </c>
      <c r="X1080" s="18"/>
      <c r="Y1080" s="9" t="s">
        <v>37</v>
      </c>
      <c r="Z1080" s="19" t="s">
        <v>45</v>
      </c>
    </row>
    <row r="1081" spans="1:26">
      <c r="A1081" s="9" t="s">
        <v>46</v>
      </c>
      <c r="B1081" s="9">
        <v>33</v>
      </c>
      <c r="C1081" s="9" t="s">
        <v>35</v>
      </c>
      <c r="D1081" s="11">
        <v>-76.499499999999998</v>
      </c>
      <c r="E1081" s="11">
        <v>177.2706</v>
      </c>
      <c r="F1081" s="12">
        <v>33643</v>
      </c>
      <c r="G1081" s="12" t="s">
        <v>39</v>
      </c>
      <c r="H1081" s="13">
        <v>40</v>
      </c>
      <c r="I1081" s="13">
        <f t="shared" si="157"/>
        <v>405</v>
      </c>
      <c r="J1081" s="13">
        <v>1</v>
      </c>
      <c r="M1081" s="14">
        <v>24</v>
      </c>
      <c r="N1081" s="9">
        <v>5</v>
      </c>
      <c r="O1081" s="9">
        <v>50</v>
      </c>
      <c r="P1081" s="15">
        <v>0.67445354758076592</v>
      </c>
      <c r="Q1081" s="16">
        <f t="shared" si="161"/>
        <v>0.6544535475807659</v>
      </c>
      <c r="R1081" s="15">
        <v>0.49</v>
      </c>
      <c r="S1081" s="15">
        <f t="shared" si="156"/>
        <v>1.3764358113893183</v>
      </c>
      <c r="T1081" s="15">
        <f t="shared" si="160"/>
        <v>1.335619484858706</v>
      </c>
    </row>
    <row r="1082" spans="1:26">
      <c r="A1082" s="9" t="s">
        <v>46</v>
      </c>
      <c r="B1082" s="9">
        <v>33</v>
      </c>
      <c r="C1082" s="9" t="s">
        <v>35</v>
      </c>
      <c r="D1082" s="11">
        <v>-76.499499999999998</v>
      </c>
      <c r="E1082" s="11">
        <v>177.2706</v>
      </c>
      <c r="F1082" s="12">
        <v>33643</v>
      </c>
      <c r="G1082" s="12" t="s">
        <v>39</v>
      </c>
      <c r="H1082" s="13">
        <v>40</v>
      </c>
      <c r="I1082" s="13">
        <f t="shared" si="157"/>
        <v>405</v>
      </c>
      <c r="J1082" s="13">
        <v>1</v>
      </c>
      <c r="M1082" s="14">
        <v>24</v>
      </c>
      <c r="N1082" s="9">
        <v>8</v>
      </c>
      <c r="O1082" s="9">
        <v>30</v>
      </c>
      <c r="P1082" s="15">
        <v>0.64532884043795646</v>
      </c>
      <c r="Q1082" s="16">
        <f t="shared" si="161"/>
        <v>0.62532884043795645</v>
      </c>
      <c r="R1082" s="15">
        <v>0.44</v>
      </c>
      <c r="S1082" s="15">
        <f t="shared" si="156"/>
        <v>1.4666564555408101</v>
      </c>
      <c r="T1082" s="15">
        <f t="shared" si="160"/>
        <v>1.4212019100862647</v>
      </c>
    </row>
    <row r="1083" spans="1:26">
      <c r="A1083" s="9" t="s">
        <v>46</v>
      </c>
      <c r="B1083" s="9">
        <v>33</v>
      </c>
      <c r="C1083" s="9" t="s">
        <v>35</v>
      </c>
      <c r="D1083" s="11">
        <v>-76.499499999999998</v>
      </c>
      <c r="E1083" s="11">
        <v>177.2706</v>
      </c>
      <c r="F1083" s="12">
        <v>33643</v>
      </c>
      <c r="G1083" s="12" t="s">
        <v>39</v>
      </c>
      <c r="H1083" s="13">
        <v>40</v>
      </c>
      <c r="I1083" s="13">
        <f t="shared" si="157"/>
        <v>405</v>
      </c>
      <c r="J1083" s="13">
        <v>1</v>
      </c>
      <c r="M1083" s="14">
        <v>24</v>
      </c>
      <c r="N1083" s="9">
        <v>12</v>
      </c>
      <c r="O1083" s="9">
        <v>15</v>
      </c>
      <c r="P1083" s="15">
        <v>0.40173173722118788</v>
      </c>
      <c r="Q1083" s="16">
        <f t="shared" si="161"/>
        <v>0.38173173722118786</v>
      </c>
      <c r="R1083" s="15">
        <v>0.43</v>
      </c>
      <c r="S1083" s="15">
        <f t="shared" si="156"/>
        <v>0.93425985400276257</v>
      </c>
      <c r="T1083" s="15">
        <f t="shared" si="160"/>
        <v>0.88774822609578574</v>
      </c>
    </row>
    <row r="1084" spans="1:26">
      <c r="A1084" s="9" t="s">
        <v>46</v>
      </c>
      <c r="B1084" s="9">
        <v>33</v>
      </c>
      <c r="C1084" s="9" t="s">
        <v>35</v>
      </c>
      <c r="D1084" s="11">
        <v>-76.499499999999998</v>
      </c>
      <c r="E1084" s="11">
        <v>177.2706</v>
      </c>
      <c r="F1084" s="12">
        <v>33643</v>
      </c>
      <c r="G1084" s="12" t="s">
        <v>39</v>
      </c>
      <c r="H1084" s="13">
        <v>40</v>
      </c>
      <c r="I1084" s="13">
        <f t="shared" si="157"/>
        <v>405</v>
      </c>
      <c r="J1084" s="13">
        <v>1</v>
      </c>
      <c r="M1084" s="14">
        <v>24</v>
      </c>
      <c r="N1084" s="9">
        <v>19</v>
      </c>
      <c r="O1084" s="9">
        <v>5</v>
      </c>
      <c r="P1084" s="15">
        <v>0.19091003494238731</v>
      </c>
      <c r="Q1084" s="16">
        <f t="shared" si="161"/>
        <v>0.17091003494238732</v>
      </c>
      <c r="R1084" s="15">
        <v>0.39</v>
      </c>
      <c r="S1084" s="15">
        <f t="shared" si="156"/>
        <v>0.48951291010868542</v>
      </c>
      <c r="T1084" s="15">
        <f t="shared" si="160"/>
        <v>0.43823085882663415</v>
      </c>
    </row>
    <row r="1085" spans="1:26">
      <c r="A1085" s="9" t="s">
        <v>46</v>
      </c>
      <c r="B1085" s="9">
        <v>33</v>
      </c>
      <c r="C1085" s="9" t="s">
        <v>35</v>
      </c>
      <c r="D1085" s="11">
        <v>-76.499499999999998</v>
      </c>
      <c r="E1085" s="11">
        <v>177.2706</v>
      </c>
      <c r="F1085" s="12">
        <v>33643</v>
      </c>
      <c r="G1085" s="12" t="s">
        <v>39</v>
      </c>
      <c r="H1085" s="13">
        <v>40</v>
      </c>
      <c r="I1085" s="13">
        <f t="shared" si="157"/>
        <v>405</v>
      </c>
      <c r="J1085" s="13">
        <v>1</v>
      </c>
      <c r="M1085" s="14">
        <v>24</v>
      </c>
      <c r="N1085" s="9">
        <v>30</v>
      </c>
      <c r="O1085" s="9">
        <v>1</v>
      </c>
      <c r="P1085" s="15">
        <v>2.4115323309536273E-2</v>
      </c>
      <c r="Q1085" s="16">
        <f t="shared" si="161"/>
        <v>4.1153233095362722E-3</v>
      </c>
      <c r="R1085" s="15">
        <v>0.33</v>
      </c>
      <c r="S1085" s="15">
        <f t="shared" si="156"/>
        <v>7.3076737301625061E-2</v>
      </c>
      <c r="T1085" s="15">
        <f t="shared" si="160"/>
        <v>1.247067669556446E-2</v>
      </c>
    </row>
    <row r="1086" spans="1:26">
      <c r="A1086" s="9" t="s">
        <v>46</v>
      </c>
      <c r="B1086" s="9">
        <v>33</v>
      </c>
      <c r="C1086" s="9" t="s">
        <v>35</v>
      </c>
      <c r="D1086" s="11">
        <v>-76.499499999999998</v>
      </c>
      <c r="E1086" s="11">
        <v>177.2706</v>
      </c>
      <c r="F1086" s="12">
        <v>33643</v>
      </c>
      <c r="G1086" s="12" t="s">
        <v>39</v>
      </c>
      <c r="H1086" s="13">
        <v>40</v>
      </c>
      <c r="I1086" s="13">
        <f t="shared" si="157"/>
        <v>405</v>
      </c>
      <c r="J1086" s="13">
        <v>1</v>
      </c>
      <c r="M1086" s="14">
        <v>24</v>
      </c>
      <c r="N1086" s="9">
        <v>45</v>
      </c>
      <c r="O1086" s="9">
        <v>0.1</v>
      </c>
      <c r="P1086" s="16">
        <v>0.02</v>
      </c>
      <c r="Q1086" s="16">
        <f t="shared" si="161"/>
        <v>0</v>
      </c>
      <c r="R1086" s="15">
        <v>0.41</v>
      </c>
      <c r="S1086" s="15">
        <f t="shared" si="156"/>
        <v>4.878048780487805E-2</v>
      </c>
      <c r="T1086" s="15">
        <f t="shared" si="160"/>
        <v>0</v>
      </c>
    </row>
    <row r="1087" spans="1:26">
      <c r="A1087" s="9" t="s">
        <v>46</v>
      </c>
      <c r="B1087" s="9">
        <v>39</v>
      </c>
      <c r="C1087" s="9" t="s">
        <v>35</v>
      </c>
      <c r="D1087" s="11">
        <v>-76.501499999999993</v>
      </c>
      <c r="E1087" s="11">
        <v>-179.5318</v>
      </c>
      <c r="F1087" s="12">
        <v>33644</v>
      </c>
      <c r="G1087" s="12" t="s">
        <v>39</v>
      </c>
      <c r="H1087" s="13">
        <v>41</v>
      </c>
      <c r="I1087" s="13">
        <f t="shared" si="157"/>
        <v>406</v>
      </c>
      <c r="J1087" s="13">
        <v>1</v>
      </c>
      <c r="L1087" s="9">
        <v>48</v>
      </c>
      <c r="M1087" s="14">
        <v>24</v>
      </c>
      <c r="N1087" s="9">
        <v>0</v>
      </c>
      <c r="O1087" s="9">
        <v>100</v>
      </c>
      <c r="P1087" s="15">
        <v>1.2879575809714019</v>
      </c>
      <c r="Q1087" s="16">
        <f t="shared" ref="Q1087:Q1093" si="162">P1087-P$1093</f>
        <v>1.0879575809714019</v>
      </c>
      <c r="R1087" s="15">
        <v>0.43</v>
      </c>
      <c r="S1087" s="15">
        <f t="shared" si="156"/>
        <v>2.9952501883055858</v>
      </c>
      <c r="T1087" s="15">
        <f t="shared" si="160"/>
        <v>2.5301339092358184</v>
      </c>
      <c r="V1087" s="17">
        <f>(((Q1087+Q1088)/2)*(N1088-N1087)+((Q1089+Q1088)/2)*(N1089-N1088)+((Q1090+Q1089)/2)*(N1090-N1089)+((Q1091+Q1090)/2)*(N1091-N1090)+((Q1092+Q1091)/2)*(N1092-N1091)+((Q1093+Q1092)/2)*(N1093-N1092))*24</f>
        <v>444.38710730064275</v>
      </c>
      <c r="W1087" s="17">
        <f>(((R1087+R1088)/2)*(N1088-N1087)+((R1089+R1088)/2)*(N1089-N1088)+((R1090+R1089)/2)*(N1090-N1089)+((R1091+R1090)/2)*(N1091-N1090)+((R1092+R1091)/2)*(N1092-N1091))</f>
        <v>12.66</v>
      </c>
      <c r="X1087" s="18"/>
      <c r="Y1087" s="9" t="s">
        <v>37</v>
      </c>
      <c r="Z1087" s="19" t="s">
        <v>45</v>
      </c>
    </row>
    <row r="1088" spans="1:26">
      <c r="A1088" s="9" t="s">
        <v>46</v>
      </c>
      <c r="B1088" s="9">
        <v>39</v>
      </c>
      <c r="C1088" s="9" t="s">
        <v>35</v>
      </c>
      <c r="D1088" s="11">
        <v>-76.501499999999993</v>
      </c>
      <c r="E1088" s="11">
        <v>-179.5318</v>
      </c>
      <c r="F1088" s="12">
        <v>33644</v>
      </c>
      <c r="G1088" s="12" t="s">
        <v>39</v>
      </c>
      <c r="H1088" s="13">
        <v>41</v>
      </c>
      <c r="I1088" s="13">
        <f t="shared" si="157"/>
        <v>406</v>
      </c>
      <c r="J1088" s="13">
        <v>1</v>
      </c>
      <c r="M1088" s="14">
        <v>24</v>
      </c>
      <c r="N1088" s="9">
        <v>4</v>
      </c>
      <c r="O1088" s="9">
        <v>50</v>
      </c>
      <c r="P1088" s="15">
        <v>0.99932487254856828</v>
      </c>
      <c r="Q1088" s="16">
        <f t="shared" si="162"/>
        <v>0.79932487254856821</v>
      </c>
      <c r="R1088" s="15">
        <v>0.47</v>
      </c>
      <c r="S1088" s="15">
        <f t="shared" ref="S1088:S1151" si="163">P1088/R1088</f>
        <v>2.1262231330820605</v>
      </c>
      <c r="T1088" s="15">
        <f t="shared" si="160"/>
        <v>1.700691218188443</v>
      </c>
      <c r="W1088" s="17"/>
      <c r="X1088" s="18"/>
    </row>
    <row r="1089" spans="1:26">
      <c r="A1089" s="9" t="s">
        <v>46</v>
      </c>
      <c r="B1089" s="9">
        <v>39</v>
      </c>
      <c r="C1089" s="9" t="s">
        <v>35</v>
      </c>
      <c r="D1089" s="11">
        <v>-76.501499999999993</v>
      </c>
      <c r="E1089" s="11">
        <v>-179.5318</v>
      </c>
      <c r="F1089" s="12">
        <v>33644</v>
      </c>
      <c r="G1089" s="12" t="s">
        <v>39</v>
      </c>
      <c r="H1089" s="13">
        <v>41</v>
      </c>
      <c r="I1089" s="13">
        <f t="shared" si="157"/>
        <v>406</v>
      </c>
      <c r="J1089" s="13">
        <v>1</v>
      </c>
      <c r="M1089" s="14">
        <v>24</v>
      </c>
      <c r="N1089" s="9">
        <v>8</v>
      </c>
      <c r="O1089" s="9">
        <v>30</v>
      </c>
      <c r="P1089" s="15">
        <v>0.80824624970109116</v>
      </c>
      <c r="Q1089" s="16">
        <f t="shared" si="162"/>
        <v>0.6082462497010912</v>
      </c>
      <c r="R1089" s="15">
        <v>0.45</v>
      </c>
      <c r="S1089" s="15">
        <f t="shared" si="163"/>
        <v>1.7961027771135358</v>
      </c>
      <c r="T1089" s="15">
        <f t="shared" si="160"/>
        <v>1.3516583326690916</v>
      </c>
    </row>
    <row r="1090" spans="1:26">
      <c r="A1090" s="9" t="s">
        <v>46</v>
      </c>
      <c r="B1090" s="9">
        <v>39</v>
      </c>
      <c r="C1090" s="9" t="s">
        <v>35</v>
      </c>
      <c r="D1090" s="11">
        <v>-76.501499999999993</v>
      </c>
      <c r="E1090" s="11">
        <v>-179.5318</v>
      </c>
      <c r="F1090" s="12">
        <v>33644</v>
      </c>
      <c r="G1090" s="12" t="s">
        <v>39</v>
      </c>
      <c r="H1090" s="13">
        <v>41</v>
      </c>
      <c r="I1090" s="13">
        <f t="shared" si="157"/>
        <v>406</v>
      </c>
      <c r="J1090" s="13">
        <v>1</v>
      </c>
      <c r="M1090" s="14">
        <v>24</v>
      </c>
      <c r="N1090" s="9">
        <v>12</v>
      </c>
      <c r="O1090" s="9">
        <v>15</v>
      </c>
      <c r="P1090" s="15">
        <v>0.76307399057152059</v>
      </c>
      <c r="Q1090" s="16">
        <f t="shared" si="162"/>
        <v>0.56307399057152052</v>
      </c>
      <c r="R1090" s="15">
        <v>0.48</v>
      </c>
      <c r="S1090" s="15">
        <f t="shared" si="163"/>
        <v>1.5897374803573345</v>
      </c>
      <c r="T1090" s="15">
        <f t="shared" si="160"/>
        <v>1.1730708136906678</v>
      </c>
    </row>
    <row r="1091" spans="1:26">
      <c r="A1091" s="9" t="s">
        <v>46</v>
      </c>
      <c r="B1091" s="9">
        <v>39</v>
      </c>
      <c r="C1091" s="9" t="s">
        <v>35</v>
      </c>
      <c r="D1091" s="11">
        <v>-76.501499999999993</v>
      </c>
      <c r="E1091" s="11">
        <v>-179.5318</v>
      </c>
      <c r="F1091" s="12">
        <v>33644</v>
      </c>
      <c r="G1091" s="12" t="s">
        <v>39</v>
      </c>
      <c r="H1091" s="13">
        <v>41</v>
      </c>
      <c r="I1091" s="13">
        <f t="shared" ref="I1091:I1154" si="164">IF(H1091&lt;150,H1091+365,H1091)</f>
        <v>406</v>
      </c>
      <c r="J1091" s="13">
        <v>1</v>
      </c>
      <c r="M1091" s="14">
        <v>24</v>
      </c>
      <c r="N1091" s="9">
        <v>18</v>
      </c>
      <c r="O1091" s="9">
        <v>5</v>
      </c>
      <c r="P1091" s="15">
        <v>0.31306999141918257</v>
      </c>
      <c r="Q1091" s="16">
        <f t="shared" si="162"/>
        <v>0.11306999141918256</v>
      </c>
      <c r="R1091" s="15">
        <v>0.44</v>
      </c>
      <c r="S1091" s="15">
        <f t="shared" si="163"/>
        <v>0.71152270777086946</v>
      </c>
      <c r="T1091" s="15">
        <f t="shared" si="160"/>
        <v>0.25697725322541493</v>
      </c>
    </row>
    <row r="1092" spans="1:26">
      <c r="A1092" s="9" t="s">
        <v>46</v>
      </c>
      <c r="B1092" s="9">
        <v>39</v>
      </c>
      <c r="C1092" s="9" t="s">
        <v>35</v>
      </c>
      <c r="D1092" s="11">
        <v>-76.501499999999993</v>
      </c>
      <c r="E1092" s="11">
        <v>-179.5318</v>
      </c>
      <c r="F1092" s="12">
        <v>33644</v>
      </c>
      <c r="G1092" s="12" t="s">
        <v>39</v>
      </c>
      <c r="H1092" s="13">
        <v>41</v>
      </c>
      <c r="I1092" s="13">
        <f t="shared" si="164"/>
        <v>406</v>
      </c>
      <c r="J1092" s="13">
        <v>1</v>
      </c>
      <c r="M1092" s="14">
        <v>24</v>
      </c>
      <c r="N1092" s="9">
        <v>28</v>
      </c>
      <c r="O1092" s="9">
        <v>1</v>
      </c>
      <c r="P1092" s="15">
        <v>0.75919999485660861</v>
      </c>
      <c r="Q1092" s="16">
        <f t="shared" si="162"/>
        <v>0.55919999485660865</v>
      </c>
      <c r="R1092" s="15">
        <v>0.44</v>
      </c>
      <c r="S1092" s="15">
        <f t="shared" si="163"/>
        <v>1.7254545337650196</v>
      </c>
      <c r="T1092" s="15">
        <f t="shared" si="160"/>
        <v>1.2709090792195652</v>
      </c>
    </row>
    <row r="1093" spans="1:26">
      <c r="A1093" s="9" t="s">
        <v>46</v>
      </c>
      <c r="B1093" s="9">
        <v>39</v>
      </c>
      <c r="C1093" s="9" t="s">
        <v>35</v>
      </c>
      <c r="D1093" s="11">
        <v>-76.501499999999993</v>
      </c>
      <c r="E1093" s="11">
        <v>-179.5318</v>
      </c>
      <c r="F1093" s="12">
        <v>33644</v>
      </c>
      <c r="G1093" s="12" t="s">
        <v>39</v>
      </c>
      <c r="H1093" s="13">
        <v>41</v>
      </c>
      <c r="I1093" s="13">
        <f t="shared" si="164"/>
        <v>406</v>
      </c>
      <c r="J1093" s="13">
        <v>1</v>
      </c>
      <c r="M1093" s="14">
        <v>24</v>
      </c>
      <c r="N1093" s="9">
        <v>43</v>
      </c>
      <c r="O1093" s="9">
        <v>0.1</v>
      </c>
      <c r="P1093" s="16">
        <v>0.2</v>
      </c>
      <c r="Q1093" s="16">
        <f t="shared" si="162"/>
        <v>0</v>
      </c>
      <c r="R1093" s="15">
        <v>0.33</v>
      </c>
      <c r="S1093" s="15">
        <f t="shared" si="163"/>
        <v>0.60606060606060608</v>
      </c>
      <c r="T1093" s="15">
        <f t="shared" si="160"/>
        <v>0</v>
      </c>
    </row>
    <row r="1094" spans="1:26">
      <c r="A1094" s="9" t="s">
        <v>46</v>
      </c>
      <c r="B1094" s="9">
        <v>41</v>
      </c>
      <c r="C1094" s="9" t="s">
        <v>35</v>
      </c>
      <c r="D1094" s="11">
        <v>-76.495699999999999</v>
      </c>
      <c r="E1094" s="11">
        <v>-178.49440000000001</v>
      </c>
      <c r="F1094" s="12">
        <v>33644</v>
      </c>
      <c r="G1094" s="12" t="s">
        <v>39</v>
      </c>
      <c r="H1094" s="13">
        <v>41</v>
      </c>
      <c r="I1094" s="13">
        <f t="shared" si="164"/>
        <v>406</v>
      </c>
      <c r="J1094" s="13">
        <v>1</v>
      </c>
      <c r="L1094" s="9">
        <v>7</v>
      </c>
      <c r="M1094" s="14">
        <v>24</v>
      </c>
      <c r="N1094" s="9">
        <v>0</v>
      </c>
      <c r="O1094" s="9">
        <v>100</v>
      </c>
      <c r="P1094" s="15">
        <v>0.7668997866333559</v>
      </c>
      <c r="Q1094" s="16">
        <f t="shared" ref="Q1094:Q1100" si="165">P1094-P$1100</f>
        <v>0.7668997866333559</v>
      </c>
      <c r="R1094" s="15">
        <v>0.54</v>
      </c>
      <c r="S1094" s="15">
        <f t="shared" si="163"/>
        <v>1.4201847900617701</v>
      </c>
      <c r="T1094" s="15">
        <f t="shared" si="160"/>
        <v>1.4201847900617701</v>
      </c>
      <c r="V1094" s="17">
        <f>(((Q1094+Q1095)/2)*(N1095-N1094)+((Q1096+Q1095)/2)*(N1096-N1095)+((Q1097+Q1096)/2)*(N1097-N1096)+((Q1098+Q1097)/2)*(N1098-N1097)+((Q1099+Q1098)/2)*(N1099-N1098)+((Q1100+Q1099)/2)*(N1100-N1099))*24</f>
        <v>157.47611864583831</v>
      </c>
      <c r="W1094" s="17">
        <f>(((R1094+R1095)/2)*(N1095-N1094)+((R1096+R1095)/2)*(N1096-N1095)+((R1097+R1096)/2)*(N1097-N1096)+((R1098+R1097)/2)*(N1098-N1097)+((R1099+R1098)/2)*(N1099-N1098))</f>
        <v>15.430000000000001</v>
      </c>
      <c r="X1094" s="18"/>
      <c r="Y1094" s="37" t="s">
        <v>44</v>
      </c>
      <c r="Z1094" s="19" t="s">
        <v>45</v>
      </c>
    </row>
    <row r="1095" spans="1:26">
      <c r="A1095" s="9" t="s">
        <v>46</v>
      </c>
      <c r="B1095" s="9">
        <v>41</v>
      </c>
      <c r="C1095" s="9" t="s">
        <v>35</v>
      </c>
      <c r="D1095" s="11">
        <v>-76.495699999999999</v>
      </c>
      <c r="E1095" s="11">
        <v>-178.49440000000001</v>
      </c>
      <c r="F1095" s="12">
        <v>33644</v>
      </c>
      <c r="G1095" s="12" t="s">
        <v>39</v>
      </c>
      <c r="H1095" s="13">
        <v>41</v>
      </c>
      <c r="I1095" s="13">
        <f t="shared" si="164"/>
        <v>406</v>
      </c>
      <c r="J1095" s="13">
        <v>1</v>
      </c>
      <c r="M1095" s="14">
        <v>24</v>
      </c>
      <c r="N1095" s="9">
        <v>5</v>
      </c>
      <c r="O1095" s="9">
        <v>50</v>
      </c>
      <c r="P1095" s="15">
        <v>0.5</v>
      </c>
      <c r="Q1095" s="16">
        <f t="shared" si="165"/>
        <v>0.5</v>
      </c>
      <c r="R1095" s="15">
        <v>0.53</v>
      </c>
      <c r="S1095" s="15">
        <f t="shared" si="163"/>
        <v>0.94339622641509424</v>
      </c>
      <c r="T1095" s="15">
        <f t="shared" si="160"/>
        <v>0.94339622641509424</v>
      </c>
      <c r="V1095" s="17"/>
      <c r="W1095" s="17"/>
      <c r="X1095" s="18"/>
    </row>
    <row r="1096" spans="1:26">
      <c r="A1096" s="9" t="s">
        <v>46</v>
      </c>
      <c r="B1096" s="9">
        <v>41</v>
      </c>
      <c r="C1096" s="9" t="s">
        <v>35</v>
      </c>
      <c r="D1096" s="11">
        <v>-76.495699999999999</v>
      </c>
      <c r="E1096" s="11">
        <v>-178.49440000000001</v>
      </c>
      <c r="F1096" s="12">
        <v>33644</v>
      </c>
      <c r="G1096" s="12" t="s">
        <v>39</v>
      </c>
      <c r="H1096" s="13">
        <v>41</v>
      </c>
      <c r="I1096" s="13">
        <f t="shared" si="164"/>
        <v>406</v>
      </c>
      <c r="J1096" s="13">
        <v>1</v>
      </c>
      <c r="M1096" s="14">
        <v>24</v>
      </c>
      <c r="N1096" s="9">
        <v>8</v>
      </c>
      <c r="O1096" s="9">
        <v>30</v>
      </c>
      <c r="P1096" s="15">
        <v>0.33186678864712338</v>
      </c>
      <c r="Q1096" s="16">
        <f t="shared" si="165"/>
        <v>0.33186678864712338</v>
      </c>
      <c r="R1096" s="15">
        <v>0.56000000000000005</v>
      </c>
      <c r="S1096" s="15">
        <f t="shared" si="163"/>
        <v>0.59261926544129173</v>
      </c>
      <c r="T1096" s="15">
        <f t="shared" si="160"/>
        <v>0.59261926544129173</v>
      </c>
      <c r="Z1096" s="41"/>
    </row>
    <row r="1097" spans="1:26">
      <c r="A1097" s="9" t="s">
        <v>46</v>
      </c>
      <c r="B1097" s="9">
        <v>41</v>
      </c>
      <c r="C1097" s="9" t="s">
        <v>35</v>
      </c>
      <c r="D1097" s="11">
        <v>-76.495699999999999</v>
      </c>
      <c r="E1097" s="11">
        <v>-178.49440000000001</v>
      </c>
      <c r="F1097" s="12">
        <v>33644</v>
      </c>
      <c r="G1097" s="12" t="s">
        <v>39</v>
      </c>
      <c r="H1097" s="13">
        <v>41</v>
      </c>
      <c r="I1097" s="13">
        <f t="shared" si="164"/>
        <v>406</v>
      </c>
      <c r="J1097" s="13">
        <v>1</v>
      </c>
      <c r="M1097" s="14">
        <v>24</v>
      </c>
      <c r="N1097" s="9">
        <v>12</v>
      </c>
      <c r="O1097" s="9">
        <v>15</v>
      </c>
      <c r="P1097" s="15">
        <v>0.20223535876796045</v>
      </c>
      <c r="Q1097" s="16">
        <f t="shared" si="165"/>
        <v>0.20223535876796045</v>
      </c>
      <c r="R1097" s="15">
        <v>0.51</v>
      </c>
      <c r="S1097" s="15">
        <f t="shared" si="163"/>
        <v>0.39653991915286363</v>
      </c>
      <c r="T1097" s="15">
        <f t="shared" si="160"/>
        <v>0.39653991915286363</v>
      </c>
    </row>
    <row r="1098" spans="1:26">
      <c r="A1098" s="9" t="s">
        <v>46</v>
      </c>
      <c r="B1098" s="9">
        <v>41</v>
      </c>
      <c r="C1098" s="9" t="s">
        <v>35</v>
      </c>
      <c r="D1098" s="11">
        <v>-76.495699999999999</v>
      </c>
      <c r="E1098" s="11">
        <v>-178.49440000000001</v>
      </c>
      <c r="F1098" s="12">
        <v>33644</v>
      </c>
      <c r="G1098" s="12" t="s">
        <v>39</v>
      </c>
      <c r="H1098" s="13">
        <v>41</v>
      </c>
      <c r="I1098" s="13">
        <f t="shared" si="164"/>
        <v>406</v>
      </c>
      <c r="J1098" s="13">
        <v>1</v>
      </c>
      <c r="M1098" s="14">
        <v>24</v>
      </c>
      <c r="N1098" s="9">
        <v>19</v>
      </c>
      <c r="O1098" s="9">
        <v>5</v>
      </c>
      <c r="P1098" s="15">
        <v>4.0218928198930262E-2</v>
      </c>
      <c r="Q1098" s="16">
        <f t="shared" si="165"/>
        <v>4.0218928198930262E-2</v>
      </c>
      <c r="R1098" s="15">
        <v>0.5</v>
      </c>
      <c r="S1098" s="15">
        <f t="shared" si="163"/>
        <v>8.0437856397860524E-2</v>
      </c>
      <c r="T1098" s="15">
        <f t="shared" si="160"/>
        <v>8.0437856397860524E-2</v>
      </c>
    </row>
    <row r="1099" spans="1:26">
      <c r="A1099" s="9" t="s">
        <v>46</v>
      </c>
      <c r="B1099" s="9">
        <v>41</v>
      </c>
      <c r="C1099" s="9" t="s">
        <v>35</v>
      </c>
      <c r="D1099" s="11">
        <v>-76.495699999999999</v>
      </c>
      <c r="E1099" s="11">
        <v>-178.49440000000001</v>
      </c>
      <c r="F1099" s="12">
        <v>33644</v>
      </c>
      <c r="G1099" s="12" t="s">
        <v>39</v>
      </c>
      <c r="H1099" s="13">
        <v>41</v>
      </c>
      <c r="I1099" s="13">
        <f t="shared" si="164"/>
        <v>406</v>
      </c>
      <c r="J1099" s="13">
        <v>1</v>
      </c>
      <c r="M1099" s="14">
        <v>24</v>
      </c>
      <c r="N1099" s="9">
        <v>30</v>
      </c>
      <c r="O1099" s="9">
        <v>1</v>
      </c>
      <c r="P1099" s="15">
        <v>6.505299780092406E-4</v>
      </c>
      <c r="Q1099" s="16">
        <f t="shared" si="165"/>
        <v>6.505299780092406E-4</v>
      </c>
      <c r="R1099" s="15">
        <v>0.49</v>
      </c>
      <c r="S1099" s="15">
        <f t="shared" si="163"/>
        <v>1.3276122000188584E-3</v>
      </c>
      <c r="T1099" s="15">
        <f t="shared" si="160"/>
        <v>1.3276122000188584E-3</v>
      </c>
    </row>
    <row r="1100" spans="1:26">
      <c r="A1100" s="9" t="s">
        <v>46</v>
      </c>
      <c r="B1100" s="9">
        <v>41</v>
      </c>
      <c r="C1100" s="9" t="s">
        <v>35</v>
      </c>
      <c r="D1100" s="11">
        <v>-76.495699999999999</v>
      </c>
      <c r="E1100" s="11">
        <v>-178.49440000000001</v>
      </c>
      <c r="F1100" s="12">
        <v>33644</v>
      </c>
      <c r="G1100" s="12" t="s">
        <v>39</v>
      </c>
      <c r="H1100" s="13">
        <v>41</v>
      </c>
      <c r="I1100" s="13">
        <f t="shared" si="164"/>
        <v>406</v>
      </c>
      <c r="J1100" s="13">
        <v>1</v>
      </c>
      <c r="M1100" s="14">
        <v>24</v>
      </c>
      <c r="N1100" s="9">
        <v>45</v>
      </c>
      <c r="O1100" s="9">
        <v>0.1</v>
      </c>
      <c r="P1100" s="16">
        <v>0</v>
      </c>
      <c r="Q1100" s="16">
        <f t="shared" si="165"/>
        <v>0</v>
      </c>
      <c r="R1100" s="15">
        <v>0.49</v>
      </c>
      <c r="S1100" s="15">
        <f t="shared" si="163"/>
        <v>0</v>
      </c>
      <c r="T1100" s="15">
        <f t="shared" si="160"/>
        <v>0</v>
      </c>
    </row>
    <row r="1101" spans="1:26">
      <c r="A1101" s="9" t="s">
        <v>46</v>
      </c>
      <c r="B1101" s="9">
        <v>45</v>
      </c>
      <c r="C1101" s="9" t="s">
        <v>35</v>
      </c>
      <c r="D1101" s="11">
        <v>-76.499899999999997</v>
      </c>
      <c r="E1101" s="11">
        <v>-176.2396</v>
      </c>
      <c r="F1101" s="12">
        <v>33645</v>
      </c>
      <c r="G1101" s="12" t="s">
        <v>39</v>
      </c>
      <c r="H1101" s="13">
        <v>42</v>
      </c>
      <c r="I1101" s="13">
        <f t="shared" si="164"/>
        <v>407</v>
      </c>
      <c r="J1101" s="13">
        <v>1</v>
      </c>
      <c r="L1101" s="9">
        <v>0</v>
      </c>
      <c r="M1101" s="14">
        <v>24</v>
      </c>
      <c r="N1101" s="9">
        <v>0</v>
      </c>
      <c r="O1101" s="9">
        <v>100</v>
      </c>
      <c r="P1101" s="15">
        <v>2.5505738103454636</v>
      </c>
      <c r="Q1101" s="16">
        <f t="shared" ref="Q1101:Q1127" si="166">P1101-P$1107</f>
        <v>2.3505738103454634</v>
      </c>
      <c r="R1101" s="15">
        <v>1.25</v>
      </c>
      <c r="S1101" s="15">
        <f t="shared" si="163"/>
        <v>2.0404590482763707</v>
      </c>
      <c r="T1101" s="15">
        <f t="shared" si="160"/>
        <v>1.8804590482763708</v>
      </c>
      <c r="V1101" s="17">
        <f>(((Q1101+Q1102)/2)*(N1102-N1101)+((Q1103+Q1102)/2)*(N1103-N1102)+((Q1104+Q1103)/2)*(N1104-N1103)+((Q1105+Q1104)/2)*(N1105-N1104)+((Q1106+Q1105)/2)*(N1106-N1105)+((Q1107+Q1106)/2)*(N1107-N1106))*24</f>
        <v>552.22496338935446</v>
      </c>
      <c r="W1101" s="17">
        <f>(((R1101+R1102)/2)*(N1102-N1101)+((R1103+R1102)/2)*(N1103-N1102)+((R1104+R1103)/2)*(N1104-N1103)+((R1105+R1104)/2)*(N1105-N1104)+((R1106+R1105)/2)*(N1106-N1105))</f>
        <v>23.43</v>
      </c>
      <c r="X1101" s="18"/>
      <c r="Y1101" s="37" t="s">
        <v>44</v>
      </c>
      <c r="Z1101" s="19" t="s">
        <v>45</v>
      </c>
    </row>
    <row r="1102" spans="1:26">
      <c r="A1102" s="9" t="s">
        <v>46</v>
      </c>
      <c r="B1102" s="9">
        <v>45</v>
      </c>
      <c r="C1102" s="9" t="s">
        <v>35</v>
      </c>
      <c r="D1102" s="11">
        <v>-76.499899999999997</v>
      </c>
      <c r="E1102" s="11">
        <v>-176.2396</v>
      </c>
      <c r="F1102" s="12">
        <v>33645</v>
      </c>
      <c r="G1102" s="12" t="s">
        <v>39</v>
      </c>
      <c r="H1102" s="13">
        <v>42</v>
      </c>
      <c r="I1102" s="13">
        <f t="shared" si="164"/>
        <v>407</v>
      </c>
      <c r="J1102" s="13">
        <v>1</v>
      </c>
      <c r="M1102" s="14">
        <v>24</v>
      </c>
      <c r="N1102" s="9">
        <v>4</v>
      </c>
      <c r="O1102" s="9">
        <v>50</v>
      </c>
      <c r="P1102" s="15">
        <v>1.8828874897651882</v>
      </c>
      <c r="Q1102" s="16">
        <f t="shared" si="166"/>
        <v>1.6828874897651882</v>
      </c>
      <c r="R1102" s="15">
        <v>0.86</v>
      </c>
      <c r="S1102" s="15">
        <f t="shared" si="163"/>
        <v>2.1894040578664979</v>
      </c>
      <c r="T1102" s="15">
        <f t="shared" si="160"/>
        <v>1.9568459183316143</v>
      </c>
      <c r="W1102" s="17"/>
      <c r="X1102" s="18"/>
    </row>
    <row r="1103" spans="1:26">
      <c r="A1103" s="9" t="s">
        <v>46</v>
      </c>
      <c r="B1103" s="9">
        <v>45</v>
      </c>
      <c r="C1103" s="9" t="s">
        <v>35</v>
      </c>
      <c r="D1103" s="11">
        <v>-76.499899999999997</v>
      </c>
      <c r="E1103" s="11">
        <v>-176.2396</v>
      </c>
      <c r="F1103" s="12">
        <v>33645</v>
      </c>
      <c r="G1103" s="12" t="s">
        <v>39</v>
      </c>
      <c r="H1103" s="13">
        <v>42</v>
      </c>
      <c r="I1103" s="13">
        <f t="shared" si="164"/>
        <v>407</v>
      </c>
      <c r="J1103" s="13">
        <v>1</v>
      </c>
      <c r="M1103" s="14">
        <v>24</v>
      </c>
      <c r="N1103" s="9">
        <v>6</v>
      </c>
      <c r="O1103" s="9">
        <v>30</v>
      </c>
      <c r="P1103" s="15">
        <v>1.6529670205291136</v>
      </c>
      <c r="Q1103" s="16">
        <f t="shared" si="166"/>
        <v>1.4529670205291136</v>
      </c>
      <c r="R1103" s="15">
        <v>1.01</v>
      </c>
      <c r="S1103" s="15">
        <f t="shared" si="163"/>
        <v>1.6366010104248649</v>
      </c>
      <c r="T1103" s="15">
        <f t="shared" si="160"/>
        <v>1.438581208444667</v>
      </c>
    </row>
    <row r="1104" spans="1:26">
      <c r="A1104" s="9" t="s">
        <v>46</v>
      </c>
      <c r="B1104" s="9">
        <v>45</v>
      </c>
      <c r="C1104" s="9" t="s">
        <v>35</v>
      </c>
      <c r="D1104" s="11">
        <v>-76.499899999999997</v>
      </c>
      <c r="E1104" s="11">
        <v>-176.2396</v>
      </c>
      <c r="F1104" s="12">
        <v>33645</v>
      </c>
      <c r="G1104" s="12" t="s">
        <v>39</v>
      </c>
      <c r="H1104" s="13">
        <v>42</v>
      </c>
      <c r="I1104" s="13">
        <f t="shared" si="164"/>
        <v>407</v>
      </c>
      <c r="J1104" s="13">
        <v>1</v>
      </c>
      <c r="M1104" s="14">
        <v>24</v>
      </c>
      <c r="N1104" s="9">
        <v>10</v>
      </c>
      <c r="O1104" s="9">
        <v>15</v>
      </c>
      <c r="P1104" s="15">
        <v>0.89658166171080067</v>
      </c>
      <c r="Q1104" s="16">
        <f t="shared" si="166"/>
        <v>0.69658166171080071</v>
      </c>
      <c r="R1104" s="15">
        <v>0.94</v>
      </c>
      <c r="S1104" s="15">
        <f t="shared" si="163"/>
        <v>0.95381027841574539</v>
      </c>
      <c r="T1104" s="15">
        <f t="shared" si="160"/>
        <v>0.74104432096893702</v>
      </c>
    </row>
    <row r="1105" spans="1:26">
      <c r="A1105" s="9" t="s">
        <v>46</v>
      </c>
      <c r="B1105" s="9">
        <v>45</v>
      </c>
      <c r="C1105" s="9" t="s">
        <v>35</v>
      </c>
      <c r="D1105" s="11">
        <v>-76.499899999999997</v>
      </c>
      <c r="E1105" s="11">
        <v>-176.2396</v>
      </c>
      <c r="F1105" s="12">
        <v>33645</v>
      </c>
      <c r="G1105" s="12" t="s">
        <v>39</v>
      </c>
      <c r="H1105" s="13">
        <v>42</v>
      </c>
      <c r="I1105" s="13">
        <f t="shared" si="164"/>
        <v>407</v>
      </c>
      <c r="J1105" s="13">
        <v>1</v>
      </c>
      <c r="M1105" s="14">
        <v>24</v>
      </c>
      <c r="N1105" s="9">
        <v>16</v>
      </c>
      <c r="O1105" s="9">
        <v>5</v>
      </c>
      <c r="P1105" s="15">
        <v>0.66588577887094014</v>
      </c>
      <c r="Q1105" s="16">
        <f t="shared" si="166"/>
        <v>0.46588577887094013</v>
      </c>
      <c r="R1105" s="15">
        <v>0.94</v>
      </c>
      <c r="S1105" s="15">
        <f t="shared" si="163"/>
        <v>0.70838912645844698</v>
      </c>
      <c r="T1105" s="15">
        <f t="shared" si="160"/>
        <v>0.49562316901163844</v>
      </c>
    </row>
    <row r="1106" spans="1:26">
      <c r="A1106" s="9" t="s">
        <v>46</v>
      </c>
      <c r="B1106" s="9">
        <v>45</v>
      </c>
      <c r="C1106" s="9" t="s">
        <v>35</v>
      </c>
      <c r="D1106" s="11">
        <v>-76.499899999999997</v>
      </c>
      <c r="E1106" s="11">
        <v>-176.2396</v>
      </c>
      <c r="F1106" s="12">
        <v>33645</v>
      </c>
      <c r="G1106" s="12" t="s">
        <v>39</v>
      </c>
      <c r="H1106" s="13">
        <v>42</v>
      </c>
      <c r="I1106" s="13">
        <f t="shared" si="164"/>
        <v>407</v>
      </c>
      <c r="J1106" s="13">
        <v>1</v>
      </c>
      <c r="M1106" s="14">
        <v>24</v>
      </c>
      <c r="N1106" s="9">
        <v>24</v>
      </c>
      <c r="O1106" s="9">
        <v>1</v>
      </c>
      <c r="P1106" s="15">
        <v>0.40538605355543056</v>
      </c>
      <c r="Q1106" s="16">
        <f t="shared" si="166"/>
        <v>0.20538605355543055</v>
      </c>
      <c r="R1106" s="15">
        <v>1.01</v>
      </c>
      <c r="S1106" s="15">
        <f t="shared" si="163"/>
        <v>0.40137233025290153</v>
      </c>
      <c r="T1106" s="15">
        <f t="shared" si="160"/>
        <v>0.2033525282727035</v>
      </c>
    </row>
    <row r="1107" spans="1:26">
      <c r="A1107" s="9" t="s">
        <v>46</v>
      </c>
      <c r="B1107" s="9">
        <v>45</v>
      </c>
      <c r="C1107" s="9" t="s">
        <v>35</v>
      </c>
      <c r="D1107" s="11">
        <v>-76.499899999999997</v>
      </c>
      <c r="E1107" s="11">
        <v>-176.2396</v>
      </c>
      <c r="F1107" s="12">
        <v>33645</v>
      </c>
      <c r="G1107" s="12" t="s">
        <v>39</v>
      </c>
      <c r="H1107" s="13">
        <v>42</v>
      </c>
      <c r="I1107" s="13">
        <f t="shared" si="164"/>
        <v>407</v>
      </c>
      <c r="J1107" s="13">
        <v>1</v>
      </c>
      <c r="M1107" s="14">
        <v>24</v>
      </c>
      <c r="N1107" s="9">
        <v>37</v>
      </c>
      <c r="O1107" s="9">
        <v>0.1</v>
      </c>
      <c r="P1107" s="16">
        <v>0.2</v>
      </c>
      <c r="Q1107" s="16">
        <f t="shared" si="166"/>
        <v>0</v>
      </c>
      <c r="R1107" s="15">
        <v>0.94</v>
      </c>
      <c r="S1107" s="15">
        <f t="shared" si="163"/>
        <v>0.21276595744680854</v>
      </c>
      <c r="T1107" s="15">
        <f t="shared" si="160"/>
        <v>0</v>
      </c>
    </row>
    <row r="1108" spans="1:26">
      <c r="A1108" s="9" t="s">
        <v>46</v>
      </c>
      <c r="B1108" s="9">
        <v>49</v>
      </c>
      <c r="C1108" s="9" t="s">
        <v>35</v>
      </c>
      <c r="D1108" s="11">
        <v>-76.4983</v>
      </c>
      <c r="E1108" s="11">
        <v>-173.89930000000001</v>
      </c>
      <c r="F1108" s="12">
        <v>33645</v>
      </c>
      <c r="G1108" s="12" t="s">
        <v>39</v>
      </c>
      <c r="H1108" s="13">
        <v>42</v>
      </c>
      <c r="I1108" s="13">
        <f t="shared" si="164"/>
        <v>407</v>
      </c>
      <c r="J1108" s="13">
        <v>1</v>
      </c>
      <c r="L1108" s="9">
        <v>26</v>
      </c>
      <c r="M1108" s="14">
        <v>24</v>
      </c>
      <c r="N1108" s="9">
        <v>0</v>
      </c>
      <c r="O1108" s="9">
        <v>100</v>
      </c>
      <c r="P1108" s="15">
        <v>2.044835304012782</v>
      </c>
      <c r="Q1108" s="16">
        <f t="shared" si="166"/>
        <v>1.8448353040127821</v>
      </c>
      <c r="R1108" s="15">
        <v>1.48</v>
      </c>
      <c r="S1108" s="15">
        <f t="shared" si="163"/>
        <v>1.3816454756843122</v>
      </c>
      <c r="T1108" s="15">
        <f t="shared" si="160"/>
        <v>1.2465103405491771</v>
      </c>
      <c r="V1108" s="17">
        <f>(((Q1108+Q1109)/2)*(N1109-N1108)+((Q1110+Q1109)/2)*(N1110-N1109)+((Q1111+Q1110)/2)*(N1111-N1110)+((Q1112+Q1111)/2)*(N1112-N1111)+((Q1113+Q1112)/2)*(N1113-N1112)+((Q1114+Q1113)/2)*(N1114-N1113))*24</f>
        <v>1050.2338457779415</v>
      </c>
      <c r="W1108" s="17">
        <f>(((R1108+R1109)/2)*(N1109-N1108)+((R1110+R1109)/2)*(N1110-N1109)+((R1111+R1110)/2)*(N1111-N1110)+((R1112+R1111)/2)*(N1112-N1111)+((R1113+R1112)/2)*(N1113-N1112))</f>
        <v>38.26</v>
      </c>
      <c r="X1108" s="18"/>
      <c r="Y1108" s="37" t="s">
        <v>44</v>
      </c>
      <c r="Z1108" s="19" t="s">
        <v>45</v>
      </c>
    </row>
    <row r="1109" spans="1:26">
      <c r="A1109" s="9" t="s">
        <v>46</v>
      </c>
      <c r="B1109" s="9">
        <v>49</v>
      </c>
      <c r="C1109" s="9" t="s">
        <v>35</v>
      </c>
      <c r="D1109" s="11">
        <v>-76.4983</v>
      </c>
      <c r="E1109" s="11">
        <v>-173.89930000000001</v>
      </c>
      <c r="F1109" s="12">
        <v>33645</v>
      </c>
      <c r="G1109" s="12" t="s">
        <v>39</v>
      </c>
      <c r="H1109" s="13">
        <v>42</v>
      </c>
      <c r="I1109" s="13">
        <f t="shared" si="164"/>
        <v>407</v>
      </c>
      <c r="J1109" s="13">
        <v>1</v>
      </c>
      <c r="M1109" s="14">
        <v>24</v>
      </c>
      <c r="N1109" s="9">
        <v>4</v>
      </c>
      <c r="O1109" s="9">
        <v>50</v>
      </c>
      <c r="P1109" s="15">
        <v>2.3264691588813391</v>
      </c>
      <c r="Q1109" s="16">
        <f t="shared" si="166"/>
        <v>2.1264691588813389</v>
      </c>
      <c r="R1109" s="15">
        <v>1.56</v>
      </c>
      <c r="S1109" s="15">
        <f t="shared" si="163"/>
        <v>1.4913263838982942</v>
      </c>
      <c r="T1109" s="15">
        <f t="shared" si="160"/>
        <v>1.363121255693166</v>
      </c>
      <c r="W1109" s="17"/>
      <c r="X1109" s="18"/>
    </row>
    <row r="1110" spans="1:26">
      <c r="A1110" s="9" t="s">
        <v>46</v>
      </c>
      <c r="B1110" s="9">
        <v>49</v>
      </c>
      <c r="C1110" s="9" t="s">
        <v>35</v>
      </c>
      <c r="D1110" s="11">
        <v>-76.4983</v>
      </c>
      <c r="E1110" s="11">
        <v>-173.89930000000001</v>
      </c>
      <c r="F1110" s="12">
        <v>33645</v>
      </c>
      <c r="G1110" s="12" t="s">
        <v>39</v>
      </c>
      <c r="H1110" s="13">
        <v>42</v>
      </c>
      <c r="I1110" s="13">
        <f t="shared" si="164"/>
        <v>407</v>
      </c>
      <c r="J1110" s="13">
        <v>1</v>
      </c>
      <c r="M1110" s="14">
        <v>24</v>
      </c>
      <c r="N1110" s="9">
        <v>7</v>
      </c>
      <c r="O1110" s="9">
        <v>30</v>
      </c>
      <c r="P1110" s="15">
        <v>2.3109881934700693</v>
      </c>
      <c r="Q1110" s="16">
        <f t="shared" si="166"/>
        <v>2.1109881934700692</v>
      </c>
      <c r="R1110" s="15">
        <v>1.48</v>
      </c>
      <c r="S1110" s="15">
        <f t="shared" si="163"/>
        <v>1.5614785091013983</v>
      </c>
      <c r="T1110" s="15">
        <f t="shared" si="160"/>
        <v>1.426343373966263</v>
      </c>
    </row>
    <row r="1111" spans="1:26">
      <c r="A1111" s="9" t="s">
        <v>46</v>
      </c>
      <c r="B1111" s="9">
        <v>49</v>
      </c>
      <c r="C1111" s="9" t="s">
        <v>35</v>
      </c>
      <c r="D1111" s="11">
        <v>-76.4983</v>
      </c>
      <c r="E1111" s="11">
        <v>-173.89930000000001</v>
      </c>
      <c r="F1111" s="12">
        <v>33645</v>
      </c>
      <c r="G1111" s="12" t="s">
        <v>39</v>
      </c>
      <c r="H1111" s="13">
        <v>42</v>
      </c>
      <c r="I1111" s="13">
        <f t="shared" si="164"/>
        <v>407</v>
      </c>
      <c r="J1111" s="13">
        <v>1</v>
      </c>
      <c r="M1111" s="14">
        <v>24</v>
      </c>
      <c r="N1111" s="9">
        <v>11</v>
      </c>
      <c r="O1111" s="9">
        <v>15</v>
      </c>
      <c r="P1111" s="15">
        <v>2.1402541818245773</v>
      </c>
      <c r="Q1111" s="16">
        <f t="shared" si="166"/>
        <v>1.9402541818245773</v>
      </c>
      <c r="R1111" s="15">
        <v>1.41</v>
      </c>
      <c r="S1111" s="15">
        <f t="shared" si="163"/>
        <v>1.5179107672514733</v>
      </c>
      <c r="T1111" s="15">
        <f t="shared" si="160"/>
        <v>1.3760667956202677</v>
      </c>
    </row>
    <row r="1112" spans="1:26">
      <c r="A1112" s="9" t="s">
        <v>46</v>
      </c>
      <c r="B1112" s="9">
        <v>49</v>
      </c>
      <c r="C1112" s="9" t="s">
        <v>35</v>
      </c>
      <c r="D1112" s="11">
        <v>-76.4983</v>
      </c>
      <c r="E1112" s="11">
        <v>-173.89930000000001</v>
      </c>
      <c r="F1112" s="12">
        <v>33645</v>
      </c>
      <c r="G1112" s="12" t="s">
        <v>39</v>
      </c>
      <c r="H1112" s="13">
        <v>42</v>
      </c>
      <c r="I1112" s="13">
        <f t="shared" si="164"/>
        <v>407</v>
      </c>
      <c r="J1112" s="13">
        <v>1</v>
      </c>
      <c r="M1112" s="14">
        <v>24</v>
      </c>
      <c r="N1112" s="9">
        <v>18</v>
      </c>
      <c r="O1112" s="9">
        <v>5</v>
      </c>
      <c r="P1112" s="15">
        <v>1.0258217942902861</v>
      </c>
      <c r="Q1112" s="16">
        <f t="shared" si="166"/>
        <v>0.82582179429028613</v>
      </c>
      <c r="R1112" s="15">
        <v>1.41</v>
      </c>
      <c r="S1112" s="15">
        <f t="shared" si="163"/>
        <v>0.72753318743991924</v>
      </c>
      <c r="T1112" s="15">
        <f t="shared" si="160"/>
        <v>0.58568921580871358</v>
      </c>
    </row>
    <row r="1113" spans="1:26">
      <c r="A1113" s="9" t="s">
        <v>46</v>
      </c>
      <c r="B1113" s="9">
        <v>49</v>
      </c>
      <c r="C1113" s="9" t="s">
        <v>35</v>
      </c>
      <c r="D1113" s="11">
        <v>-76.4983</v>
      </c>
      <c r="E1113" s="11">
        <v>-173.89930000000001</v>
      </c>
      <c r="F1113" s="12">
        <v>33645</v>
      </c>
      <c r="G1113" s="12" t="s">
        <v>39</v>
      </c>
      <c r="H1113" s="13">
        <v>42</v>
      </c>
      <c r="I1113" s="13">
        <f t="shared" si="164"/>
        <v>407</v>
      </c>
      <c r="J1113" s="13">
        <v>1</v>
      </c>
      <c r="M1113" s="14">
        <v>24</v>
      </c>
      <c r="N1113" s="9">
        <v>27</v>
      </c>
      <c r="O1113" s="9">
        <v>1</v>
      </c>
      <c r="P1113" s="15">
        <v>0.89226085899721286</v>
      </c>
      <c r="Q1113" s="16">
        <f t="shared" si="166"/>
        <v>0.69226085899721279</v>
      </c>
      <c r="R1113" s="15">
        <v>1.25</v>
      </c>
      <c r="S1113" s="15">
        <f t="shared" si="163"/>
        <v>0.71380868719777024</v>
      </c>
      <c r="T1113" s="15">
        <f t="shared" si="160"/>
        <v>0.55380868719777021</v>
      </c>
    </row>
    <row r="1114" spans="1:26">
      <c r="A1114" s="9" t="s">
        <v>46</v>
      </c>
      <c r="B1114" s="9">
        <v>49</v>
      </c>
      <c r="C1114" s="9" t="s">
        <v>35</v>
      </c>
      <c r="D1114" s="11">
        <v>-76.4983</v>
      </c>
      <c r="E1114" s="11">
        <v>-173.89930000000001</v>
      </c>
      <c r="F1114" s="12">
        <v>33645</v>
      </c>
      <c r="G1114" s="12" t="s">
        <v>39</v>
      </c>
      <c r="H1114" s="13">
        <v>42</v>
      </c>
      <c r="I1114" s="13">
        <f t="shared" si="164"/>
        <v>407</v>
      </c>
      <c r="J1114" s="13">
        <v>1</v>
      </c>
      <c r="M1114" s="14">
        <v>24</v>
      </c>
      <c r="N1114" s="9">
        <v>41</v>
      </c>
      <c r="O1114" s="9">
        <v>0.1</v>
      </c>
      <c r="P1114" s="16">
        <v>0.2</v>
      </c>
      <c r="Q1114" s="16">
        <f t="shared" si="166"/>
        <v>0</v>
      </c>
      <c r="R1114" s="15">
        <v>1.17</v>
      </c>
      <c r="S1114" s="15">
        <f t="shared" si="163"/>
        <v>0.17094017094017097</v>
      </c>
      <c r="T1114" s="15">
        <f t="shared" si="160"/>
        <v>0</v>
      </c>
    </row>
    <row r="1115" spans="1:26">
      <c r="A1115" s="9" t="s">
        <v>46</v>
      </c>
      <c r="B1115" s="9">
        <v>50.1</v>
      </c>
      <c r="C1115" s="9" t="s">
        <v>35</v>
      </c>
      <c r="D1115" s="11">
        <v>-76.454300000000003</v>
      </c>
      <c r="E1115" s="11">
        <v>-175.31720000000001</v>
      </c>
      <c r="F1115" s="12">
        <v>33646</v>
      </c>
      <c r="G1115" s="12" t="s">
        <v>39</v>
      </c>
      <c r="H1115" s="13">
        <v>43</v>
      </c>
      <c r="I1115" s="13">
        <f t="shared" si="164"/>
        <v>408</v>
      </c>
      <c r="J1115" s="13">
        <v>1</v>
      </c>
      <c r="L1115" s="9">
        <v>26</v>
      </c>
      <c r="M1115" s="14">
        <v>24</v>
      </c>
      <c r="N1115" s="9">
        <v>0</v>
      </c>
      <c r="O1115" s="9">
        <v>100</v>
      </c>
      <c r="P1115" s="15">
        <v>0.9181936889536757</v>
      </c>
      <c r="Q1115" s="16">
        <f t="shared" si="166"/>
        <v>0.71819368895367575</v>
      </c>
      <c r="R1115" s="15">
        <v>0.49</v>
      </c>
      <c r="S1115" s="15">
        <f t="shared" si="163"/>
        <v>1.8738646713340321</v>
      </c>
      <c r="T1115" s="15">
        <f t="shared" si="160"/>
        <v>1.4657014060279097</v>
      </c>
      <c r="V1115" s="17">
        <f>(((Q1115+Q1116)/2)*(N1116-N1115)+((Q1117+Q1116)/2)*(N1117-N1116)+((Q1118+Q1117)/2)*(N1118-N1117)+((Q1119+Q1118)/2)*(N1119-N1118)+((Q1120+Q1119)/2)*(N1120-N1119)+((Q1121+Q1120)/2)*(N1121-N1120))*24</f>
        <v>273.1376253906941</v>
      </c>
      <c r="W1115" s="17">
        <f>(((R1115+R1116)/2)*(N1116-N1115)+((R1117+R1116)/2)*(N1117-N1116)+((R1118+R1117)/2)*(N1118-N1117)+((R1119+R1118)/2)*(N1119-N1118)+((R1120+R1119)/2)*(N1120-N1119))</f>
        <v>16.414999999999999</v>
      </c>
      <c r="X1115" s="18"/>
      <c r="Y1115" s="37" t="s">
        <v>44</v>
      </c>
      <c r="Z1115" s="19" t="s">
        <v>45</v>
      </c>
    </row>
    <row r="1116" spans="1:26">
      <c r="A1116" s="9" t="s">
        <v>46</v>
      </c>
      <c r="B1116" s="9">
        <v>50.1</v>
      </c>
      <c r="C1116" s="9" t="s">
        <v>35</v>
      </c>
      <c r="D1116" s="11">
        <v>-76.454300000000003</v>
      </c>
      <c r="E1116" s="11">
        <v>-175.31720000000001</v>
      </c>
      <c r="F1116" s="12">
        <v>33646</v>
      </c>
      <c r="G1116" s="12" t="s">
        <v>39</v>
      </c>
      <c r="H1116" s="13">
        <v>43</v>
      </c>
      <c r="I1116" s="13">
        <f t="shared" si="164"/>
        <v>408</v>
      </c>
      <c r="J1116" s="13">
        <v>1</v>
      </c>
      <c r="M1116" s="14">
        <v>24</v>
      </c>
      <c r="N1116" s="9">
        <v>4</v>
      </c>
      <c r="O1116" s="9">
        <v>50</v>
      </c>
      <c r="P1116" s="15">
        <v>0.7642674530521556</v>
      </c>
      <c r="Q1116" s="16">
        <f t="shared" si="166"/>
        <v>0.56426745305215564</v>
      </c>
      <c r="R1116" s="15">
        <v>0.64</v>
      </c>
      <c r="S1116" s="15">
        <f t="shared" si="163"/>
        <v>1.1941678953939932</v>
      </c>
      <c r="T1116" s="15">
        <f t="shared" si="160"/>
        <v>0.88166789539399315</v>
      </c>
    </row>
    <row r="1117" spans="1:26">
      <c r="A1117" s="9" t="s">
        <v>46</v>
      </c>
      <c r="B1117" s="9">
        <v>50.1</v>
      </c>
      <c r="C1117" s="9" t="s">
        <v>35</v>
      </c>
      <c r="D1117" s="11">
        <v>-76.454300000000003</v>
      </c>
      <c r="E1117" s="11">
        <v>-175.31720000000001</v>
      </c>
      <c r="F1117" s="12">
        <v>33646</v>
      </c>
      <c r="G1117" s="12" t="s">
        <v>39</v>
      </c>
      <c r="H1117" s="13">
        <v>43</v>
      </c>
      <c r="I1117" s="13">
        <f t="shared" si="164"/>
        <v>408</v>
      </c>
      <c r="J1117" s="13">
        <v>1</v>
      </c>
      <c r="M1117" s="14">
        <v>24</v>
      </c>
      <c r="N1117" s="9">
        <v>8</v>
      </c>
      <c r="O1117" s="9">
        <v>30</v>
      </c>
      <c r="P1117" s="15">
        <v>0.90392204089658179</v>
      </c>
      <c r="Q1117" s="16">
        <f t="shared" si="166"/>
        <v>0.70392204089658184</v>
      </c>
      <c r="R1117" s="15">
        <v>0.61</v>
      </c>
      <c r="S1117" s="15">
        <f t="shared" si="163"/>
        <v>1.4818394113058717</v>
      </c>
      <c r="T1117" s="15">
        <f t="shared" si="160"/>
        <v>1.1539705588468554</v>
      </c>
    </row>
    <row r="1118" spans="1:26">
      <c r="A1118" s="9" t="s">
        <v>46</v>
      </c>
      <c r="B1118" s="9">
        <v>50.1</v>
      </c>
      <c r="C1118" s="9" t="s">
        <v>35</v>
      </c>
      <c r="D1118" s="11">
        <v>-76.454300000000003</v>
      </c>
      <c r="E1118" s="11">
        <v>-175.31720000000001</v>
      </c>
      <c r="F1118" s="12">
        <v>33646</v>
      </c>
      <c r="G1118" s="12" t="s">
        <v>39</v>
      </c>
      <c r="H1118" s="13">
        <v>43</v>
      </c>
      <c r="I1118" s="13">
        <f t="shared" si="164"/>
        <v>408</v>
      </c>
      <c r="J1118" s="13">
        <v>1</v>
      </c>
      <c r="M1118" s="14">
        <v>24</v>
      </c>
      <c r="N1118" s="9">
        <v>11</v>
      </c>
      <c r="O1118" s="9">
        <v>15</v>
      </c>
      <c r="P1118" s="15">
        <v>0.77760045025951718</v>
      </c>
      <c r="Q1118" s="16">
        <f t="shared" si="166"/>
        <v>0.57760045025951712</v>
      </c>
      <c r="R1118" s="15">
        <v>0.61</v>
      </c>
      <c r="S1118" s="15">
        <f t="shared" si="163"/>
        <v>1.2747548364910117</v>
      </c>
      <c r="T1118" s="15">
        <f t="shared" si="160"/>
        <v>0.94688598403199531</v>
      </c>
    </row>
    <row r="1119" spans="1:26">
      <c r="A1119" s="9" t="s">
        <v>46</v>
      </c>
      <c r="B1119" s="9">
        <v>50.1</v>
      </c>
      <c r="C1119" s="9" t="s">
        <v>35</v>
      </c>
      <c r="D1119" s="11">
        <v>-76.454300000000003</v>
      </c>
      <c r="E1119" s="11">
        <v>-175.31720000000001</v>
      </c>
      <c r="F1119" s="12">
        <v>33646</v>
      </c>
      <c r="G1119" s="12" t="s">
        <v>39</v>
      </c>
      <c r="H1119" s="13">
        <v>43</v>
      </c>
      <c r="I1119" s="13">
        <f t="shared" si="164"/>
        <v>408</v>
      </c>
      <c r="J1119" s="13">
        <v>1</v>
      </c>
      <c r="M1119" s="14">
        <v>24</v>
      </c>
      <c r="N1119" s="9">
        <v>17</v>
      </c>
      <c r="O1119" s="9">
        <v>5</v>
      </c>
      <c r="P1119" s="15">
        <v>0.48454382937166901</v>
      </c>
      <c r="Q1119" s="16">
        <f t="shared" si="166"/>
        <v>0.284543829371669</v>
      </c>
      <c r="R1119" s="15">
        <v>0.67</v>
      </c>
      <c r="S1119" s="15">
        <f t="shared" si="163"/>
        <v>0.72319974533084919</v>
      </c>
      <c r="T1119" s="15">
        <f t="shared" si="160"/>
        <v>0.42469228264428205</v>
      </c>
    </row>
    <row r="1120" spans="1:26">
      <c r="A1120" s="9" t="s">
        <v>46</v>
      </c>
      <c r="B1120" s="9">
        <v>50.1</v>
      </c>
      <c r="C1120" s="9" t="s">
        <v>35</v>
      </c>
      <c r="D1120" s="11">
        <v>-76.454300000000003</v>
      </c>
      <c r="E1120" s="11">
        <v>-175.31720000000001</v>
      </c>
      <c r="F1120" s="12">
        <v>33646</v>
      </c>
      <c r="G1120" s="12" t="s">
        <v>39</v>
      </c>
      <c r="H1120" s="13">
        <v>43</v>
      </c>
      <c r="I1120" s="13">
        <f t="shared" si="164"/>
        <v>408</v>
      </c>
      <c r="J1120" s="13">
        <v>1</v>
      </c>
      <c r="M1120" s="14">
        <v>24</v>
      </c>
      <c r="N1120" s="9">
        <v>26</v>
      </c>
      <c r="O1120" s="9">
        <v>1</v>
      </c>
      <c r="P1120" s="15">
        <v>0.24669231538757772</v>
      </c>
      <c r="Q1120" s="16">
        <f t="shared" si="166"/>
        <v>4.6692315387577704E-2</v>
      </c>
      <c r="R1120" s="15">
        <v>0.66</v>
      </c>
      <c r="S1120" s="15">
        <f t="shared" si="163"/>
        <v>0.3737762354357238</v>
      </c>
      <c r="T1120" s="15">
        <f t="shared" si="160"/>
        <v>7.0745932405420764E-2</v>
      </c>
    </row>
    <row r="1121" spans="1:26">
      <c r="A1121" s="9" t="s">
        <v>46</v>
      </c>
      <c r="B1121" s="9">
        <v>50.1</v>
      </c>
      <c r="C1121" s="9" t="s">
        <v>35</v>
      </c>
      <c r="D1121" s="11">
        <v>-76.454300000000003</v>
      </c>
      <c r="E1121" s="11">
        <v>-175.31720000000001</v>
      </c>
      <c r="F1121" s="12">
        <v>33646</v>
      </c>
      <c r="G1121" s="12" t="s">
        <v>39</v>
      </c>
      <c r="H1121" s="13">
        <v>43</v>
      </c>
      <c r="I1121" s="13">
        <f t="shared" si="164"/>
        <v>408</v>
      </c>
      <c r="J1121" s="13">
        <v>1</v>
      </c>
      <c r="M1121" s="14">
        <v>24</v>
      </c>
      <c r="N1121" s="9">
        <v>38</v>
      </c>
      <c r="O1121" s="9">
        <v>0.1</v>
      </c>
      <c r="P1121" s="16">
        <v>0.2</v>
      </c>
      <c r="Q1121" s="16">
        <f t="shared" si="166"/>
        <v>0</v>
      </c>
      <c r="R1121" s="15">
        <v>0.66</v>
      </c>
      <c r="S1121" s="15">
        <f t="shared" si="163"/>
        <v>0.30303030303030304</v>
      </c>
      <c r="T1121" s="15">
        <f t="shared" si="160"/>
        <v>0</v>
      </c>
    </row>
    <row r="1122" spans="1:26">
      <c r="A1122" s="9" t="s">
        <v>46</v>
      </c>
      <c r="B1122" s="9">
        <v>50.2</v>
      </c>
      <c r="C1122" s="9" t="s">
        <v>35</v>
      </c>
      <c r="D1122" s="11">
        <v>-76.454300000000003</v>
      </c>
      <c r="E1122" s="11">
        <v>-175.31720000000001</v>
      </c>
      <c r="F1122" s="12">
        <v>33646</v>
      </c>
      <c r="G1122" s="12" t="s">
        <v>39</v>
      </c>
      <c r="H1122" s="13">
        <v>43</v>
      </c>
      <c r="I1122" s="13">
        <f t="shared" si="164"/>
        <v>408</v>
      </c>
      <c r="J1122" s="13">
        <v>1</v>
      </c>
      <c r="L1122" s="9">
        <v>26</v>
      </c>
      <c r="M1122" s="14">
        <v>24</v>
      </c>
      <c r="N1122" s="9">
        <v>0</v>
      </c>
      <c r="O1122" s="9">
        <v>100</v>
      </c>
      <c r="P1122" s="15">
        <v>0.76642956325954092</v>
      </c>
      <c r="Q1122" s="16">
        <f t="shared" si="166"/>
        <v>0.56642956325954086</v>
      </c>
      <c r="R1122" s="15">
        <v>0.52</v>
      </c>
      <c r="S1122" s="15">
        <f t="shared" si="163"/>
        <v>1.4739030062683478</v>
      </c>
      <c r="T1122" s="15">
        <f t="shared" si="160"/>
        <v>1.0892876216529632</v>
      </c>
      <c r="V1122" s="17">
        <f>(((Q1122+Q1123)/2)*(N1123-N1122)+((Q1124+Q1123)/2)*(N1124-N1123)+((Q1125+Q1124)/2)*(N1125-N1124)+((Q1126+Q1125)/2)*(N1126-N1125)+((Q1127+Q1126)/2)*(N1127-N1126)+((Q1128+Q1127)/2)*(N1128-N1127))*24</f>
        <v>253.09375473212546</v>
      </c>
      <c r="W1122" s="17">
        <f>(((R1122+R1123)/2)*(N1123-N1122)+((R1124+R1123)/2)*(N1124-N1123)+((R1125+R1124)/2)*(N1125-N1124)+((R1126+R1125)/2)*(N1126-N1125)+((R1127+R1126)/2)*(N1127-N1126))</f>
        <v>12.51</v>
      </c>
      <c r="X1122" s="18"/>
      <c r="Y1122" s="37" t="s">
        <v>44</v>
      </c>
      <c r="Z1122" s="19" t="s">
        <v>45</v>
      </c>
    </row>
    <row r="1123" spans="1:26">
      <c r="A1123" s="9" t="s">
        <v>46</v>
      </c>
      <c r="B1123" s="9">
        <v>50.2</v>
      </c>
      <c r="C1123" s="9" t="s">
        <v>35</v>
      </c>
      <c r="D1123" s="11">
        <v>-76.454300000000003</v>
      </c>
      <c r="E1123" s="11">
        <v>-175.31720000000001</v>
      </c>
      <c r="F1123" s="12">
        <v>33646</v>
      </c>
      <c r="G1123" s="12" t="s">
        <v>39</v>
      </c>
      <c r="H1123" s="13">
        <v>43</v>
      </c>
      <c r="I1123" s="13">
        <f t="shared" si="164"/>
        <v>408</v>
      </c>
      <c r="J1123" s="13">
        <v>1</v>
      </c>
      <c r="M1123" s="14">
        <v>24</v>
      </c>
      <c r="N1123" s="9">
        <v>4</v>
      </c>
      <c r="O1123" s="9">
        <v>50</v>
      </c>
      <c r="P1123" s="15">
        <v>0.87237187132495309</v>
      </c>
      <c r="Q1123" s="16">
        <f t="shared" si="166"/>
        <v>0.67237187132495313</v>
      </c>
      <c r="R1123" s="15">
        <v>0.49</v>
      </c>
      <c r="S1123" s="15">
        <f t="shared" si="163"/>
        <v>1.7803507578060267</v>
      </c>
      <c r="T1123" s="15">
        <f t="shared" si="160"/>
        <v>1.3721874924999045</v>
      </c>
      <c r="V1123" s="17"/>
      <c r="W1123" s="17"/>
      <c r="X1123" s="18"/>
    </row>
    <row r="1124" spans="1:26">
      <c r="A1124" s="9" t="s">
        <v>46</v>
      </c>
      <c r="B1124" s="9">
        <v>50.2</v>
      </c>
      <c r="C1124" s="9" t="s">
        <v>35</v>
      </c>
      <c r="D1124" s="11">
        <v>-76.454300000000003</v>
      </c>
      <c r="E1124" s="11">
        <v>-175.31720000000001</v>
      </c>
      <c r="F1124" s="12">
        <v>33646</v>
      </c>
      <c r="G1124" s="12" t="s">
        <v>39</v>
      </c>
      <c r="H1124" s="13">
        <v>43</v>
      </c>
      <c r="I1124" s="13">
        <f t="shared" si="164"/>
        <v>408</v>
      </c>
      <c r="J1124" s="13">
        <v>1</v>
      </c>
      <c r="M1124" s="14">
        <v>24</v>
      </c>
      <c r="N1124" s="9">
        <v>6</v>
      </c>
      <c r="O1124" s="9">
        <v>30</v>
      </c>
      <c r="P1124" s="15">
        <v>0.77313778565251901</v>
      </c>
      <c r="Q1124" s="16">
        <f t="shared" si="166"/>
        <v>0.57313778565251905</v>
      </c>
      <c r="R1124" s="15">
        <v>0.45</v>
      </c>
      <c r="S1124" s="15">
        <f t="shared" si="163"/>
        <v>1.7180839681167088</v>
      </c>
      <c r="T1124" s="15">
        <f t="shared" si="160"/>
        <v>1.2736395236722646</v>
      </c>
    </row>
    <row r="1125" spans="1:26">
      <c r="A1125" s="9" t="s">
        <v>46</v>
      </c>
      <c r="B1125" s="9">
        <v>50.2</v>
      </c>
      <c r="C1125" s="9" t="s">
        <v>35</v>
      </c>
      <c r="D1125" s="11">
        <v>-76.454300000000003</v>
      </c>
      <c r="E1125" s="11">
        <v>-175.31720000000001</v>
      </c>
      <c r="F1125" s="12">
        <v>33646</v>
      </c>
      <c r="G1125" s="12" t="s">
        <v>39</v>
      </c>
      <c r="H1125" s="13">
        <v>43</v>
      </c>
      <c r="I1125" s="13">
        <f t="shared" si="164"/>
        <v>408</v>
      </c>
      <c r="J1125" s="13">
        <v>1</v>
      </c>
      <c r="M1125" s="14">
        <v>24</v>
      </c>
      <c r="N1125" s="9">
        <v>10</v>
      </c>
      <c r="O1125" s="9">
        <v>15</v>
      </c>
      <c r="P1125" s="15">
        <v>0.55782430049610854</v>
      </c>
      <c r="Q1125" s="16">
        <f t="shared" si="166"/>
        <v>0.35782430049610853</v>
      </c>
      <c r="R1125" s="15">
        <v>0.52</v>
      </c>
      <c r="S1125" s="15">
        <f t="shared" si="163"/>
        <v>1.0727390394155933</v>
      </c>
      <c r="T1125" s="15">
        <f t="shared" si="160"/>
        <v>0.68812365480020865</v>
      </c>
    </row>
    <row r="1126" spans="1:26">
      <c r="A1126" s="9" t="s">
        <v>46</v>
      </c>
      <c r="B1126" s="9">
        <v>50.2</v>
      </c>
      <c r="C1126" s="9" t="s">
        <v>35</v>
      </c>
      <c r="D1126" s="11">
        <v>-76.454300000000003</v>
      </c>
      <c r="E1126" s="11">
        <v>-175.31720000000001</v>
      </c>
      <c r="F1126" s="12">
        <v>33646</v>
      </c>
      <c r="G1126" s="12" t="s">
        <v>39</v>
      </c>
      <c r="H1126" s="13">
        <v>43</v>
      </c>
      <c r="I1126" s="13">
        <f t="shared" si="164"/>
        <v>408</v>
      </c>
      <c r="J1126" s="13">
        <v>1</v>
      </c>
      <c r="M1126" s="14">
        <v>24</v>
      </c>
      <c r="N1126" s="9">
        <v>16</v>
      </c>
      <c r="O1126" s="9">
        <v>5</v>
      </c>
      <c r="P1126" s="15">
        <v>0.38952087586010603</v>
      </c>
      <c r="Q1126" s="16">
        <f t="shared" si="166"/>
        <v>0.18952087586010602</v>
      </c>
      <c r="R1126" s="15">
        <v>0.55000000000000004</v>
      </c>
      <c r="S1126" s="15">
        <f t="shared" si="163"/>
        <v>0.70821977429110183</v>
      </c>
      <c r="T1126" s="15">
        <f t="shared" si="160"/>
        <v>0.34458341065473819</v>
      </c>
    </row>
    <row r="1127" spans="1:26">
      <c r="A1127" s="9" t="s">
        <v>46</v>
      </c>
      <c r="B1127" s="9">
        <v>50.2</v>
      </c>
      <c r="C1127" s="9" t="s">
        <v>35</v>
      </c>
      <c r="D1127" s="11">
        <v>-76.454300000000003</v>
      </c>
      <c r="E1127" s="11">
        <v>-175.31720000000001</v>
      </c>
      <c r="F1127" s="12">
        <v>33646</v>
      </c>
      <c r="G1127" s="12" t="s">
        <v>39</v>
      </c>
      <c r="H1127" s="13">
        <v>43</v>
      </c>
      <c r="I1127" s="13">
        <f t="shared" si="164"/>
        <v>408</v>
      </c>
      <c r="J1127" s="13">
        <v>1</v>
      </c>
      <c r="M1127" s="14">
        <v>24</v>
      </c>
      <c r="N1127" s="9">
        <v>24</v>
      </c>
      <c r="O1127" s="9">
        <v>1</v>
      </c>
      <c r="P1127" s="16">
        <v>0.2</v>
      </c>
      <c r="Q1127" s="16">
        <f t="shared" si="166"/>
        <v>0</v>
      </c>
      <c r="R1127" s="15">
        <v>0.55000000000000004</v>
      </c>
      <c r="S1127" s="15">
        <f t="shared" si="163"/>
        <v>0.36363636363636365</v>
      </c>
      <c r="T1127" s="15">
        <f t="shared" si="160"/>
        <v>0</v>
      </c>
    </row>
    <row r="1128" spans="1:26">
      <c r="A1128" s="9" t="s">
        <v>46</v>
      </c>
      <c r="B1128" s="9">
        <v>50.2</v>
      </c>
      <c r="C1128" s="9" t="s">
        <v>35</v>
      </c>
      <c r="D1128" s="11">
        <v>-76.454300000000003</v>
      </c>
      <c r="E1128" s="11">
        <v>-175.31720000000001</v>
      </c>
      <c r="F1128" s="12">
        <v>33646</v>
      </c>
      <c r="G1128" s="12" t="s">
        <v>39</v>
      </c>
      <c r="H1128" s="13">
        <v>43</v>
      </c>
      <c r="I1128" s="13">
        <f t="shared" si="164"/>
        <v>408</v>
      </c>
      <c r="J1128" s="13">
        <v>1</v>
      </c>
      <c r="M1128" s="14">
        <v>24</v>
      </c>
      <c r="N1128" s="9">
        <v>37</v>
      </c>
      <c r="O1128" s="9">
        <v>0.1</v>
      </c>
      <c r="P1128" s="15">
        <v>0.39391036659781187</v>
      </c>
      <c r="Q1128" s="16">
        <f t="shared" ref="Q1128:Q1135" si="167">P1128-P$1135</f>
        <v>0.39391036659781187</v>
      </c>
      <c r="R1128" s="15">
        <v>0.49</v>
      </c>
      <c r="S1128" s="15">
        <f t="shared" si="163"/>
        <v>0.80389870734247326</v>
      </c>
      <c r="T1128" s="15">
        <f t="shared" si="160"/>
        <v>0.80389870734247326</v>
      </c>
    </row>
    <row r="1129" spans="1:26">
      <c r="A1129" s="9" t="s">
        <v>46</v>
      </c>
      <c r="B1129" s="9">
        <v>51.1</v>
      </c>
      <c r="C1129" s="9" t="s">
        <v>35</v>
      </c>
      <c r="D1129" s="11">
        <v>-76.484499999999997</v>
      </c>
      <c r="E1129" s="11">
        <v>-175.62530000000001</v>
      </c>
      <c r="F1129" s="12">
        <v>33647</v>
      </c>
      <c r="G1129" s="12" t="s">
        <v>39</v>
      </c>
      <c r="H1129" s="13">
        <v>44</v>
      </c>
      <c r="I1129" s="13">
        <f t="shared" si="164"/>
        <v>409</v>
      </c>
      <c r="J1129" s="13">
        <v>1</v>
      </c>
      <c r="L1129" s="9">
        <v>22</v>
      </c>
      <c r="M1129" s="14">
        <v>24</v>
      </c>
      <c r="N1129" s="9">
        <v>0</v>
      </c>
      <c r="O1129" s="9">
        <v>100</v>
      </c>
      <c r="P1129" s="15">
        <v>0.64744479283606715</v>
      </c>
      <c r="Q1129" s="16">
        <f t="shared" si="167"/>
        <v>0.64744479283606715</v>
      </c>
      <c r="R1129" s="15">
        <v>0.56000000000000005</v>
      </c>
      <c r="S1129" s="15">
        <f t="shared" si="163"/>
        <v>1.1561514157786912</v>
      </c>
      <c r="T1129" s="15">
        <f t="shared" si="160"/>
        <v>1.1561514157786912</v>
      </c>
      <c r="V1129" s="17">
        <f>(((Q1129+Q1130)/2)*(N1130-N1129)+((Q1131+Q1130)/2)*(N1131-N1130)+((Q1132+Q1131)/2)*(N1132-N1131)+((Q1133+Q1132)/2)*(N1133-N1132)+((Q1134+Q1133)/2)*(N1134-N1133)+((Q1135+Q1134)/2)*(N1135-N1134))*24</f>
        <v>167.34776567348348</v>
      </c>
      <c r="W1129" s="17">
        <f>(((R1129+R1130)/2)*(N1130-N1129)+((R1131+R1130)/2)*(N1131-N1130)+((R1132+R1131)/2)*(N1132-N1131)+((R1133+R1132)/2)*(N1133-N1132)+((R1134+R1133)/2)*(N1134-N1133))</f>
        <v>14.854999999999999</v>
      </c>
      <c r="X1129" s="18"/>
      <c r="Y1129" s="37" t="s">
        <v>44</v>
      </c>
      <c r="Z1129" s="19" t="s">
        <v>45</v>
      </c>
    </row>
    <row r="1130" spans="1:26">
      <c r="A1130" s="9" t="s">
        <v>46</v>
      </c>
      <c r="B1130" s="9">
        <v>51.1</v>
      </c>
      <c r="C1130" s="9" t="s">
        <v>35</v>
      </c>
      <c r="D1130" s="11">
        <v>-76.484499999999997</v>
      </c>
      <c r="E1130" s="11">
        <v>-175.62530000000001</v>
      </c>
      <c r="F1130" s="12">
        <v>33647</v>
      </c>
      <c r="G1130" s="12" t="s">
        <v>39</v>
      </c>
      <c r="H1130" s="13">
        <v>44</v>
      </c>
      <c r="I1130" s="13">
        <f t="shared" si="164"/>
        <v>409</v>
      </c>
      <c r="J1130" s="13">
        <v>1</v>
      </c>
      <c r="M1130" s="14">
        <v>24</v>
      </c>
      <c r="N1130" s="9">
        <v>4</v>
      </c>
      <c r="O1130" s="9">
        <v>50</v>
      </c>
      <c r="P1130" s="15">
        <v>0.64260238483891519</v>
      </c>
      <c r="Q1130" s="16">
        <f t="shared" si="167"/>
        <v>0.64260238483891519</v>
      </c>
      <c r="R1130" s="15">
        <v>0.61</v>
      </c>
      <c r="S1130" s="15">
        <f t="shared" si="163"/>
        <v>1.0534465325228117</v>
      </c>
      <c r="T1130" s="15">
        <f t="shared" si="160"/>
        <v>1.0534465325228117</v>
      </c>
    </row>
    <row r="1131" spans="1:26">
      <c r="A1131" s="9" t="s">
        <v>46</v>
      </c>
      <c r="B1131" s="9">
        <v>51.1</v>
      </c>
      <c r="C1131" s="9" t="s">
        <v>35</v>
      </c>
      <c r="D1131" s="11">
        <v>-76.484499999999997</v>
      </c>
      <c r="E1131" s="11">
        <v>-175.62530000000001</v>
      </c>
      <c r="F1131" s="12">
        <v>33647</v>
      </c>
      <c r="G1131" s="12" t="s">
        <v>39</v>
      </c>
      <c r="H1131" s="13">
        <v>44</v>
      </c>
      <c r="I1131" s="13">
        <f t="shared" si="164"/>
        <v>409</v>
      </c>
      <c r="J1131" s="13">
        <v>1</v>
      </c>
      <c r="M1131" s="14">
        <v>24</v>
      </c>
      <c r="N1131" s="9">
        <v>7</v>
      </c>
      <c r="O1131" s="9">
        <v>30</v>
      </c>
      <c r="P1131" s="15">
        <v>0.58838533834851869</v>
      </c>
      <c r="Q1131" s="16">
        <f t="shared" si="167"/>
        <v>0.58838533834851869</v>
      </c>
      <c r="R1131" s="15">
        <v>0.56999999999999995</v>
      </c>
      <c r="S1131" s="15">
        <f t="shared" si="163"/>
        <v>1.0322549795588047</v>
      </c>
      <c r="T1131" s="15">
        <f t="shared" si="160"/>
        <v>1.0322549795588047</v>
      </c>
    </row>
    <row r="1132" spans="1:26">
      <c r="A1132" s="9" t="s">
        <v>46</v>
      </c>
      <c r="B1132" s="9">
        <v>51.1</v>
      </c>
      <c r="C1132" s="9" t="s">
        <v>35</v>
      </c>
      <c r="D1132" s="11">
        <v>-76.484499999999997</v>
      </c>
      <c r="E1132" s="11">
        <v>-175.62530000000001</v>
      </c>
      <c r="F1132" s="12">
        <v>33647</v>
      </c>
      <c r="G1132" s="12" t="s">
        <v>39</v>
      </c>
      <c r="H1132" s="13">
        <v>44</v>
      </c>
      <c r="I1132" s="13">
        <f t="shared" si="164"/>
        <v>409</v>
      </c>
      <c r="J1132" s="13">
        <v>1</v>
      </c>
      <c r="M1132" s="14">
        <v>24</v>
      </c>
      <c r="N1132" s="9">
        <v>11</v>
      </c>
      <c r="O1132" s="9">
        <v>15</v>
      </c>
      <c r="P1132" s="15">
        <v>2.4111121647755918E-2</v>
      </c>
      <c r="Q1132" s="16">
        <f t="shared" si="167"/>
        <v>2.4111121647755918E-2</v>
      </c>
      <c r="R1132" s="15">
        <v>0.56999999999999995</v>
      </c>
      <c r="S1132" s="15">
        <f t="shared" si="163"/>
        <v>4.2300213417115651E-2</v>
      </c>
      <c r="T1132" s="15">
        <f t="shared" si="160"/>
        <v>4.2300213417115651E-2</v>
      </c>
    </row>
    <row r="1133" spans="1:26">
      <c r="A1133" s="9" t="s">
        <v>46</v>
      </c>
      <c r="B1133" s="9">
        <v>51.1</v>
      </c>
      <c r="C1133" s="9" t="s">
        <v>35</v>
      </c>
      <c r="D1133" s="11">
        <v>-76.484499999999997</v>
      </c>
      <c r="E1133" s="11">
        <v>-175.62530000000001</v>
      </c>
      <c r="F1133" s="12">
        <v>33647</v>
      </c>
      <c r="G1133" s="12" t="s">
        <v>39</v>
      </c>
      <c r="H1133" s="13">
        <v>44</v>
      </c>
      <c r="I1133" s="13">
        <f t="shared" si="164"/>
        <v>409</v>
      </c>
      <c r="J1133" s="13">
        <v>1</v>
      </c>
      <c r="M1133" s="14">
        <v>24</v>
      </c>
      <c r="N1133" s="9">
        <v>16</v>
      </c>
      <c r="O1133" s="9">
        <v>5</v>
      </c>
      <c r="P1133" s="15">
        <v>0.13038411612898601</v>
      </c>
      <c r="Q1133" s="16">
        <f t="shared" si="167"/>
        <v>0.13038411612898601</v>
      </c>
      <c r="R1133" s="15">
        <v>0.62</v>
      </c>
      <c r="S1133" s="15">
        <f t="shared" si="163"/>
        <v>0.21029696149836455</v>
      </c>
      <c r="T1133" s="15">
        <f t="shared" si="160"/>
        <v>0.21029696149836455</v>
      </c>
    </row>
    <row r="1134" spans="1:26">
      <c r="A1134" s="9" t="s">
        <v>46</v>
      </c>
      <c r="B1134" s="9">
        <v>51.1</v>
      </c>
      <c r="C1134" s="9" t="s">
        <v>35</v>
      </c>
      <c r="D1134" s="11">
        <v>-76.484499999999997</v>
      </c>
      <c r="E1134" s="11">
        <v>-175.62530000000001</v>
      </c>
      <c r="F1134" s="12">
        <v>33647</v>
      </c>
      <c r="G1134" s="12" t="s">
        <v>39</v>
      </c>
      <c r="H1134" s="13">
        <v>44</v>
      </c>
      <c r="I1134" s="13">
        <f t="shared" si="164"/>
        <v>409</v>
      </c>
      <c r="J1134" s="13">
        <v>1</v>
      </c>
      <c r="M1134" s="14">
        <v>24</v>
      </c>
      <c r="N1134" s="9">
        <v>25</v>
      </c>
      <c r="O1134" s="9">
        <v>1</v>
      </c>
      <c r="P1134" s="15">
        <v>3.0285921094132435E-2</v>
      </c>
      <c r="Q1134" s="16">
        <f t="shared" si="167"/>
        <v>3.0285921094132435E-2</v>
      </c>
      <c r="R1134" s="15">
        <v>0.6</v>
      </c>
      <c r="S1134" s="15">
        <f t="shared" si="163"/>
        <v>5.0476535156887395E-2</v>
      </c>
      <c r="T1134" s="15">
        <f t="shared" si="160"/>
        <v>5.0476535156887395E-2</v>
      </c>
    </row>
    <row r="1135" spans="1:26">
      <c r="A1135" s="9" t="s">
        <v>46</v>
      </c>
      <c r="B1135" s="9">
        <v>51.1</v>
      </c>
      <c r="C1135" s="9" t="s">
        <v>35</v>
      </c>
      <c r="D1135" s="11">
        <v>-76.484499999999997</v>
      </c>
      <c r="E1135" s="11">
        <v>-175.62530000000001</v>
      </c>
      <c r="F1135" s="12">
        <v>33647</v>
      </c>
      <c r="G1135" s="12" t="s">
        <v>39</v>
      </c>
      <c r="H1135" s="13">
        <v>44</v>
      </c>
      <c r="I1135" s="13">
        <f t="shared" si="164"/>
        <v>409</v>
      </c>
      <c r="J1135" s="13">
        <v>1</v>
      </c>
      <c r="M1135" s="14">
        <v>24</v>
      </c>
      <c r="N1135" s="9">
        <v>39</v>
      </c>
      <c r="O1135" s="9">
        <v>0.1</v>
      </c>
      <c r="P1135" s="15">
        <v>0</v>
      </c>
      <c r="Q1135" s="16">
        <f t="shared" si="167"/>
        <v>0</v>
      </c>
      <c r="R1135" s="15">
        <v>0.65</v>
      </c>
      <c r="S1135" s="15">
        <f t="shared" si="163"/>
        <v>0</v>
      </c>
      <c r="T1135" s="15">
        <f t="shared" si="160"/>
        <v>0</v>
      </c>
    </row>
    <row r="1136" spans="1:26">
      <c r="A1136" s="9" t="s">
        <v>46</v>
      </c>
      <c r="B1136" s="9">
        <v>51.2</v>
      </c>
      <c r="C1136" s="9" t="s">
        <v>35</v>
      </c>
      <c r="D1136" s="11">
        <v>-76.476299999999995</v>
      </c>
      <c r="E1136" s="11">
        <v>-175.5419</v>
      </c>
      <c r="F1136" s="12">
        <v>33647</v>
      </c>
      <c r="G1136" s="12" t="s">
        <v>39</v>
      </c>
      <c r="H1136" s="13">
        <v>44</v>
      </c>
      <c r="I1136" s="13">
        <f t="shared" si="164"/>
        <v>409</v>
      </c>
      <c r="J1136" s="13">
        <v>1</v>
      </c>
      <c r="L1136" s="9">
        <v>22</v>
      </c>
      <c r="M1136" s="14">
        <v>24</v>
      </c>
      <c r="N1136" s="9">
        <v>0</v>
      </c>
      <c r="O1136" s="9">
        <v>100</v>
      </c>
      <c r="P1136" s="15">
        <v>0.68248079626087277</v>
      </c>
      <c r="Q1136" s="16">
        <f t="shared" ref="Q1136:Q1142" si="168">P1136-P$1142</f>
        <v>0.56423317262842632</v>
      </c>
      <c r="R1136" s="15">
        <v>0.43</v>
      </c>
      <c r="S1136" s="15">
        <f t="shared" si="163"/>
        <v>1.5871646424671459</v>
      </c>
      <c r="T1136" s="15">
        <f t="shared" si="160"/>
        <v>1.3121701689033169</v>
      </c>
      <c r="V1136" s="17">
        <f>(((Q1136+Q1137)/2)*(N1137-N1136)+((Q1138+Q1137)/2)*(N1138-N1137)+((Q1139+Q1138)/2)*(N1139-N1138)+((Q1140+Q1139)/2)*(N1140-N1139)+((Q1141+Q1140)/2)*(N1141-N1140)+((Q1142+Q1141)/2)*(N1142-N1141))*24</f>
        <v>153.66920257758366</v>
      </c>
      <c r="W1136" s="17">
        <f>(((R1136+R1137)/2)*(N1137-N1136)+((R1138+R1137)/2)*(N1138-N1137)+((R1139+R1138)/2)*(N1139-N1138)+((R1140+R1139)/2)*(N1140-N1139)+((R1141+R1140)/2)*(N1141-N1140))</f>
        <v>10.195</v>
      </c>
      <c r="X1136" s="18"/>
      <c r="Y1136" s="37" t="s">
        <v>44</v>
      </c>
      <c r="Z1136" s="19" t="s">
        <v>45</v>
      </c>
    </row>
    <row r="1137" spans="1:26">
      <c r="A1137" s="9" t="s">
        <v>46</v>
      </c>
      <c r="B1137" s="9">
        <v>51.2</v>
      </c>
      <c r="C1137" s="9" t="s">
        <v>35</v>
      </c>
      <c r="D1137" s="11">
        <v>-76.476299999999995</v>
      </c>
      <c r="E1137" s="11">
        <v>-175.5419</v>
      </c>
      <c r="F1137" s="12">
        <v>33647</v>
      </c>
      <c r="G1137" s="12" t="s">
        <v>39</v>
      </c>
      <c r="H1137" s="13">
        <v>44</v>
      </c>
      <c r="I1137" s="13">
        <f t="shared" si="164"/>
        <v>409</v>
      </c>
      <c r="J1137" s="13">
        <v>1</v>
      </c>
      <c r="M1137" s="14">
        <v>24</v>
      </c>
      <c r="N1137" s="9">
        <v>4</v>
      </c>
      <c r="O1137" s="9">
        <v>50</v>
      </c>
      <c r="P1137" s="15">
        <v>0.7260213314400491</v>
      </c>
      <c r="Q1137" s="16">
        <f t="shared" si="168"/>
        <v>0.60777370780760265</v>
      </c>
      <c r="R1137" s="15">
        <v>0.34</v>
      </c>
      <c r="S1137" s="15">
        <f t="shared" si="163"/>
        <v>2.1353568571766148</v>
      </c>
      <c r="T1137" s="15">
        <f t="shared" si="160"/>
        <v>1.78756972884589</v>
      </c>
      <c r="W1137" s="17"/>
      <c r="X1137" s="18"/>
    </row>
    <row r="1138" spans="1:26">
      <c r="A1138" s="9" t="s">
        <v>46</v>
      </c>
      <c r="B1138" s="9">
        <v>51.2</v>
      </c>
      <c r="C1138" s="9" t="s">
        <v>35</v>
      </c>
      <c r="D1138" s="11">
        <v>-76.476299999999995</v>
      </c>
      <c r="E1138" s="11">
        <v>-175.5419</v>
      </c>
      <c r="F1138" s="12">
        <v>33647</v>
      </c>
      <c r="G1138" s="12" t="s">
        <v>39</v>
      </c>
      <c r="H1138" s="13">
        <v>44</v>
      </c>
      <c r="I1138" s="13">
        <f t="shared" si="164"/>
        <v>409</v>
      </c>
      <c r="J1138" s="13">
        <v>1</v>
      </c>
      <c r="M1138" s="14">
        <v>24</v>
      </c>
      <c r="N1138" s="9">
        <v>7</v>
      </c>
      <c r="O1138" s="9">
        <v>30</v>
      </c>
      <c r="P1138" s="15">
        <v>0.63557290536307409</v>
      </c>
      <c r="Q1138" s="16">
        <f t="shared" si="168"/>
        <v>0.51732528173062764</v>
      </c>
      <c r="R1138" s="15">
        <v>0.38</v>
      </c>
      <c r="S1138" s="15">
        <f t="shared" si="163"/>
        <v>1.6725602772712476</v>
      </c>
      <c r="T1138" s="15">
        <f t="shared" ref="T1138:T1201" si="169">Q1138/R1138</f>
        <v>1.3613823203437569</v>
      </c>
    </row>
    <row r="1139" spans="1:26">
      <c r="A1139" s="9" t="s">
        <v>46</v>
      </c>
      <c r="B1139" s="9">
        <v>51.2</v>
      </c>
      <c r="C1139" s="9" t="s">
        <v>35</v>
      </c>
      <c r="D1139" s="11">
        <v>-76.476299999999995</v>
      </c>
      <c r="E1139" s="11">
        <v>-175.5419</v>
      </c>
      <c r="F1139" s="12">
        <v>33647</v>
      </c>
      <c r="G1139" s="12" t="s">
        <v>39</v>
      </c>
      <c r="H1139" s="13">
        <v>44</v>
      </c>
      <c r="I1139" s="13">
        <f t="shared" si="164"/>
        <v>409</v>
      </c>
      <c r="J1139" s="13">
        <v>1</v>
      </c>
      <c r="M1139" s="14">
        <v>24</v>
      </c>
      <c r="N1139" s="9">
        <v>11</v>
      </c>
      <c r="O1139" s="9">
        <v>15</v>
      </c>
      <c r="P1139" s="15">
        <v>0.32403850326757855</v>
      </c>
      <c r="Q1139" s="16">
        <f t="shared" si="168"/>
        <v>0.20579087963513212</v>
      </c>
      <c r="R1139" s="15">
        <v>0.38</v>
      </c>
      <c r="S1139" s="15">
        <f t="shared" si="163"/>
        <v>0.85273290333573304</v>
      </c>
      <c r="T1139" s="15">
        <f t="shared" si="169"/>
        <v>0.54155494640824242</v>
      </c>
    </row>
    <row r="1140" spans="1:26">
      <c r="A1140" s="9" t="s">
        <v>46</v>
      </c>
      <c r="B1140" s="9">
        <v>51.2</v>
      </c>
      <c r="C1140" s="9" t="s">
        <v>35</v>
      </c>
      <c r="D1140" s="11">
        <v>-76.476299999999995</v>
      </c>
      <c r="E1140" s="11">
        <v>-175.5419</v>
      </c>
      <c r="F1140" s="12">
        <v>33647</v>
      </c>
      <c r="G1140" s="12" t="s">
        <v>39</v>
      </c>
      <c r="H1140" s="13">
        <v>44</v>
      </c>
      <c r="I1140" s="13">
        <f t="shared" si="164"/>
        <v>409</v>
      </c>
      <c r="J1140" s="13">
        <v>1</v>
      </c>
      <c r="M1140" s="14">
        <v>24</v>
      </c>
      <c r="N1140" s="9">
        <v>16</v>
      </c>
      <c r="O1140" s="9">
        <v>5</v>
      </c>
      <c r="P1140" s="15">
        <v>0.1768921484515748</v>
      </c>
      <c r="Q1140" s="16">
        <f t="shared" si="168"/>
        <v>5.864452481912838E-2</v>
      </c>
      <c r="R1140" s="15">
        <v>0.44</v>
      </c>
      <c r="S1140" s="15">
        <f t="shared" si="163"/>
        <v>0.40202761011721544</v>
      </c>
      <c r="T1140" s="15">
        <f t="shared" si="169"/>
        <v>0.13328301095256451</v>
      </c>
    </row>
    <row r="1141" spans="1:26">
      <c r="A1141" s="9" t="s">
        <v>46</v>
      </c>
      <c r="B1141" s="9">
        <v>51.2</v>
      </c>
      <c r="C1141" s="9" t="s">
        <v>35</v>
      </c>
      <c r="D1141" s="11">
        <v>-76.476299999999995</v>
      </c>
      <c r="E1141" s="11">
        <v>-175.5419</v>
      </c>
      <c r="F1141" s="12">
        <v>33647</v>
      </c>
      <c r="G1141" s="12" t="s">
        <v>39</v>
      </c>
      <c r="H1141" s="13">
        <v>44</v>
      </c>
      <c r="I1141" s="13">
        <f t="shared" si="164"/>
        <v>409</v>
      </c>
      <c r="J1141" s="13">
        <v>1</v>
      </c>
      <c r="M1141" s="14">
        <v>24</v>
      </c>
      <c r="N1141" s="9">
        <v>25</v>
      </c>
      <c r="O1141" s="9">
        <v>1</v>
      </c>
      <c r="P1141" s="15">
        <v>0.11824762363244642</v>
      </c>
      <c r="Q1141" s="16">
        <f t="shared" si="168"/>
        <v>0</v>
      </c>
      <c r="R1141" s="15">
        <v>0.45</v>
      </c>
      <c r="S1141" s="15">
        <f t="shared" si="163"/>
        <v>0.26277249696099203</v>
      </c>
      <c r="T1141" s="15">
        <f t="shared" si="169"/>
        <v>0</v>
      </c>
    </row>
    <row r="1142" spans="1:26">
      <c r="A1142" s="9" t="s">
        <v>46</v>
      </c>
      <c r="B1142" s="9">
        <v>51.2</v>
      </c>
      <c r="C1142" s="9" t="s">
        <v>35</v>
      </c>
      <c r="D1142" s="11">
        <v>-76.476299999999995</v>
      </c>
      <c r="E1142" s="11">
        <v>-175.5419</v>
      </c>
      <c r="F1142" s="12">
        <v>33647</v>
      </c>
      <c r="G1142" s="12" t="s">
        <v>39</v>
      </c>
      <c r="H1142" s="13">
        <v>44</v>
      </c>
      <c r="I1142" s="13">
        <f t="shared" si="164"/>
        <v>409</v>
      </c>
      <c r="J1142" s="13">
        <v>1</v>
      </c>
      <c r="M1142" s="14">
        <v>24</v>
      </c>
      <c r="N1142" s="9">
        <v>39</v>
      </c>
      <c r="O1142" s="9">
        <v>0.1</v>
      </c>
      <c r="P1142" s="15">
        <v>0.11824762363244642</v>
      </c>
      <c r="Q1142" s="16">
        <f t="shared" si="168"/>
        <v>0</v>
      </c>
      <c r="R1142" s="15">
        <v>0.55000000000000004</v>
      </c>
      <c r="S1142" s="15">
        <f t="shared" si="163"/>
        <v>0.21499567933172076</v>
      </c>
      <c r="T1142" s="15">
        <f t="shared" si="169"/>
        <v>0</v>
      </c>
    </row>
    <row r="1143" spans="1:26">
      <c r="A1143" s="9" t="s">
        <v>46</v>
      </c>
      <c r="B1143" s="9">
        <v>51.4</v>
      </c>
      <c r="C1143" s="9" t="s">
        <v>35</v>
      </c>
      <c r="D1143" s="11">
        <v>-76.476299999999995</v>
      </c>
      <c r="E1143" s="11">
        <v>-175.5419</v>
      </c>
      <c r="F1143" s="12">
        <v>33647</v>
      </c>
      <c r="G1143" s="12" t="s">
        <v>39</v>
      </c>
      <c r="H1143" s="13">
        <v>44</v>
      </c>
      <c r="I1143" s="13">
        <f t="shared" si="164"/>
        <v>409</v>
      </c>
      <c r="J1143" s="13">
        <v>1</v>
      </c>
      <c r="L1143" s="9">
        <v>22</v>
      </c>
      <c r="M1143" s="14">
        <v>24</v>
      </c>
      <c r="N1143" s="9">
        <v>0</v>
      </c>
      <c r="O1143" s="9">
        <v>100</v>
      </c>
      <c r="P1143" s="15">
        <v>1.6499286837385021</v>
      </c>
      <c r="Q1143" s="16">
        <f t="shared" ref="Q1143:Q1163" si="170">P1143-P$1149</f>
        <v>1.4499286837385021</v>
      </c>
      <c r="R1143" s="15">
        <v>0.98</v>
      </c>
      <c r="S1143" s="15">
        <f t="shared" si="163"/>
        <v>1.6836006976923492</v>
      </c>
      <c r="T1143" s="15">
        <f t="shared" si="169"/>
        <v>1.479519065039288</v>
      </c>
      <c r="V1143" s="17">
        <f>(((Q1143+Q1144)/2)*(N1144-N1143)+((Q1145+Q1144)/2)*(N1145-N1144)+((Q1146+Q1145)/2)*(N1146-N1145)+((Q1147+Q1146)/2)*(N1147-N1146)+((Q1148+Q1147)/2)*(N1148-N1147)+((Q1149+Q1148)/2)*(N1149-N1148))*24</f>
        <v>431.49756671131343</v>
      </c>
      <c r="W1143" s="17">
        <f>(((R1143+R1144)/2)*(N1144-N1143)+((R1145+R1144)/2)*(N1145-N1144)+((R1146+R1145)/2)*(N1146-N1145)+((R1147+R1146)/2)*(N1147-N1146)+((R1148+R1147)/2)*(N1148-N1147))</f>
        <v>23.060000000000002</v>
      </c>
      <c r="X1143" s="18"/>
      <c r="Y1143" s="37" t="s">
        <v>44</v>
      </c>
      <c r="Z1143" s="19" t="s">
        <v>45</v>
      </c>
    </row>
    <row r="1144" spans="1:26">
      <c r="A1144" s="9" t="s">
        <v>46</v>
      </c>
      <c r="B1144" s="9">
        <v>51.4</v>
      </c>
      <c r="C1144" s="9" t="s">
        <v>35</v>
      </c>
      <c r="D1144" s="11">
        <v>-76.476299999999995</v>
      </c>
      <c r="E1144" s="11">
        <v>-175.5419</v>
      </c>
      <c r="F1144" s="12">
        <v>33647</v>
      </c>
      <c r="G1144" s="12" t="s">
        <v>39</v>
      </c>
      <c r="H1144" s="13">
        <v>44</v>
      </c>
      <c r="I1144" s="13">
        <f t="shared" si="164"/>
        <v>409</v>
      </c>
      <c r="J1144" s="13">
        <v>1</v>
      </c>
      <c r="M1144" s="14">
        <v>24</v>
      </c>
      <c r="N1144" s="9">
        <v>3</v>
      </c>
      <c r="O1144" s="9">
        <v>50</v>
      </c>
      <c r="P1144" s="15">
        <v>2.0256448402696785</v>
      </c>
      <c r="Q1144" s="16">
        <f t="shared" si="170"/>
        <v>1.8256448402696785</v>
      </c>
      <c r="R1144" s="15">
        <v>1.1499999999999999</v>
      </c>
      <c r="S1144" s="15">
        <f t="shared" si="163"/>
        <v>1.761430295886677</v>
      </c>
      <c r="T1144" s="15">
        <f t="shared" si="169"/>
        <v>1.5875172524084162</v>
      </c>
      <c r="W1144" s="17"/>
      <c r="X1144" s="18"/>
    </row>
    <row r="1145" spans="1:26">
      <c r="A1145" s="9" t="s">
        <v>46</v>
      </c>
      <c r="B1145" s="9">
        <v>51.4</v>
      </c>
      <c r="C1145" s="9" t="s">
        <v>35</v>
      </c>
      <c r="D1145" s="11">
        <v>-76.476299999999995</v>
      </c>
      <c r="E1145" s="11">
        <v>-175.5419</v>
      </c>
      <c r="F1145" s="12">
        <v>33647</v>
      </c>
      <c r="G1145" s="12" t="s">
        <v>39</v>
      </c>
      <c r="H1145" s="13">
        <v>44</v>
      </c>
      <c r="I1145" s="13">
        <f t="shared" si="164"/>
        <v>409</v>
      </c>
      <c r="J1145" s="13">
        <v>1</v>
      </c>
      <c r="M1145" s="14">
        <v>24</v>
      </c>
      <c r="N1145" s="9">
        <v>6</v>
      </c>
      <c r="O1145" s="9">
        <v>30</v>
      </c>
      <c r="P1145" s="15">
        <v>1.2471570652044168</v>
      </c>
      <c r="Q1145" s="16">
        <f t="shared" si="170"/>
        <v>1.0471570652044169</v>
      </c>
      <c r="R1145" s="15">
        <v>1.1499999999999999</v>
      </c>
      <c r="S1145" s="15">
        <f t="shared" si="163"/>
        <v>1.0844844045255799</v>
      </c>
      <c r="T1145" s="15">
        <f t="shared" si="169"/>
        <v>0.91057136104731906</v>
      </c>
    </row>
    <row r="1146" spans="1:26">
      <c r="A1146" s="9" t="s">
        <v>46</v>
      </c>
      <c r="B1146" s="9">
        <v>51.4</v>
      </c>
      <c r="C1146" s="9" t="s">
        <v>35</v>
      </c>
      <c r="D1146" s="11">
        <v>-76.476299999999995</v>
      </c>
      <c r="E1146" s="11">
        <v>-175.5419</v>
      </c>
      <c r="F1146" s="12">
        <v>33647</v>
      </c>
      <c r="G1146" s="12" t="s">
        <v>39</v>
      </c>
      <c r="H1146" s="13">
        <v>44</v>
      </c>
      <c r="I1146" s="13">
        <f t="shared" si="164"/>
        <v>409</v>
      </c>
      <c r="J1146" s="13">
        <v>1</v>
      </c>
      <c r="M1146" s="14">
        <v>24</v>
      </c>
      <c r="N1146" s="9">
        <v>9</v>
      </c>
      <c r="O1146" s="9">
        <v>15</v>
      </c>
      <c r="P1146" s="15">
        <v>0.78871840647115776</v>
      </c>
      <c r="Q1146" s="16">
        <f t="shared" si="170"/>
        <v>0.5887184064711577</v>
      </c>
      <c r="R1146" s="15">
        <v>0.97</v>
      </c>
      <c r="S1146" s="15">
        <f t="shared" si="163"/>
        <v>0.81311175924861623</v>
      </c>
      <c r="T1146" s="15">
        <f t="shared" si="169"/>
        <v>0.60692619223830691</v>
      </c>
    </row>
    <row r="1147" spans="1:26">
      <c r="A1147" s="9" t="s">
        <v>46</v>
      </c>
      <c r="B1147" s="9">
        <v>51.4</v>
      </c>
      <c r="C1147" s="9" t="s">
        <v>35</v>
      </c>
      <c r="D1147" s="11">
        <v>-76.476299999999995</v>
      </c>
      <c r="E1147" s="11">
        <v>-175.5419</v>
      </c>
      <c r="F1147" s="12">
        <v>33647</v>
      </c>
      <c r="G1147" s="12" t="s">
        <v>39</v>
      </c>
      <c r="H1147" s="13">
        <v>44</v>
      </c>
      <c r="I1147" s="13">
        <f t="shared" si="164"/>
        <v>409</v>
      </c>
      <c r="J1147" s="13">
        <v>1</v>
      </c>
      <c r="M1147" s="14">
        <v>24</v>
      </c>
      <c r="N1147" s="9">
        <v>14</v>
      </c>
      <c r="O1147" s="9">
        <v>5</v>
      </c>
      <c r="P1147" s="15">
        <v>0.56735846601697393</v>
      </c>
      <c r="Q1147" s="16">
        <f t="shared" si="170"/>
        <v>0.36735846601697392</v>
      </c>
      <c r="R1147" s="15">
        <v>1.06</v>
      </c>
      <c r="S1147" s="15">
        <f t="shared" si="163"/>
        <v>0.53524383586506974</v>
      </c>
      <c r="T1147" s="15">
        <f t="shared" si="169"/>
        <v>0.34656459058205086</v>
      </c>
    </row>
    <row r="1148" spans="1:26">
      <c r="A1148" s="9" t="s">
        <v>46</v>
      </c>
      <c r="B1148" s="9">
        <v>51.4</v>
      </c>
      <c r="C1148" s="9" t="s">
        <v>35</v>
      </c>
      <c r="D1148" s="11">
        <v>-76.476299999999995</v>
      </c>
      <c r="E1148" s="11">
        <v>-175.5419</v>
      </c>
      <c r="F1148" s="12">
        <v>33647</v>
      </c>
      <c r="G1148" s="12" t="s">
        <v>39</v>
      </c>
      <c r="H1148" s="13">
        <v>44</v>
      </c>
      <c r="I1148" s="13">
        <f t="shared" si="164"/>
        <v>409</v>
      </c>
      <c r="J1148" s="13">
        <v>1</v>
      </c>
      <c r="M1148" s="14">
        <v>24</v>
      </c>
      <c r="N1148" s="9">
        <v>22</v>
      </c>
      <c r="O1148" s="9">
        <v>1</v>
      </c>
      <c r="P1148" s="15">
        <v>0.43267265548695821</v>
      </c>
      <c r="Q1148" s="16">
        <f t="shared" si="170"/>
        <v>0.2326726554869582</v>
      </c>
      <c r="R1148" s="15">
        <v>0.98</v>
      </c>
      <c r="S1148" s="15">
        <f t="shared" si="163"/>
        <v>0.44150270968056959</v>
      </c>
      <c r="T1148" s="15">
        <f t="shared" si="169"/>
        <v>0.23742107702750836</v>
      </c>
    </row>
    <row r="1149" spans="1:26">
      <c r="A1149" s="9" t="s">
        <v>46</v>
      </c>
      <c r="B1149" s="9">
        <v>51.4</v>
      </c>
      <c r="C1149" s="9" t="s">
        <v>35</v>
      </c>
      <c r="D1149" s="11">
        <v>-76.476299999999995</v>
      </c>
      <c r="E1149" s="11">
        <v>-175.5419</v>
      </c>
      <c r="F1149" s="12">
        <v>33647</v>
      </c>
      <c r="G1149" s="12" t="s">
        <v>39</v>
      </c>
      <c r="H1149" s="13">
        <v>44</v>
      </c>
      <c r="I1149" s="13">
        <f t="shared" si="164"/>
        <v>409</v>
      </c>
      <c r="J1149" s="13">
        <v>1</v>
      </c>
      <c r="M1149" s="14">
        <v>24</v>
      </c>
      <c r="N1149" s="9">
        <v>35</v>
      </c>
      <c r="O1149" s="9">
        <v>0.1</v>
      </c>
      <c r="P1149" s="16">
        <v>0.2</v>
      </c>
      <c r="Q1149" s="16">
        <f t="shared" si="170"/>
        <v>0</v>
      </c>
      <c r="R1149" s="15">
        <v>1.06</v>
      </c>
      <c r="S1149" s="15">
        <f t="shared" si="163"/>
        <v>0.18867924528301888</v>
      </c>
      <c r="T1149" s="15">
        <f t="shared" si="169"/>
        <v>0</v>
      </c>
    </row>
    <row r="1150" spans="1:26">
      <c r="A1150" s="9" t="s">
        <v>46</v>
      </c>
      <c r="B1150" s="9">
        <v>53</v>
      </c>
      <c r="C1150" s="9" t="s">
        <v>35</v>
      </c>
      <c r="D1150" s="11">
        <v>-75.963499999999996</v>
      </c>
      <c r="E1150" s="11">
        <v>-174.35169999999999</v>
      </c>
      <c r="F1150" s="12">
        <v>33648</v>
      </c>
      <c r="G1150" s="12" t="s">
        <v>39</v>
      </c>
      <c r="H1150" s="13">
        <v>45</v>
      </c>
      <c r="I1150" s="13">
        <f t="shared" si="164"/>
        <v>410</v>
      </c>
      <c r="J1150" s="13">
        <v>1</v>
      </c>
      <c r="L1150" s="9">
        <v>47</v>
      </c>
      <c r="M1150" s="14">
        <v>24</v>
      </c>
      <c r="N1150" s="9">
        <v>0</v>
      </c>
      <c r="O1150" s="9">
        <v>100</v>
      </c>
      <c r="P1150" s="15">
        <v>3.7508679338621294</v>
      </c>
      <c r="Q1150" s="16">
        <f t="shared" si="170"/>
        <v>3.5508679338621292</v>
      </c>
      <c r="R1150" s="15">
        <v>1.33</v>
      </c>
      <c r="S1150" s="15">
        <f t="shared" si="163"/>
        <v>2.8202014540316762</v>
      </c>
      <c r="T1150" s="15">
        <f t="shared" si="169"/>
        <v>2.6698255141820519</v>
      </c>
      <c r="V1150" s="17">
        <f>(((Q1150+Q1151)/2)*(N1151-N1150)+((Q1152+Q1151)/2)*(N1152-N1151)+((Q1153+Q1152)/2)*(N1153-N1152)+((Q1154+Q1153)/2)*(N1154-N1153)+((Q1155+Q1154)/2)*(N1155-N1154)+((Q1156+Q1155)/2)*(N1156-N1155))*24</f>
        <v>1109.8152725699185</v>
      </c>
      <c r="W1150" s="17">
        <f>(((R1150+R1151)/2)*(N1151-N1150)+((R1152+R1151)/2)*(N1152-N1151)+((R1153+R1152)/2)*(N1153-N1152)+((R1154+R1153)/2)*(N1154-N1153)+((R1155+R1154)/2)*(N1155-N1154))</f>
        <v>41.325000000000003</v>
      </c>
      <c r="X1150" s="18"/>
      <c r="Y1150" s="37" t="s">
        <v>44</v>
      </c>
      <c r="Z1150" s="19" t="s">
        <v>45</v>
      </c>
    </row>
    <row r="1151" spans="1:26">
      <c r="A1151" s="9" t="s">
        <v>46</v>
      </c>
      <c r="B1151" s="9">
        <v>53</v>
      </c>
      <c r="C1151" s="9" t="s">
        <v>35</v>
      </c>
      <c r="D1151" s="11">
        <v>-75.963499999999996</v>
      </c>
      <c r="E1151" s="11">
        <v>-174.35169999999999</v>
      </c>
      <c r="F1151" s="12">
        <v>33648</v>
      </c>
      <c r="G1151" s="12" t="s">
        <v>39</v>
      </c>
      <c r="H1151" s="13">
        <v>45</v>
      </c>
      <c r="I1151" s="13">
        <f t="shared" si="164"/>
        <v>410</v>
      </c>
      <c r="J1151" s="13">
        <v>1</v>
      </c>
      <c r="M1151" s="14">
        <v>24</v>
      </c>
      <c r="N1151" s="9">
        <v>5</v>
      </c>
      <c r="O1151" s="9">
        <v>50</v>
      </c>
      <c r="P1151" s="15">
        <v>2.9293683308334417</v>
      </c>
      <c r="Q1151" s="16">
        <f t="shared" si="170"/>
        <v>2.7293683308334415</v>
      </c>
      <c r="R1151" s="15">
        <v>1.41</v>
      </c>
      <c r="S1151" s="15">
        <f t="shared" si="163"/>
        <v>2.0775661920804551</v>
      </c>
      <c r="T1151" s="15">
        <f t="shared" si="169"/>
        <v>1.9357222204492495</v>
      </c>
      <c r="V1151" s="17"/>
    </row>
    <row r="1152" spans="1:26">
      <c r="A1152" s="9" t="s">
        <v>46</v>
      </c>
      <c r="B1152" s="9">
        <v>53</v>
      </c>
      <c r="C1152" s="9" t="s">
        <v>35</v>
      </c>
      <c r="D1152" s="11">
        <v>-75.963499999999996</v>
      </c>
      <c r="E1152" s="11">
        <v>-174.35169999999999</v>
      </c>
      <c r="F1152" s="12">
        <v>33648</v>
      </c>
      <c r="G1152" s="12" t="s">
        <v>39</v>
      </c>
      <c r="H1152" s="13">
        <v>45</v>
      </c>
      <c r="I1152" s="13">
        <f t="shared" si="164"/>
        <v>410</v>
      </c>
      <c r="J1152" s="13">
        <v>1</v>
      </c>
      <c r="M1152" s="14">
        <v>24</v>
      </c>
      <c r="N1152" s="9">
        <v>8</v>
      </c>
      <c r="O1152" s="9">
        <v>30</v>
      </c>
      <c r="P1152" s="15">
        <v>2.9141681233138161</v>
      </c>
      <c r="Q1152" s="16">
        <f t="shared" si="170"/>
        <v>2.714168123313816</v>
      </c>
      <c r="R1152" s="15">
        <v>1.41</v>
      </c>
      <c r="S1152" s="15">
        <f t="shared" ref="S1152:S1215" si="171">P1152/R1152</f>
        <v>2.066785903059444</v>
      </c>
      <c r="T1152" s="15">
        <f t="shared" si="169"/>
        <v>1.9249419314282383</v>
      </c>
    </row>
    <row r="1153" spans="1:26">
      <c r="A1153" s="9" t="s">
        <v>46</v>
      </c>
      <c r="B1153" s="9">
        <v>53</v>
      </c>
      <c r="C1153" s="9" t="s">
        <v>35</v>
      </c>
      <c r="D1153" s="11">
        <v>-75.963499999999996</v>
      </c>
      <c r="E1153" s="11">
        <v>-174.35169999999999</v>
      </c>
      <c r="F1153" s="12">
        <v>33648</v>
      </c>
      <c r="G1153" s="12" t="s">
        <v>39</v>
      </c>
      <c r="H1153" s="13">
        <v>45</v>
      </c>
      <c r="I1153" s="13">
        <f t="shared" si="164"/>
        <v>410</v>
      </c>
      <c r="J1153" s="13">
        <v>1</v>
      </c>
      <c r="M1153" s="14">
        <v>24</v>
      </c>
      <c r="N1153" s="9">
        <v>12</v>
      </c>
      <c r="O1153" s="9">
        <v>15</v>
      </c>
      <c r="P1153" s="15">
        <v>1.2256938680337357</v>
      </c>
      <c r="Q1153" s="16">
        <f t="shared" si="170"/>
        <v>1.0256938680337357</v>
      </c>
      <c r="R1153" s="15">
        <v>1.25</v>
      </c>
      <c r="S1153" s="15">
        <f t="shared" si="171"/>
        <v>0.98055509442698852</v>
      </c>
      <c r="T1153" s="15">
        <f t="shared" si="169"/>
        <v>0.8205550944269886</v>
      </c>
    </row>
    <row r="1154" spans="1:26">
      <c r="A1154" s="9" t="s">
        <v>46</v>
      </c>
      <c r="B1154" s="9">
        <v>53</v>
      </c>
      <c r="C1154" s="9" t="s">
        <v>35</v>
      </c>
      <c r="D1154" s="11">
        <v>-75.963499999999996</v>
      </c>
      <c r="E1154" s="11">
        <v>-174.35169999999999</v>
      </c>
      <c r="F1154" s="12">
        <v>33648</v>
      </c>
      <c r="G1154" s="12" t="s">
        <v>39</v>
      </c>
      <c r="H1154" s="13">
        <v>45</v>
      </c>
      <c r="I1154" s="13">
        <f t="shared" si="164"/>
        <v>410</v>
      </c>
      <c r="J1154" s="13">
        <v>1</v>
      </c>
      <c r="M1154" s="14">
        <v>24</v>
      </c>
      <c r="N1154" s="9">
        <v>19</v>
      </c>
      <c r="O1154" s="9">
        <v>5</v>
      </c>
      <c r="P1154" s="15">
        <v>0.72405827087873365</v>
      </c>
      <c r="Q1154" s="16">
        <f t="shared" si="170"/>
        <v>0.52405827087873358</v>
      </c>
      <c r="R1154" s="15">
        <v>1.33</v>
      </c>
      <c r="S1154" s="15">
        <f t="shared" si="171"/>
        <v>0.54440471494641629</v>
      </c>
      <c r="T1154" s="15">
        <f t="shared" si="169"/>
        <v>0.39402877509679213</v>
      </c>
    </row>
    <row r="1155" spans="1:26">
      <c r="A1155" s="9" t="s">
        <v>46</v>
      </c>
      <c r="B1155" s="9">
        <v>53</v>
      </c>
      <c r="C1155" s="9" t="s">
        <v>35</v>
      </c>
      <c r="D1155" s="11">
        <v>-75.963499999999996</v>
      </c>
      <c r="E1155" s="11">
        <v>-174.35169999999999</v>
      </c>
      <c r="F1155" s="12">
        <v>33648</v>
      </c>
      <c r="G1155" s="12" t="s">
        <v>39</v>
      </c>
      <c r="H1155" s="13">
        <v>45</v>
      </c>
      <c r="I1155" s="13">
        <f t="shared" ref="I1155:I1218" si="172">IF(H1155&lt;150,H1155+365,H1155)</f>
        <v>410</v>
      </c>
      <c r="J1155" s="13">
        <v>1</v>
      </c>
      <c r="M1155" s="14">
        <v>24</v>
      </c>
      <c r="N1155" s="9">
        <v>30</v>
      </c>
      <c r="O1155" s="9">
        <v>1</v>
      </c>
      <c r="P1155" s="15">
        <v>0.70694082477423181</v>
      </c>
      <c r="Q1155" s="16">
        <f t="shared" si="170"/>
        <v>0.50694082477423175</v>
      </c>
      <c r="R1155" s="15">
        <v>1.56</v>
      </c>
      <c r="S1155" s="15">
        <f t="shared" si="171"/>
        <v>0.4531671953680973</v>
      </c>
      <c r="T1155" s="15">
        <f t="shared" si="169"/>
        <v>0.32496206716296905</v>
      </c>
    </row>
    <row r="1156" spans="1:26">
      <c r="A1156" s="9" t="s">
        <v>46</v>
      </c>
      <c r="B1156" s="9">
        <v>53</v>
      </c>
      <c r="C1156" s="9" t="s">
        <v>35</v>
      </c>
      <c r="D1156" s="11">
        <v>-75.963499999999996</v>
      </c>
      <c r="E1156" s="11">
        <v>-174.35169999999999</v>
      </c>
      <c r="F1156" s="12">
        <v>33648</v>
      </c>
      <c r="G1156" s="12" t="s">
        <v>39</v>
      </c>
      <c r="H1156" s="13">
        <v>45</v>
      </c>
      <c r="I1156" s="13">
        <f t="shared" si="172"/>
        <v>410</v>
      </c>
      <c r="J1156" s="13">
        <v>1</v>
      </c>
      <c r="M1156" s="14">
        <v>24</v>
      </c>
      <c r="N1156" s="9">
        <v>45</v>
      </c>
      <c r="O1156" s="9">
        <v>0.1</v>
      </c>
      <c r="P1156" s="16">
        <v>0.2</v>
      </c>
      <c r="Q1156" s="16">
        <f t="shared" si="170"/>
        <v>0</v>
      </c>
      <c r="R1156" s="15">
        <v>1.48</v>
      </c>
      <c r="S1156" s="15">
        <f t="shared" si="171"/>
        <v>0.13513513513513514</v>
      </c>
      <c r="T1156" s="15">
        <f t="shared" si="169"/>
        <v>0</v>
      </c>
    </row>
    <row r="1157" spans="1:26">
      <c r="A1157" s="9" t="s">
        <v>46</v>
      </c>
      <c r="B1157" s="9">
        <v>54</v>
      </c>
      <c r="C1157" s="9" t="s">
        <v>35</v>
      </c>
      <c r="D1157" s="11">
        <v>-75.648799999999994</v>
      </c>
      <c r="E1157" s="11">
        <v>-174.07470000000001</v>
      </c>
      <c r="F1157" s="12">
        <v>33648</v>
      </c>
      <c r="G1157" s="12" t="s">
        <v>39</v>
      </c>
      <c r="H1157" s="13">
        <v>45</v>
      </c>
      <c r="I1157" s="13">
        <f t="shared" si="172"/>
        <v>410</v>
      </c>
      <c r="J1157" s="13">
        <v>1</v>
      </c>
      <c r="L1157" s="9">
        <v>17</v>
      </c>
      <c r="M1157" s="14">
        <v>24</v>
      </c>
      <c r="N1157" s="9">
        <v>0</v>
      </c>
      <c r="O1157" s="9">
        <v>100</v>
      </c>
      <c r="P1157" s="15">
        <v>1.289453872100438</v>
      </c>
      <c r="Q1157" s="16">
        <f t="shared" si="170"/>
        <v>1.0894538721004381</v>
      </c>
      <c r="R1157" s="15">
        <v>0.94</v>
      </c>
      <c r="S1157" s="15">
        <f t="shared" si="171"/>
        <v>1.3717594384047214</v>
      </c>
      <c r="T1157" s="15">
        <f t="shared" si="169"/>
        <v>1.158993480957913</v>
      </c>
      <c r="V1157" s="17">
        <f>(((Q1157+Q1158)/2)*(N1158-N1157)+((Q1159+Q1158)/2)*(N1159-N1158)+((Q1160+Q1159)/2)*(N1160-N1159)+((Q1161+Q1160)/2)*(N1161-N1160)+((Q1162+Q1161)/2)*(N1162-N1161)+((Q1163+Q1162)/2)*(N1163-N1162))*24</f>
        <v>418.87643660584467</v>
      </c>
      <c r="W1157" s="17">
        <f>(((R1157+R1158)/2)*(N1158-N1157)+((R1159+R1158)/2)*(N1159-N1158)+((R1160+R1159)/2)*(N1160-N1159)+((R1161+R1160)/2)*(N1161-N1160)+((R1162+R1161)/2)*(N1162-N1161))</f>
        <v>26.495000000000001</v>
      </c>
      <c r="X1157" s="18"/>
      <c r="Y1157" s="37" t="s">
        <v>44</v>
      </c>
      <c r="Z1157" s="19" t="s">
        <v>45</v>
      </c>
    </row>
    <row r="1158" spans="1:26">
      <c r="A1158" s="9" t="s">
        <v>46</v>
      </c>
      <c r="B1158" s="9">
        <v>54</v>
      </c>
      <c r="C1158" s="9" t="s">
        <v>35</v>
      </c>
      <c r="D1158" s="11">
        <v>-75.648799999999994</v>
      </c>
      <c r="E1158" s="11">
        <v>-174.07470000000001</v>
      </c>
      <c r="F1158" s="12">
        <v>33648</v>
      </c>
      <c r="G1158" s="12" t="s">
        <v>39</v>
      </c>
      <c r="H1158" s="13">
        <v>45</v>
      </c>
      <c r="I1158" s="13">
        <f t="shared" si="172"/>
        <v>410</v>
      </c>
      <c r="J1158" s="13">
        <v>1</v>
      </c>
      <c r="M1158" s="14">
        <v>24</v>
      </c>
      <c r="N1158" s="9">
        <v>4</v>
      </c>
      <c r="O1158" s="9">
        <v>50</v>
      </c>
      <c r="P1158" s="15">
        <v>1.2897472186187389</v>
      </c>
      <c r="Q1158" s="16">
        <f t="shared" si="170"/>
        <v>1.0897472186187389</v>
      </c>
      <c r="R1158" s="15">
        <v>0.94</v>
      </c>
      <c r="S1158" s="15">
        <f t="shared" si="171"/>
        <v>1.3720715091688711</v>
      </c>
      <c r="T1158" s="15">
        <f t="shared" si="169"/>
        <v>1.1593055517220627</v>
      </c>
      <c r="W1158" s="17"/>
      <c r="X1158" s="18"/>
    </row>
    <row r="1159" spans="1:26">
      <c r="A1159" s="9" t="s">
        <v>46</v>
      </c>
      <c r="B1159" s="9">
        <v>54</v>
      </c>
      <c r="C1159" s="9" t="s">
        <v>35</v>
      </c>
      <c r="D1159" s="11">
        <v>-75.648799999999994</v>
      </c>
      <c r="E1159" s="11">
        <v>-174.07470000000001</v>
      </c>
      <c r="F1159" s="12">
        <v>33648</v>
      </c>
      <c r="G1159" s="12" t="s">
        <v>39</v>
      </c>
      <c r="H1159" s="13">
        <v>45</v>
      </c>
      <c r="I1159" s="13">
        <f t="shared" si="172"/>
        <v>410</v>
      </c>
      <c r="J1159" s="13">
        <v>1</v>
      </c>
      <c r="M1159" s="14">
        <v>24</v>
      </c>
      <c r="N1159" s="9">
        <v>7</v>
      </c>
      <c r="O1159" s="9">
        <v>30</v>
      </c>
      <c r="P1159" s="15">
        <v>1.2504934194038466</v>
      </c>
      <c r="Q1159" s="16">
        <f t="shared" si="170"/>
        <v>1.0504934194038467</v>
      </c>
      <c r="R1159" s="15">
        <v>0.86</v>
      </c>
      <c r="S1159" s="15">
        <f t="shared" si="171"/>
        <v>1.4540621155858682</v>
      </c>
      <c r="T1159" s="15">
        <f t="shared" si="169"/>
        <v>1.2215039760509845</v>
      </c>
    </row>
    <row r="1160" spans="1:26">
      <c r="A1160" s="9" t="s">
        <v>46</v>
      </c>
      <c r="B1160" s="9">
        <v>54</v>
      </c>
      <c r="C1160" s="9" t="s">
        <v>35</v>
      </c>
      <c r="D1160" s="11">
        <v>-75.648799999999994</v>
      </c>
      <c r="E1160" s="11">
        <v>-174.07470000000001</v>
      </c>
      <c r="F1160" s="12">
        <v>33648</v>
      </c>
      <c r="G1160" s="12" t="s">
        <v>39</v>
      </c>
      <c r="H1160" s="13">
        <v>45</v>
      </c>
      <c r="I1160" s="13">
        <f t="shared" si="172"/>
        <v>410</v>
      </c>
      <c r="J1160" s="13">
        <v>1</v>
      </c>
      <c r="M1160" s="14">
        <v>24</v>
      </c>
      <c r="N1160" s="9">
        <v>11</v>
      </c>
      <c r="O1160" s="9">
        <v>15</v>
      </c>
      <c r="P1160" s="15">
        <v>0.86434333841465716</v>
      </c>
      <c r="Q1160" s="16">
        <f t="shared" si="170"/>
        <v>0.66434333841465709</v>
      </c>
      <c r="R1160" s="15">
        <v>0.94</v>
      </c>
      <c r="S1160" s="15">
        <f t="shared" si="171"/>
        <v>0.91951418980282684</v>
      </c>
      <c r="T1160" s="15">
        <f t="shared" si="169"/>
        <v>0.70674823235601825</v>
      </c>
    </row>
    <row r="1161" spans="1:26">
      <c r="A1161" s="9" t="s">
        <v>46</v>
      </c>
      <c r="B1161" s="9">
        <v>54</v>
      </c>
      <c r="C1161" s="9" t="s">
        <v>35</v>
      </c>
      <c r="D1161" s="11">
        <v>-75.648799999999994</v>
      </c>
      <c r="E1161" s="11">
        <v>-174.07470000000001</v>
      </c>
      <c r="F1161" s="12">
        <v>33648</v>
      </c>
      <c r="G1161" s="12" t="s">
        <v>39</v>
      </c>
      <c r="H1161" s="13">
        <v>45</v>
      </c>
      <c r="I1161" s="13">
        <f t="shared" si="172"/>
        <v>410</v>
      </c>
      <c r="J1161" s="13">
        <v>1</v>
      </c>
      <c r="M1161" s="14">
        <v>24</v>
      </c>
      <c r="N1161" s="9">
        <v>18</v>
      </c>
      <c r="O1161" s="9">
        <v>5</v>
      </c>
      <c r="P1161" s="15">
        <v>0.41757070477729608</v>
      </c>
      <c r="Q1161" s="16">
        <f t="shared" si="170"/>
        <v>0.21757070477729606</v>
      </c>
      <c r="R1161" s="15">
        <v>0.94</v>
      </c>
      <c r="S1161" s="15">
        <f t="shared" si="171"/>
        <v>0.4442241540184001</v>
      </c>
      <c r="T1161" s="15">
        <f t="shared" si="169"/>
        <v>0.23145819657159158</v>
      </c>
    </row>
    <row r="1162" spans="1:26">
      <c r="A1162" s="9" t="s">
        <v>46</v>
      </c>
      <c r="B1162" s="9">
        <v>54</v>
      </c>
      <c r="C1162" s="9" t="s">
        <v>35</v>
      </c>
      <c r="D1162" s="11">
        <v>-75.648799999999994</v>
      </c>
      <c r="E1162" s="11">
        <v>-174.07470000000001</v>
      </c>
      <c r="F1162" s="12">
        <v>33648</v>
      </c>
      <c r="G1162" s="12" t="s">
        <v>39</v>
      </c>
      <c r="H1162" s="13">
        <v>45</v>
      </c>
      <c r="I1162" s="13">
        <f t="shared" si="172"/>
        <v>410</v>
      </c>
      <c r="J1162" s="13">
        <v>1</v>
      </c>
      <c r="M1162" s="14">
        <v>24</v>
      </c>
      <c r="N1162" s="9">
        <v>27</v>
      </c>
      <c r="O1162" s="9">
        <v>1</v>
      </c>
      <c r="P1162" s="15">
        <v>0.40773746798243071</v>
      </c>
      <c r="Q1162" s="16">
        <f t="shared" si="170"/>
        <v>0.2077374679824307</v>
      </c>
      <c r="R1162" s="15">
        <v>1.25</v>
      </c>
      <c r="S1162" s="15">
        <f t="shared" si="171"/>
        <v>0.32618997438594455</v>
      </c>
      <c r="T1162" s="15">
        <f t="shared" si="169"/>
        <v>0.16618997438594457</v>
      </c>
    </row>
    <row r="1163" spans="1:26">
      <c r="A1163" s="9" t="s">
        <v>46</v>
      </c>
      <c r="B1163" s="9">
        <v>54</v>
      </c>
      <c r="C1163" s="9" t="s">
        <v>35</v>
      </c>
      <c r="D1163" s="11">
        <v>-75.648799999999994</v>
      </c>
      <c r="E1163" s="11">
        <v>-174.07470000000001</v>
      </c>
      <c r="F1163" s="12">
        <v>33648</v>
      </c>
      <c r="G1163" s="12" t="s">
        <v>39</v>
      </c>
      <c r="H1163" s="13">
        <v>45</v>
      </c>
      <c r="I1163" s="13">
        <f t="shared" si="172"/>
        <v>410</v>
      </c>
      <c r="J1163" s="13">
        <v>1</v>
      </c>
      <c r="M1163" s="14">
        <v>24</v>
      </c>
      <c r="N1163" s="9">
        <v>41</v>
      </c>
      <c r="O1163" s="9">
        <v>0.1</v>
      </c>
      <c r="P1163" s="16">
        <v>0.2</v>
      </c>
      <c r="Q1163" s="16">
        <f t="shared" si="170"/>
        <v>0</v>
      </c>
      <c r="R1163" s="15">
        <v>1.0900000000000001</v>
      </c>
      <c r="S1163" s="15">
        <f t="shared" si="171"/>
        <v>0.1834862385321101</v>
      </c>
      <c r="T1163" s="15">
        <f t="shared" si="169"/>
        <v>0</v>
      </c>
    </row>
    <row r="1164" spans="1:26">
      <c r="A1164" s="9" t="s">
        <v>46</v>
      </c>
      <c r="B1164" s="9">
        <v>55</v>
      </c>
      <c r="C1164" s="9" t="s">
        <v>35</v>
      </c>
      <c r="D1164" s="11">
        <v>-75.007800000000003</v>
      </c>
      <c r="E1164" s="11">
        <v>-173.4041</v>
      </c>
      <c r="F1164" s="12">
        <v>33649</v>
      </c>
      <c r="G1164" s="12" t="s">
        <v>39</v>
      </c>
      <c r="H1164" s="13">
        <v>46</v>
      </c>
      <c r="I1164" s="13">
        <f t="shared" si="172"/>
        <v>411</v>
      </c>
      <c r="J1164" s="13">
        <v>2</v>
      </c>
      <c r="L1164" s="9">
        <v>28</v>
      </c>
      <c r="M1164" s="14">
        <v>24</v>
      </c>
      <c r="N1164" s="9">
        <v>0</v>
      </c>
      <c r="O1164" s="9">
        <v>100</v>
      </c>
      <c r="P1164" s="15">
        <v>1.3170821750493333</v>
      </c>
      <c r="Q1164" s="16">
        <f t="shared" ref="Q1164:Q1170" si="173">P1164-P$1170</f>
        <v>1.1756127649886119</v>
      </c>
      <c r="R1164" s="15">
        <v>0.28000000000000003</v>
      </c>
      <c r="S1164" s="15">
        <f t="shared" si="171"/>
        <v>4.7038649108904753</v>
      </c>
      <c r="T1164" s="15">
        <f t="shared" si="169"/>
        <v>4.1986170178164706</v>
      </c>
      <c r="V1164" s="17">
        <f>(((Q1164+Q1165)/2)*(N1165-N1164)+((Q1166+Q1165)/2)*(N1166-N1165)+((Q1167+Q1166)/2)*(N1167-N1166)+((Q1168+Q1167)/2)*(N1168-N1167)+((Q1169+Q1168)/2)*(N1169-N1168)+((Q1170+Q1169)/2)*(N1170-N1169))*24</f>
        <v>391.9548362940015</v>
      </c>
      <c r="W1164" s="17">
        <f>(((R1164+R1165)/2)*(N1165-N1164)+((R1166+R1165)/2)*(N1166-N1165)+((R1167+R1166)/2)*(N1167-N1166)+((R1168+R1167)/2)*(N1168-N1167)+((R1169+R1168)/2)*(N1169-N1168))</f>
        <v>12.129999999999999</v>
      </c>
      <c r="X1164" s="18"/>
      <c r="Y1164" s="37" t="s">
        <v>44</v>
      </c>
      <c r="Z1164" s="19" t="s">
        <v>45</v>
      </c>
    </row>
    <row r="1165" spans="1:26">
      <c r="A1165" s="9" t="s">
        <v>46</v>
      </c>
      <c r="B1165" s="9">
        <v>55</v>
      </c>
      <c r="C1165" s="9" t="s">
        <v>35</v>
      </c>
      <c r="D1165" s="11">
        <v>-75.007800000000003</v>
      </c>
      <c r="E1165" s="11">
        <v>-173.4041</v>
      </c>
      <c r="F1165" s="12">
        <v>33649</v>
      </c>
      <c r="G1165" s="12" t="s">
        <v>39</v>
      </c>
      <c r="H1165" s="13">
        <v>46</v>
      </c>
      <c r="I1165" s="13">
        <f t="shared" si="172"/>
        <v>411</v>
      </c>
      <c r="J1165" s="13">
        <v>2</v>
      </c>
      <c r="M1165" s="14">
        <v>24</v>
      </c>
      <c r="N1165" s="9">
        <v>6</v>
      </c>
      <c r="O1165" s="9">
        <v>50</v>
      </c>
      <c r="P1165" s="15">
        <v>0.91340634513543206</v>
      </c>
      <c r="Q1165" s="16">
        <f t="shared" si="173"/>
        <v>0.77193693507471062</v>
      </c>
      <c r="R1165" s="15">
        <v>0.28000000000000003</v>
      </c>
      <c r="S1165" s="15">
        <f t="shared" si="171"/>
        <v>3.2621655183408285</v>
      </c>
      <c r="T1165" s="15">
        <f t="shared" si="169"/>
        <v>2.7569176252668233</v>
      </c>
    </row>
    <row r="1166" spans="1:26">
      <c r="A1166" s="9" t="s">
        <v>46</v>
      </c>
      <c r="B1166" s="9">
        <v>55</v>
      </c>
      <c r="C1166" s="9" t="s">
        <v>35</v>
      </c>
      <c r="D1166" s="11">
        <v>-75.007800000000003</v>
      </c>
      <c r="E1166" s="11">
        <v>-173.4041</v>
      </c>
      <c r="F1166" s="12">
        <v>33649</v>
      </c>
      <c r="G1166" s="12" t="s">
        <v>39</v>
      </c>
      <c r="H1166" s="13">
        <v>46</v>
      </c>
      <c r="I1166" s="13">
        <f t="shared" si="172"/>
        <v>411</v>
      </c>
      <c r="J1166" s="13">
        <v>2</v>
      </c>
      <c r="M1166" s="14">
        <v>24</v>
      </c>
      <c r="N1166" s="9">
        <v>11</v>
      </c>
      <c r="O1166" s="9">
        <v>30</v>
      </c>
      <c r="P1166" s="15">
        <v>0.84708447775386186</v>
      </c>
      <c r="Q1166" s="16">
        <f t="shared" si="173"/>
        <v>0.70561506769314042</v>
      </c>
      <c r="R1166" s="15">
        <v>0.24</v>
      </c>
      <c r="S1166" s="15">
        <f t="shared" si="171"/>
        <v>3.5295186573077579</v>
      </c>
      <c r="T1166" s="15">
        <f t="shared" si="169"/>
        <v>2.9400627820547518</v>
      </c>
    </row>
    <row r="1167" spans="1:26">
      <c r="A1167" s="9" t="s">
        <v>46</v>
      </c>
      <c r="B1167" s="9">
        <v>55</v>
      </c>
      <c r="C1167" s="9" t="s">
        <v>35</v>
      </c>
      <c r="D1167" s="11">
        <v>-75.007800000000003</v>
      </c>
      <c r="E1167" s="11">
        <v>-173.4041</v>
      </c>
      <c r="F1167" s="12">
        <v>33649</v>
      </c>
      <c r="G1167" s="12" t="s">
        <v>39</v>
      </c>
      <c r="H1167" s="13">
        <v>46</v>
      </c>
      <c r="I1167" s="13">
        <f t="shared" si="172"/>
        <v>411</v>
      </c>
      <c r="J1167" s="13">
        <v>2</v>
      </c>
      <c r="M1167" s="14">
        <v>24</v>
      </c>
      <c r="N1167" s="9">
        <v>17</v>
      </c>
      <c r="O1167" s="9">
        <v>15</v>
      </c>
      <c r="P1167" s="15">
        <v>0.3314093951315682</v>
      </c>
      <c r="Q1167" s="16">
        <f t="shared" si="173"/>
        <v>0.18993998507084672</v>
      </c>
      <c r="R1167" s="15">
        <v>0.26</v>
      </c>
      <c r="S1167" s="15">
        <f t="shared" si="171"/>
        <v>1.2746515197368007</v>
      </c>
      <c r="T1167" s="15">
        <f t="shared" si="169"/>
        <v>0.73053840411864124</v>
      </c>
    </row>
    <row r="1168" spans="1:26">
      <c r="A1168" s="9" t="s">
        <v>46</v>
      </c>
      <c r="B1168" s="9">
        <v>55</v>
      </c>
      <c r="C1168" s="9" t="s">
        <v>35</v>
      </c>
      <c r="D1168" s="11">
        <v>-75.007800000000003</v>
      </c>
      <c r="E1168" s="11">
        <v>-173.4041</v>
      </c>
      <c r="F1168" s="12">
        <v>33649</v>
      </c>
      <c r="G1168" s="12" t="s">
        <v>39</v>
      </c>
      <c r="H1168" s="13">
        <v>46</v>
      </c>
      <c r="I1168" s="13">
        <f t="shared" si="172"/>
        <v>411</v>
      </c>
      <c r="J1168" s="13">
        <v>2</v>
      </c>
      <c r="M1168" s="14">
        <v>24</v>
      </c>
      <c r="N1168" s="9">
        <v>27</v>
      </c>
      <c r="O1168" s="9">
        <v>5</v>
      </c>
      <c r="P1168" s="15">
        <v>0.29744258001057206</v>
      </c>
      <c r="Q1168" s="16">
        <f t="shared" si="173"/>
        <v>0.15597316994985058</v>
      </c>
      <c r="R1168" s="15">
        <v>0.28999999999999998</v>
      </c>
      <c r="S1168" s="15">
        <f t="shared" si="171"/>
        <v>1.0256640690019727</v>
      </c>
      <c r="T1168" s="15">
        <f t="shared" si="169"/>
        <v>0.53783851706845032</v>
      </c>
    </row>
    <row r="1169" spans="1:26">
      <c r="A1169" s="9" t="s">
        <v>46</v>
      </c>
      <c r="B1169" s="9">
        <v>55</v>
      </c>
      <c r="C1169" s="9" t="s">
        <v>35</v>
      </c>
      <c r="D1169" s="11">
        <v>-75.007800000000003</v>
      </c>
      <c r="E1169" s="11">
        <v>-173.4041</v>
      </c>
      <c r="F1169" s="12">
        <v>33649</v>
      </c>
      <c r="G1169" s="12" t="s">
        <v>39</v>
      </c>
      <c r="H1169" s="13">
        <v>46</v>
      </c>
      <c r="I1169" s="13">
        <f t="shared" si="172"/>
        <v>411</v>
      </c>
      <c r="J1169" s="13">
        <v>2</v>
      </c>
      <c r="M1169" s="14">
        <v>24</v>
      </c>
      <c r="N1169" s="9">
        <v>41</v>
      </c>
      <c r="O1169" s="9">
        <v>1</v>
      </c>
      <c r="P1169" s="15">
        <v>0.21716819136049009</v>
      </c>
      <c r="Q1169" s="16">
        <f t="shared" si="173"/>
        <v>7.5698781299768619E-2</v>
      </c>
      <c r="R1169" s="15">
        <v>0.41</v>
      </c>
      <c r="S1169" s="15">
        <f t="shared" si="171"/>
        <v>0.52967851551339051</v>
      </c>
      <c r="T1169" s="15">
        <f t="shared" si="169"/>
        <v>0.1846311739018747</v>
      </c>
    </row>
    <row r="1170" spans="1:26">
      <c r="A1170" s="9" t="s">
        <v>46</v>
      </c>
      <c r="B1170" s="9">
        <v>55</v>
      </c>
      <c r="C1170" s="9" t="s">
        <v>35</v>
      </c>
      <c r="D1170" s="11">
        <v>-75.007800000000003</v>
      </c>
      <c r="E1170" s="11">
        <v>-173.4041</v>
      </c>
      <c r="F1170" s="12">
        <v>33649</v>
      </c>
      <c r="G1170" s="12" t="s">
        <v>39</v>
      </c>
      <c r="H1170" s="13">
        <v>46</v>
      </c>
      <c r="I1170" s="13">
        <f t="shared" si="172"/>
        <v>411</v>
      </c>
      <c r="J1170" s="13">
        <v>2</v>
      </c>
      <c r="M1170" s="14">
        <v>24</v>
      </c>
      <c r="N1170" s="9">
        <v>61</v>
      </c>
      <c r="O1170" s="9">
        <v>0.1</v>
      </c>
      <c r="P1170" s="15">
        <v>0.14146941006072147</v>
      </c>
      <c r="Q1170" s="16">
        <f t="shared" si="173"/>
        <v>0</v>
      </c>
      <c r="R1170" s="15">
        <v>0.31</v>
      </c>
      <c r="S1170" s="15">
        <f t="shared" si="171"/>
        <v>0.45635293567974672</v>
      </c>
      <c r="T1170" s="15">
        <f t="shared" si="169"/>
        <v>0</v>
      </c>
    </row>
    <row r="1171" spans="1:26">
      <c r="A1171" s="9" t="s">
        <v>46</v>
      </c>
      <c r="B1171" s="9">
        <v>59</v>
      </c>
      <c r="C1171" s="9" t="s">
        <v>35</v>
      </c>
      <c r="D1171" s="11">
        <v>-74.999600000000001</v>
      </c>
      <c r="E1171" s="11">
        <v>-175.5669</v>
      </c>
      <c r="F1171" s="12">
        <v>33649</v>
      </c>
      <c r="G1171" s="12" t="s">
        <v>39</v>
      </c>
      <c r="H1171" s="13">
        <v>46</v>
      </c>
      <c r="I1171" s="13">
        <f t="shared" si="172"/>
        <v>411</v>
      </c>
      <c r="J1171" s="13">
        <v>2</v>
      </c>
      <c r="L1171" s="9">
        <v>10</v>
      </c>
      <c r="M1171" s="14">
        <v>24</v>
      </c>
      <c r="N1171" s="9">
        <v>0</v>
      </c>
      <c r="O1171" s="9">
        <v>100</v>
      </c>
      <c r="P1171" s="15">
        <v>1.8124320711615785</v>
      </c>
      <c r="Q1171" s="16">
        <f t="shared" ref="Q1171:Q1177" si="174">P1171-P$1149</f>
        <v>1.6124320711615785</v>
      </c>
      <c r="R1171" s="15">
        <v>0.7</v>
      </c>
      <c r="S1171" s="15">
        <f t="shared" si="171"/>
        <v>2.5891886730879694</v>
      </c>
      <c r="T1171" s="15">
        <f t="shared" si="169"/>
        <v>2.3034743873736838</v>
      </c>
      <c r="V1171" s="17">
        <f>(((Q1171+Q1172)/2)*(N1172-N1171)+((Q1173+Q1172)/2)*(N1173-N1172)+((Q1174+Q1173)/2)*(N1174-N1173)+((Q1175+Q1174)/2)*(N1175-N1174)+((Q1176+Q1175)/2)*(N1176-N1175)+((Q1177+Q1176)/2)*(N1177-N1176))*24</f>
        <v>333.81054630087698</v>
      </c>
      <c r="W1171" s="17">
        <f>(((R1171+R1172)/2)*(N1172-N1171)+((R1173+R1172)/2)*(N1173-N1172)+((R1174+R1173)/2)*(N1174-N1173)+((R1175+R1174)/2)*(N1175-N1174)+((R1176+R1175)/2)*(N1176-N1175))</f>
        <v>19.619999999999997</v>
      </c>
      <c r="X1171" s="18"/>
      <c r="Y1171" s="9" t="s">
        <v>43</v>
      </c>
      <c r="Z1171" s="19" t="s">
        <v>45</v>
      </c>
    </row>
    <row r="1172" spans="1:26">
      <c r="A1172" s="9" t="s">
        <v>46</v>
      </c>
      <c r="B1172" s="9">
        <v>59</v>
      </c>
      <c r="C1172" s="9" t="s">
        <v>35</v>
      </c>
      <c r="D1172" s="11">
        <v>-74.999600000000001</v>
      </c>
      <c r="E1172" s="11">
        <v>-175.5669</v>
      </c>
      <c r="F1172" s="12">
        <v>33649</v>
      </c>
      <c r="G1172" s="12" t="s">
        <v>39</v>
      </c>
      <c r="H1172" s="13">
        <v>46</v>
      </c>
      <c r="I1172" s="13">
        <f t="shared" si="172"/>
        <v>411</v>
      </c>
      <c r="J1172" s="13">
        <v>2</v>
      </c>
      <c r="M1172" s="14">
        <v>24</v>
      </c>
      <c r="N1172" s="9">
        <v>4</v>
      </c>
      <c r="O1172" s="9">
        <v>50</v>
      </c>
      <c r="P1172" s="15">
        <v>1.266605980744099</v>
      </c>
      <c r="Q1172" s="16">
        <f t="shared" si="174"/>
        <v>1.0666059807440991</v>
      </c>
      <c r="R1172" s="15">
        <v>0.7</v>
      </c>
      <c r="S1172" s="15">
        <f t="shared" si="171"/>
        <v>1.809437115348713</v>
      </c>
      <c r="T1172" s="15">
        <f t="shared" si="169"/>
        <v>1.5237228296344274</v>
      </c>
      <c r="W1172" s="17"/>
      <c r="X1172" s="18"/>
    </row>
    <row r="1173" spans="1:26">
      <c r="A1173" s="9" t="s">
        <v>46</v>
      </c>
      <c r="B1173" s="9">
        <v>59</v>
      </c>
      <c r="C1173" s="9" t="s">
        <v>35</v>
      </c>
      <c r="D1173" s="11">
        <v>-74.999600000000001</v>
      </c>
      <c r="E1173" s="11">
        <v>-175.5669</v>
      </c>
      <c r="F1173" s="12">
        <v>33649</v>
      </c>
      <c r="G1173" s="12" t="s">
        <v>39</v>
      </c>
      <c r="H1173" s="13">
        <v>46</v>
      </c>
      <c r="I1173" s="13">
        <f t="shared" si="172"/>
        <v>411</v>
      </c>
      <c r="J1173" s="13">
        <v>2</v>
      </c>
      <c r="M1173" s="14">
        <v>24</v>
      </c>
      <c r="N1173" s="9">
        <v>7</v>
      </c>
      <c r="O1173" s="9">
        <v>30</v>
      </c>
      <c r="P1173" s="15">
        <v>0.67728775842095501</v>
      </c>
      <c r="Q1173" s="16">
        <f t="shared" si="174"/>
        <v>0.477287758420955</v>
      </c>
      <c r="R1173" s="15">
        <v>0.7</v>
      </c>
      <c r="S1173" s="15">
        <f t="shared" si="171"/>
        <v>0.96755394060136435</v>
      </c>
      <c r="T1173" s="15">
        <f t="shared" si="169"/>
        <v>0.68183965488707865</v>
      </c>
    </row>
    <row r="1174" spans="1:26">
      <c r="A1174" s="9" t="s">
        <v>46</v>
      </c>
      <c r="B1174" s="9">
        <v>59</v>
      </c>
      <c r="C1174" s="9" t="s">
        <v>35</v>
      </c>
      <c r="D1174" s="11">
        <v>-74.999600000000001</v>
      </c>
      <c r="E1174" s="11">
        <v>-175.5669</v>
      </c>
      <c r="F1174" s="12">
        <v>33649</v>
      </c>
      <c r="G1174" s="12" t="s">
        <v>39</v>
      </c>
      <c r="H1174" s="13">
        <v>46</v>
      </c>
      <c r="I1174" s="13">
        <f t="shared" si="172"/>
        <v>411</v>
      </c>
      <c r="J1174" s="13">
        <v>2</v>
      </c>
      <c r="M1174" s="14">
        <v>24</v>
      </c>
      <c r="N1174" s="9">
        <v>11</v>
      </c>
      <c r="O1174" s="9">
        <v>15</v>
      </c>
      <c r="P1174" s="15">
        <v>0.81665160068415732</v>
      </c>
      <c r="Q1174" s="16">
        <f t="shared" si="174"/>
        <v>0.61665160068415736</v>
      </c>
      <c r="R1174" s="15">
        <v>0.7</v>
      </c>
      <c r="S1174" s="15">
        <f t="shared" si="171"/>
        <v>1.1666451438345105</v>
      </c>
      <c r="T1174" s="15">
        <f t="shared" si="169"/>
        <v>0.88093085812022487</v>
      </c>
    </row>
    <row r="1175" spans="1:26">
      <c r="A1175" s="9" t="s">
        <v>46</v>
      </c>
      <c r="B1175" s="9">
        <v>59</v>
      </c>
      <c r="C1175" s="9" t="s">
        <v>35</v>
      </c>
      <c r="D1175" s="11">
        <v>-74.999600000000001</v>
      </c>
      <c r="E1175" s="11">
        <v>-175.5669</v>
      </c>
      <c r="F1175" s="12">
        <v>33649</v>
      </c>
      <c r="G1175" s="12" t="s">
        <v>39</v>
      </c>
      <c r="H1175" s="13">
        <v>46</v>
      </c>
      <c r="I1175" s="13">
        <f t="shared" si="172"/>
        <v>411</v>
      </c>
      <c r="J1175" s="13">
        <v>2</v>
      </c>
      <c r="M1175" s="14">
        <v>24</v>
      </c>
      <c r="N1175" s="9">
        <v>18</v>
      </c>
      <c r="O1175" s="9">
        <v>5</v>
      </c>
      <c r="P1175" s="15">
        <v>0.29044652126976872</v>
      </c>
      <c r="Q1175" s="16">
        <f t="shared" si="174"/>
        <v>9.0446521269768709E-2</v>
      </c>
      <c r="R1175" s="15">
        <v>0.7</v>
      </c>
      <c r="S1175" s="15">
        <f t="shared" si="171"/>
        <v>0.41492360181395532</v>
      </c>
      <c r="T1175" s="15">
        <f t="shared" si="169"/>
        <v>0.1292093160996696</v>
      </c>
    </row>
    <row r="1176" spans="1:26">
      <c r="A1176" s="9" t="s">
        <v>46</v>
      </c>
      <c r="B1176" s="9">
        <v>59</v>
      </c>
      <c r="C1176" s="9" t="s">
        <v>35</v>
      </c>
      <c r="D1176" s="11">
        <v>-74.999600000000001</v>
      </c>
      <c r="E1176" s="11">
        <v>-175.5669</v>
      </c>
      <c r="F1176" s="12">
        <v>33649</v>
      </c>
      <c r="G1176" s="12" t="s">
        <v>39</v>
      </c>
      <c r="H1176" s="13">
        <v>46</v>
      </c>
      <c r="I1176" s="13">
        <f t="shared" si="172"/>
        <v>411</v>
      </c>
      <c r="J1176" s="13">
        <v>2</v>
      </c>
      <c r="M1176" s="14">
        <v>24</v>
      </c>
      <c r="N1176" s="9">
        <v>27</v>
      </c>
      <c r="O1176" s="9">
        <v>1</v>
      </c>
      <c r="P1176" s="15">
        <v>0.30131517906214611</v>
      </c>
      <c r="Q1176" s="16">
        <f t="shared" si="174"/>
        <v>0.1013151790621461</v>
      </c>
      <c r="R1176" s="15">
        <v>0.86</v>
      </c>
      <c r="S1176" s="15">
        <f t="shared" si="171"/>
        <v>0.35036648728156528</v>
      </c>
      <c r="T1176" s="15">
        <f t="shared" si="169"/>
        <v>0.11780834774668152</v>
      </c>
    </row>
    <row r="1177" spans="1:26">
      <c r="A1177" s="9" t="s">
        <v>46</v>
      </c>
      <c r="B1177" s="9">
        <v>59</v>
      </c>
      <c r="C1177" s="9" t="s">
        <v>35</v>
      </c>
      <c r="D1177" s="11">
        <v>-74.999600000000001</v>
      </c>
      <c r="E1177" s="11">
        <v>-175.5669</v>
      </c>
      <c r="F1177" s="12">
        <v>33649</v>
      </c>
      <c r="G1177" s="12" t="s">
        <v>39</v>
      </c>
      <c r="H1177" s="13">
        <v>46</v>
      </c>
      <c r="I1177" s="13">
        <f t="shared" si="172"/>
        <v>411</v>
      </c>
      <c r="J1177" s="13">
        <v>2</v>
      </c>
      <c r="M1177" s="14">
        <v>24</v>
      </c>
      <c r="N1177" s="9">
        <v>41</v>
      </c>
      <c r="O1177" s="9">
        <v>0.1</v>
      </c>
      <c r="P1177" s="15">
        <v>0.2</v>
      </c>
      <c r="Q1177" s="16">
        <f t="shared" si="174"/>
        <v>0</v>
      </c>
      <c r="R1177" s="15">
        <v>0.86</v>
      </c>
      <c r="S1177" s="15">
        <f t="shared" si="171"/>
        <v>0.23255813953488375</v>
      </c>
      <c r="T1177" s="15">
        <f t="shared" si="169"/>
        <v>0</v>
      </c>
    </row>
    <row r="1178" spans="1:26">
      <c r="A1178" s="9" t="s">
        <v>46</v>
      </c>
      <c r="B1178" s="9">
        <v>65</v>
      </c>
      <c r="C1178" s="9" t="s">
        <v>35</v>
      </c>
      <c r="D1178" s="11">
        <v>-75.000500000000002</v>
      </c>
      <c r="E1178" s="11">
        <v>-178.7705</v>
      </c>
      <c r="F1178" s="12">
        <v>33650</v>
      </c>
      <c r="G1178" s="12" t="s">
        <v>39</v>
      </c>
      <c r="H1178" s="13">
        <v>47</v>
      </c>
      <c r="I1178" s="13">
        <f t="shared" si="172"/>
        <v>412</v>
      </c>
      <c r="J1178" s="13">
        <v>2</v>
      </c>
      <c r="L1178" s="9">
        <v>48</v>
      </c>
      <c r="M1178" s="14">
        <v>24</v>
      </c>
      <c r="N1178" s="9">
        <v>0</v>
      </c>
      <c r="O1178" s="9">
        <v>100</v>
      </c>
      <c r="P1178" s="15">
        <v>1.8163033187912716</v>
      </c>
      <c r="Q1178" s="16">
        <f t="shared" ref="Q1178:Q1184" si="175">P1178-P$1184</f>
        <v>1.6911604303437693</v>
      </c>
      <c r="R1178" s="15">
        <v>0.78</v>
      </c>
      <c r="S1178" s="15">
        <f t="shared" si="171"/>
        <v>2.3285939984503483</v>
      </c>
      <c r="T1178" s="15">
        <f t="shared" si="169"/>
        <v>2.1681543978766271</v>
      </c>
      <c r="V1178" s="17">
        <f>(((Q1178+Q1179)/2)*(N1179-N1178)+((Q1180+Q1179)/2)*(N1180-N1179)+((Q1181+Q1180)/2)*(N1181-N1180)+((Q1182+Q1181)/2)*(N1182-N1181)+((Q1183+Q1182)/2)*(N1183-N1182)+((Q1184+Q1183)/2)*(N1184-N1183))*24</f>
        <v>424.91535447472882</v>
      </c>
      <c r="W1178" s="17">
        <f>(((R1178+R1179)/2)*(N1179-N1178)+((R1180+R1179)/2)*(N1180-N1179)+((R1181+R1180)/2)*(N1181-N1180)+((R1182+R1181)/2)*(N1182-N1181)+((R1183+R1182)/2)*(N1183-N1182))</f>
        <v>16.68</v>
      </c>
      <c r="X1178" s="18"/>
      <c r="Y1178" s="9" t="s">
        <v>43</v>
      </c>
      <c r="Z1178" s="19" t="s">
        <v>45</v>
      </c>
    </row>
    <row r="1179" spans="1:26">
      <c r="A1179" s="9" t="s">
        <v>46</v>
      </c>
      <c r="B1179" s="9">
        <v>65</v>
      </c>
      <c r="C1179" s="9" t="s">
        <v>35</v>
      </c>
      <c r="D1179" s="11">
        <v>-75.000500000000002</v>
      </c>
      <c r="E1179" s="11">
        <v>-178.7705</v>
      </c>
      <c r="F1179" s="12">
        <v>33650</v>
      </c>
      <c r="G1179" s="12" t="s">
        <v>39</v>
      </c>
      <c r="H1179" s="13">
        <v>47</v>
      </c>
      <c r="I1179" s="13">
        <f t="shared" si="172"/>
        <v>412</v>
      </c>
      <c r="J1179" s="13">
        <v>2</v>
      </c>
      <c r="M1179" s="14">
        <v>24</v>
      </c>
      <c r="N1179" s="9">
        <v>3</v>
      </c>
      <c r="O1179" s="9">
        <v>50</v>
      </c>
      <c r="P1179" s="15">
        <v>1.5136787045304978</v>
      </c>
      <c r="Q1179" s="16">
        <f t="shared" si="175"/>
        <v>1.3885358160829955</v>
      </c>
      <c r="R1179" s="15">
        <v>0.78</v>
      </c>
      <c r="S1179" s="15">
        <f t="shared" si="171"/>
        <v>1.9406137237570484</v>
      </c>
      <c r="T1179" s="15">
        <f t="shared" si="169"/>
        <v>1.7801741231833275</v>
      </c>
      <c r="V1179" s="17"/>
      <c r="W1179" s="17"/>
      <c r="X1179" s="18"/>
    </row>
    <row r="1180" spans="1:26">
      <c r="A1180" s="9" t="s">
        <v>46</v>
      </c>
      <c r="B1180" s="9">
        <v>65</v>
      </c>
      <c r="C1180" s="9" t="s">
        <v>35</v>
      </c>
      <c r="D1180" s="11">
        <v>-75.000500000000002</v>
      </c>
      <c r="E1180" s="11">
        <v>-178.7705</v>
      </c>
      <c r="F1180" s="12">
        <v>33650</v>
      </c>
      <c r="G1180" s="12" t="s">
        <v>39</v>
      </c>
      <c r="H1180" s="13">
        <v>47</v>
      </c>
      <c r="I1180" s="13">
        <f t="shared" si="172"/>
        <v>412</v>
      </c>
      <c r="J1180" s="13">
        <v>2</v>
      </c>
      <c r="M1180" s="14">
        <v>24</v>
      </c>
      <c r="N1180" s="9">
        <v>6</v>
      </c>
      <c r="O1180" s="9">
        <v>30</v>
      </c>
      <c r="P1180" s="15">
        <v>1.5707159059236959</v>
      </c>
      <c r="Q1180" s="16">
        <f t="shared" si="175"/>
        <v>1.4455730174761936</v>
      </c>
      <c r="R1180" s="15">
        <v>0.62</v>
      </c>
      <c r="S1180" s="15">
        <f t="shared" si="171"/>
        <v>2.5334127514898324</v>
      </c>
      <c r="T1180" s="15">
        <f t="shared" si="169"/>
        <v>2.3315693830261188</v>
      </c>
      <c r="V1180" s="17"/>
    </row>
    <row r="1181" spans="1:26">
      <c r="A1181" s="9" t="s">
        <v>46</v>
      </c>
      <c r="B1181" s="9">
        <v>65</v>
      </c>
      <c r="C1181" s="9" t="s">
        <v>35</v>
      </c>
      <c r="D1181" s="11">
        <v>-75.000500000000002</v>
      </c>
      <c r="E1181" s="11">
        <v>-178.7705</v>
      </c>
      <c r="F1181" s="12">
        <v>33650</v>
      </c>
      <c r="G1181" s="12" t="s">
        <v>39</v>
      </c>
      <c r="H1181" s="13">
        <v>47</v>
      </c>
      <c r="I1181" s="13">
        <f t="shared" si="172"/>
        <v>412</v>
      </c>
      <c r="J1181" s="13">
        <v>2</v>
      </c>
      <c r="M1181" s="14">
        <v>24</v>
      </c>
      <c r="N1181" s="9">
        <v>9</v>
      </c>
      <c r="O1181" s="9">
        <v>15</v>
      </c>
      <c r="P1181" s="15">
        <v>0.81384427758926825</v>
      </c>
      <c r="Q1181" s="16">
        <f t="shared" si="175"/>
        <v>0.68870138914176593</v>
      </c>
      <c r="R1181" s="15">
        <v>0.78</v>
      </c>
      <c r="S1181" s="15">
        <f t="shared" si="171"/>
        <v>1.0433900994734209</v>
      </c>
      <c r="T1181" s="15">
        <f t="shared" si="169"/>
        <v>0.8829504988996999</v>
      </c>
      <c r="V1181" s="17"/>
    </row>
    <row r="1182" spans="1:26">
      <c r="A1182" s="9" t="s">
        <v>46</v>
      </c>
      <c r="B1182" s="9">
        <v>65</v>
      </c>
      <c r="C1182" s="9" t="s">
        <v>35</v>
      </c>
      <c r="D1182" s="11">
        <v>-75.000500000000002</v>
      </c>
      <c r="E1182" s="11">
        <v>-178.7705</v>
      </c>
      <c r="F1182" s="12">
        <v>33650</v>
      </c>
      <c r="G1182" s="12" t="s">
        <v>39</v>
      </c>
      <c r="H1182" s="13">
        <v>47</v>
      </c>
      <c r="I1182" s="13">
        <f t="shared" si="172"/>
        <v>412</v>
      </c>
      <c r="J1182" s="13">
        <v>2</v>
      </c>
      <c r="M1182" s="14">
        <v>24</v>
      </c>
      <c r="N1182" s="9">
        <v>14</v>
      </c>
      <c r="O1182" s="9">
        <v>5</v>
      </c>
      <c r="P1182" s="15">
        <v>0.4371500197582881</v>
      </c>
      <c r="Q1182" s="16">
        <f t="shared" si="175"/>
        <v>0.31200713131078572</v>
      </c>
      <c r="R1182" s="15">
        <v>0.78</v>
      </c>
      <c r="S1182" s="15">
        <f t="shared" si="171"/>
        <v>0.5604487432798565</v>
      </c>
      <c r="T1182" s="15">
        <f t="shared" si="169"/>
        <v>0.40000914270613552</v>
      </c>
      <c r="V1182" s="17"/>
    </row>
    <row r="1183" spans="1:26">
      <c r="A1183" s="9" t="s">
        <v>46</v>
      </c>
      <c r="B1183" s="9">
        <v>65</v>
      </c>
      <c r="C1183" s="9" t="s">
        <v>35</v>
      </c>
      <c r="D1183" s="11">
        <v>-75.000500000000002</v>
      </c>
      <c r="E1183" s="11">
        <v>-178.7705</v>
      </c>
      <c r="F1183" s="12">
        <v>33650</v>
      </c>
      <c r="G1183" s="12" t="s">
        <v>39</v>
      </c>
      <c r="H1183" s="13">
        <v>47</v>
      </c>
      <c r="I1183" s="13">
        <f t="shared" si="172"/>
        <v>412</v>
      </c>
      <c r="J1183" s="13">
        <v>2</v>
      </c>
      <c r="M1183" s="14">
        <v>24</v>
      </c>
      <c r="N1183" s="9">
        <v>22</v>
      </c>
      <c r="O1183" s="9">
        <v>1</v>
      </c>
      <c r="P1183" s="15">
        <v>0.32334156004399056</v>
      </c>
      <c r="Q1183" s="16">
        <f t="shared" si="175"/>
        <v>0.19819867159648821</v>
      </c>
      <c r="R1183" s="15">
        <v>0.78</v>
      </c>
      <c r="S1183" s="15">
        <f t="shared" si="171"/>
        <v>0.41454046159485969</v>
      </c>
      <c r="T1183" s="15">
        <f t="shared" si="169"/>
        <v>0.25410086102113871</v>
      </c>
      <c r="V1183" s="17"/>
    </row>
    <row r="1184" spans="1:26">
      <c r="A1184" s="9" t="s">
        <v>46</v>
      </c>
      <c r="B1184" s="9">
        <v>65</v>
      </c>
      <c r="C1184" s="9" t="s">
        <v>35</v>
      </c>
      <c r="D1184" s="11">
        <v>-75.000500000000002</v>
      </c>
      <c r="E1184" s="11">
        <v>-178.7705</v>
      </c>
      <c r="F1184" s="12">
        <v>33650</v>
      </c>
      <c r="G1184" s="12" t="s">
        <v>39</v>
      </c>
      <c r="H1184" s="13">
        <v>47</v>
      </c>
      <c r="I1184" s="13">
        <f t="shared" si="172"/>
        <v>412</v>
      </c>
      <c r="J1184" s="13">
        <v>2</v>
      </c>
      <c r="M1184" s="14">
        <v>24</v>
      </c>
      <c r="N1184" s="9">
        <v>33</v>
      </c>
      <c r="O1184" s="9">
        <v>0.1</v>
      </c>
      <c r="P1184" s="15">
        <v>0.12514288844750235</v>
      </c>
      <c r="Q1184" s="16">
        <f t="shared" si="175"/>
        <v>0</v>
      </c>
      <c r="R1184" s="15">
        <v>0.7</v>
      </c>
      <c r="S1184" s="15">
        <f t="shared" si="171"/>
        <v>0.17877555492500335</v>
      </c>
      <c r="T1184" s="15">
        <f t="shared" si="169"/>
        <v>0</v>
      </c>
      <c r="V1184" s="17"/>
    </row>
    <row r="1185" spans="1:26">
      <c r="A1185" s="9" t="s">
        <v>46</v>
      </c>
      <c r="B1185" s="9">
        <v>69</v>
      </c>
      <c r="C1185" s="9" t="s">
        <v>35</v>
      </c>
      <c r="D1185" s="11">
        <v>-75.5</v>
      </c>
      <c r="E1185" s="11">
        <v>179.0968</v>
      </c>
      <c r="F1185" s="12">
        <v>33650</v>
      </c>
      <c r="G1185" s="12" t="s">
        <v>39</v>
      </c>
      <c r="H1185" s="13">
        <v>47</v>
      </c>
      <c r="I1185" s="13">
        <f t="shared" si="172"/>
        <v>412</v>
      </c>
      <c r="J1185" s="13">
        <v>2</v>
      </c>
      <c r="L1185" s="9">
        <v>65</v>
      </c>
      <c r="M1185" s="14">
        <v>24</v>
      </c>
      <c r="N1185" s="9">
        <v>0</v>
      </c>
      <c r="O1185" s="9">
        <v>100</v>
      </c>
      <c r="P1185" s="15">
        <v>0.78513105373661296</v>
      </c>
      <c r="Q1185" s="16">
        <f t="shared" ref="Q1185:Q1191" si="176">P1185-P$1191</f>
        <v>0.585131053736613</v>
      </c>
      <c r="R1185" s="15">
        <v>0.35</v>
      </c>
      <c r="S1185" s="15">
        <f t="shared" si="171"/>
        <v>2.2432315821046087</v>
      </c>
      <c r="T1185" s="15">
        <f t="shared" si="169"/>
        <v>1.6718030106760373</v>
      </c>
      <c r="V1185" s="17">
        <f>(((Q1185+Q1186)/2)*(N1186-N1185)+((Q1187+Q1186)/2)*(N1187-N1186)+((Q1188+Q1187)/2)*(N1188-N1187)+((Q1189+Q1188)/2)*(N1189-N1188)+((Q1190+Q1189)/2)*(N1190-N1189)+((Q1191+Q1190)/2)*(N1191-N1190))*24</f>
        <v>166.87477435880305</v>
      </c>
      <c r="W1185" s="17">
        <f>(((R1185+R1186)/2)*(N1186-N1185)+((R1187+R1186)/2)*(N1187-N1186)+((R1188+R1187)/2)*(N1188-N1187)+((R1189+R1188)/2)*(N1189-N1188)+((R1190+R1189)/2)*(N1190-N1189))</f>
        <v>9.7999999999999989</v>
      </c>
      <c r="X1185" s="18"/>
      <c r="Y1185" s="9" t="s">
        <v>43</v>
      </c>
      <c r="Z1185" s="19" t="s">
        <v>45</v>
      </c>
    </row>
    <row r="1186" spans="1:26">
      <c r="A1186" s="9" t="s">
        <v>46</v>
      </c>
      <c r="B1186" s="9">
        <v>69</v>
      </c>
      <c r="C1186" s="9" t="s">
        <v>35</v>
      </c>
      <c r="D1186" s="11">
        <v>-75.5</v>
      </c>
      <c r="E1186" s="11">
        <v>179.0968</v>
      </c>
      <c r="F1186" s="12">
        <v>33650</v>
      </c>
      <c r="G1186" s="12" t="s">
        <v>39</v>
      </c>
      <c r="H1186" s="13">
        <v>47</v>
      </c>
      <c r="I1186" s="13">
        <f t="shared" si="172"/>
        <v>412</v>
      </c>
      <c r="J1186" s="13">
        <v>2</v>
      </c>
      <c r="M1186" s="14">
        <v>24</v>
      </c>
      <c r="N1186" s="9">
        <v>5</v>
      </c>
      <c r="O1186" s="9">
        <v>50</v>
      </c>
      <c r="P1186" s="15">
        <v>0.50806001706155601</v>
      </c>
      <c r="Q1186" s="16">
        <f t="shared" si="176"/>
        <v>0.308060017061556</v>
      </c>
      <c r="R1186" s="15">
        <v>0.28999999999999998</v>
      </c>
      <c r="S1186" s="15">
        <f t="shared" si="171"/>
        <v>1.7519310933157106</v>
      </c>
      <c r="T1186" s="15">
        <f t="shared" si="169"/>
        <v>1.0622759209019172</v>
      </c>
      <c r="V1186" s="17"/>
    </row>
    <row r="1187" spans="1:26">
      <c r="A1187" s="9" t="s">
        <v>46</v>
      </c>
      <c r="B1187" s="9">
        <v>69</v>
      </c>
      <c r="C1187" s="9" t="s">
        <v>35</v>
      </c>
      <c r="D1187" s="11">
        <v>-75.5</v>
      </c>
      <c r="E1187" s="11">
        <v>179.0968</v>
      </c>
      <c r="F1187" s="12">
        <v>33650</v>
      </c>
      <c r="G1187" s="12" t="s">
        <v>39</v>
      </c>
      <c r="H1187" s="13">
        <v>47</v>
      </c>
      <c r="I1187" s="13">
        <f t="shared" si="172"/>
        <v>412</v>
      </c>
      <c r="J1187" s="13">
        <v>2</v>
      </c>
      <c r="M1187" s="14">
        <v>24</v>
      </c>
      <c r="N1187" s="9">
        <v>9</v>
      </c>
      <c r="O1187" s="9">
        <v>30</v>
      </c>
      <c r="P1187" s="15">
        <v>0.48119870062839148</v>
      </c>
      <c r="Q1187" s="16">
        <f t="shared" si="176"/>
        <v>0.28119870062839147</v>
      </c>
      <c r="R1187" s="15">
        <v>0.31</v>
      </c>
      <c r="S1187" s="15">
        <f t="shared" si="171"/>
        <v>1.5522538729948112</v>
      </c>
      <c r="T1187" s="15">
        <f t="shared" si="169"/>
        <v>0.90709258267223059</v>
      </c>
      <c r="V1187" s="17"/>
    </row>
    <row r="1188" spans="1:26">
      <c r="A1188" s="9" t="s">
        <v>46</v>
      </c>
      <c r="B1188" s="9">
        <v>69</v>
      </c>
      <c r="C1188" s="9" t="s">
        <v>35</v>
      </c>
      <c r="D1188" s="11">
        <v>-75.5</v>
      </c>
      <c r="E1188" s="11">
        <v>179.0968</v>
      </c>
      <c r="F1188" s="12">
        <v>33650</v>
      </c>
      <c r="G1188" s="12" t="s">
        <v>39</v>
      </c>
      <c r="H1188" s="13">
        <v>47</v>
      </c>
      <c r="I1188" s="13">
        <f t="shared" si="172"/>
        <v>412</v>
      </c>
      <c r="J1188" s="13">
        <v>2</v>
      </c>
      <c r="M1188" s="14">
        <v>24</v>
      </c>
      <c r="N1188" s="9">
        <v>15</v>
      </c>
      <c r="O1188" s="9">
        <v>15</v>
      </c>
      <c r="P1188" s="15">
        <v>0.2721868674537205</v>
      </c>
      <c r="Q1188" s="16">
        <f t="shared" si="176"/>
        <v>7.2186867453720494E-2</v>
      </c>
      <c r="R1188" s="15">
        <v>0.28999999999999998</v>
      </c>
      <c r="S1188" s="15">
        <f t="shared" si="171"/>
        <v>0.93857540501282943</v>
      </c>
      <c r="T1188" s="15">
        <f t="shared" si="169"/>
        <v>0.2489202325990362</v>
      </c>
      <c r="V1188" s="17"/>
    </row>
    <row r="1189" spans="1:26">
      <c r="A1189" s="9" t="s">
        <v>46</v>
      </c>
      <c r="B1189" s="9">
        <v>69</v>
      </c>
      <c r="C1189" s="9" t="s">
        <v>35</v>
      </c>
      <c r="D1189" s="11">
        <v>-75.5</v>
      </c>
      <c r="E1189" s="11">
        <v>179.0968</v>
      </c>
      <c r="F1189" s="12">
        <v>33650</v>
      </c>
      <c r="G1189" s="12" t="s">
        <v>39</v>
      </c>
      <c r="H1189" s="13">
        <v>47</v>
      </c>
      <c r="I1189" s="13">
        <f t="shared" si="172"/>
        <v>412</v>
      </c>
      <c r="J1189" s="13">
        <v>2</v>
      </c>
      <c r="M1189" s="14">
        <v>24</v>
      </c>
      <c r="N1189" s="9">
        <v>23</v>
      </c>
      <c r="O1189" s="9">
        <v>5</v>
      </c>
      <c r="P1189" s="15">
        <v>0.26852171217359005</v>
      </c>
      <c r="Q1189" s="16">
        <f t="shared" si="176"/>
        <v>6.8521712173590044E-2</v>
      </c>
      <c r="R1189" s="15">
        <v>0.32</v>
      </c>
      <c r="S1189" s="15">
        <f t="shared" si="171"/>
        <v>0.83913035054246887</v>
      </c>
      <c r="T1189" s="15">
        <f t="shared" si="169"/>
        <v>0.21413035054246887</v>
      </c>
      <c r="V1189" s="17"/>
    </row>
    <row r="1190" spans="1:26">
      <c r="A1190" s="9" t="s">
        <v>46</v>
      </c>
      <c r="B1190" s="9">
        <v>69</v>
      </c>
      <c r="C1190" s="9" t="s">
        <v>35</v>
      </c>
      <c r="D1190" s="11">
        <v>-75.5</v>
      </c>
      <c r="E1190" s="11">
        <v>179.0968</v>
      </c>
      <c r="F1190" s="12">
        <v>33650</v>
      </c>
      <c r="G1190" s="12" t="s">
        <v>39</v>
      </c>
      <c r="H1190" s="13">
        <v>47</v>
      </c>
      <c r="I1190" s="13">
        <f t="shared" si="172"/>
        <v>412</v>
      </c>
      <c r="J1190" s="13">
        <v>2</v>
      </c>
      <c r="M1190" s="14">
        <v>24</v>
      </c>
      <c r="N1190" s="9">
        <v>35</v>
      </c>
      <c r="O1190" s="9">
        <v>1</v>
      </c>
      <c r="P1190" s="15">
        <v>0.30049994600740165</v>
      </c>
      <c r="Q1190" s="16">
        <f t="shared" si="176"/>
        <v>0.10049994600740164</v>
      </c>
      <c r="R1190" s="15">
        <v>0.14000000000000001</v>
      </c>
      <c r="S1190" s="15">
        <f t="shared" si="171"/>
        <v>2.1464281857671543</v>
      </c>
      <c r="T1190" s="15">
        <f t="shared" si="169"/>
        <v>0.71785675719572595</v>
      </c>
      <c r="V1190" s="17"/>
    </row>
    <row r="1191" spans="1:26">
      <c r="A1191" s="9" t="s">
        <v>46</v>
      </c>
      <c r="B1191" s="9">
        <v>69</v>
      </c>
      <c r="C1191" s="9" t="s">
        <v>35</v>
      </c>
      <c r="D1191" s="11">
        <v>-75.5</v>
      </c>
      <c r="E1191" s="11">
        <v>179.0968</v>
      </c>
      <c r="F1191" s="12">
        <v>33650</v>
      </c>
      <c r="G1191" s="12" t="s">
        <v>39</v>
      </c>
      <c r="H1191" s="13">
        <v>47</v>
      </c>
      <c r="I1191" s="13">
        <f t="shared" si="172"/>
        <v>412</v>
      </c>
      <c r="J1191" s="13">
        <v>2</v>
      </c>
      <c r="M1191" s="14">
        <v>24</v>
      </c>
      <c r="N1191" s="9">
        <v>53</v>
      </c>
      <c r="O1191" s="9">
        <v>0.1</v>
      </c>
      <c r="P1191" s="15">
        <v>0.2</v>
      </c>
      <c r="Q1191" s="16">
        <f t="shared" si="176"/>
        <v>0</v>
      </c>
      <c r="R1191" s="15">
        <v>0.34</v>
      </c>
      <c r="S1191" s="15">
        <f t="shared" si="171"/>
        <v>0.58823529411764708</v>
      </c>
      <c r="T1191" s="15">
        <f t="shared" si="169"/>
        <v>0</v>
      </c>
      <c r="V1191" s="17"/>
    </row>
    <row r="1192" spans="1:26">
      <c r="A1192" s="9" t="s">
        <v>46</v>
      </c>
      <c r="B1192" s="9">
        <v>71</v>
      </c>
      <c r="C1192" s="9" t="s">
        <v>35</v>
      </c>
      <c r="D1192" s="11">
        <v>-75.002499999999998</v>
      </c>
      <c r="E1192" s="11">
        <v>178.02199999999999</v>
      </c>
      <c r="F1192" s="12">
        <v>33650</v>
      </c>
      <c r="G1192" s="12" t="s">
        <v>39</v>
      </c>
      <c r="H1192" s="13">
        <v>47</v>
      </c>
      <c r="I1192" s="13">
        <f t="shared" si="172"/>
        <v>412</v>
      </c>
      <c r="J1192" s="13">
        <v>2</v>
      </c>
      <c r="L1192" s="9">
        <v>33</v>
      </c>
      <c r="M1192" s="14">
        <v>24</v>
      </c>
      <c r="N1192" s="9">
        <v>0</v>
      </c>
      <c r="O1192" s="9">
        <v>100</v>
      </c>
      <c r="P1192" s="15">
        <v>0.38615627422186882</v>
      </c>
      <c r="Q1192" s="16">
        <f t="shared" ref="Q1192:Q1198" si="177">P1192-P$1198</f>
        <v>0.28115627422186884</v>
      </c>
      <c r="R1192" s="15">
        <v>0.41</v>
      </c>
      <c r="S1192" s="15">
        <f t="shared" si="171"/>
        <v>0.94184457127285082</v>
      </c>
      <c r="T1192" s="15">
        <f t="shared" si="169"/>
        <v>0.68574701029724117</v>
      </c>
      <c r="V1192" s="17">
        <f>(((Q1192+Q1193)/2)*(N1193-N1192)+((Q1194+Q1193)/2)*(N1194-N1193)+((Q1195+Q1194)/2)*(N1195-N1194)+((Q1196+Q1195)/2)*(N1196-N1195)+((Q1197+Q1196)/2)*(N1197-N1196)+((Q1198+Q1197)/2)*(N1198-N1197))*24</f>
        <v>150.40075978567012</v>
      </c>
      <c r="W1192" s="17">
        <f>(((R1192+R1193)/2)*(N1193-N1192)+((R1194+R1193)/2)*(N1194-N1193)+((R1195+R1194)/2)*(N1195-N1194)+((R1196+R1195)/2)*(N1196-N1195)+((R1197+R1196)/2)*(N1197-N1196))</f>
        <v>13.605</v>
      </c>
      <c r="X1192" s="18"/>
      <c r="Y1192" s="9" t="s">
        <v>43</v>
      </c>
      <c r="Z1192" s="19" t="s">
        <v>45</v>
      </c>
    </row>
    <row r="1193" spans="1:26">
      <c r="A1193" s="9" t="s">
        <v>46</v>
      </c>
      <c r="B1193" s="9">
        <v>71</v>
      </c>
      <c r="C1193" s="9" t="s">
        <v>35</v>
      </c>
      <c r="D1193" s="11">
        <v>-75.002499999999998</v>
      </c>
      <c r="E1193" s="11">
        <v>178.02199999999999</v>
      </c>
      <c r="F1193" s="12">
        <v>33650</v>
      </c>
      <c r="G1193" s="12" t="s">
        <v>39</v>
      </c>
      <c r="H1193" s="13">
        <v>47</v>
      </c>
      <c r="I1193" s="13">
        <f t="shared" si="172"/>
        <v>412</v>
      </c>
      <c r="J1193" s="13">
        <v>2</v>
      </c>
      <c r="M1193" s="14">
        <v>24</v>
      </c>
      <c r="N1193" s="9">
        <v>5</v>
      </c>
      <c r="O1193" s="9">
        <v>50</v>
      </c>
      <c r="P1193" s="15">
        <v>0.32510815011174432</v>
      </c>
      <c r="Q1193" s="16">
        <f t="shared" si="177"/>
        <v>0.22010815011174434</v>
      </c>
      <c r="R1193" s="15">
        <v>0.38</v>
      </c>
      <c r="S1193" s="15">
        <f t="shared" si="171"/>
        <v>0.85554776345195871</v>
      </c>
      <c r="T1193" s="15">
        <f t="shared" si="169"/>
        <v>0.57923197397827453</v>
      </c>
      <c r="V1193" s="17"/>
      <c r="W1193" s="17"/>
      <c r="X1193" s="18"/>
    </row>
    <row r="1194" spans="1:26">
      <c r="A1194" s="9" t="s">
        <v>46</v>
      </c>
      <c r="B1194" s="9">
        <v>71</v>
      </c>
      <c r="C1194" s="9" t="s">
        <v>35</v>
      </c>
      <c r="D1194" s="11">
        <v>-75.002499999999998</v>
      </c>
      <c r="E1194" s="11">
        <v>178.02199999999999</v>
      </c>
      <c r="F1194" s="12">
        <v>33650</v>
      </c>
      <c r="G1194" s="12" t="s">
        <v>39</v>
      </c>
      <c r="H1194" s="13">
        <v>47</v>
      </c>
      <c r="I1194" s="13">
        <f t="shared" si="172"/>
        <v>412</v>
      </c>
      <c r="J1194" s="13">
        <v>2</v>
      </c>
      <c r="M1194" s="14">
        <v>24</v>
      </c>
      <c r="N1194" s="9">
        <v>9</v>
      </c>
      <c r="O1194" s="9">
        <v>30</v>
      </c>
      <c r="P1194" s="15">
        <v>0.58121604690888584</v>
      </c>
      <c r="Q1194" s="16">
        <f t="shared" si="177"/>
        <v>0.47621604690888586</v>
      </c>
      <c r="R1194" s="15">
        <v>0.41</v>
      </c>
      <c r="S1194" s="15">
        <f t="shared" si="171"/>
        <v>1.4176001144119168</v>
      </c>
      <c r="T1194" s="15">
        <f t="shared" si="169"/>
        <v>1.161502553436307</v>
      </c>
      <c r="V1194" s="17"/>
    </row>
    <row r="1195" spans="1:26">
      <c r="A1195" s="9" t="s">
        <v>46</v>
      </c>
      <c r="B1195" s="9">
        <v>71</v>
      </c>
      <c r="C1195" s="9" t="s">
        <v>35</v>
      </c>
      <c r="D1195" s="11">
        <v>-75.002499999999998</v>
      </c>
      <c r="E1195" s="11">
        <v>178.02199999999999</v>
      </c>
      <c r="F1195" s="12">
        <v>33650</v>
      </c>
      <c r="G1195" s="12" t="s">
        <v>39</v>
      </c>
      <c r="H1195" s="13">
        <v>47</v>
      </c>
      <c r="I1195" s="13">
        <f t="shared" si="172"/>
        <v>412</v>
      </c>
      <c r="J1195" s="13">
        <v>2</v>
      </c>
      <c r="M1195" s="14">
        <v>24</v>
      </c>
      <c r="N1195" s="9">
        <v>15</v>
      </c>
      <c r="O1195" s="9">
        <v>15</v>
      </c>
      <c r="P1195" s="15">
        <v>0.39596276458125929</v>
      </c>
      <c r="Q1195" s="16">
        <f t="shared" si="177"/>
        <v>0.2909627645812593</v>
      </c>
      <c r="R1195" s="15">
        <v>0.38</v>
      </c>
      <c r="S1195" s="15">
        <f t="shared" si="171"/>
        <v>1.0420072752138403</v>
      </c>
      <c r="T1195" s="15">
        <f t="shared" si="169"/>
        <v>0.765691485740156</v>
      </c>
      <c r="V1195" s="17"/>
    </row>
    <row r="1196" spans="1:26">
      <c r="A1196" s="9" t="s">
        <v>46</v>
      </c>
      <c r="B1196" s="9">
        <v>71</v>
      </c>
      <c r="C1196" s="9" t="s">
        <v>35</v>
      </c>
      <c r="D1196" s="11">
        <v>-75.002499999999998</v>
      </c>
      <c r="E1196" s="11">
        <v>178.02199999999999</v>
      </c>
      <c r="F1196" s="12">
        <v>33650</v>
      </c>
      <c r="G1196" s="12" t="s">
        <v>39</v>
      </c>
      <c r="H1196" s="13">
        <v>47</v>
      </c>
      <c r="I1196" s="13">
        <f t="shared" si="172"/>
        <v>412</v>
      </c>
      <c r="J1196" s="13">
        <v>2</v>
      </c>
      <c r="M1196" s="14">
        <v>24</v>
      </c>
      <c r="N1196" s="9">
        <v>23</v>
      </c>
      <c r="O1196" s="9">
        <v>5</v>
      </c>
      <c r="P1196" s="15">
        <v>0.10627388832130065</v>
      </c>
      <c r="Q1196" s="16">
        <f t="shared" si="177"/>
        <v>1.2738883213006535E-3</v>
      </c>
      <c r="R1196" s="15">
        <v>0.37</v>
      </c>
      <c r="S1196" s="15">
        <f t="shared" si="171"/>
        <v>0.28722672519270448</v>
      </c>
      <c r="T1196" s="15">
        <f t="shared" si="169"/>
        <v>3.4429414089206852E-3</v>
      </c>
      <c r="U1196" s="42"/>
      <c r="V1196" s="17"/>
    </row>
    <row r="1197" spans="1:26">
      <c r="A1197" s="9" t="s">
        <v>46</v>
      </c>
      <c r="B1197" s="9">
        <v>71</v>
      </c>
      <c r="C1197" s="9" t="s">
        <v>35</v>
      </c>
      <c r="D1197" s="11">
        <v>-75.002499999999998</v>
      </c>
      <c r="E1197" s="11">
        <v>178.02199999999999</v>
      </c>
      <c r="F1197" s="12">
        <v>33650</v>
      </c>
      <c r="G1197" s="12" t="s">
        <v>39</v>
      </c>
      <c r="H1197" s="13">
        <v>47</v>
      </c>
      <c r="I1197" s="13">
        <f t="shared" si="172"/>
        <v>412</v>
      </c>
      <c r="J1197" s="13">
        <v>2</v>
      </c>
      <c r="M1197" s="14">
        <v>24</v>
      </c>
      <c r="N1197" s="9">
        <v>35</v>
      </c>
      <c r="O1197" s="9">
        <v>1</v>
      </c>
      <c r="P1197" s="15">
        <v>0.1145174995679432</v>
      </c>
      <c r="Q1197" s="16">
        <f t="shared" si="177"/>
        <v>9.5174995679432051E-3</v>
      </c>
      <c r="R1197" s="15">
        <v>0.41</v>
      </c>
      <c r="S1197" s="15">
        <f t="shared" si="171"/>
        <v>0.27931097455595905</v>
      </c>
      <c r="T1197" s="15">
        <f t="shared" si="169"/>
        <v>2.3213413580349281E-2</v>
      </c>
      <c r="V1197" s="17"/>
    </row>
    <row r="1198" spans="1:26">
      <c r="A1198" s="9" t="s">
        <v>46</v>
      </c>
      <c r="B1198" s="9">
        <v>71</v>
      </c>
      <c r="C1198" s="9" t="s">
        <v>35</v>
      </c>
      <c r="D1198" s="11">
        <v>-75.002499999999998</v>
      </c>
      <c r="E1198" s="11">
        <v>178.02199999999999</v>
      </c>
      <c r="F1198" s="12">
        <v>33650</v>
      </c>
      <c r="G1198" s="12" t="s">
        <v>39</v>
      </c>
      <c r="H1198" s="13">
        <v>47</v>
      </c>
      <c r="I1198" s="13">
        <f t="shared" si="172"/>
        <v>412</v>
      </c>
      <c r="J1198" s="13">
        <v>2</v>
      </c>
      <c r="M1198" s="14">
        <v>24</v>
      </c>
      <c r="N1198" s="9">
        <v>53</v>
      </c>
      <c r="O1198" s="9">
        <v>0.1</v>
      </c>
      <c r="P1198" s="15">
        <v>0.105</v>
      </c>
      <c r="Q1198" s="16">
        <f t="shared" si="177"/>
        <v>0</v>
      </c>
      <c r="R1198" s="15">
        <v>0.44</v>
      </c>
      <c r="S1198" s="15">
        <f t="shared" si="171"/>
        <v>0.23863636363636362</v>
      </c>
      <c r="T1198" s="15">
        <f t="shared" si="169"/>
        <v>0</v>
      </c>
      <c r="V1198" s="17"/>
    </row>
    <row r="1199" spans="1:26">
      <c r="A1199" s="9" t="s">
        <v>46</v>
      </c>
      <c r="B1199" s="9">
        <v>81</v>
      </c>
      <c r="C1199" s="9" t="s">
        <v>35</v>
      </c>
      <c r="D1199" s="11">
        <v>-74.9876</v>
      </c>
      <c r="E1199" s="11">
        <v>172.69409999999999</v>
      </c>
      <c r="F1199" s="12">
        <v>33651</v>
      </c>
      <c r="G1199" s="12" t="s">
        <v>39</v>
      </c>
      <c r="H1199" s="13">
        <v>48</v>
      </c>
      <c r="I1199" s="13">
        <f t="shared" si="172"/>
        <v>413</v>
      </c>
      <c r="J1199" s="13">
        <v>2</v>
      </c>
      <c r="L1199" s="9">
        <v>23</v>
      </c>
      <c r="M1199" s="14">
        <v>24</v>
      </c>
      <c r="N1199" s="9">
        <v>0</v>
      </c>
      <c r="O1199" s="9">
        <v>100</v>
      </c>
      <c r="P1199" s="15">
        <v>1.2187363056988063</v>
      </c>
      <c r="Q1199" s="16">
        <f t="shared" ref="Q1199:Q1205" si="178">P1199-P$1205</f>
        <v>1.0187363056988064</v>
      </c>
      <c r="R1199" s="15">
        <v>0.47</v>
      </c>
      <c r="S1199" s="15">
        <f t="shared" si="171"/>
        <v>2.5930559695719286</v>
      </c>
      <c r="T1199" s="15">
        <f t="shared" si="169"/>
        <v>2.1675240546783114</v>
      </c>
      <c r="V1199" s="17">
        <f>(((Q1199+Q1200)/2)*(N1200-N1199)+((Q1201+Q1200)/2)*(N1201-N1200)+((Q1202+Q1201)/2)*(N1202-N1201)+((Q1203+Q1202)/2)*(N1203-N1202)+((Q1204+Q1203)/2)*(N1204-N1203)+((Q1205+Q1204)/2)*(N1205-N1204))*24</f>
        <v>328.75013563350012</v>
      </c>
      <c r="W1199" s="17">
        <f>(((R1199+R1200)/2)*(N1200-N1199)+((R1201+R1200)/2)*(N1201-N1200)+((R1202+R1201)/2)*(N1202-N1201)+((R1203+R1202)/2)*(N1203-N1202)+((R1204+R1203)/2)*(N1204-N1203))</f>
        <v>13.83</v>
      </c>
      <c r="X1199" s="18"/>
      <c r="Y1199" s="9" t="s">
        <v>43</v>
      </c>
      <c r="Z1199" s="19" t="s">
        <v>45</v>
      </c>
    </row>
    <row r="1200" spans="1:26">
      <c r="A1200" s="9" t="s">
        <v>46</v>
      </c>
      <c r="B1200" s="9">
        <v>81</v>
      </c>
      <c r="C1200" s="9" t="s">
        <v>35</v>
      </c>
      <c r="D1200" s="11">
        <v>-74.9876</v>
      </c>
      <c r="E1200" s="11">
        <v>172.69409999999999</v>
      </c>
      <c r="F1200" s="12">
        <v>33651</v>
      </c>
      <c r="G1200" s="12" t="s">
        <v>39</v>
      </c>
      <c r="H1200" s="13">
        <v>48</v>
      </c>
      <c r="I1200" s="13">
        <f t="shared" si="172"/>
        <v>413</v>
      </c>
      <c r="J1200" s="13">
        <v>2</v>
      </c>
      <c r="M1200" s="14">
        <v>24</v>
      </c>
      <c r="N1200" s="9">
        <v>5</v>
      </c>
      <c r="O1200" s="9">
        <v>50</v>
      </c>
      <c r="P1200" s="15">
        <v>1.0081106506721917</v>
      </c>
      <c r="Q1200" s="16">
        <f t="shared" si="178"/>
        <v>0.80811065067219179</v>
      </c>
      <c r="R1200" s="15">
        <v>0.42</v>
      </c>
      <c r="S1200" s="15">
        <f t="shared" si="171"/>
        <v>2.4002634539814092</v>
      </c>
      <c r="T1200" s="15">
        <f t="shared" si="169"/>
        <v>1.9240729777909329</v>
      </c>
      <c r="V1200" s="17"/>
      <c r="W1200" s="17"/>
      <c r="X1200" s="18"/>
    </row>
    <row r="1201" spans="1:26">
      <c r="A1201" s="9" t="s">
        <v>46</v>
      </c>
      <c r="B1201" s="9">
        <v>81</v>
      </c>
      <c r="C1201" s="9" t="s">
        <v>35</v>
      </c>
      <c r="D1201" s="11">
        <v>-74.9876</v>
      </c>
      <c r="E1201" s="11">
        <v>172.69409999999999</v>
      </c>
      <c r="F1201" s="12">
        <v>33651</v>
      </c>
      <c r="G1201" s="12" t="s">
        <v>39</v>
      </c>
      <c r="H1201" s="13">
        <v>48</v>
      </c>
      <c r="I1201" s="13">
        <f t="shared" si="172"/>
        <v>413</v>
      </c>
      <c r="J1201" s="13">
        <v>2</v>
      </c>
      <c r="M1201" s="14">
        <v>24</v>
      </c>
      <c r="N1201" s="9">
        <v>8</v>
      </c>
      <c r="O1201" s="9">
        <v>30</v>
      </c>
      <c r="P1201" s="15">
        <v>1.0231321112042797</v>
      </c>
      <c r="Q1201" s="16">
        <f t="shared" si="178"/>
        <v>0.82313211120427976</v>
      </c>
      <c r="R1201" s="15">
        <v>0.44</v>
      </c>
      <c r="S1201" s="15">
        <f t="shared" si="171"/>
        <v>2.3253002527369993</v>
      </c>
      <c r="T1201" s="15">
        <f t="shared" si="169"/>
        <v>1.8707547981915449</v>
      </c>
      <c r="V1201" s="17"/>
      <c r="W1201" s="17"/>
      <c r="X1201" s="18"/>
    </row>
    <row r="1202" spans="1:26">
      <c r="A1202" s="9" t="s">
        <v>46</v>
      </c>
      <c r="B1202" s="9">
        <v>81</v>
      </c>
      <c r="C1202" s="9" t="s">
        <v>35</v>
      </c>
      <c r="D1202" s="11">
        <v>-74.9876</v>
      </c>
      <c r="E1202" s="11">
        <v>172.69409999999999</v>
      </c>
      <c r="F1202" s="12">
        <v>33651</v>
      </c>
      <c r="G1202" s="12" t="s">
        <v>39</v>
      </c>
      <c r="H1202" s="13">
        <v>48</v>
      </c>
      <c r="I1202" s="13">
        <f t="shared" si="172"/>
        <v>413</v>
      </c>
      <c r="J1202" s="13">
        <v>2</v>
      </c>
      <c r="M1202" s="14">
        <v>24</v>
      </c>
      <c r="N1202" s="9">
        <v>12</v>
      </c>
      <c r="O1202" s="9">
        <v>15</v>
      </c>
      <c r="P1202" s="15">
        <v>0.88004989866219652</v>
      </c>
      <c r="Q1202" s="16">
        <f t="shared" si="178"/>
        <v>0.68004989866219656</v>
      </c>
      <c r="R1202" s="15">
        <v>0.45</v>
      </c>
      <c r="S1202" s="15">
        <f t="shared" si="171"/>
        <v>1.9556664414715477</v>
      </c>
      <c r="T1202" s="15">
        <f t="shared" ref="T1202:T1265" si="179">Q1202/R1202</f>
        <v>1.5112219970271035</v>
      </c>
      <c r="V1202" s="17"/>
      <c r="W1202" s="17"/>
      <c r="X1202" s="18"/>
    </row>
    <row r="1203" spans="1:26">
      <c r="A1203" s="9" t="s">
        <v>46</v>
      </c>
      <c r="B1203" s="9">
        <v>81</v>
      </c>
      <c r="C1203" s="9" t="s">
        <v>35</v>
      </c>
      <c r="D1203" s="11">
        <v>-74.9876</v>
      </c>
      <c r="E1203" s="11">
        <v>172.69409999999999</v>
      </c>
      <c r="F1203" s="12">
        <v>33651</v>
      </c>
      <c r="G1203" s="12" t="s">
        <v>39</v>
      </c>
      <c r="H1203" s="13">
        <v>48</v>
      </c>
      <c r="I1203" s="13">
        <f t="shared" si="172"/>
        <v>413</v>
      </c>
      <c r="J1203" s="13">
        <v>2</v>
      </c>
      <c r="M1203" s="14">
        <v>24</v>
      </c>
      <c r="N1203" s="9">
        <v>19</v>
      </c>
      <c r="O1203" s="9">
        <v>5</v>
      </c>
      <c r="P1203" s="15">
        <v>0.3339195822937252</v>
      </c>
      <c r="Q1203" s="16">
        <f t="shared" si="178"/>
        <v>0.13391958229372519</v>
      </c>
      <c r="R1203" s="15">
        <v>0.48</v>
      </c>
      <c r="S1203" s="15">
        <f t="shared" si="171"/>
        <v>0.69566579644526083</v>
      </c>
      <c r="T1203" s="15">
        <f t="shared" si="179"/>
        <v>0.27899912977859415</v>
      </c>
      <c r="V1203" s="17"/>
      <c r="W1203" s="17"/>
      <c r="X1203" s="18"/>
    </row>
    <row r="1204" spans="1:26">
      <c r="A1204" s="9" t="s">
        <v>46</v>
      </c>
      <c r="B1204" s="9">
        <v>81</v>
      </c>
      <c r="C1204" s="9" t="s">
        <v>35</v>
      </c>
      <c r="D1204" s="11">
        <v>-74.9876</v>
      </c>
      <c r="E1204" s="11">
        <v>172.69409999999999</v>
      </c>
      <c r="F1204" s="12">
        <v>33651</v>
      </c>
      <c r="G1204" s="12" t="s">
        <v>39</v>
      </c>
      <c r="H1204" s="13">
        <v>48</v>
      </c>
      <c r="I1204" s="13">
        <f t="shared" si="172"/>
        <v>413</v>
      </c>
      <c r="J1204" s="13">
        <v>2</v>
      </c>
      <c r="M1204" s="14">
        <v>24</v>
      </c>
      <c r="N1204" s="9">
        <v>30</v>
      </c>
      <c r="O1204" s="9">
        <v>1</v>
      </c>
      <c r="P1204" s="15">
        <v>0.20708660604816423</v>
      </c>
      <c r="Q1204" s="16">
        <f t="shared" si="178"/>
        <v>7.0866060481642179E-3</v>
      </c>
      <c r="R1204" s="15">
        <v>0.48</v>
      </c>
      <c r="S1204" s="15">
        <f t="shared" si="171"/>
        <v>0.43143042926700881</v>
      </c>
      <c r="T1204" s="15">
        <f t="shared" si="179"/>
        <v>1.4763762600342121E-2</v>
      </c>
      <c r="V1204" s="17"/>
      <c r="W1204" s="17"/>
      <c r="X1204" s="18"/>
    </row>
    <row r="1205" spans="1:26">
      <c r="A1205" s="9" t="s">
        <v>46</v>
      </c>
      <c r="B1205" s="9">
        <v>81</v>
      </c>
      <c r="C1205" s="9" t="s">
        <v>35</v>
      </c>
      <c r="D1205" s="11">
        <v>-74.9876</v>
      </c>
      <c r="E1205" s="11">
        <v>172.69409999999999</v>
      </c>
      <c r="F1205" s="12">
        <v>33651</v>
      </c>
      <c r="G1205" s="12" t="s">
        <v>39</v>
      </c>
      <c r="H1205" s="13">
        <v>48</v>
      </c>
      <c r="I1205" s="13">
        <f t="shared" si="172"/>
        <v>413</v>
      </c>
      <c r="J1205" s="13">
        <v>2</v>
      </c>
      <c r="M1205" s="14">
        <v>24</v>
      </c>
      <c r="N1205" s="9">
        <v>45</v>
      </c>
      <c r="O1205" s="9">
        <v>0.1</v>
      </c>
      <c r="P1205" s="15">
        <v>0.2</v>
      </c>
      <c r="Q1205" s="16">
        <f t="shared" si="178"/>
        <v>0</v>
      </c>
      <c r="R1205" s="15">
        <v>0.48</v>
      </c>
      <c r="S1205" s="15">
        <f t="shared" si="171"/>
        <v>0.41666666666666669</v>
      </c>
      <c r="T1205" s="15">
        <f t="shared" si="179"/>
        <v>0</v>
      </c>
      <c r="V1205" s="17"/>
      <c r="W1205" s="17"/>
      <c r="X1205" s="18"/>
    </row>
    <row r="1206" spans="1:26">
      <c r="A1206" s="9" t="s">
        <v>46</v>
      </c>
      <c r="B1206" s="9">
        <v>83</v>
      </c>
      <c r="C1206" s="9" t="s">
        <v>35</v>
      </c>
      <c r="D1206" s="11">
        <v>-74.999399999999994</v>
      </c>
      <c r="E1206" s="11">
        <v>171.63079999999999</v>
      </c>
      <c r="F1206" s="12">
        <v>33651</v>
      </c>
      <c r="G1206" s="12" t="s">
        <v>39</v>
      </c>
      <c r="H1206" s="13">
        <v>48</v>
      </c>
      <c r="I1206" s="13">
        <f t="shared" si="172"/>
        <v>413</v>
      </c>
      <c r="J1206" s="13">
        <v>2</v>
      </c>
      <c r="L1206" s="9">
        <v>40</v>
      </c>
      <c r="M1206" s="14">
        <v>24</v>
      </c>
      <c r="N1206" s="9">
        <v>0</v>
      </c>
      <c r="O1206" s="9">
        <v>100</v>
      </c>
      <c r="P1206" s="15">
        <v>0.91595894231120367</v>
      </c>
      <c r="Q1206" s="16">
        <f>P1206-P$1212</f>
        <v>0.71595894231120361</v>
      </c>
      <c r="R1206" s="15">
        <v>0.52</v>
      </c>
      <c r="S1206" s="15">
        <f t="shared" si="171"/>
        <v>1.7614595044446224</v>
      </c>
      <c r="T1206" s="15">
        <f t="shared" si="179"/>
        <v>1.3768441198292376</v>
      </c>
      <c r="V1206" s="17">
        <f>(((Q1206+Q1207)/2)*(N1207-N1206)+((Q1208+Q1207)/2)*(N1208-N1207)+((Q1209+Q1208)/2)*(N1209-N1208)+((Q1210+Q1209)/2)*(N1210-N1209)+((Q1211+Q1210)/2)*(N1211-N1210)+((Q1212+Q1211)/2)*(N1212-N1211))*24</f>
        <v>264.94433168785929</v>
      </c>
      <c r="W1206" s="17">
        <f>(((R1206+R1207)/2)*(N1207-N1206)+((R1208+R1207)/2)*(N1208-N1207)+((R1209+R1208)/2)*(N1209-N1208)+((R1210+R1209)/2)*(N1210-N1209)+((R1211+R1210)/2)*(N1211-N1210))</f>
        <v>17.204999999999998</v>
      </c>
      <c r="X1206" s="18"/>
      <c r="Y1206" s="9" t="s">
        <v>43</v>
      </c>
      <c r="Z1206" s="19" t="s">
        <v>45</v>
      </c>
    </row>
    <row r="1207" spans="1:26">
      <c r="A1207" s="9" t="s">
        <v>46</v>
      </c>
      <c r="B1207" s="9">
        <v>83</v>
      </c>
      <c r="C1207" s="9" t="s">
        <v>35</v>
      </c>
      <c r="D1207" s="11">
        <v>-74.999399999999994</v>
      </c>
      <c r="E1207" s="11">
        <v>171.63079999999999</v>
      </c>
      <c r="F1207" s="12">
        <v>33651</v>
      </c>
      <c r="G1207" s="12" t="s">
        <v>39</v>
      </c>
      <c r="H1207" s="13">
        <v>48</v>
      </c>
      <c r="I1207" s="13">
        <f t="shared" si="172"/>
        <v>413</v>
      </c>
      <c r="J1207" s="13">
        <v>2</v>
      </c>
      <c r="M1207" s="14">
        <v>24</v>
      </c>
      <c r="N1207" s="9">
        <v>5</v>
      </c>
      <c r="O1207" s="9">
        <v>50</v>
      </c>
      <c r="P1207" s="15">
        <v>0.7372594365596612</v>
      </c>
      <c r="Q1207" s="16">
        <f t="shared" ref="Q1207:Q1212" si="180">P1207-P$1212</f>
        <v>0.53725943655966124</v>
      </c>
      <c r="R1207" s="15">
        <v>0.51</v>
      </c>
      <c r="S1207" s="15">
        <f t="shared" si="171"/>
        <v>1.4456067383522768</v>
      </c>
      <c r="T1207" s="15">
        <f t="shared" si="179"/>
        <v>1.0534498756071788</v>
      </c>
      <c r="W1207" s="17"/>
      <c r="X1207" s="18"/>
    </row>
    <row r="1208" spans="1:26">
      <c r="A1208" s="9" t="s">
        <v>46</v>
      </c>
      <c r="B1208" s="9">
        <v>83</v>
      </c>
      <c r="C1208" s="9" t="s">
        <v>35</v>
      </c>
      <c r="D1208" s="11">
        <v>-74.999399999999994</v>
      </c>
      <c r="E1208" s="11">
        <v>171.63079999999999</v>
      </c>
      <c r="F1208" s="12">
        <v>33651</v>
      </c>
      <c r="G1208" s="12" t="s">
        <v>39</v>
      </c>
      <c r="H1208" s="13">
        <v>48</v>
      </c>
      <c r="I1208" s="13">
        <f t="shared" si="172"/>
        <v>413</v>
      </c>
      <c r="J1208" s="13">
        <v>2</v>
      </c>
      <c r="M1208" s="14">
        <v>24</v>
      </c>
      <c r="N1208" s="9">
        <v>9</v>
      </c>
      <c r="O1208" s="9">
        <v>30</v>
      </c>
      <c r="P1208" s="15">
        <v>0.88595739552658714</v>
      </c>
      <c r="Q1208" s="16">
        <f t="shared" si="180"/>
        <v>0.68595739552658719</v>
      </c>
      <c r="R1208" s="15">
        <v>0.51</v>
      </c>
      <c r="S1208" s="15">
        <f t="shared" si="171"/>
        <v>1.7371713637776218</v>
      </c>
      <c r="T1208" s="15">
        <f t="shared" si="179"/>
        <v>1.3450145010325238</v>
      </c>
    </row>
    <row r="1209" spans="1:26">
      <c r="A1209" s="9" t="s">
        <v>46</v>
      </c>
      <c r="B1209" s="9">
        <v>83</v>
      </c>
      <c r="C1209" s="9" t="s">
        <v>35</v>
      </c>
      <c r="D1209" s="11">
        <v>-74.999399999999994</v>
      </c>
      <c r="E1209" s="11">
        <v>171.63079999999999</v>
      </c>
      <c r="F1209" s="12">
        <v>33651</v>
      </c>
      <c r="G1209" s="12" t="s">
        <v>39</v>
      </c>
      <c r="H1209" s="13">
        <v>48</v>
      </c>
      <c r="I1209" s="13">
        <f t="shared" si="172"/>
        <v>413</v>
      </c>
      <c r="J1209" s="13">
        <v>2</v>
      </c>
      <c r="M1209" s="14">
        <v>24</v>
      </c>
      <c r="N1209" s="9">
        <v>15</v>
      </c>
      <c r="O1209" s="9">
        <v>15</v>
      </c>
      <c r="P1209" s="15">
        <v>0.64194166971547428</v>
      </c>
      <c r="Q1209" s="16">
        <f t="shared" si="180"/>
        <v>0.44194166971547427</v>
      </c>
      <c r="R1209" s="15">
        <v>0.48</v>
      </c>
      <c r="S1209" s="15">
        <f t="shared" si="171"/>
        <v>1.3373784785739049</v>
      </c>
      <c r="T1209" s="15">
        <f t="shared" si="179"/>
        <v>0.92071181190723805</v>
      </c>
    </row>
    <row r="1210" spans="1:26">
      <c r="A1210" s="9" t="s">
        <v>46</v>
      </c>
      <c r="B1210" s="9">
        <v>83</v>
      </c>
      <c r="C1210" s="9" t="s">
        <v>35</v>
      </c>
      <c r="D1210" s="11">
        <v>-74.999399999999994</v>
      </c>
      <c r="E1210" s="11">
        <v>171.63079999999999</v>
      </c>
      <c r="F1210" s="12">
        <v>33651</v>
      </c>
      <c r="G1210" s="12" t="s">
        <v>39</v>
      </c>
      <c r="H1210" s="13">
        <v>48</v>
      </c>
      <c r="I1210" s="13">
        <f t="shared" si="172"/>
        <v>413</v>
      </c>
      <c r="J1210" s="13">
        <v>2</v>
      </c>
      <c r="M1210" s="14">
        <v>24</v>
      </c>
      <c r="N1210" s="9">
        <v>23</v>
      </c>
      <c r="O1210" s="9">
        <v>5</v>
      </c>
      <c r="P1210" s="15">
        <v>0.21584958531353987</v>
      </c>
      <c r="Q1210" s="16">
        <f t="shared" si="180"/>
        <v>1.584958531353986E-2</v>
      </c>
      <c r="R1210" s="15">
        <v>0.47</v>
      </c>
      <c r="S1210" s="15">
        <f t="shared" si="171"/>
        <v>0.45925443683731892</v>
      </c>
      <c r="T1210" s="15">
        <f t="shared" si="179"/>
        <v>3.372252194370183E-2</v>
      </c>
    </row>
    <row r="1211" spans="1:26">
      <c r="A1211" s="9" t="s">
        <v>46</v>
      </c>
      <c r="B1211" s="9">
        <v>83</v>
      </c>
      <c r="C1211" s="9" t="s">
        <v>35</v>
      </c>
      <c r="D1211" s="11">
        <v>-74.999399999999994</v>
      </c>
      <c r="E1211" s="11">
        <v>171.63079999999999</v>
      </c>
      <c r="F1211" s="12">
        <v>33651</v>
      </c>
      <c r="G1211" s="12" t="s">
        <v>39</v>
      </c>
      <c r="H1211" s="13">
        <v>48</v>
      </c>
      <c r="I1211" s="13">
        <f t="shared" si="172"/>
        <v>413</v>
      </c>
      <c r="J1211" s="13">
        <v>2</v>
      </c>
      <c r="M1211" s="14">
        <v>24</v>
      </c>
      <c r="N1211" s="9">
        <v>35</v>
      </c>
      <c r="O1211" s="9">
        <v>1</v>
      </c>
      <c r="P1211" s="15">
        <v>0.2099938543058443</v>
      </c>
      <c r="Q1211" s="16">
        <f t="shared" si="180"/>
        <v>9.9938543058442908E-3</v>
      </c>
      <c r="R1211" s="15">
        <v>0.5</v>
      </c>
      <c r="S1211" s="15">
        <f t="shared" si="171"/>
        <v>0.4199877086116886</v>
      </c>
      <c r="T1211" s="15">
        <f t="shared" si="179"/>
        <v>1.9987708611688582E-2</v>
      </c>
    </row>
    <row r="1212" spans="1:26">
      <c r="A1212" s="9" t="s">
        <v>46</v>
      </c>
      <c r="B1212" s="9">
        <v>83</v>
      </c>
      <c r="C1212" s="9" t="s">
        <v>35</v>
      </c>
      <c r="D1212" s="11">
        <v>-74.999399999999994</v>
      </c>
      <c r="E1212" s="11">
        <v>171.63079999999999</v>
      </c>
      <c r="F1212" s="12">
        <v>33651</v>
      </c>
      <c r="G1212" s="12" t="s">
        <v>39</v>
      </c>
      <c r="H1212" s="13">
        <v>48</v>
      </c>
      <c r="I1212" s="13">
        <f t="shared" si="172"/>
        <v>413</v>
      </c>
      <c r="J1212" s="13">
        <v>2</v>
      </c>
      <c r="M1212" s="14">
        <v>24</v>
      </c>
      <c r="N1212" s="9">
        <v>53</v>
      </c>
      <c r="O1212" s="9">
        <v>0.1</v>
      </c>
      <c r="P1212" s="16">
        <v>0.2</v>
      </c>
      <c r="Q1212" s="16">
        <f t="shared" si="180"/>
        <v>0</v>
      </c>
      <c r="R1212" s="15">
        <v>0.53</v>
      </c>
      <c r="S1212" s="15">
        <f t="shared" si="171"/>
        <v>0.37735849056603776</v>
      </c>
      <c r="T1212" s="15">
        <f t="shared" si="179"/>
        <v>0</v>
      </c>
    </row>
    <row r="1213" spans="1:26">
      <c r="A1213" s="9" t="s">
        <v>46</v>
      </c>
      <c r="B1213" s="9">
        <v>91</v>
      </c>
      <c r="C1213" s="9" t="s">
        <v>35</v>
      </c>
      <c r="D1213" s="11">
        <v>-74.999300000000005</v>
      </c>
      <c r="E1213" s="11">
        <v>167.364</v>
      </c>
      <c r="F1213" s="12">
        <v>33652</v>
      </c>
      <c r="G1213" s="12" t="s">
        <v>39</v>
      </c>
      <c r="H1213" s="13">
        <v>49</v>
      </c>
      <c r="I1213" s="13">
        <f t="shared" si="172"/>
        <v>414</v>
      </c>
      <c r="J1213" s="13">
        <v>2</v>
      </c>
      <c r="L1213" s="9">
        <v>13</v>
      </c>
      <c r="M1213" s="14">
        <v>24</v>
      </c>
      <c r="N1213" s="9">
        <v>1</v>
      </c>
      <c r="O1213" s="9">
        <v>100</v>
      </c>
      <c r="P1213" s="15">
        <v>3.7955203101427362</v>
      </c>
      <c r="Q1213" s="16">
        <f>P1213-P$1219</f>
        <v>3.595520310142736</v>
      </c>
      <c r="R1213" s="15">
        <v>2.5</v>
      </c>
      <c r="S1213" s="15">
        <f t="shared" si="171"/>
        <v>1.5182081240570944</v>
      </c>
      <c r="T1213" s="15">
        <f t="shared" si="179"/>
        <v>1.4382081240570943</v>
      </c>
      <c r="V1213" s="17">
        <f>(((Q1213+Q1214)/2)*(N1214-N1213)+((Q1215+Q1214)/2)*(N1215-N1214)+((Q1216+Q1215)/2)*(N1216-N1215)+((Q1217+Q1216)/2)*(N1217-N1216)+((Q1218+Q1217)/2)*(N1218-N1217)+((Q1219+Q1218)/2)*(N1219-N1218))*24</f>
        <v>814.74436830434456</v>
      </c>
      <c r="W1213" s="17">
        <f>(((R1213+R1214)/2)*(N1214-N1213)+((R1215+R1214)/2)*(N1215-N1214)+((R1216+R1215)/2)*(N1216-N1215)+((R1217+R1216)/2)*(N1217-N1216)+((R1218+R1217)/2)*(N1218-N1217))</f>
        <v>29.9</v>
      </c>
      <c r="X1213" s="18"/>
      <c r="Y1213" s="9" t="s">
        <v>37</v>
      </c>
      <c r="Z1213" s="43" t="s">
        <v>45</v>
      </c>
    </row>
    <row r="1214" spans="1:26">
      <c r="A1214" s="9" t="s">
        <v>46</v>
      </c>
      <c r="B1214" s="9">
        <v>91</v>
      </c>
      <c r="C1214" s="9" t="s">
        <v>35</v>
      </c>
      <c r="D1214" s="11">
        <v>-74.999300000000005</v>
      </c>
      <c r="E1214" s="11">
        <v>167.364</v>
      </c>
      <c r="F1214" s="12">
        <v>33652</v>
      </c>
      <c r="G1214" s="12" t="s">
        <v>39</v>
      </c>
      <c r="H1214" s="13">
        <v>49</v>
      </c>
      <c r="I1214" s="13">
        <f t="shared" si="172"/>
        <v>414</v>
      </c>
      <c r="J1214" s="13">
        <v>2</v>
      </c>
      <c r="M1214" s="14">
        <v>24</v>
      </c>
      <c r="N1214" s="9">
        <v>2</v>
      </c>
      <c r="O1214" s="9">
        <v>50</v>
      </c>
      <c r="P1214" s="15">
        <v>4.1617266989345945</v>
      </c>
      <c r="Q1214" s="16">
        <f t="shared" ref="Q1214:Q1219" si="181">P1214-P$1219</f>
        <v>3.9617266989345943</v>
      </c>
      <c r="R1214" s="15">
        <v>2.5</v>
      </c>
      <c r="S1214" s="15">
        <f t="shared" si="171"/>
        <v>1.6646906795738379</v>
      </c>
      <c r="T1214" s="15">
        <f t="shared" si="179"/>
        <v>1.5846906795738378</v>
      </c>
      <c r="V1214" s="17"/>
      <c r="W1214" s="17"/>
      <c r="X1214" s="18"/>
    </row>
    <row r="1215" spans="1:26">
      <c r="A1215" s="9" t="s">
        <v>46</v>
      </c>
      <c r="B1215" s="9">
        <v>91</v>
      </c>
      <c r="C1215" s="9" t="s">
        <v>35</v>
      </c>
      <c r="D1215" s="11">
        <v>-74.999300000000005</v>
      </c>
      <c r="E1215" s="11">
        <v>167.364</v>
      </c>
      <c r="F1215" s="12">
        <v>33652</v>
      </c>
      <c r="G1215" s="12" t="s">
        <v>39</v>
      </c>
      <c r="H1215" s="13">
        <v>49</v>
      </c>
      <c r="I1215" s="13">
        <f t="shared" si="172"/>
        <v>414</v>
      </c>
      <c r="J1215" s="13">
        <v>2</v>
      </c>
      <c r="M1215" s="14">
        <v>24</v>
      </c>
      <c r="N1215" s="9">
        <v>4</v>
      </c>
      <c r="O1215" s="9">
        <v>30</v>
      </c>
      <c r="P1215" s="15">
        <v>4.000560559598175</v>
      </c>
      <c r="Q1215" s="16">
        <f t="shared" si="181"/>
        <v>3.8005605595981748</v>
      </c>
      <c r="R1215" s="15">
        <v>2.58</v>
      </c>
      <c r="S1215" s="15">
        <f t="shared" si="171"/>
        <v>1.550604868061308</v>
      </c>
      <c r="T1215" s="15">
        <f t="shared" si="179"/>
        <v>1.4730854882163469</v>
      </c>
    </row>
    <row r="1216" spans="1:26">
      <c r="A1216" s="9" t="s">
        <v>46</v>
      </c>
      <c r="B1216" s="9">
        <v>91</v>
      </c>
      <c r="C1216" s="9" t="s">
        <v>35</v>
      </c>
      <c r="D1216" s="11">
        <v>-74.999300000000005</v>
      </c>
      <c r="E1216" s="11">
        <v>167.364</v>
      </c>
      <c r="F1216" s="12">
        <v>33652</v>
      </c>
      <c r="G1216" s="12" t="s">
        <v>39</v>
      </c>
      <c r="H1216" s="13">
        <v>49</v>
      </c>
      <c r="I1216" s="13">
        <f t="shared" si="172"/>
        <v>414</v>
      </c>
      <c r="J1216" s="13">
        <v>2</v>
      </c>
      <c r="M1216" s="14">
        <v>24</v>
      </c>
      <c r="N1216" s="9">
        <v>6</v>
      </c>
      <c r="O1216" s="9">
        <v>15</v>
      </c>
      <c r="P1216" s="15">
        <v>3.5092701398938417</v>
      </c>
      <c r="Q1216" s="16">
        <f t="shared" si="181"/>
        <v>3.3092701398938416</v>
      </c>
      <c r="R1216" s="15">
        <v>2.65</v>
      </c>
      <c r="S1216" s="15">
        <f t="shared" ref="S1216:S1279" si="182">P1216/R1216</f>
        <v>1.3242528829788083</v>
      </c>
      <c r="T1216" s="15">
        <f t="shared" si="179"/>
        <v>1.2487811848656005</v>
      </c>
    </row>
    <row r="1217" spans="1:26">
      <c r="A1217" s="9" t="s">
        <v>46</v>
      </c>
      <c r="B1217" s="9">
        <v>91</v>
      </c>
      <c r="C1217" s="9" t="s">
        <v>35</v>
      </c>
      <c r="D1217" s="11">
        <v>-74.999300000000005</v>
      </c>
      <c r="E1217" s="11">
        <v>167.364</v>
      </c>
      <c r="F1217" s="12">
        <v>33652</v>
      </c>
      <c r="G1217" s="12" t="s">
        <v>39</v>
      </c>
      <c r="H1217" s="13">
        <v>49</v>
      </c>
      <c r="I1217" s="13">
        <f t="shared" si="172"/>
        <v>414</v>
      </c>
      <c r="J1217" s="13">
        <v>2</v>
      </c>
      <c r="M1217" s="14">
        <v>24</v>
      </c>
      <c r="N1217" s="9">
        <v>9</v>
      </c>
      <c r="O1217" s="9">
        <v>5</v>
      </c>
      <c r="P1217" s="15">
        <v>1.2400184169163284</v>
      </c>
      <c r="Q1217" s="16">
        <f t="shared" si="181"/>
        <v>1.0400184169163285</v>
      </c>
      <c r="R1217" s="15">
        <v>2.11</v>
      </c>
      <c r="S1217" s="15">
        <f t="shared" si="182"/>
        <v>0.58768645351484761</v>
      </c>
      <c r="T1217" s="15">
        <f t="shared" si="179"/>
        <v>0.49289972365702772</v>
      </c>
    </row>
    <row r="1218" spans="1:26">
      <c r="A1218" s="9" t="s">
        <v>46</v>
      </c>
      <c r="B1218" s="9">
        <v>91</v>
      </c>
      <c r="C1218" s="9" t="s">
        <v>35</v>
      </c>
      <c r="D1218" s="11">
        <v>-74.999300000000005</v>
      </c>
      <c r="E1218" s="11">
        <v>167.364</v>
      </c>
      <c r="F1218" s="12">
        <v>33652</v>
      </c>
      <c r="G1218" s="12" t="s">
        <v>39</v>
      </c>
      <c r="H1218" s="13">
        <v>49</v>
      </c>
      <c r="I1218" s="13">
        <f t="shared" si="172"/>
        <v>414</v>
      </c>
      <c r="J1218" s="13">
        <v>2</v>
      </c>
      <c r="M1218" s="14">
        <v>24</v>
      </c>
      <c r="N1218" s="9">
        <v>14</v>
      </c>
      <c r="O1218" s="9">
        <v>1</v>
      </c>
      <c r="P1218" s="15">
        <v>1.3223566677475436</v>
      </c>
      <c r="Q1218" s="16">
        <f t="shared" si="181"/>
        <v>1.1223566677475436</v>
      </c>
      <c r="R1218" s="15">
        <v>1.87</v>
      </c>
      <c r="S1218" s="15">
        <f t="shared" si="182"/>
        <v>0.7071426030735527</v>
      </c>
      <c r="T1218" s="15">
        <f t="shared" si="179"/>
        <v>0.60019073141579871</v>
      </c>
    </row>
    <row r="1219" spans="1:26">
      <c r="A1219" s="9" t="s">
        <v>46</v>
      </c>
      <c r="B1219" s="9">
        <v>91</v>
      </c>
      <c r="C1219" s="9" t="s">
        <v>35</v>
      </c>
      <c r="D1219" s="11">
        <v>-74.999300000000005</v>
      </c>
      <c r="E1219" s="11">
        <v>167.364</v>
      </c>
      <c r="F1219" s="12">
        <v>33652</v>
      </c>
      <c r="G1219" s="12" t="s">
        <v>39</v>
      </c>
      <c r="H1219" s="13">
        <v>49</v>
      </c>
      <c r="I1219" s="13">
        <f t="shared" ref="I1219:I1282" si="183">IF(H1219&lt;150,H1219+365,H1219)</f>
        <v>414</v>
      </c>
      <c r="J1219" s="13">
        <v>2</v>
      </c>
      <c r="M1219" s="14">
        <v>24</v>
      </c>
      <c r="N1219" s="9">
        <v>20</v>
      </c>
      <c r="O1219" s="9">
        <v>0.1</v>
      </c>
      <c r="P1219" s="16">
        <v>0.2</v>
      </c>
      <c r="Q1219" s="16">
        <f t="shared" si="181"/>
        <v>0</v>
      </c>
      <c r="R1219" s="15">
        <v>1.25</v>
      </c>
      <c r="S1219" s="15">
        <f t="shared" si="182"/>
        <v>0.16</v>
      </c>
      <c r="T1219" s="15">
        <f t="shared" si="179"/>
        <v>0</v>
      </c>
    </row>
    <row r="1220" spans="1:26">
      <c r="A1220" s="9" t="s">
        <v>46</v>
      </c>
      <c r="B1220" s="9">
        <v>93</v>
      </c>
      <c r="C1220" s="9" t="s">
        <v>35</v>
      </c>
      <c r="D1220" s="11">
        <v>-75.000200000000007</v>
      </c>
      <c r="E1220" s="11">
        <v>166.30119999999999</v>
      </c>
      <c r="F1220" s="12">
        <v>33652</v>
      </c>
      <c r="G1220" s="12" t="s">
        <v>39</v>
      </c>
      <c r="H1220" s="13">
        <v>49</v>
      </c>
      <c r="I1220" s="13">
        <f t="shared" si="183"/>
        <v>414</v>
      </c>
      <c r="J1220" s="13">
        <v>2</v>
      </c>
      <c r="L1220" s="9">
        <v>9</v>
      </c>
      <c r="M1220" s="14">
        <v>24</v>
      </c>
      <c r="N1220" s="9">
        <v>0</v>
      </c>
      <c r="O1220" s="9">
        <v>100</v>
      </c>
      <c r="P1220" s="15">
        <v>3.8388781220842745</v>
      </c>
      <c r="Q1220" s="16">
        <f>P1220-P$1226</f>
        <v>3.6388781220842743</v>
      </c>
      <c r="R1220" s="15">
        <v>2.2999999999999998</v>
      </c>
      <c r="S1220" s="15">
        <f t="shared" si="182"/>
        <v>1.6690774443844674</v>
      </c>
      <c r="T1220" s="15">
        <f t="shared" si="179"/>
        <v>1.5821209226453368</v>
      </c>
      <c r="V1220" s="17">
        <f>(((Q1220+Q1221)/2)*(N1221-N1220)+((Q1222+Q1221)/2)*(N1222-N1221)+((Q1223+Q1222)/2)*(N1223-N1222)+((Q1224+Q1223)/2)*(N1224-N1223)+((Q1225+Q1224)/2)*(N1225-N1224)+((Q1226+Q1225)/2)*(N1226-N1225))*24</f>
        <v>1427.3041199469706</v>
      </c>
      <c r="W1220" s="17">
        <f>(((R1220+R1221)/2)*(N1221-N1220)+((R1222+R1221)/2)*(N1222-N1221)+((R1223+R1222)/2)*(N1223-N1222)+((R1224+R1223)/2)*(N1224-N1223)+((R1225+R1224)/2)*(N1225-N1224))</f>
        <v>36.64</v>
      </c>
      <c r="X1220" s="18"/>
      <c r="Y1220" s="9" t="s">
        <v>37</v>
      </c>
      <c r="Z1220" s="43" t="s">
        <v>45</v>
      </c>
    </row>
    <row r="1221" spans="1:26">
      <c r="A1221" s="9" t="s">
        <v>46</v>
      </c>
      <c r="B1221" s="9">
        <v>93</v>
      </c>
      <c r="C1221" s="9" t="s">
        <v>35</v>
      </c>
      <c r="D1221" s="11">
        <v>-75.000200000000007</v>
      </c>
      <c r="E1221" s="11">
        <v>166.30119999999999</v>
      </c>
      <c r="F1221" s="12">
        <v>33652</v>
      </c>
      <c r="G1221" s="12" t="s">
        <v>39</v>
      </c>
      <c r="H1221" s="13">
        <v>49</v>
      </c>
      <c r="I1221" s="13">
        <f t="shared" si="183"/>
        <v>414</v>
      </c>
      <c r="J1221" s="13">
        <v>2</v>
      </c>
      <c r="M1221" s="14">
        <v>24</v>
      </c>
      <c r="N1221" s="9">
        <v>2</v>
      </c>
      <c r="O1221" s="9">
        <v>50</v>
      </c>
      <c r="P1221" s="15">
        <v>4.0863727796427955</v>
      </c>
      <c r="Q1221" s="16">
        <f t="shared" ref="Q1221:Q1226" si="184">P1221-P$1226</f>
        <v>3.8863727796427954</v>
      </c>
      <c r="R1221" s="15">
        <v>2.31</v>
      </c>
      <c r="S1221" s="15">
        <f t="shared" si="182"/>
        <v>1.7689925452999113</v>
      </c>
      <c r="T1221" s="15">
        <f t="shared" si="179"/>
        <v>1.6824124587198248</v>
      </c>
    </row>
    <row r="1222" spans="1:26">
      <c r="A1222" s="9" t="s">
        <v>46</v>
      </c>
      <c r="B1222" s="9">
        <v>93</v>
      </c>
      <c r="C1222" s="9" t="s">
        <v>35</v>
      </c>
      <c r="D1222" s="11">
        <v>-75.000200000000007</v>
      </c>
      <c r="E1222" s="11">
        <v>166.30119999999999</v>
      </c>
      <c r="F1222" s="12">
        <v>33652</v>
      </c>
      <c r="G1222" s="12" t="s">
        <v>39</v>
      </c>
      <c r="H1222" s="13">
        <v>49</v>
      </c>
      <c r="I1222" s="13">
        <f t="shared" si="183"/>
        <v>414</v>
      </c>
      <c r="J1222" s="13">
        <v>2</v>
      </c>
      <c r="M1222" s="14">
        <v>24</v>
      </c>
      <c r="N1222" s="9">
        <v>4</v>
      </c>
      <c r="O1222" s="9">
        <v>30</v>
      </c>
      <c r="P1222" s="15">
        <v>4.6088695511111393</v>
      </c>
      <c r="Q1222" s="16">
        <f t="shared" si="184"/>
        <v>4.4088695511111391</v>
      </c>
      <c r="R1222" s="15">
        <v>2.11</v>
      </c>
      <c r="S1222" s="15">
        <f t="shared" si="182"/>
        <v>2.1842983654555166</v>
      </c>
      <c r="T1222" s="15">
        <f t="shared" si="179"/>
        <v>2.0895116355976966</v>
      </c>
    </row>
    <row r="1223" spans="1:26">
      <c r="A1223" s="9" t="s">
        <v>46</v>
      </c>
      <c r="B1223" s="9">
        <v>93</v>
      </c>
      <c r="C1223" s="9" t="s">
        <v>35</v>
      </c>
      <c r="D1223" s="11">
        <v>-75.000200000000007</v>
      </c>
      <c r="E1223" s="11">
        <v>166.30119999999999</v>
      </c>
      <c r="F1223" s="12">
        <v>33652</v>
      </c>
      <c r="G1223" s="12" t="s">
        <v>39</v>
      </c>
      <c r="H1223" s="13">
        <v>49</v>
      </c>
      <c r="I1223" s="13">
        <f t="shared" si="183"/>
        <v>414</v>
      </c>
      <c r="J1223" s="13">
        <v>2</v>
      </c>
      <c r="M1223" s="14">
        <v>24</v>
      </c>
      <c r="N1223" s="9">
        <v>7</v>
      </c>
      <c r="O1223" s="9">
        <v>15</v>
      </c>
      <c r="P1223" s="15">
        <v>4.7881366037987059</v>
      </c>
      <c r="Q1223" s="16">
        <f t="shared" si="184"/>
        <v>4.5881366037987057</v>
      </c>
      <c r="R1223" s="15">
        <v>2.19</v>
      </c>
      <c r="S1223" s="15">
        <f t="shared" si="182"/>
        <v>2.1863637460268062</v>
      </c>
      <c r="T1223" s="15">
        <f t="shared" si="179"/>
        <v>2.0950395451135644</v>
      </c>
    </row>
    <row r="1224" spans="1:26">
      <c r="A1224" s="9" t="s">
        <v>46</v>
      </c>
      <c r="B1224" s="9">
        <v>93</v>
      </c>
      <c r="C1224" s="9" t="s">
        <v>35</v>
      </c>
      <c r="D1224" s="11">
        <v>-75.000200000000007</v>
      </c>
      <c r="E1224" s="11">
        <v>166.30119999999999</v>
      </c>
      <c r="F1224" s="12">
        <v>33652</v>
      </c>
      <c r="G1224" s="12" t="s">
        <v>39</v>
      </c>
      <c r="H1224" s="13">
        <v>49</v>
      </c>
      <c r="I1224" s="13">
        <f t="shared" si="183"/>
        <v>414</v>
      </c>
      <c r="J1224" s="13">
        <v>2</v>
      </c>
      <c r="M1224" s="14">
        <v>24</v>
      </c>
      <c r="N1224" s="9">
        <v>11</v>
      </c>
      <c r="O1224" s="9">
        <v>5</v>
      </c>
      <c r="P1224" s="15">
        <v>2.5671996343334849</v>
      </c>
      <c r="Q1224" s="16">
        <f t="shared" si="184"/>
        <v>2.3671996343334847</v>
      </c>
      <c r="R1224" s="15">
        <v>2.34</v>
      </c>
      <c r="S1224" s="15">
        <f t="shared" si="182"/>
        <v>1.0970938608262757</v>
      </c>
      <c r="T1224" s="15">
        <f t="shared" si="179"/>
        <v>1.0116237753561901</v>
      </c>
    </row>
    <row r="1225" spans="1:26">
      <c r="A1225" s="9" t="s">
        <v>46</v>
      </c>
      <c r="B1225" s="9">
        <v>93</v>
      </c>
      <c r="C1225" s="9" t="s">
        <v>35</v>
      </c>
      <c r="D1225" s="11">
        <v>-75.000200000000007</v>
      </c>
      <c r="E1225" s="11">
        <v>166.30119999999999</v>
      </c>
      <c r="F1225" s="12">
        <v>33652</v>
      </c>
      <c r="G1225" s="12" t="s">
        <v>39</v>
      </c>
      <c r="H1225" s="13">
        <v>49</v>
      </c>
      <c r="I1225" s="13">
        <f t="shared" si="183"/>
        <v>414</v>
      </c>
      <c r="J1225" s="13">
        <v>2</v>
      </c>
      <c r="M1225" s="14">
        <v>24</v>
      </c>
      <c r="N1225" s="9">
        <v>16</v>
      </c>
      <c r="O1225" s="9">
        <v>1</v>
      </c>
      <c r="P1225" s="15">
        <v>1.7886663032071659</v>
      </c>
      <c r="Q1225" s="16">
        <f t="shared" si="184"/>
        <v>1.588666303207166</v>
      </c>
      <c r="R1225" s="15">
        <v>2.5</v>
      </c>
      <c r="S1225" s="15">
        <f t="shared" si="182"/>
        <v>0.71546652128286636</v>
      </c>
      <c r="T1225" s="15">
        <f t="shared" si="179"/>
        <v>0.6354665212828664</v>
      </c>
    </row>
    <row r="1226" spans="1:26">
      <c r="A1226" s="9" t="s">
        <v>46</v>
      </c>
      <c r="B1226" s="9">
        <v>93</v>
      </c>
      <c r="C1226" s="9" t="s">
        <v>35</v>
      </c>
      <c r="D1226" s="11">
        <v>-75.000200000000007</v>
      </c>
      <c r="E1226" s="11">
        <v>166.30119999999999</v>
      </c>
      <c r="F1226" s="12">
        <v>33652</v>
      </c>
      <c r="G1226" s="12" t="s">
        <v>39</v>
      </c>
      <c r="H1226" s="13">
        <v>49</v>
      </c>
      <c r="I1226" s="13">
        <f t="shared" si="183"/>
        <v>414</v>
      </c>
      <c r="J1226" s="13">
        <v>2</v>
      </c>
      <c r="M1226" s="14">
        <v>24</v>
      </c>
      <c r="N1226" s="9">
        <v>24</v>
      </c>
      <c r="O1226" s="9">
        <v>0.1</v>
      </c>
      <c r="P1226" s="16">
        <v>0.2</v>
      </c>
      <c r="Q1226" s="16">
        <f t="shared" si="184"/>
        <v>0</v>
      </c>
      <c r="R1226" s="15">
        <v>2.2599999999999998</v>
      </c>
      <c r="S1226" s="15">
        <f t="shared" si="182"/>
        <v>8.8495575221238951E-2</v>
      </c>
      <c r="T1226" s="15">
        <f t="shared" si="179"/>
        <v>0</v>
      </c>
    </row>
    <row r="1227" spans="1:26">
      <c r="A1227" s="9" t="s">
        <v>46</v>
      </c>
      <c r="B1227" s="9">
        <v>95</v>
      </c>
      <c r="C1227" s="9" t="s">
        <v>35</v>
      </c>
      <c r="D1227" s="11">
        <v>-75.000200000000007</v>
      </c>
      <c r="E1227" s="11">
        <v>165.2319</v>
      </c>
      <c r="F1227" s="12">
        <v>33652</v>
      </c>
      <c r="G1227" s="12" t="s">
        <v>39</v>
      </c>
      <c r="H1227" s="13">
        <v>49</v>
      </c>
      <c r="I1227" s="13">
        <f t="shared" si="183"/>
        <v>414</v>
      </c>
      <c r="J1227" s="13">
        <v>2</v>
      </c>
      <c r="L1227" s="9">
        <v>13</v>
      </c>
      <c r="M1227" s="14">
        <v>24</v>
      </c>
      <c r="N1227" s="9">
        <v>0</v>
      </c>
      <c r="O1227" s="9">
        <v>100</v>
      </c>
      <c r="P1227" s="15">
        <v>6.5479860915228016</v>
      </c>
      <c r="Q1227" s="16">
        <f t="shared" ref="Q1227:Q1232" si="185">P1227-P$1233</f>
        <v>6.3479860915228015</v>
      </c>
      <c r="R1227" s="15">
        <v>2.97</v>
      </c>
      <c r="S1227" s="15">
        <f t="shared" si="182"/>
        <v>2.2047091217248487</v>
      </c>
      <c r="T1227" s="15">
        <f t="shared" si="179"/>
        <v>2.1373690543847816</v>
      </c>
      <c r="V1227" s="17">
        <f>(((Q1227+Q1228)/2)*(N1228-N1227)+((Q1229+Q1228)/2)*(N1229-N1228)+((Q1230+Q1229)/2)*(N1230-N1229)+((Q1231+Q1230)/2)*(N1231-N1230)+((Q1232+Q1231)/2)*(N1232-N1231)+((Q1233+Q1232)/2)*(N1233-N1232))*24</f>
        <v>2167.7867094520052</v>
      </c>
      <c r="W1227" s="17">
        <f>(((R1227+R1228)/2)*(N1228-N1227)+((R1229+R1228)/2)*(N1229-N1228)+((R1230+R1229)/2)*(N1230-N1229)+((R1231+R1230)/2)*(N1231-N1230)+((R1232+R1231)/2)*(N1232-N1231))</f>
        <v>56.93</v>
      </c>
      <c r="X1227" s="18"/>
      <c r="Y1227" s="9" t="s">
        <v>37</v>
      </c>
      <c r="Z1227" s="43" t="s">
        <v>45</v>
      </c>
    </row>
    <row r="1228" spans="1:26">
      <c r="A1228" s="9" t="s">
        <v>46</v>
      </c>
      <c r="B1228" s="9">
        <v>95</v>
      </c>
      <c r="C1228" s="9" t="s">
        <v>35</v>
      </c>
      <c r="D1228" s="11">
        <v>-75.000200000000007</v>
      </c>
      <c r="E1228" s="11">
        <v>165.2319</v>
      </c>
      <c r="F1228" s="12">
        <v>33652</v>
      </c>
      <c r="G1228" s="12" t="s">
        <v>39</v>
      </c>
      <c r="H1228" s="13">
        <v>49</v>
      </c>
      <c r="I1228" s="13">
        <f t="shared" si="183"/>
        <v>414</v>
      </c>
      <c r="J1228" s="13">
        <v>2</v>
      </c>
      <c r="M1228" s="14">
        <v>24</v>
      </c>
      <c r="N1228" s="9">
        <v>3</v>
      </c>
      <c r="O1228" s="9">
        <v>50</v>
      </c>
      <c r="P1228" s="15">
        <v>5.4902296094236123</v>
      </c>
      <c r="Q1228" s="16">
        <f t="shared" si="185"/>
        <v>5.2902296094236121</v>
      </c>
      <c r="R1228" s="15">
        <v>2.89</v>
      </c>
      <c r="S1228" s="15">
        <f t="shared" si="182"/>
        <v>1.8997334288663017</v>
      </c>
      <c r="T1228" s="15">
        <f t="shared" si="179"/>
        <v>1.8305292766171668</v>
      </c>
      <c r="W1228" s="17"/>
      <c r="X1228" s="18"/>
    </row>
    <row r="1229" spans="1:26">
      <c r="A1229" s="9" t="s">
        <v>46</v>
      </c>
      <c r="B1229" s="9">
        <v>95</v>
      </c>
      <c r="C1229" s="9" t="s">
        <v>35</v>
      </c>
      <c r="D1229" s="11">
        <v>-75.000200000000007</v>
      </c>
      <c r="E1229" s="11">
        <v>165.2319</v>
      </c>
      <c r="F1229" s="12">
        <v>33652</v>
      </c>
      <c r="G1229" s="12" t="s">
        <v>39</v>
      </c>
      <c r="H1229" s="13">
        <v>49</v>
      </c>
      <c r="I1229" s="13">
        <f t="shared" si="183"/>
        <v>414</v>
      </c>
      <c r="J1229" s="13">
        <v>2</v>
      </c>
      <c r="M1229" s="14">
        <v>24</v>
      </c>
      <c r="N1229" s="9">
        <v>5</v>
      </c>
      <c r="O1229" s="9">
        <v>30</v>
      </c>
      <c r="P1229" s="15">
        <v>5.5801882711226023</v>
      </c>
      <c r="Q1229" s="16">
        <f t="shared" si="185"/>
        <v>5.3801882711226021</v>
      </c>
      <c r="R1229" s="15">
        <v>3.04</v>
      </c>
      <c r="S1229" s="15">
        <f t="shared" si="182"/>
        <v>1.8355882470798033</v>
      </c>
      <c r="T1229" s="15">
        <f t="shared" si="179"/>
        <v>1.7697987733955929</v>
      </c>
    </row>
    <row r="1230" spans="1:26">
      <c r="A1230" s="9" t="s">
        <v>46</v>
      </c>
      <c r="B1230" s="9">
        <v>95</v>
      </c>
      <c r="C1230" s="9" t="s">
        <v>35</v>
      </c>
      <c r="D1230" s="11">
        <v>-75.000200000000007</v>
      </c>
      <c r="E1230" s="11">
        <v>165.2319</v>
      </c>
      <c r="F1230" s="12">
        <v>33652</v>
      </c>
      <c r="G1230" s="12" t="s">
        <v>39</v>
      </c>
      <c r="H1230" s="13">
        <v>49</v>
      </c>
      <c r="I1230" s="13">
        <f t="shared" si="183"/>
        <v>414</v>
      </c>
      <c r="J1230" s="13">
        <v>2</v>
      </c>
      <c r="M1230" s="14">
        <v>24</v>
      </c>
      <c r="N1230" s="9">
        <v>8</v>
      </c>
      <c r="O1230" s="9">
        <v>15</v>
      </c>
      <c r="P1230" s="15">
        <v>6.2586109190464647</v>
      </c>
      <c r="Q1230" s="16">
        <f t="shared" si="185"/>
        <v>6.0586109190464645</v>
      </c>
      <c r="R1230" s="15">
        <v>2.97</v>
      </c>
      <c r="S1230" s="15">
        <f t="shared" si="182"/>
        <v>2.1072764037193483</v>
      </c>
      <c r="T1230" s="15">
        <f t="shared" si="179"/>
        <v>2.0399363363792808</v>
      </c>
    </row>
    <row r="1231" spans="1:26">
      <c r="A1231" s="9" t="s">
        <v>46</v>
      </c>
      <c r="B1231" s="9">
        <v>95</v>
      </c>
      <c r="C1231" s="9" t="s">
        <v>35</v>
      </c>
      <c r="D1231" s="11">
        <v>-75.000200000000007</v>
      </c>
      <c r="E1231" s="11">
        <v>165.2319</v>
      </c>
      <c r="F1231" s="12">
        <v>33652</v>
      </c>
      <c r="G1231" s="12" t="s">
        <v>39</v>
      </c>
      <c r="H1231" s="13">
        <v>49</v>
      </c>
      <c r="I1231" s="13">
        <f t="shared" si="183"/>
        <v>414</v>
      </c>
      <c r="J1231" s="13">
        <v>2</v>
      </c>
      <c r="M1231" s="14">
        <v>24</v>
      </c>
      <c r="N1231" s="9">
        <v>12</v>
      </c>
      <c r="O1231" s="9">
        <v>5</v>
      </c>
      <c r="P1231" s="15">
        <v>3.1345095899562376</v>
      </c>
      <c r="Q1231" s="16">
        <f t="shared" si="185"/>
        <v>2.9345095899562375</v>
      </c>
      <c r="R1231" s="15">
        <v>2.97</v>
      </c>
      <c r="S1231" s="15">
        <f t="shared" si="182"/>
        <v>1.0553904343286995</v>
      </c>
      <c r="T1231" s="15">
        <f t="shared" si="179"/>
        <v>0.98805036698863202</v>
      </c>
    </row>
    <row r="1232" spans="1:26">
      <c r="A1232" s="9" t="s">
        <v>46</v>
      </c>
      <c r="B1232" s="9">
        <v>95</v>
      </c>
      <c r="C1232" s="9" t="s">
        <v>35</v>
      </c>
      <c r="D1232" s="11">
        <v>-75.000200000000007</v>
      </c>
      <c r="E1232" s="11">
        <v>165.2319</v>
      </c>
      <c r="F1232" s="12">
        <v>33652</v>
      </c>
      <c r="G1232" s="12" t="s">
        <v>39</v>
      </c>
      <c r="H1232" s="13">
        <v>49</v>
      </c>
      <c r="I1232" s="13">
        <f t="shared" si="183"/>
        <v>414</v>
      </c>
      <c r="J1232" s="13">
        <v>2</v>
      </c>
      <c r="M1232" s="14">
        <v>24</v>
      </c>
      <c r="N1232" s="9">
        <v>19</v>
      </c>
      <c r="O1232" s="9">
        <v>1</v>
      </c>
      <c r="P1232" s="15">
        <v>2.2976851783869021</v>
      </c>
      <c r="Q1232" s="16">
        <f t="shared" si="185"/>
        <v>2.0976851783869019</v>
      </c>
      <c r="R1232" s="15">
        <v>3.12</v>
      </c>
      <c r="S1232" s="15">
        <f t="shared" si="182"/>
        <v>0.73643755717528914</v>
      </c>
      <c r="T1232" s="15">
        <f t="shared" si="179"/>
        <v>0.67233499307272493</v>
      </c>
    </row>
    <row r="1233" spans="1:26">
      <c r="A1233" s="9" t="s">
        <v>46</v>
      </c>
      <c r="B1233" s="9">
        <v>95</v>
      </c>
      <c r="C1233" s="9" t="s">
        <v>35</v>
      </c>
      <c r="D1233" s="11">
        <v>-75.000200000000007</v>
      </c>
      <c r="E1233" s="11">
        <v>165.2319</v>
      </c>
      <c r="F1233" s="12">
        <v>33652</v>
      </c>
      <c r="G1233" s="12" t="s">
        <v>39</v>
      </c>
      <c r="H1233" s="13">
        <v>49</v>
      </c>
      <c r="I1233" s="13">
        <f t="shared" si="183"/>
        <v>414</v>
      </c>
      <c r="J1233" s="13">
        <v>2</v>
      </c>
      <c r="M1233" s="14">
        <v>24</v>
      </c>
      <c r="N1233" s="9">
        <v>28</v>
      </c>
      <c r="O1233" s="9">
        <v>0.1</v>
      </c>
      <c r="P1233" s="16">
        <v>0.2</v>
      </c>
      <c r="Q1233" s="16">
        <f>P1233-P$1233</f>
        <v>0</v>
      </c>
      <c r="R1233" s="15">
        <v>2.89</v>
      </c>
      <c r="S1233" s="15">
        <f t="shared" si="182"/>
        <v>6.9204152249134954E-2</v>
      </c>
      <c r="T1233" s="15">
        <f t="shared" si="179"/>
        <v>0</v>
      </c>
    </row>
    <row r="1234" spans="1:26">
      <c r="A1234" s="9" t="s">
        <v>46</v>
      </c>
      <c r="B1234" s="9">
        <v>96</v>
      </c>
      <c r="C1234" s="9" t="s">
        <v>35</v>
      </c>
      <c r="D1234" s="11">
        <v>-75.002399999999994</v>
      </c>
      <c r="E1234" s="11">
        <v>164.16569999999999</v>
      </c>
      <c r="F1234" s="12">
        <v>33653</v>
      </c>
      <c r="G1234" s="12" t="s">
        <v>39</v>
      </c>
      <c r="H1234" s="13">
        <v>49</v>
      </c>
      <c r="I1234" s="13">
        <f t="shared" si="183"/>
        <v>414</v>
      </c>
      <c r="J1234" s="13">
        <v>2</v>
      </c>
      <c r="L1234" s="9">
        <v>21</v>
      </c>
      <c r="M1234" s="14">
        <v>24</v>
      </c>
      <c r="N1234" s="9">
        <v>0</v>
      </c>
      <c r="O1234" s="9">
        <v>100</v>
      </c>
      <c r="P1234" s="15">
        <v>4.1742236323658881</v>
      </c>
      <c r="Q1234" s="16">
        <f t="shared" ref="Q1234:Q1240" si="186">P1234-P$1240</f>
        <v>4.1742236323658881</v>
      </c>
      <c r="R1234" s="15">
        <v>1.56</v>
      </c>
      <c r="S1234" s="15">
        <f t="shared" si="182"/>
        <v>2.6757843797217231</v>
      </c>
      <c r="T1234" s="15">
        <f t="shared" si="179"/>
        <v>2.6757843797217231</v>
      </c>
      <c r="V1234" s="17">
        <f>(((Q1234+Q1235)/2)*(N1235-N1234)+((Q1236+Q1235)/2)*(N1236-N1235)+((Q1237+Q1236)/2)*(N1237-N1236)+((Q1238+Q1237)/2)*(N1238-N1237)+((Q1239+Q1238)/2)*(N1239-N1238)+((Q1240+Q1239)/2)*(N1240-N1239))*24</f>
        <v>671.94569341265048</v>
      </c>
      <c r="W1234" s="17">
        <f>(((R1234+R1235)/2)*(N1235-N1234)+((R1236+R1235)/2)*(N1236-N1235)+((R1237+R1236)/2)*(N1237-N1236)+((R1238+R1237)/2)*(N1238-N1237)+((R1239+R1238)/2)*(N1239-N1238))</f>
        <v>31.519999999999996</v>
      </c>
      <c r="X1234" s="18"/>
      <c r="Y1234" s="9" t="s">
        <v>37</v>
      </c>
      <c r="Z1234" s="43" t="s">
        <v>45</v>
      </c>
    </row>
    <row r="1235" spans="1:26">
      <c r="A1235" s="9" t="s">
        <v>46</v>
      </c>
      <c r="B1235" s="9">
        <v>96</v>
      </c>
      <c r="C1235" s="9" t="s">
        <v>35</v>
      </c>
      <c r="D1235" s="11">
        <v>-75.002399999999994</v>
      </c>
      <c r="E1235" s="11">
        <v>164.16569999999999</v>
      </c>
      <c r="F1235" s="12">
        <v>33653</v>
      </c>
      <c r="G1235" s="12" t="s">
        <v>39</v>
      </c>
      <c r="H1235" s="13">
        <v>50</v>
      </c>
      <c r="I1235" s="13">
        <f t="shared" si="183"/>
        <v>415</v>
      </c>
      <c r="J1235" s="13">
        <v>2</v>
      </c>
      <c r="M1235" s="14">
        <v>24</v>
      </c>
      <c r="N1235" s="9">
        <v>3</v>
      </c>
      <c r="O1235" s="9">
        <v>50</v>
      </c>
      <c r="P1235" s="15">
        <v>2.8746065916825678</v>
      </c>
      <c r="Q1235" s="16">
        <f t="shared" si="186"/>
        <v>2.8746065916825678</v>
      </c>
      <c r="R1235" s="15">
        <v>1.72</v>
      </c>
      <c r="S1235" s="15">
        <f t="shared" si="182"/>
        <v>1.6712829021410278</v>
      </c>
      <c r="T1235" s="15">
        <f t="shared" si="179"/>
        <v>1.6712829021410278</v>
      </c>
      <c r="V1235" s="17"/>
      <c r="W1235" s="17"/>
      <c r="X1235" s="18"/>
    </row>
    <row r="1236" spans="1:26">
      <c r="A1236" s="9" t="s">
        <v>46</v>
      </c>
      <c r="B1236" s="9">
        <v>96</v>
      </c>
      <c r="C1236" s="9" t="s">
        <v>35</v>
      </c>
      <c r="D1236" s="11">
        <v>-75.002399999999994</v>
      </c>
      <c r="E1236" s="11">
        <v>164.16569999999999</v>
      </c>
      <c r="F1236" s="12">
        <v>33653</v>
      </c>
      <c r="G1236" s="12" t="s">
        <v>39</v>
      </c>
      <c r="H1236" s="13">
        <v>50</v>
      </c>
      <c r="I1236" s="13">
        <f t="shared" si="183"/>
        <v>415</v>
      </c>
      <c r="J1236" s="13">
        <v>2</v>
      </c>
      <c r="M1236" s="14">
        <v>24</v>
      </c>
      <c r="N1236" s="9">
        <v>5</v>
      </c>
      <c r="O1236" s="9">
        <v>30</v>
      </c>
      <c r="P1236" s="15">
        <v>2.965970017590168</v>
      </c>
      <c r="Q1236" s="16">
        <f t="shared" si="186"/>
        <v>2.965970017590168</v>
      </c>
      <c r="R1236" s="15">
        <v>1.64</v>
      </c>
      <c r="S1236" s="15">
        <f t="shared" si="182"/>
        <v>1.8085183034086392</v>
      </c>
      <c r="T1236" s="15">
        <f t="shared" si="179"/>
        <v>1.8085183034086392</v>
      </c>
    </row>
    <row r="1237" spans="1:26">
      <c r="A1237" s="9" t="s">
        <v>46</v>
      </c>
      <c r="B1237" s="9">
        <v>96</v>
      </c>
      <c r="C1237" s="9" t="s">
        <v>35</v>
      </c>
      <c r="D1237" s="11">
        <v>-75.002399999999994</v>
      </c>
      <c r="E1237" s="11">
        <v>164.16569999999999</v>
      </c>
      <c r="F1237" s="12">
        <v>33653</v>
      </c>
      <c r="G1237" s="12" t="s">
        <v>39</v>
      </c>
      <c r="H1237" s="13">
        <v>50</v>
      </c>
      <c r="I1237" s="13">
        <f t="shared" si="183"/>
        <v>415</v>
      </c>
      <c r="J1237" s="13">
        <v>2</v>
      </c>
      <c r="M1237" s="14">
        <v>24</v>
      </c>
      <c r="N1237" s="9">
        <v>8</v>
      </c>
      <c r="O1237" s="9">
        <v>15</v>
      </c>
      <c r="P1237" s="15">
        <v>1.2229810789440942</v>
      </c>
      <c r="Q1237" s="16">
        <f t="shared" si="186"/>
        <v>1.2229810789440942</v>
      </c>
      <c r="R1237" s="15">
        <v>1.72</v>
      </c>
      <c r="S1237" s="15">
        <f t="shared" si="182"/>
        <v>0.7110355110140083</v>
      </c>
      <c r="T1237" s="15">
        <f t="shared" si="179"/>
        <v>0.7110355110140083</v>
      </c>
    </row>
    <row r="1238" spans="1:26">
      <c r="A1238" s="9" t="s">
        <v>46</v>
      </c>
      <c r="B1238" s="9">
        <v>96</v>
      </c>
      <c r="C1238" s="9" t="s">
        <v>35</v>
      </c>
      <c r="D1238" s="11">
        <v>-75.002399999999994</v>
      </c>
      <c r="E1238" s="11">
        <v>164.16569999999999</v>
      </c>
      <c r="F1238" s="12">
        <v>33653</v>
      </c>
      <c r="G1238" s="12" t="s">
        <v>39</v>
      </c>
      <c r="H1238" s="13">
        <v>50</v>
      </c>
      <c r="I1238" s="13">
        <f t="shared" si="183"/>
        <v>415</v>
      </c>
      <c r="J1238" s="13">
        <v>2</v>
      </c>
      <c r="M1238" s="14">
        <v>24</v>
      </c>
      <c r="N1238" s="9">
        <v>12</v>
      </c>
      <c r="O1238" s="9">
        <v>5</v>
      </c>
      <c r="P1238" s="15">
        <v>0.37300370855137788</v>
      </c>
      <c r="Q1238" s="16">
        <f t="shared" si="186"/>
        <v>0.37300370855137788</v>
      </c>
      <c r="R1238" s="15">
        <v>1.64</v>
      </c>
      <c r="S1238" s="15">
        <f t="shared" si="182"/>
        <v>0.22744128570205968</v>
      </c>
      <c r="T1238" s="15">
        <f t="shared" si="179"/>
        <v>0.22744128570205968</v>
      </c>
    </row>
    <row r="1239" spans="1:26">
      <c r="A1239" s="9" t="s">
        <v>46</v>
      </c>
      <c r="B1239" s="9">
        <v>96</v>
      </c>
      <c r="C1239" s="9" t="s">
        <v>35</v>
      </c>
      <c r="D1239" s="11">
        <v>-75.002399999999994</v>
      </c>
      <c r="E1239" s="11">
        <v>164.16569999999999</v>
      </c>
      <c r="F1239" s="12">
        <v>33653</v>
      </c>
      <c r="G1239" s="12" t="s">
        <v>39</v>
      </c>
      <c r="H1239" s="13">
        <v>50</v>
      </c>
      <c r="I1239" s="13">
        <f t="shared" si="183"/>
        <v>415</v>
      </c>
      <c r="J1239" s="13">
        <v>2</v>
      </c>
      <c r="M1239" s="14">
        <v>24</v>
      </c>
      <c r="N1239" s="9">
        <v>19</v>
      </c>
      <c r="O1239" s="9">
        <v>1</v>
      </c>
      <c r="P1239" s="15">
        <v>0.10037576005744056</v>
      </c>
      <c r="Q1239" s="16">
        <f t="shared" si="186"/>
        <v>0.10037576005744056</v>
      </c>
      <c r="R1239" s="15">
        <v>1.64</v>
      </c>
      <c r="S1239" s="15">
        <f t="shared" si="182"/>
        <v>6.1204731742341811E-2</v>
      </c>
      <c r="T1239" s="15">
        <f t="shared" si="179"/>
        <v>6.1204731742341811E-2</v>
      </c>
    </row>
    <row r="1240" spans="1:26">
      <c r="A1240" s="9" t="s">
        <v>46</v>
      </c>
      <c r="B1240" s="9">
        <v>96</v>
      </c>
      <c r="C1240" s="9" t="s">
        <v>35</v>
      </c>
      <c r="D1240" s="11">
        <v>-75.002399999999994</v>
      </c>
      <c r="E1240" s="11">
        <v>164.16569999999999</v>
      </c>
      <c r="F1240" s="12">
        <v>33653</v>
      </c>
      <c r="G1240" s="12" t="s">
        <v>39</v>
      </c>
      <c r="H1240" s="13">
        <v>50</v>
      </c>
      <c r="I1240" s="13">
        <f t="shared" si="183"/>
        <v>415</v>
      </c>
      <c r="J1240" s="13">
        <v>2</v>
      </c>
      <c r="M1240" s="14">
        <v>24</v>
      </c>
      <c r="N1240" s="9">
        <v>28</v>
      </c>
      <c r="O1240" s="9">
        <v>0.1</v>
      </c>
      <c r="P1240" s="15">
        <v>0</v>
      </c>
      <c r="Q1240" s="16">
        <f t="shared" si="186"/>
        <v>0</v>
      </c>
      <c r="R1240" s="15">
        <v>0.94</v>
      </c>
      <c r="S1240" s="15">
        <f t="shared" si="182"/>
        <v>0</v>
      </c>
      <c r="T1240" s="15">
        <f t="shared" si="179"/>
        <v>0</v>
      </c>
    </row>
    <row r="1241" spans="1:26">
      <c r="A1241" s="9" t="s">
        <v>46</v>
      </c>
      <c r="B1241" s="9">
        <v>100</v>
      </c>
      <c r="C1241" s="9" t="s">
        <v>35</v>
      </c>
      <c r="D1241" s="11">
        <v>-74.115200000000002</v>
      </c>
      <c r="E1241" s="11">
        <v>167.16909999999999</v>
      </c>
      <c r="F1241" s="12">
        <v>33654</v>
      </c>
      <c r="G1241" s="12" t="s">
        <v>39</v>
      </c>
      <c r="H1241" s="13">
        <v>51</v>
      </c>
      <c r="I1241" s="13">
        <f t="shared" si="183"/>
        <v>416</v>
      </c>
      <c r="J1241" s="13">
        <v>2</v>
      </c>
      <c r="L1241" s="9">
        <v>25</v>
      </c>
      <c r="M1241" s="14">
        <v>24</v>
      </c>
      <c r="N1241" s="9">
        <v>0</v>
      </c>
      <c r="O1241" s="9">
        <v>100</v>
      </c>
      <c r="P1241" s="15">
        <v>4.3520417576235806</v>
      </c>
      <c r="Q1241" s="16">
        <f t="shared" ref="Q1241:Q1246" si="187">P1241-P$1247</f>
        <v>4.1520417576235804</v>
      </c>
      <c r="R1241" s="15">
        <v>3.12</v>
      </c>
      <c r="S1241" s="15">
        <f t="shared" si="182"/>
        <v>1.3948851787255065</v>
      </c>
      <c r="T1241" s="15">
        <f t="shared" si="179"/>
        <v>1.3307826146229425</v>
      </c>
      <c r="V1241" s="17">
        <f>(((Q1241+Q1242)/2)*(N1242-N1241)+((Q1243+Q1242)/2)*(N1243-N1242)+((Q1244+Q1243)/2)*(N1244-N1243)+((Q1245+Q1244)/2)*(N1245-N1244)+((Q1246+Q1245)/2)*(N1246-N1245)+((Q1247+Q1246)/2)*(N1247-N1246))*24</f>
        <v>643.76186483432002</v>
      </c>
      <c r="W1241" s="17">
        <f>(((R1241+R1242)/2)*(N1242-N1241)+((R1243+R1242)/2)*(N1243-N1242)+((R1244+R1243)/2)*(N1244-N1243)+((R1245+R1244)/2)*(N1245-N1244)+((R1246+R1245)/2)*(N1246-N1245))</f>
        <v>35.615000000000002</v>
      </c>
      <c r="X1241" s="18"/>
      <c r="Y1241" s="9" t="s">
        <v>37</v>
      </c>
      <c r="Z1241" s="43" t="s">
        <v>45</v>
      </c>
    </row>
    <row r="1242" spans="1:26">
      <c r="A1242" s="9" t="s">
        <v>46</v>
      </c>
      <c r="B1242" s="9">
        <v>100</v>
      </c>
      <c r="C1242" s="9" t="s">
        <v>35</v>
      </c>
      <c r="D1242" s="11">
        <v>-74.115200000000002</v>
      </c>
      <c r="E1242" s="11">
        <v>167.16909999999999</v>
      </c>
      <c r="F1242" s="12">
        <v>33654</v>
      </c>
      <c r="G1242" s="12" t="s">
        <v>39</v>
      </c>
      <c r="H1242" s="13">
        <v>51</v>
      </c>
      <c r="I1242" s="13">
        <f t="shared" si="183"/>
        <v>416</v>
      </c>
      <c r="J1242" s="13">
        <v>2</v>
      </c>
      <c r="M1242" s="14">
        <v>24</v>
      </c>
      <c r="N1242" s="9">
        <v>2</v>
      </c>
      <c r="O1242" s="9">
        <v>50</v>
      </c>
      <c r="P1242" s="15">
        <v>4.0417369400842622</v>
      </c>
      <c r="Q1242" s="16">
        <f t="shared" si="187"/>
        <v>3.841736940084262</v>
      </c>
      <c r="R1242" s="15">
        <v>2.97</v>
      </c>
      <c r="S1242" s="15">
        <f t="shared" si="182"/>
        <v>1.3608541885805596</v>
      </c>
      <c r="T1242" s="15">
        <f t="shared" si="179"/>
        <v>1.2935141212404921</v>
      </c>
      <c r="W1242" s="17"/>
      <c r="X1242" s="18"/>
    </row>
    <row r="1243" spans="1:26">
      <c r="A1243" s="9" t="s">
        <v>46</v>
      </c>
      <c r="B1243" s="9">
        <v>100</v>
      </c>
      <c r="C1243" s="9" t="s">
        <v>35</v>
      </c>
      <c r="D1243" s="11">
        <v>-74.115200000000002</v>
      </c>
      <c r="E1243" s="11">
        <v>167.16909999999999</v>
      </c>
      <c r="F1243" s="12">
        <v>33654</v>
      </c>
      <c r="G1243" s="12" t="s">
        <v>39</v>
      </c>
      <c r="H1243" s="13">
        <v>51</v>
      </c>
      <c r="I1243" s="13">
        <f t="shared" si="183"/>
        <v>416</v>
      </c>
      <c r="J1243" s="13">
        <v>2</v>
      </c>
      <c r="M1243" s="14">
        <v>24</v>
      </c>
      <c r="N1243" s="9">
        <v>4</v>
      </c>
      <c r="O1243" s="9">
        <v>30</v>
      </c>
      <c r="P1243" s="15">
        <v>3.3707544077258098</v>
      </c>
      <c r="Q1243" s="16">
        <f t="shared" si="187"/>
        <v>3.1707544077258096</v>
      </c>
      <c r="R1243" s="15">
        <v>2.97</v>
      </c>
      <c r="S1243" s="15">
        <f t="shared" si="182"/>
        <v>1.1349341440154241</v>
      </c>
      <c r="T1243" s="15">
        <f t="shared" si="179"/>
        <v>1.0675940766753567</v>
      </c>
    </row>
    <row r="1244" spans="1:26">
      <c r="A1244" s="9" t="s">
        <v>46</v>
      </c>
      <c r="B1244" s="9">
        <v>100</v>
      </c>
      <c r="C1244" s="9" t="s">
        <v>35</v>
      </c>
      <c r="D1244" s="11">
        <v>-74.115200000000002</v>
      </c>
      <c r="E1244" s="11">
        <v>167.16909999999999</v>
      </c>
      <c r="F1244" s="12">
        <v>33654</v>
      </c>
      <c r="G1244" s="12" t="s">
        <v>39</v>
      </c>
      <c r="H1244" s="13">
        <v>51</v>
      </c>
      <c r="I1244" s="13">
        <f t="shared" si="183"/>
        <v>416</v>
      </c>
      <c r="J1244" s="13">
        <v>2</v>
      </c>
      <c r="M1244" s="14">
        <v>24</v>
      </c>
      <c r="N1244" s="9">
        <v>6</v>
      </c>
      <c r="O1244" s="9">
        <v>15</v>
      </c>
      <c r="P1244" s="15">
        <v>1.9149292627567589</v>
      </c>
      <c r="Q1244" s="16">
        <f t="shared" si="187"/>
        <v>1.7149292627567589</v>
      </c>
      <c r="R1244" s="15">
        <v>2.81</v>
      </c>
      <c r="S1244" s="15">
        <f t="shared" si="182"/>
        <v>0.68146948852553701</v>
      </c>
      <c r="T1244" s="15">
        <f t="shared" si="179"/>
        <v>0.61029511130133773</v>
      </c>
    </row>
    <row r="1245" spans="1:26">
      <c r="A1245" s="9" t="s">
        <v>46</v>
      </c>
      <c r="B1245" s="9">
        <v>100</v>
      </c>
      <c r="C1245" s="9" t="s">
        <v>35</v>
      </c>
      <c r="D1245" s="11">
        <v>-74.115200000000002</v>
      </c>
      <c r="E1245" s="11">
        <v>167.16909999999999</v>
      </c>
      <c r="F1245" s="12">
        <v>33654</v>
      </c>
      <c r="G1245" s="12" t="s">
        <v>39</v>
      </c>
      <c r="H1245" s="13">
        <v>51</v>
      </c>
      <c r="I1245" s="13">
        <f t="shared" si="183"/>
        <v>416</v>
      </c>
      <c r="J1245" s="13">
        <v>2</v>
      </c>
      <c r="M1245" s="14">
        <v>24</v>
      </c>
      <c r="N1245" s="9">
        <v>9</v>
      </c>
      <c r="O1245" s="9">
        <v>5</v>
      </c>
      <c r="P1245" s="15">
        <v>0.68101118518853387</v>
      </c>
      <c r="Q1245" s="16">
        <f t="shared" si="187"/>
        <v>0.48101118518853386</v>
      </c>
      <c r="R1245" s="15">
        <v>2.81</v>
      </c>
      <c r="S1245" s="15">
        <f t="shared" si="182"/>
        <v>0.24235273494253873</v>
      </c>
      <c r="T1245" s="15">
        <f t="shared" si="179"/>
        <v>0.17117835771833945</v>
      </c>
    </row>
    <row r="1246" spans="1:26">
      <c r="A1246" s="9" t="s">
        <v>46</v>
      </c>
      <c r="B1246" s="9">
        <v>100</v>
      </c>
      <c r="C1246" s="9" t="s">
        <v>35</v>
      </c>
      <c r="D1246" s="11">
        <v>-74.115200000000002</v>
      </c>
      <c r="E1246" s="11">
        <v>167.16909999999999</v>
      </c>
      <c r="F1246" s="12">
        <v>33654</v>
      </c>
      <c r="G1246" s="12" t="s">
        <v>39</v>
      </c>
      <c r="H1246" s="13">
        <v>51</v>
      </c>
      <c r="I1246" s="13">
        <f t="shared" si="183"/>
        <v>416</v>
      </c>
      <c r="J1246" s="13">
        <v>2</v>
      </c>
      <c r="M1246" s="14">
        <v>24</v>
      </c>
      <c r="N1246" s="9">
        <v>14</v>
      </c>
      <c r="O1246" s="9">
        <v>1</v>
      </c>
      <c r="P1246" s="15">
        <v>0.64273066979519622</v>
      </c>
      <c r="Q1246" s="16">
        <f t="shared" si="187"/>
        <v>0.44273066979519621</v>
      </c>
      <c r="R1246" s="15">
        <v>0.94</v>
      </c>
      <c r="S1246" s="15">
        <f t="shared" si="182"/>
        <v>0.68375603169701726</v>
      </c>
      <c r="T1246" s="15">
        <f t="shared" si="179"/>
        <v>0.47099007425020878</v>
      </c>
    </row>
    <row r="1247" spans="1:26">
      <c r="A1247" s="9" t="s">
        <v>46</v>
      </c>
      <c r="B1247" s="9">
        <v>100</v>
      </c>
      <c r="C1247" s="9" t="s">
        <v>35</v>
      </c>
      <c r="D1247" s="11">
        <v>-74.115200000000002</v>
      </c>
      <c r="E1247" s="11">
        <v>167.16909999999999</v>
      </c>
      <c r="F1247" s="12">
        <v>33654</v>
      </c>
      <c r="G1247" s="12" t="s">
        <v>39</v>
      </c>
      <c r="H1247" s="13">
        <v>51</v>
      </c>
      <c r="I1247" s="13">
        <f t="shared" si="183"/>
        <v>416</v>
      </c>
      <c r="J1247" s="13">
        <v>2</v>
      </c>
      <c r="M1247" s="14">
        <v>24</v>
      </c>
      <c r="N1247" s="9">
        <v>20</v>
      </c>
      <c r="O1247" s="9">
        <v>0.1</v>
      </c>
      <c r="P1247" s="16">
        <v>0.2</v>
      </c>
      <c r="Q1247" s="16">
        <f>P1247-P$1247</f>
        <v>0</v>
      </c>
      <c r="R1247" s="15">
        <v>0.86</v>
      </c>
      <c r="S1247" s="15">
        <f t="shared" si="182"/>
        <v>0.23255813953488375</v>
      </c>
      <c r="T1247" s="15">
        <f t="shared" si="179"/>
        <v>0</v>
      </c>
    </row>
    <row r="1248" spans="1:26">
      <c r="A1248" s="9" t="s">
        <v>46</v>
      </c>
      <c r="B1248" s="9">
        <v>101</v>
      </c>
      <c r="C1248" s="9" t="s">
        <v>35</v>
      </c>
      <c r="D1248" s="11">
        <v>-73.980599999999995</v>
      </c>
      <c r="E1248" s="11">
        <v>168.97460000000001</v>
      </c>
      <c r="F1248" s="12">
        <v>33654</v>
      </c>
      <c r="G1248" s="12" t="s">
        <v>39</v>
      </c>
      <c r="H1248" s="13">
        <v>51</v>
      </c>
      <c r="I1248" s="13">
        <f t="shared" si="183"/>
        <v>416</v>
      </c>
      <c r="J1248" s="13">
        <v>2</v>
      </c>
      <c r="L1248" s="9">
        <v>18</v>
      </c>
      <c r="M1248" s="14">
        <v>24</v>
      </c>
      <c r="N1248" s="9">
        <v>0</v>
      </c>
      <c r="O1248" s="9">
        <v>100</v>
      </c>
      <c r="P1248" s="15">
        <v>4.4416567498616155</v>
      </c>
      <c r="Q1248" s="16">
        <f t="shared" ref="Q1248:Q1253" si="188">P1248-P$1254</f>
        <v>4.2752604605274982</v>
      </c>
      <c r="R1248" s="15">
        <v>3.59</v>
      </c>
      <c r="S1248" s="15">
        <f t="shared" si="182"/>
        <v>1.2372302924405614</v>
      </c>
      <c r="T1248" s="15">
        <f t="shared" si="179"/>
        <v>1.1908803511218657</v>
      </c>
      <c r="V1248" s="17">
        <f>(((Q1248+Q1249)/2)*(N1249-N1248)+((Q1250+Q1249)/2)*(N1250-N1249)+((Q1251+Q1250)/2)*(N1251-N1250)+((Q1252+Q1251)/2)*(N1252-N1251)+((Q1253+Q1252)/2)*(N1253-N1252)+((Q1254+Q1253)/2)*(N1254-N1253))*24</f>
        <v>1084.0108071015875</v>
      </c>
      <c r="W1248" s="17">
        <f>(((R1248+R1249)/2)*(N1249-N1248)+((R1250+R1249)/2)*(N1250-N1249)+((R1251+R1250)/2)*(N1251-N1250)+((R1252+R1251)/2)*(N1252-N1251)+((R1253+R1252)/2)*(N1253-N1252))</f>
        <v>53.445</v>
      </c>
      <c r="X1248" s="18"/>
      <c r="Y1248" s="9" t="s">
        <v>37</v>
      </c>
      <c r="Z1248" s="43" t="s">
        <v>45</v>
      </c>
    </row>
    <row r="1249" spans="1:26">
      <c r="A1249" s="9" t="s">
        <v>46</v>
      </c>
      <c r="B1249" s="9">
        <v>101</v>
      </c>
      <c r="C1249" s="9" t="s">
        <v>35</v>
      </c>
      <c r="D1249" s="11">
        <v>-73.980599999999995</v>
      </c>
      <c r="E1249" s="11">
        <v>168.97460000000001</v>
      </c>
      <c r="F1249" s="12">
        <v>33654</v>
      </c>
      <c r="G1249" s="12" t="s">
        <v>39</v>
      </c>
      <c r="H1249" s="13">
        <v>51</v>
      </c>
      <c r="I1249" s="13">
        <f t="shared" si="183"/>
        <v>416</v>
      </c>
      <c r="J1249" s="13">
        <v>2</v>
      </c>
      <c r="M1249" s="14">
        <v>24</v>
      </c>
      <c r="N1249" s="9">
        <v>3</v>
      </c>
      <c r="O1249" s="9">
        <v>50</v>
      </c>
      <c r="P1249" s="15">
        <v>5.0128097874566748</v>
      </c>
      <c r="Q1249" s="16">
        <f t="shared" si="188"/>
        <v>4.8464134981225575</v>
      </c>
      <c r="R1249" s="15">
        <v>3.9</v>
      </c>
      <c r="S1249" s="15">
        <f t="shared" si="182"/>
        <v>1.2853358429376089</v>
      </c>
      <c r="T1249" s="15">
        <f t="shared" si="179"/>
        <v>1.2426701277237326</v>
      </c>
      <c r="V1249" s="17"/>
      <c r="W1249" s="17"/>
      <c r="X1249" s="18"/>
    </row>
    <row r="1250" spans="1:26">
      <c r="A1250" s="9" t="s">
        <v>46</v>
      </c>
      <c r="B1250" s="9">
        <v>101</v>
      </c>
      <c r="C1250" s="9" t="s">
        <v>35</v>
      </c>
      <c r="D1250" s="11">
        <v>-73.980599999999995</v>
      </c>
      <c r="E1250" s="11">
        <v>168.97460000000001</v>
      </c>
      <c r="F1250" s="12">
        <v>33654</v>
      </c>
      <c r="G1250" s="12" t="s">
        <v>39</v>
      </c>
      <c r="H1250" s="13">
        <v>51</v>
      </c>
      <c r="I1250" s="13">
        <f t="shared" si="183"/>
        <v>416</v>
      </c>
      <c r="J1250" s="13">
        <v>2</v>
      </c>
      <c r="M1250" s="14">
        <v>24</v>
      </c>
      <c r="N1250" s="9">
        <v>5</v>
      </c>
      <c r="O1250" s="9">
        <v>30</v>
      </c>
      <c r="P1250" s="15">
        <v>4.5336039042607279</v>
      </c>
      <c r="Q1250" s="16">
        <f t="shared" si="188"/>
        <v>4.3672076149266106</v>
      </c>
      <c r="R1250" s="15">
        <v>3.9</v>
      </c>
      <c r="S1250" s="15">
        <f t="shared" si="182"/>
        <v>1.1624625395540329</v>
      </c>
      <c r="T1250" s="15">
        <f t="shared" si="179"/>
        <v>1.1197968243401566</v>
      </c>
    </row>
    <row r="1251" spans="1:26">
      <c r="A1251" s="9" t="s">
        <v>46</v>
      </c>
      <c r="B1251" s="9">
        <v>101</v>
      </c>
      <c r="C1251" s="9" t="s">
        <v>35</v>
      </c>
      <c r="D1251" s="11">
        <v>-73.980599999999995</v>
      </c>
      <c r="E1251" s="11">
        <v>168.97460000000001</v>
      </c>
      <c r="F1251" s="12">
        <v>33654</v>
      </c>
      <c r="G1251" s="12" t="s">
        <v>39</v>
      </c>
      <c r="H1251" s="13">
        <v>51</v>
      </c>
      <c r="I1251" s="13">
        <f t="shared" si="183"/>
        <v>416</v>
      </c>
      <c r="J1251" s="13">
        <v>2</v>
      </c>
      <c r="M1251" s="14">
        <v>24</v>
      </c>
      <c r="N1251" s="9">
        <v>8</v>
      </c>
      <c r="O1251" s="9">
        <v>15</v>
      </c>
      <c r="P1251" s="15">
        <v>2.5951958314372461</v>
      </c>
      <c r="Q1251" s="16">
        <f t="shared" si="188"/>
        <v>2.4287995421031292</v>
      </c>
      <c r="R1251" s="15">
        <v>3.9</v>
      </c>
      <c r="S1251" s="15">
        <f t="shared" si="182"/>
        <v>0.66543482857365288</v>
      </c>
      <c r="T1251" s="15">
        <f t="shared" si="179"/>
        <v>0.62276911335977669</v>
      </c>
    </row>
    <row r="1252" spans="1:26">
      <c r="A1252" s="9" t="s">
        <v>46</v>
      </c>
      <c r="B1252" s="9">
        <v>101</v>
      </c>
      <c r="C1252" s="9" t="s">
        <v>35</v>
      </c>
      <c r="D1252" s="11">
        <v>-73.980599999999995</v>
      </c>
      <c r="E1252" s="11">
        <v>168.97460000000001</v>
      </c>
      <c r="F1252" s="12">
        <v>33654</v>
      </c>
      <c r="G1252" s="12" t="s">
        <v>39</v>
      </c>
      <c r="H1252" s="13">
        <v>51</v>
      </c>
      <c r="I1252" s="13">
        <f t="shared" si="183"/>
        <v>416</v>
      </c>
      <c r="J1252" s="13">
        <v>2</v>
      </c>
      <c r="M1252" s="14">
        <v>24</v>
      </c>
      <c r="N1252" s="9">
        <v>12</v>
      </c>
      <c r="O1252" s="9">
        <v>5</v>
      </c>
      <c r="P1252" s="15">
        <v>1.4198918475393101</v>
      </c>
      <c r="Q1252" s="16">
        <f t="shared" si="188"/>
        <v>1.2534955582051932</v>
      </c>
      <c r="R1252" s="15">
        <v>4.0599999999999996</v>
      </c>
      <c r="S1252" s="15">
        <f t="shared" si="182"/>
        <v>0.3497270560441651</v>
      </c>
      <c r="T1252" s="15">
        <f t="shared" si="179"/>
        <v>0.30874274832640231</v>
      </c>
    </row>
    <row r="1253" spans="1:26">
      <c r="A1253" s="9" t="s">
        <v>46</v>
      </c>
      <c r="B1253" s="9">
        <v>101</v>
      </c>
      <c r="C1253" s="9" t="s">
        <v>35</v>
      </c>
      <c r="D1253" s="11">
        <v>-73.980599999999995</v>
      </c>
      <c r="E1253" s="11">
        <v>168.97460000000001</v>
      </c>
      <c r="F1253" s="12">
        <v>33654</v>
      </c>
      <c r="G1253" s="12" t="s">
        <v>39</v>
      </c>
      <c r="H1253" s="13">
        <v>51</v>
      </c>
      <c r="I1253" s="13">
        <f t="shared" si="183"/>
        <v>416</v>
      </c>
      <c r="J1253" s="13">
        <v>2</v>
      </c>
      <c r="M1253" s="14">
        <v>24</v>
      </c>
      <c r="N1253" s="9">
        <v>14</v>
      </c>
      <c r="O1253" s="9">
        <v>1</v>
      </c>
      <c r="P1253" s="15">
        <v>0.59875734148104776</v>
      </c>
      <c r="Q1253" s="16">
        <f t="shared" si="188"/>
        <v>0.43236105214693082</v>
      </c>
      <c r="R1253" s="15">
        <v>2.73</v>
      </c>
      <c r="S1253" s="15">
        <f t="shared" si="182"/>
        <v>0.2193250335095413</v>
      </c>
      <c r="T1253" s="15">
        <f t="shared" si="179"/>
        <v>0.15837401177543253</v>
      </c>
    </row>
    <row r="1254" spans="1:26">
      <c r="A1254" s="9" t="s">
        <v>46</v>
      </c>
      <c r="B1254" s="9">
        <v>101</v>
      </c>
      <c r="C1254" s="9" t="s">
        <v>35</v>
      </c>
      <c r="D1254" s="11">
        <v>-73.980599999999995</v>
      </c>
      <c r="E1254" s="11">
        <v>168.97460000000001</v>
      </c>
      <c r="F1254" s="12">
        <v>33654</v>
      </c>
      <c r="G1254" s="12" t="s">
        <v>39</v>
      </c>
      <c r="H1254" s="13">
        <v>51</v>
      </c>
      <c r="I1254" s="13">
        <f t="shared" si="183"/>
        <v>416</v>
      </c>
      <c r="J1254" s="13">
        <v>2</v>
      </c>
      <c r="M1254" s="14">
        <v>24</v>
      </c>
      <c r="N1254" s="9">
        <v>28</v>
      </c>
      <c r="O1254" s="9">
        <v>0.1</v>
      </c>
      <c r="P1254" s="15">
        <v>0.16639628933411693</v>
      </c>
      <c r="Q1254" s="16">
        <f>P1254-P$1254</f>
        <v>0</v>
      </c>
      <c r="R1254" s="15">
        <v>1.0900000000000001</v>
      </c>
      <c r="S1254" s="15">
        <f t="shared" si="182"/>
        <v>0.15265714617808893</v>
      </c>
      <c r="T1254" s="15">
        <f t="shared" si="179"/>
        <v>0</v>
      </c>
    </row>
    <row r="1255" spans="1:26">
      <c r="A1255" s="9" t="s">
        <v>46</v>
      </c>
      <c r="B1255" s="9">
        <v>103</v>
      </c>
      <c r="C1255" s="9" t="s">
        <v>35</v>
      </c>
      <c r="D1255" s="11">
        <v>-73</v>
      </c>
      <c r="E1255" s="11">
        <v>171.1122</v>
      </c>
      <c r="F1255" s="12">
        <v>33655</v>
      </c>
      <c r="G1255" s="12" t="s">
        <v>39</v>
      </c>
      <c r="H1255" s="13">
        <v>52</v>
      </c>
      <c r="I1255" s="13">
        <f t="shared" si="183"/>
        <v>417</v>
      </c>
      <c r="J1255" s="13">
        <v>2</v>
      </c>
      <c r="L1255" s="9">
        <v>23</v>
      </c>
      <c r="M1255" s="14">
        <v>24</v>
      </c>
      <c r="N1255" s="9">
        <v>0</v>
      </c>
      <c r="O1255" s="9">
        <v>100</v>
      </c>
      <c r="P1255" s="15">
        <v>3.9008142208763306</v>
      </c>
      <c r="Q1255" s="16">
        <f t="shared" ref="Q1255:Q1260" si="189">P1255-P$1261</f>
        <v>3.7008142208763304</v>
      </c>
      <c r="R1255" s="15">
        <v>2.19</v>
      </c>
      <c r="S1255" s="15">
        <f t="shared" si="182"/>
        <v>1.7811937081627081</v>
      </c>
      <c r="T1255" s="15">
        <f t="shared" si="179"/>
        <v>1.6898695072494661</v>
      </c>
      <c r="V1255" s="17">
        <f>(((Q1255+Q1256)/2)*(N1256-N1255)+((Q1257+Q1256)/2)*(N1257-N1256)+((Q1258+Q1257)/2)*(N1258-N1257)+((Q1259+Q1258)/2)*(N1259-N1258)+((Q1260+Q1259)/2)*(N1260-N1259)+((Q1261+Q1260)/2)*(N1261-N1260))*24</f>
        <v>951.42622388556583</v>
      </c>
      <c r="W1255" s="17">
        <f>(((R1255+R1256)/2)*(N1256-N1255)+((R1257+R1256)/2)*(N1257-N1256)+((R1258+R1257)/2)*(N1258-N1257)+((R1259+R1258)/2)*(N1259-N1258)+((R1260+R1259)/2)*(N1260-N1259))</f>
        <v>42.36</v>
      </c>
      <c r="X1255" s="18"/>
      <c r="Y1255" s="9" t="s">
        <v>37</v>
      </c>
      <c r="Z1255" s="43" t="s">
        <v>45</v>
      </c>
    </row>
    <row r="1256" spans="1:26">
      <c r="A1256" s="9" t="s">
        <v>46</v>
      </c>
      <c r="B1256" s="9">
        <v>103</v>
      </c>
      <c r="C1256" s="9" t="s">
        <v>35</v>
      </c>
      <c r="D1256" s="11">
        <v>-73</v>
      </c>
      <c r="E1256" s="11">
        <v>171.1122</v>
      </c>
      <c r="F1256" s="12">
        <v>33655</v>
      </c>
      <c r="G1256" s="12" t="s">
        <v>39</v>
      </c>
      <c r="H1256" s="13">
        <v>52</v>
      </c>
      <c r="I1256" s="13">
        <f t="shared" si="183"/>
        <v>417</v>
      </c>
      <c r="J1256" s="13">
        <v>2</v>
      </c>
      <c r="M1256" s="14">
        <v>24</v>
      </c>
      <c r="N1256" s="9">
        <v>4</v>
      </c>
      <c r="O1256" s="9">
        <v>50</v>
      </c>
      <c r="P1256" s="15">
        <v>3.7814911147265065</v>
      </c>
      <c r="Q1256" s="16">
        <f t="shared" si="189"/>
        <v>3.5814911147265063</v>
      </c>
      <c r="R1256" s="15">
        <v>2.0299999999999998</v>
      </c>
      <c r="S1256" s="15">
        <f t="shared" si="182"/>
        <v>1.8628035047913827</v>
      </c>
      <c r="T1256" s="15">
        <f t="shared" si="179"/>
        <v>1.7642813373036978</v>
      </c>
    </row>
    <row r="1257" spans="1:26">
      <c r="A1257" s="9" t="s">
        <v>46</v>
      </c>
      <c r="B1257" s="9">
        <v>103</v>
      </c>
      <c r="C1257" s="9" t="s">
        <v>35</v>
      </c>
      <c r="D1257" s="11">
        <v>-73</v>
      </c>
      <c r="E1257" s="11">
        <v>171.1122</v>
      </c>
      <c r="F1257" s="12">
        <v>33655</v>
      </c>
      <c r="G1257" s="12" t="s">
        <v>39</v>
      </c>
      <c r="H1257" s="13">
        <v>52</v>
      </c>
      <c r="I1257" s="13">
        <f t="shared" si="183"/>
        <v>417</v>
      </c>
      <c r="J1257" s="13">
        <v>2</v>
      </c>
      <c r="M1257" s="14">
        <v>24</v>
      </c>
      <c r="N1257" s="9">
        <v>6</v>
      </c>
      <c r="O1257" s="9">
        <v>30</v>
      </c>
      <c r="P1257" s="15">
        <v>2.8077239854943294</v>
      </c>
      <c r="Q1257" s="16">
        <f t="shared" si="189"/>
        <v>2.6077239854943293</v>
      </c>
      <c r="R1257" s="15">
        <v>1.95</v>
      </c>
      <c r="S1257" s="15">
        <f t="shared" si="182"/>
        <v>1.4398584540996562</v>
      </c>
      <c r="T1257" s="15">
        <f t="shared" si="179"/>
        <v>1.3372943515355535</v>
      </c>
    </row>
    <row r="1258" spans="1:26">
      <c r="A1258" s="9" t="s">
        <v>46</v>
      </c>
      <c r="B1258" s="9">
        <v>103</v>
      </c>
      <c r="C1258" s="9" t="s">
        <v>35</v>
      </c>
      <c r="D1258" s="11">
        <v>-73</v>
      </c>
      <c r="E1258" s="11">
        <v>171.1122</v>
      </c>
      <c r="F1258" s="12">
        <v>33655</v>
      </c>
      <c r="G1258" s="12" t="s">
        <v>39</v>
      </c>
      <c r="H1258" s="13">
        <v>52</v>
      </c>
      <c r="I1258" s="13">
        <f t="shared" si="183"/>
        <v>417</v>
      </c>
      <c r="J1258" s="13">
        <v>2</v>
      </c>
      <c r="M1258" s="14">
        <v>24</v>
      </c>
      <c r="N1258" s="9">
        <v>10</v>
      </c>
      <c r="O1258" s="9">
        <v>15</v>
      </c>
      <c r="P1258" s="15">
        <v>1.8304513808855407</v>
      </c>
      <c r="Q1258" s="16">
        <f t="shared" si="189"/>
        <v>1.6304513808855408</v>
      </c>
      <c r="R1258" s="15">
        <v>1.8</v>
      </c>
      <c r="S1258" s="15">
        <f t="shared" si="182"/>
        <v>1.0169174338253004</v>
      </c>
      <c r="T1258" s="15">
        <f t="shared" si="179"/>
        <v>0.90580632271418926</v>
      </c>
    </row>
    <row r="1259" spans="1:26">
      <c r="A1259" s="9" t="s">
        <v>46</v>
      </c>
      <c r="B1259" s="9">
        <v>103</v>
      </c>
      <c r="C1259" s="9" t="s">
        <v>35</v>
      </c>
      <c r="D1259" s="11">
        <v>-73</v>
      </c>
      <c r="E1259" s="11">
        <v>171.1122</v>
      </c>
      <c r="F1259" s="12">
        <v>33655</v>
      </c>
      <c r="G1259" s="12" t="s">
        <v>39</v>
      </c>
      <c r="H1259" s="13">
        <v>52</v>
      </c>
      <c r="I1259" s="13">
        <f t="shared" si="183"/>
        <v>417</v>
      </c>
      <c r="J1259" s="13">
        <v>2</v>
      </c>
      <c r="M1259" s="14">
        <v>24</v>
      </c>
      <c r="N1259" s="9">
        <v>16</v>
      </c>
      <c r="O1259" s="9">
        <v>5</v>
      </c>
      <c r="P1259" s="15">
        <v>0.66002646313894897</v>
      </c>
      <c r="Q1259" s="16">
        <f t="shared" si="189"/>
        <v>0.46002646313894896</v>
      </c>
      <c r="R1259" s="15">
        <v>1.72</v>
      </c>
      <c r="S1259" s="15">
        <f t="shared" si="182"/>
        <v>0.38373631577845874</v>
      </c>
      <c r="T1259" s="15">
        <f t="shared" si="179"/>
        <v>0.26745724601101684</v>
      </c>
    </row>
    <row r="1260" spans="1:26">
      <c r="A1260" s="9" t="s">
        <v>46</v>
      </c>
      <c r="B1260" s="9">
        <v>103</v>
      </c>
      <c r="C1260" s="9" t="s">
        <v>35</v>
      </c>
      <c r="D1260" s="11">
        <v>-73</v>
      </c>
      <c r="E1260" s="11">
        <v>171.1122</v>
      </c>
      <c r="F1260" s="12">
        <v>33655</v>
      </c>
      <c r="G1260" s="12" t="s">
        <v>39</v>
      </c>
      <c r="H1260" s="13">
        <v>52</v>
      </c>
      <c r="I1260" s="13">
        <f t="shared" si="183"/>
        <v>417</v>
      </c>
      <c r="J1260" s="13">
        <v>2</v>
      </c>
      <c r="M1260" s="14">
        <v>24</v>
      </c>
      <c r="N1260" s="9">
        <v>24</v>
      </c>
      <c r="O1260" s="9">
        <v>1</v>
      </c>
      <c r="P1260" s="15">
        <v>0.41914699426187868</v>
      </c>
      <c r="Q1260" s="16">
        <f t="shared" si="189"/>
        <v>0.21914699426187867</v>
      </c>
      <c r="R1260" s="15">
        <v>1.25</v>
      </c>
      <c r="S1260" s="15">
        <f t="shared" si="182"/>
        <v>0.33531759540950296</v>
      </c>
      <c r="T1260" s="15">
        <f t="shared" si="179"/>
        <v>0.17531759540950292</v>
      </c>
    </row>
    <row r="1261" spans="1:26">
      <c r="A1261" s="9" t="s">
        <v>46</v>
      </c>
      <c r="B1261" s="9">
        <v>103</v>
      </c>
      <c r="C1261" s="9" t="s">
        <v>35</v>
      </c>
      <c r="D1261" s="11">
        <v>-73</v>
      </c>
      <c r="E1261" s="11">
        <v>171.1122</v>
      </c>
      <c r="F1261" s="12">
        <v>33655</v>
      </c>
      <c r="G1261" s="12" t="s">
        <v>39</v>
      </c>
      <c r="H1261" s="13">
        <v>52</v>
      </c>
      <c r="I1261" s="13">
        <f t="shared" si="183"/>
        <v>417</v>
      </c>
      <c r="J1261" s="13">
        <v>2</v>
      </c>
      <c r="M1261" s="14">
        <v>24</v>
      </c>
      <c r="N1261" s="9">
        <v>37</v>
      </c>
      <c r="O1261" s="9">
        <v>0.1</v>
      </c>
      <c r="P1261" s="16">
        <v>0.2</v>
      </c>
      <c r="Q1261" s="16">
        <f>P1261-P$1261</f>
        <v>0</v>
      </c>
      <c r="R1261" s="15">
        <v>0.7</v>
      </c>
      <c r="S1261" s="15">
        <f t="shared" si="182"/>
        <v>0.28571428571428575</v>
      </c>
      <c r="T1261" s="15">
        <f t="shared" si="179"/>
        <v>0</v>
      </c>
    </row>
    <row r="1262" spans="1:26">
      <c r="A1262" s="9" t="s">
        <v>46</v>
      </c>
      <c r="B1262" s="9">
        <v>104</v>
      </c>
      <c r="C1262" s="9" t="s">
        <v>35</v>
      </c>
      <c r="D1262" s="11">
        <v>-72.462000000000003</v>
      </c>
      <c r="E1262" s="11">
        <v>172.47980000000001</v>
      </c>
      <c r="F1262" s="12">
        <v>33655</v>
      </c>
      <c r="G1262" s="12" t="s">
        <v>39</v>
      </c>
      <c r="H1262" s="13">
        <v>52</v>
      </c>
      <c r="I1262" s="13">
        <f t="shared" si="183"/>
        <v>417</v>
      </c>
      <c r="J1262" s="13">
        <v>2</v>
      </c>
      <c r="L1262" s="9">
        <v>92</v>
      </c>
      <c r="M1262" s="14">
        <v>24</v>
      </c>
      <c r="N1262" s="9">
        <v>0</v>
      </c>
      <c r="O1262" s="9">
        <v>100</v>
      </c>
      <c r="P1262" s="15">
        <v>1.5326184509561274</v>
      </c>
      <c r="Q1262" s="16">
        <f t="shared" ref="Q1262:Q1268" si="190">P1262-P$1268</f>
        <v>1.4026184509561275</v>
      </c>
      <c r="R1262" s="15">
        <v>0.7</v>
      </c>
      <c r="S1262" s="15">
        <f t="shared" si="182"/>
        <v>2.1894549299373249</v>
      </c>
      <c r="T1262" s="15">
        <f t="shared" si="179"/>
        <v>2.0037406442230394</v>
      </c>
      <c r="V1262" s="17">
        <f>(((Q1262+Q1263)/2)*(N1263-N1262)+((Q1264+Q1263)/2)*(N1264-N1263)+((Q1265+Q1264)/2)*(N1265-N1264)+((Q1266+Q1265)/2)*(N1266-N1265)+((Q1267+Q1266)/2)*(N1267-N1266)+((Q1268+Q1267)/2)*(N1268-N1267))*24</f>
        <v>432.76660554060595</v>
      </c>
      <c r="W1262" s="17">
        <f>(((R1262+R1263)/2)*(N1263-N1262)+((R1264+R1263)/2)*(N1264-N1263)+((R1265+R1264)/2)*(N1265-N1264)+((R1266+R1265)/2)*(N1266-N1265)+((R1267+R1266)/2)*(N1267-N1266))</f>
        <v>22.619999999999997</v>
      </c>
      <c r="X1262" s="18"/>
      <c r="Y1262" s="9" t="s">
        <v>37</v>
      </c>
      <c r="Z1262" s="43" t="s">
        <v>45</v>
      </c>
    </row>
    <row r="1263" spans="1:26">
      <c r="A1263" s="9" t="s">
        <v>46</v>
      </c>
      <c r="B1263" s="9">
        <v>104</v>
      </c>
      <c r="C1263" s="9" t="s">
        <v>35</v>
      </c>
      <c r="D1263" s="11">
        <v>-72.462000000000003</v>
      </c>
      <c r="E1263" s="11">
        <v>172.47980000000001</v>
      </c>
      <c r="F1263" s="12">
        <v>33655</v>
      </c>
      <c r="G1263" s="12" t="s">
        <v>39</v>
      </c>
      <c r="H1263" s="13">
        <v>52</v>
      </c>
      <c r="I1263" s="13">
        <f t="shared" si="183"/>
        <v>417</v>
      </c>
      <c r="J1263" s="13">
        <v>2</v>
      </c>
      <c r="M1263" s="14">
        <v>24</v>
      </c>
      <c r="N1263" s="9">
        <v>5</v>
      </c>
      <c r="O1263" s="9">
        <v>50</v>
      </c>
      <c r="P1263" s="15">
        <v>1.4510643453523453</v>
      </c>
      <c r="Q1263" s="16">
        <f t="shared" si="190"/>
        <v>1.3210643453523452</v>
      </c>
      <c r="R1263" s="15">
        <v>0.7</v>
      </c>
      <c r="S1263" s="15">
        <f t="shared" si="182"/>
        <v>2.0729490647890647</v>
      </c>
      <c r="T1263" s="15">
        <f t="shared" si="179"/>
        <v>1.887234779074779</v>
      </c>
      <c r="W1263" s="17"/>
      <c r="X1263" s="18"/>
    </row>
    <row r="1264" spans="1:26">
      <c r="A1264" s="9" t="s">
        <v>46</v>
      </c>
      <c r="B1264" s="9">
        <v>104</v>
      </c>
      <c r="C1264" s="9" t="s">
        <v>35</v>
      </c>
      <c r="D1264" s="11">
        <v>-72.462000000000003</v>
      </c>
      <c r="E1264" s="11">
        <v>172.47980000000001</v>
      </c>
      <c r="F1264" s="12">
        <v>33655</v>
      </c>
      <c r="G1264" s="12" t="s">
        <v>39</v>
      </c>
      <c r="H1264" s="13">
        <v>52</v>
      </c>
      <c r="I1264" s="13">
        <f t="shared" si="183"/>
        <v>417</v>
      </c>
      <c r="J1264" s="13">
        <v>2</v>
      </c>
      <c r="M1264" s="14">
        <v>24</v>
      </c>
      <c r="N1264" s="9">
        <v>9</v>
      </c>
      <c r="O1264" s="9">
        <v>30</v>
      </c>
      <c r="P1264" s="15">
        <v>1.0364477872431994</v>
      </c>
      <c r="Q1264" s="16">
        <f t="shared" si="190"/>
        <v>0.90644778724319941</v>
      </c>
      <c r="R1264" s="15">
        <v>0.7</v>
      </c>
      <c r="S1264" s="15">
        <f t="shared" si="182"/>
        <v>1.4806396960617136</v>
      </c>
      <c r="T1264" s="15">
        <f t="shared" si="179"/>
        <v>1.2949254103474279</v>
      </c>
    </row>
    <row r="1265" spans="1:26">
      <c r="A1265" s="9" t="s">
        <v>46</v>
      </c>
      <c r="B1265" s="9">
        <v>104</v>
      </c>
      <c r="C1265" s="9" t="s">
        <v>35</v>
      </c>
      <c r="D1265" s="11">
        <v>-72.462000000000003</v>
      </c>
      <c r="E1265" s="11">
        <v>172.47980000000001</v>
      </c>
      <c r="F1265" s="12">
        <v>33655</v>
      </c>
      <c r="G1265" s="12" t="s">
        <v>39</v>
      </c>
      <c r="H1265" s="13">
        <v>52</v>
      </c>
      <c r="I1265" s="13">
        <f t="shared" si="183"/>
        <v>417</v>
      </c>
      <c r="J1265" s="13">
        <v>2</v>
      </c>
      <c r="M1265" s="14">
        <v>24</v>
      </c>
      <c r="N1265" s="9">
        <v>13</v>
      </c>
      <c r="O1265" s="9">
        <v>15</v>
      </c>
      <c r="P1265" s="15">
        <v>0.64471330861954657</v>
      </c>
      <c r="Q1265" s="16">
        <f t="shared" si="190"/>
        <v>0.51471330861954656</v>
      </c>
      <c r="R1265" s="15">
        <v>0.62</v>
      </c>
      <c r="S1265" s="15">
        <f t="shared" si="182"/>
        <v>1.0398601751928171</v>
      </c>
      <c r="T1265" s="15">
        <f t="shared" si="179"/>
        <v>0.83018275583797829</v>
      </c>
    </row>
    <row r="1266" spans="1:26">
      <c r="A1266" s="9" t="s">
        <v>46</v>
      </c>
      <c r="B1266" s="9">
        <v>104</v>
      </c>
      <c r="C1266" s="9" t="s">
        <v>35</v>
      </c>
      <c r="D1266" s="11">
        <v>-72.462000000000003</v>
      </c>
      <c r="E1266" s="11">
        <v>172.47980000000001</v>
      </c>
      <c r="F1266" s="12">
        <v>33655</v>
      </c>
      <c r="G1266" s="12" t="s">
        <v>39</v>
      </c>
      <c r="H1266" s="13">
        <v>52</v>
      </c>
      <c r="I1266" s="13">
        <f t="shared" si="183"/>
        <v>417</v>
      </c>
      <c r="J1266" s="13">
        <v>2</v>
      </c>
      <c r="M1266" s="14">
        <v>24</v>
      </c>
      <c r="N1266" s="9">
        <v>21</v>
      </c>
      <c r="O1266" s="9">
        <v>5</v>
      </c>
      <c r="P1266" s="15">
        <v>0.31245420463655232</v>
      </c>
      <c r="Q1266" s="16">
        <f t="shared" si="190"/>
        <v>0.18245420463655232</v>
      </c>
      <c r="R1266" s="15">
        <v>0.7</v>
      </c>
      <c r="S1266" s="15">
        <f t="shared" si="182"/>
        <v>0.44636314948078909</v>
      </c>
      <c r="T1266" s="15">
        <f t="shared" ref="T1266:T1329" si="191">Q1266/R1266</f>
        <v>0.26064886376650331</v>
      </c>
    </row>
    <row r="1267" spans="1:26">
      <c r="A1267" s="9" t="s">
        <v>46</v>
      </c>
      <c r="B1267" s="9">
        <v>104</v>
      </c>
      <c r="C1267" s="9" t="s">
        <v>35</v>
      </c>
      <c r="D1267" s="11">
        <v>-72.462000000000003</v>
      </c>
      <c r="E1267" s="11">
        <v>172.47980000000001</v>
      </c>
      <c r="F1267" s="12">
        <v>33655</v>
      </c>
      <c r="G1267" s="12" t="s">
        <v>39</v>
      </c>
      <c r="H1267" s="13">
        <v>52</v>
      </c>
      <c r="I1267" s="13">
        <f t="shared" si="183"/>
        <v>417</v>
      </c>
      <c r="J1267" s="13">
        <v>2</v>
      </c>
      <c r="M1267" s="14">
        <v>24</v>
      </c>
      <c r="N1267" s="9">
        <v>33</v>
      </c>
      <c r="O1267" s="9">
        <v>1</v>
      </c>
      <c r="P1267" s="15">
        <v>0.13299951207098368</v>
      </c>
      <c r="Q1267" s="16">
        <f t="shared" si="190"/>
        <v>2.9995120709836731E-3</v>
      </c>
      <c r="R1267" s="15">
        <v>0.7</v>
      </c>
      <c r="S1267" s="15">
        <f t="shared" si="182"/>
        <v>0.18999930295854811</v>
      </c>
      <c r="T1267" s="15">
        <f t="shared" si="191"/>
        <v>4.2850172442623902E-3</v>
      </c>
    </row>
    <row r="1268" spans="1:26">
      <c r="A1268" s="9" t="s">
        <v>46</v>
      </c>
      <c r="B1268" s="9">
        <v>104</v>
      </c>
      <c r="C1268" s="9" t="s">
        <v>35</v>
      </c>
      <c r="D1268" s="11">
        <v>-72.462000000000003</v>
      </c>
      <c r="E1268" s="11">
        <v>172.47980000000001</v>
      </c>
      <c r="F1268" s="12">
        <v>33655</v>
      </c>
      <c r="G1268" s="12" t="s">
        <v>39</v>
      </c>
      <c r="H1268" s="13">
        <v>52</v>
      </c>
      <c r="I1268" s="13">
        <f t="shared" si="183"/>
        <v>417</v>
      </c>
      <c r="J1268" s="13">
        <v>2</v>
      </c>
      <c r="M1268" s="14">
        <v>24</v>
      </c>
      <c r="N1268" s="9">
        <v>49</v>
      </c>
      <c r="O1268" s="9">
        <v>0.1</v>
      </c>
      <c r="P1268" s="16">
        <v>0.13</v>
      </c>
      <c r="Q1268" s="16">
        <f t="shared" si="190"/>
        <v>0</v>
      </c>
      <c r="R1268" s="15">
        <v>0.62</v>
      </c>
      <c r="S1268" s="15">
        <f t="shared" si="182"/>
        <v>0.20967741935483872</v>
      </c>
      <c r="T1268" s="15">
        <f t="shared" si="191"/>
        <v>0</v>
      </c>
    </row>
    <row r="1269" spans="1:26">
      <c r="A1269" s="9" t="s">
        <v>46</v>
      </c>
      <c r="B1269" s="9">
        <v>104.1</v>
      </c>
      <c r="C1269" s="9" t="s">
        <v>35</v>
      </c>
      <c r="D1269" s="11">
        <v>-72.462000000000003</v>
      </c>
      <c r="E1269" s="11">
        <v>172.47980000000001</v>
      </c>
      <c r="F1269" s="12">
        <v>33655</v>
      </c>
      <c r="G1269" s="12" t="s">
        <v>39</v>
      </c>
      <c r="H1269" s="13">
        <v>52</v>
      </c>
      <c r="I1269" s="13">
        <f t="shared" si="183"/>
        <v>417</v>
      </c>
      <c r="J1269" s="13">
        <v>2</v>
      </c>
      <c r="L1269" s="9">
        <v>92</v>
      </c>
      <c r="M1269" s="14">
        <v>24</v>
      </c>
      <c r="N1269" s="9">
        <v>0</v>
      </c>
      <c r="O1269" s="9">
        <v>100</v>
      </c>
      <c r="P1269" s="15">
        <v>1.4116935279663252</v>
      </c>
      <c r="Q1269" s="16">
        <f t="shared" ref="Q1269:Q1275" si="192">P1269-P$1275</f>
        <v>1.2716935279663253</v>
      </c>
      <c r="R1269" s="15">
        <v>2.19</v>
      </c>
      <c r="S1269" s="15">
        <f t="shared" si="182"/>
        <v>0.64460891687960054</v>
      </c>
      <c r="T1269" s="15">
        <f t="shared" si="191"/>
        <v>0.58068197624033124</v>
      </c>
      <c r="V1269" s="17">
        <f>(((Q1269+Q1270)/2)*(N1270-N1269)+((Q1271+Q1270)/2)*(N1271-N1270)+((Q1272+Q1271)/2)*(N1272-N1271)+((Q1273+Q1272)/2)*(N1273-N1272)+((Q1274+Q1273)/2)*(N1274-N1273)+((Q1275+Q1274)/2)*(N1275-N1274))*24</f>
        <v>350.67557293500931</v>
      </c>
      <c r="W1269" s="17">
        <f>(((R1269+R1270)/2)*(N1270-N1269)+((R1271+R1270)/2)*(N1271-N1270)+((R1272+R1271)/2)*(N1272-N1271)+((R1273+R1272)/2)*(N1273-N1272)+((R1274+R1273)/2)*(N1274-N1273))</f>
        <v>65.224999999999994</v>
      </c>
      <c r="X1269" s="18"/>
      <c r="Y1269" s="9" t="s">
        <v>37</v>
      </c>
      <c r="Z1269" s="43" t="s">
        <v>45</v>
      </c>
    </row>
    <row r="1270" spans="1:26">
      <c r="A1270" s="9" t="s">
        <v>46</v>
      </c>
      <c r="B1270" s="9">
        <v>104.1</v>
      </c>
      <c r="C1270" s="9" t="s">
        <v>35</v>
      </c>
      <c r="D1270" s="11">
        <v>-72.462000000000003</v>
      </c>
      <c r="E1270" s="11">
        <v>172.47980000000001</v>
      </c>
      <c r="F1270" s="12">
        <v>33655</v>
      </c>
      <c r="G1270" s="12" t="s">
        <v>39</v>
      </c>
      <c r="H1270" s="13">
        <v>52</v>
      </c>
      <c r="I1270" s="13">
        <f t="shared" si="183"/>
        <v>417</v>
      </c>
      <c r="J1270" s="13">
        <v>2</v>
      </c>
      <c r="M1270" s="14">
        <v>24</v>
      </c>
      <c r="N1270" s="9">
        <v>5</v>
      </c>
      <c r="O1270" s="9">
        <v>50</v>
      </c>
      <c r="P1270" s="15">
        <v>1.138745638317284</v>
      </c>
      <c r="Q1270" s="16">
        <f t="shared" si="192"/>
        <v>0.99874563831728402</v>
      </c>
      <c r="R1270" s="15">
        <v>2.19</v>
      </c>
      <c r="S1270" s="15">
        <f t="shared" si="182"/>
        <v>0.51997517731382836</v>
      </c>
      <c r="T1270" s="15">
        <f t="shared" si="191"/>
        <v>0.4560482366745589</v>
      </c>
      <c r="V1270" s="17"/>
      <c r="W1270" s="17"/>
      <c r="X1270" s="18"/>
    </row>
    <row r="1271" spans="1:26">
      <c r="A1271" s="9" t="s">
        <v>46</v>
      </c>
      <c r="B1271" s="9">
        <v>104.1</v>
      </c>
      <c r="C1271" s="9" t="s">
        <v>35</v>
      </c>
      <c r="D1271" s="11">
        <v>-72.462000000000003</v>
      </c>
      <c r="E1271" s="11">
        <v>172.47980000000001</v>
      </c>
      <c r="F1271" s="12">
        <v>33655</v>
      </c>
      <c r="G1271" s="12" t="s">
        <v>39</v>
      </c>
      <c r="H1271" s="13">
        <v>52</v>
      </c>
      <c r="I1271" s="13">
        <f t="shared" si="183"/>
        <v>417</v>
      </c>
      <c r="J1271" s="13">
        <v>2</v>
      </c>
      <c r="M1271" s="14">
        <v>24</v>
      </c>
      <c r="N1271" s="9">
        <v>8</v>
      </c>
      <c r="O1271" s="9">
        <v>30</v>
      </c>
      <c r="P1271" s="15">
        <v>1.082607838109465</v>
      </c>
      <c r="Q1271" s="16">
        <f t="shared" si="192"/>
        <v>0.94260783810946502</v>
      </c>
      <c r="R1271" s="15">
        <v>2.4</v>
      </c>
      <c r="S1271" s="15">
        <f t="shared" si="182"/>
        <v>0.45108659921227712</v>
      </c>
      <c r="T1271" s="15">
        <f t="shared" si="191"/>
        <v>0.39275326587894377</v>
      </c>
    </row>
    <row r="1272" spans="1:26">
      <c r="A1272" s="9" t="s">
        <v>46</v>
      </c>
      <c r="B1272" s="9">
        <v>104.1</v>
      </c>
      <c r="C1272" s="9" t="s">
        <v>35</v>
      </c>
      <c r="D1272" s="11">
        <v>-72.462000000000003</v>
      </c>
      <c r="E1272" s="11">
        <v>172.47980000000001</v>
      </c>
      <c r="F1272" s="12">
        <v>33655</v>
      </c>
      <c r="G1272" s="12" t="s">
        <v>39</v>
      </c>
      <c r="H1272" s="13">
        <v>52</v>
      </c>
      <c r="I1272" s="13">
        <f t="shared" si="183"/>
        <v>417</v>
      </c>
      <c r="J1272" s="13">
        <v>2</v>
      </c>
      <c r="M1272" s="14">
        <v>24</v>
      </c>
      <c r="N1272" s="9">
        <v>12</v>
      </c>
      <c r="O1272" s="9">
        <v>15</v>
      </c>
      <c r="P1272" s="15">
        <v>0.53393849987268749</v>
      </c>
      <c r="Q1272" s="16">
        <f t="shared" si="192"/>
        <v>0.39393849987268748</v>
      </c>
      <c r="R1272" s="15">
        <v>2.19</v>
      </c>
      <c r="S1272" s="15">
        <f t="shared" si="182"/>
        <v>0.24380753418844178</v>
      </c>
      <c r="T1272" s="15">
        <f t="shared" si="191"/>
        <v>0.17988059354917238</v>
      </c>
    </row>
    <row r="1273" spans="1:26">
      <c r="A1273" s="9" t="s">
        <v>46</v>
      </c>
      <c r="B1273" s="9">
        <v>104.1</v>
      </c>
      <c r="C1273" s="9" t="s">
        <v>35</v>
      </c>
      <c r="D1273" s="11">
        <v>-72.462000000000003</v>
      </c>
      <c r="E1273" s="11">
        <v>172.47980000000001</v>
      </c>
      <c r="F1273" s="12">
        <v>33655</v>
      </c>
      <c r="G1273" s="12" t="s">
        <v>39</v>
      </c>
      <c r="H1273" s="13">
        <v>52</v>
      </c>
      <c r="I1273" s="13">
        <f t="shared" si="183"/>
        <v>417</v>
      </c>
      <c r="J1273" s="13">
        <v>2</v>
      </c>
      <c r="M1273" s="14">
        <v>24</v>
      </c>
      <c r="N1273" s="9">
        <v>19</v>
      </c>
      <c r="O1273" s="9">
        <v>5</v>
      </c>
      <c r="P1273" s="15">
        <v>0.3520562501692544</v>
      </c>
      <c r="Q1273" s="16">
        <f t="shared" si="192"/>
        <v>0.21205625016925439</v>
      </c>
      <c r="R1273" s="15">
        <v>2.19</v>
      </c>
      <c r="S1273" s="15">
        <f t="shared" si="182"/>
        <v>0.1607562786160979</v>
      </c>
      <c r="T1273" s="15">
        <f t="shared" si="191"/>
        <v>9.6829337976828495E-2</v>
      </c>
    </row>
    <row r="1274" spans="1:26">
      <c r="A1274" s="9" t="s">
        <v>46</v>
      </c>
      <c r="B1274" s="9">
        <v>104.1</v>
      </c>
      <c r="C1274" s="9" t="s">
        <v>35</v>
      </c>
      <c r="D1274" s="11">
        <v>-72.462000000000003</v>
      </c>
      <c r="E1274" s="11">
        <v>172.47980000000001</v>
      </c>
      <c r="F1274" s="12">
        <v>33655</v>
      </c>
      <c r="G1274" s="12" t="s">
        <v>39</v>
      </c>
      <c r="H1274" s="13">
        <v>52</v>
      </c>
      <c r="I1274" s="13">
        <f t="shared" si="183"/>
        <v>417</v>
      </c>
      <c r="J1274" s="13">
        <v>2</v>
      </c>
      <c r="M1274" s="14">
        <v>24</v>
      </c>
      <c r="N1274" s="9">
        <v>30</v>
      </c>
      <c r="O1274" s="9">
        <v>1</v>
      </c>
      <c r="P1274" s="15">
        <v>0.14484387678724947</v>
      </c>
      <c r="Q1274" s="16">
        <f t="shared" si="192"/>
        <v>4.843876787249457E-3</v>
      </c>
      <c r="R1274" s="15">
        <v>1.97</v>
      </c>
      <c r="S1274" s="15">
        <f t="shared" si="182"/>
        <v>7.3524810551903283E-2</v>
      </c>
      <c r="T1274" s="15">
        <f t="shared" si="191"/>
        <v>2.4588207041875416E-3</v>
      </c>
    </row>
    <row r="1275" spans="1:26">
      <c r="A1275" s="9" t="s">
        <v>46</v>
      </c>
      <c r="B1275" s="9">
        <v>104.1</v>
      </c>
      <c r="C1275" s="9" t="s">
        <v>35</v>
      </c>
      <c r="D1275" s="11">
        <v>-72.462000000000003</v>
      </c>
      <c r="E1275" s="11">
        <v>172.47980000000001</v>
      </c>
      <c r="F1275" s="12">
        <v>33655</v>
      </c>
      <c r="G1275" s="12" t="s">
        <v>39</v>
      </c>
      <c r="H1275" s="13">
        <v>52</v>
      </c>
      <c r="I1275" s="13">
        <f t="shared" si="183"/>
        <v>417</v>
      </c>
      <c r="J1275" s="13">
        <v>2</v>
      </c>
      <c r="M1275" s="14">
        <v>24</v>
      </c>
      <c r="N1275" s="9">
        <v>45</v>
      </c>
      <c r="O1275" s="9">
        <v>0.1</v>
      </c>
      <c r="P1275" s="16">
        <v>0.14000000000000001</v>
      </c>
      <c r="Q1275" s="16">
        <f t="shared" si="192"/>
        <v>0</v>
      </c>
      <c r="R1275" s="15">
        <v>1.75</v>
      </c>
      <c r="S1275" s="15">
        <f t="shared" si="182"/>
        <v>0.08</v>
      </c>
      <c r="T1275" s="15">
        <f t="shared" si="191"/>
        <v>0</v>
      </c>
    </row>
    <row r="1276" spans="1:26">
      <c r="A1276" s="9" t="s">
        <v>46</v>
      </c>
      <c r="B1276" s="9">
        <v>105</v>
      </c>
      <c r="C1276" s="9" t="s">
        <v>35</v>
      </c>
      <c r="D1276" s="11">
        <v>-72.499899999999997</v>
      </c>
      <c r="E1276" s="11">
        <v>170.64279999999999</v>
      </c>
      <c r="F1276" s="12">
        <v>33657</v>
      </c>
      <c r="G1276" s="12" t="s">
        <v>39</v>
      </c>
      <c r="H1276" s="13">
        <v>54</v>
      </c>
      <c r="I1276" s="13">
        <f t="shared" si="183"/>
        <v>419</v>
      </c>
      <c r="J1276" s="13">
        <v>2</v>
      </c>
      <c r="L1276" s="9">
        <v>39</v>
      </c>
      <c r="M1276" s="14">
        <v>24</v>
      </c>
      <c r="N1276" s="9">
        <v>0</v>
      </c>
      <c r="O1276" s="9">
        <v>100</v>
      </c>
      <c r="P1276" s="15">
        <v>2.2738714516141392</v>
      </c>
      <c r="Q1276" s="16">
        <f t="shared" ref="Q1276:Q1282" si="193">P1276-P$1282</f>
        <v>2.073871451614139</v>
      </c>
      <c r="R1276" s="15">
        <v>1.56</v>
      </c>
      <c r="S1276" s="15">
        <f t="shared" si="182"/>
        <v>1.4576099048808584</v>
      </c>
      <c r="T1276" s="15">
        <f t="shared" si="191"/>
        <v>1.32940477667573</v>
      </c>
      <c r="V1276" s="17">
        <f>(((Q1276+Q1277)/2)*(N1277-N1276)+((Q1278+Q1277)/2)*(N1278-N1277)+((Q1279+Q1278)/2)*(N1279-N1278)+((Q1280+Q1279)/2)*(N1280-N1279)+((Q1281+Q1280)/2)*(N1281-N1280)+((Q1282+Q1281)/2)*(N1282-N1281))*24</f>
        <v>813.42963270534665</v>
      </c>
      <c r="W1276" s="17">
        <f>(((R1276+R1277)/2)*(N1277-N1276)+((R1278+R1277)/2)*(N1278-N1277)+((R1279+R1278)/2)*(N1279-N1278)+((R1280+R1279)/2)*(N1280-N1279)+((R1281+R1280)/2)*(N1281-N1280))</f>
        <v>36.56</v>
      </c>
      <c r="X1276" s="18"/>
      <c r="Y1276" s="9" t="s">
        <v>37</v>
      </c>
      <c r="Z1276" s="43" t="s">
        <v>45</v>
      </c>
    </row>
    <row r="1277" spans="1:26">
      <c r="A1277" s="9" t="s">
        <v>46</v>
      </c>
      <c r="B1277" s="9">
        <v>105</v>
      </c>
      <c r="C1277" s="9" t="s">
        <v>35</v>
      </c>
      <c r="D1277" s="11">
        <v>-72.499899999999997</v>
      </c>
      <c r="E1277" s="11">
        <v>170.64279999999999</v>
      </c>
      <c r="F1277" s="12">
        <v>33657</v>
      </c>
      <c r="G1277" s="12" t="s">
        <v>39</v>
      </c>
      <c r="H1277" s="13">
        <v>54</v>
      </c>
      <c r="I1277" s="13">
        <f t="shared" si="183"/>
        <v>419</v>
      </c>
      <c r="J1277" s="13">
        <v>2</v>
      </c>
      <c r="M1277" s="14">
        <v>24</v>
      </c>
      <c r="N1277" s="9">
        <v>4</v>
      </c>
      <c r="O1277" s="9">
        <v>50</v>
      </c>
      <c r="P1277" s="15">
        <v>3.0674900778037784</v>
      </c>
      <c r="Q1277" s="16">
        <f t="shared" si="193"/>
        <v>2.8674900778037782</v>
      </c>
      <c r="R1277" s="15">
        <v>1.56</v>
      </c>
      <c r="S1277" s="15">
        <f t="shared" si="182"/>
        <v>1.9663397934639604</v>
      </c>
      <c r="T1277" s="15">
        <f t="shared" si="191"/>
        <v>1.8381346652588322</v>
      </c>
      <c r="W1277" s="17"/>
      <c r="X1277" s="18"/>
    </row>
    <row r="1278" spans="1:26">
      <c r="A1278" s="9" t="s">
        <v>46</v>
      </c>
      <c r="B1278" s="9">
        <v>105</v>
      </c>
      <c r="C1278" s="9" t="s">
        <v>35</v>
      </c>
      <c r="D1278" s="11">
        <v>-72.499899999999997</v>
      </c>
      <c r="E1278" s="11">
        <v>170.64279999999999</v>
      </c>
      <c r="F1278" s="12">
        <v>33657</v>
      </c>
      <c r="G1278" s="12" t="s">
        <v>39</v>
      </c>
      <c r="H1278" s="13">
        <v>54</v>
      </c>
      <c r="I1278" s="13">
        <f t="shared" si="183"/>
        <v>419</v>
      </c>
      <c r="J1278" s="13">
        <v>2</v>
      </c>
      <c r="M1278" s="14">
        <v>24</v>
      </c>
      <c r="N1278" s="9">
        <v>6</v>
      </c>
      <c r="O1278" s="9">
        <v>30</v>
      </c>
      <c r="P1278" s="15">
        <v>1.8389960118401298</v>
      </c>
      <c r="Q1278" s="16">
        <f t="shared" si="193"/>
        <v>1.6389960118401299</v>
      </c>
      <c r="R1278" s="15">
        <v>1.56</v>
      </c>
      <c r="S1278" s="15">
        <f t="shared" si="182"/>
        <v>1.1788435973334166</v>
      </c>
      <c r="T1278" s="15">
        <f t="shared" si="191"/>
        <v>1.0506384691282884</v>
      </c>
    </row>
    <row r="1279" spans="1:26">
      <c r="A1279" s="9" t="s">
        <v>46</v>
      </c>
      <c r="B1279" s="9">
        <v>105</v>
      </c>
      <c r="C1279" s="9" t="s">
        <v>35</v>
      </c>
      <c r="D1279" s="11">
        <v>-72.499899999999997</v>
      </c>
      <c r="E1279" s="11">
        <v>170.64279999999999</v>
      </c>
      <c r="F1279" s="12">
        <v>33657</v>
      </c>
      <c r="G1279" s="12" t="s">
        <v>39</v>
      </c>
      <c r="H1279" s="13">
        <v>54</v>
      </c>
      <c r="I1279" s="13">
        <f t="shared" si="183"/>
        <v>419</v>
      </c>
      <c r="J1279" s="13">
        <v>2</v>
      </c>
      <c r="M1279" s="14">
        <v>24</v>
      </c>
      <c r="N1279" s="9">
        <v>10</v>
      </c>
      <c r="O1279" s="9">
        <v>15</v>
      </c>
      <c r="P1279" s="15">
        <v>2.5652577527020566</v>
      </c>
      <c r="Q1279" s="16">
        <f t="shared" si="193"/>
        <v>2.3652577527020564</v>
      </c>
      <c r="R1279" s="15">
        <v>1.56</v>
      </c>
      <c r="S1279" s="15">
        <f t="shared" si="182"/>
        <v>1.644395995321831</v>
      </c>
      <c r="T1279" s="15">
        <f t="shared" si="191"/>
        <v>1.5161908671167028</v>
      </c>
    </row>
    <row r="1280" spans="1:26">
      <c r="A1280" s="9" t="s">
        <v>46</v>
      </c>
      <c r="B1280" s="9">
        <v>105</v>
      </c>
      <c r="C1280" s="9" t="s">
        <v>35</v>
      </c>
      <c r="D1280" s="11">
        <v>-72.499899999999997</v>
      </c>
      <c r="E1280" s="11">
        <v>170.64279999999999</v>
      </c>
      <c r="F1280" s="12">
        <v>33657</v>
      </c>
      <c r="G1280" s="12" t="s">
        <v>39</v>
      </c>
      <c r="H1280" s="13">
        <v>54</v>
      </c>
      <c r="I1280" s="13">
        <f t="shared" si="183"/>
        <v>419</v>
      </c>
      <c r="J1280" s="13">
        <v>2</v>
      </c>
      <c r="M1280" s="14">
        <v>24</v>
      </c>
      <c r="N1280" s="9">
        <v>16</v>
      </c>
      <c r="O1280" s="9">
        <v>5</v>
      </c>
      <c r="P1280" s="15">
        <v>0.3506043996742621</v>
      </c>
      <c r="Q1280" s="16">
        <f t="shared" si="193"/>
        <v>0.15060439967426209</v>
      </c>
      <c r="R1280" s="15">
        <v>1.48</v>
      </c>
      <c r="S1280" s="15">
        <f t="shared" ref="S1280:S1338" si="194">P1280/R1280</f>
        <v>0.23689486464477169</v>
      </c>
      <c r="T1280" s="15">
        <f t="shared" si="191"/>
        <v>0.10175972950963655</v>
      </c>
    </row>
    <row r="1281" spans="1:26">
      <c r="A1281" s="9" t="s">
        <v>46</v>
      </c>
      <c r="B1281" s="9">
        <v>105</v>
      </c>
      <c r="C1281" s="9" t="s">
        <v>35</v>
      </c>
      <c r="D1281" s="11">
        <v>-72.499899999999997</v>
      </c>
      <c r="E1281" s="11">
        <v>170.64279999999999</v>
      </c>
      <c r="F1281" s="12">
        <v>33657</v>
      </c>
      <c r="G1281" s="12" t="s">
        <v>39</v>
      </c>
      <c r="H1281" s="13">
        <v>54</v>
      </c>
      <c r="I1281" s="13">
        <f t="shared" si="183"/>
        <v>419</v>
      </c>
      <c r="J1281" s="13">
        <v>2</v>
      </c>
      <c r="M1281" s="14">
        <v>24</v>
      </c>
      <c r="N1281" s="9">
        <v>24</v>
      </c>
      <c r="O1281" s="9">
        <v>1</v>
      </c>
      <c r="P1281" s="15">
        <v>0.51858863136501498</v>
      </c>
      <c r="Q1281" s="16">
        <f t="shared" si="193"/>
        <v>0.31858863136501497</v>
      </c>
      <c r="R1281" s="15">
        <v>1.48</v>
      </c>
      <c r="S1281" s="15">
        <f t="shared" si="194"/>
        <v>0.3503977238952804</v>
      </c>
      <c r="T1281" s="15">
        <f t="shared" si="191"/>
        <v>0.21526258876014526</v>
      </c>
    </row>
    <row r="1282" spans="1:26">
      <c r="A1282" s="9" t="s">
        <v>46</v>
      </c>
      <c r="B1282" s="9">
        <v>105</v>
      </c>
      <c r="C1282" s="9" t="s">
        <v>35</v>
      </c>
      <c r="D1282" s="11">
        <v>-72.499899999999997</v>
      </c>
      <c r="E1282" s="11">
        <v>170.64279999999999</v>
      </c>
      <c r="F1282" s="12">
        <v>33657</v>
      </c>
      <c r="G1282" s="12" t="s">
        <v>39</v>
      </c>
      <c r="H1282" s="13">
        <v>54</v>
      </c>
      <c r="I1282" s="13">
        <f t="shared" si="183"/>
        <v>419</v>
      </c>
      <c r="J1282" s="13">
        <v>2</v>
      </c>
      <c r="M1282" s="14">
        <v>24</v>
      </c>
      <c r="N1282" s="9">
        <v>37</v>
      </c>
      <c r="O1282" s="9">
        <v>0.1</v>
      </c>
      <c r="P1282" s="16">
        <v>0.2</v>
      </c>
      <c r="Q1282" s="16">
        <f t="shared" si="193"/>
        <v>0</v>
      </c>
      <c r="R1282" s="15">
        <v>1.41</v>
      </c>
      <c r="S1282" s="15">
        <f t="shared" si="194"/>
        <v>0.14184397163120568</v>
      </c>
      <c r="T1282" s="15">
        <f t="shared" si="191"/>
        <v>0</v>
      </c>
    </row>
    <row r="1283" spans="1:26">
      <c r="A1283" s="9" t="s">
        <v>46</v>
      </c>
      <c r="B1283" s="9">
        <v>113</v>
      </c>
      <c r="C1283" s="9" t="s">
        <v>35</v>
      </c>
      <c r="D1283" s="11">
        <v>-72.499300000000005</v>
      </c>
      <c r="E1283" s="11">
        <v>174.31829999999999</v>
      </c>
      <c r="F1283" s="12">
        <v>33658</v>
      </c>
      <c r="G1283" s="12" t="s">
        <v>39</v>
      </c>
      <c r="H1283" s="13">
        <v>55</v>
      </c>
      <c r="I1283" s="13">
        <f t="shared" ref="I1283:I1346" si="195">IF(H1283&lt;150,H1283+365,H1283)</f>
        <v>420</v>
      </c>
      <c r="J1283" s="13">
        <v>2</v>
      </c>
      <c r="L1283" s="9">
        <v>21</v>
      </c>
      <c r="M1283" s="14">
        <v>24</v>
      </c>
      <c r="N1283" s="9">
        <v>0</v>
      </c>
      <c r="O1283" s="9">
        <v>100</v>
      </c>
      <c r="P1283" s="15">
        <v>0.29629262344366852</v>
      </c>
      <c r="Q1283" s="16">
        <f t="shared" ref="Q1283:Q1289" si="196">P1283-P$1289</f>
        <v>0.27063818390928412</v>
      </c>
      <c r="R1283" s="15">
        <v>0.39</v>
      </c>
      <c r="S1283" s="15">
        <f t="shared" si="194"/>
        <v>0.75972467549658595</v>
      </c>
      <c r="T1283" s="15">
        <f t="shared" si="191"/>
        <v>0.69394406130585673</v>
      </c>
      <c r="V1283" s="17">
        <f>(((Q1283+Q1284)/2)*(N1284-N1283)+((Q1285+Q1284)/2)*(N1285-N1284)+((Q1286+Q1285)/2)*(N1286-N1285)+((Q1287+Q1286)/2)*(N1287-N1286)+((Q1288+Q1287)/2)*(N1288-N1287)+((Q1289+Q1288)/2)*(N1289-N1288))*24</f>
        <v>167.39303552341408</v>
      </c>
      <c r="W1283" s="17">
        <f>(((R1283+R1284)/2)*(N1284-N1283)+((R1285+R1284)/2)*(N1285-N1284)+((R1286+R1285)/2)*(N1286-N1285)+((R1287+R1286)/2)*(N1287-N1286)+((R1288+R1287)/2)*(N1288-N1287))</f>
        <v>14.385</v>
      </c>
      <c r="X1283" s="18"/>
      <c r="Y1283" s="9" t="s">
        <v>37</v>
      </c>
      <c r="Z1283" s="43" t="s">
        <v>45</v>
      </c>
    </row>
    <row r="1284" spans="1:26">
      <c r="A1284" s="9" t="s">
        <v>46</v>
      </c>
      <c r="B1284" s="9">
        <v>113</v>
      </c>
      <c r="C1284" s="9" t="s">
        <v>35</v>
      </c>
      <c r="D1284" s="11">
        <v>-72.499300000000005</v>
      </c>
      <c r="E1284" s="11">
        <v>174.31829999999999</v>
      </c>
      <c r="F1284" s="12">
        <v>33658</v>
      </c>
      <c r="G1284" s="12" t="s">
        <v>39</v>
      </c>
      <c r="H1284" s="13">
        <v>55</v>
      </c>
      <c r="I1284" s="13">
        <f t="shared" si="195"/>
        <v>420</v>
      </c>
      <c r="J1284" s="13">
        <v>2</v>
      </c>
      <c r="M1284" s="14">
        <v>24</v>
      </c>
      <c r="N1284" s="9">
        <v>5</v>
      </c>
      <c r="O1284" s="9">
        <v>50</v>
      </c>
      <c r="P1284" s="15">
        <v>0.36122307581309737</v>
      </c>
      <c r="Q1284" s="16">
        <f t="shared" si="196"/>
        <v>0.33556863627871297</v>
      </c>
      <c r="R1284" s="15">
        <v>0.44</v>
      </c>
      <c r="S1284" s="15">
        <f t="shared" si="194"/>
        <v>0.82096153593885768</v>
      </c>
      <c r="T1284" s="15">
        <f t="shared" si="191"/>
        <v>0.7626559915425295</v>
      </c>
      <c r="V1284" s="17"/>
      <c r="W1284" s="17"/>
      <c r="X1284" s="18"/>
    </row>
    <row r="1285" spans="1:26">
      <c r="A1285" s="9" t="s">
        <v>46</v>
      </c>
      <c r="B1285" s="9">
        <v>113</v>
      </c>
      <c r="C1285" s="9" t="s">
        <v>35</v>
      </c>
      <c r="D1285" s="11">
        <v>-72.499300000000005</v>
      </c>
      <c r="E1285" s="11">
        <v>174.31829999999999</v>
      </c>
      <c r="F1285" s="12">
        <v>33658</v>
      </c>
      <c r="G1285" s="12" t="s">
        <v>39</v>
      </c>
      <c r="H1285" s="13">
        <v>55</v>
      </c>
      <c r="I1285" s="13">
        <f t="shared" si="195"/>
        <v>420</v>
      </c>
      <c r="J1285" s="13">
        <v>2</v>
      </c>
      <c r="M1285" s="14">
        <v>24</v>
      </c>
      <c r="N1285" s="9">
        <v>9</v>
      </c>
      <c r="O1285" s="9">
        <v>30</v>
      </c>
      <c r="P1285" s="15">
        <v>0.39824409502920904</v>
      </c>
      <c r="Q1285" s="16">
        <f t="shared" si="196"/>
        <v>0.37258965549482465</v>
      </c>
      <c r="R1285" s="15">
        <v>0.37</v>
      </c>
      <c r="S1285" s="15">
        <f t="shared" si="194"/>
        <v>1.0763353919708352</v>
      </c>
      <c r="T1285" s="15">
        <f t="shared" si="191"/>
        <v>1.0069990689049315</v>
      </c>
    </row>
    <row r="1286" spans="1:26">
      <c r="A1286" s="9" t="s">
        <v>46</v>
      </c>
      <c r="B1286" s="9">
        <v>113</v>
      </c>
      <c r="C1286" s="9" t="s">
        <v>35</v>
      </c>
      <c r="D1286" s="11">
        <v>-72.499300000000005</v>
      </c>
      <c r="E1286" s="11">
        <v>174.31829999999999</v>
      </c>
      <c r="F1286" s="12">
        <v>33658</v>
      </c>
      <c r="G1286" s="12" t="s">
        <v>39</v>
      </c>
      <c r="H1286" s="13">
        <v>55</v>
      </c>
      <c r="I1286" s="13">
        <f t="shared" si="195"/>
        <v>420</v>
      </c>
      <c r="J1286" s="13">
        <v>2</v>
      </c>
      <c r="M1286" s="14">
        <v>24</v>
      </c>
      <c r="N1286" s="9">
        <v>14</v>
      </c>
      <c r="O1286" s="9">
        <v>15</v>
      </c>
      <c r="P1286" s="15">
        <v>0.26882045795909698</v>
      </c>
      <c r="Q1286" s="16">
        <f t="shared" si="196"/>
        <v>0.24316601842471255</v>
      </c>
      <c r="R1286" s="15">
        <v>0.41</v>
      </c>
      <c r="S1286" s="15">
        <f t="shared" si="194"/>
        <v>0.6556596535587732</v>
      </c>
      <c r="T1286" s="15">
        <f t="shared" si="191"/>
        <v>0.59308784981637208</v>
      </c>
    </row>
    <row r="1287" spans="1:26">
      <c r="A1287" s="9" t="s">
        <v>46</v>
      </c>
      <c r="B1287" s="9">
        <v>113</v>
      </c>
      <c r="C1287" s="9" t="s">
        <v>35</v>
      </c>
      <c r="D1287" s="11">
        <v>-72.499300000000005</v>
      </c>
      <c r="E1287" s="11">
        <v>174.31829999999999</v>
      </c>
      <c r="F1287" s="12">
        <v>33658</v>
      </c>
      <c r="G1287" s="12" t="s">
        <v>39</v>
      </c>
      <c r="H1287" s="13">
        <v>55</v>
      </c>
      <c r="I1287" s="13">
        <f t="shared" si="195"/>
        <v>420</v>
      </c>
      <c r="J1287" s="13">
        <v>2</v>
      </c>
      <c r="M1287" s="14">
        <v>24</v>
      </c>
      <c r="N1287" s="9">
        <v>22</v>
      </c>
      <c r="O1287" s="9">
        <v>5</v>
      </c>
      <c r="P1287" s="15">
        <v>0.17873673163046688</v>
      </c>
      <c r="Q1287" s="16">
        <f t="shared" si="196"/>
        <v>0.15308229209608246</v>
      </c>
      <c r="R1287" s="15">
        <v>0.44</v>
      </c>
      <c r="S1287" s="15">
        <f t="shared" si="194"/>
        <v>0.40621984461469746</v>
      </c>
      <c r="T1287" s="15">
        <f t="shared" si="191"/>
        <v>0.34791430021836922</v>
      </c>
    </row>
    <row r="1288" spans="1:26">
      <c r="A1288" s="9" t="s">
        <v>46</v>
      </c>
      <c r="B1288" s="9">
        <v>113</v>
      </c>
      <c r="C1288" s="9" t="s">
        <v>35</v>
      </c>
      <c r="D1288" s="11">
        <v>-72.499300000000005</v>
      </c>
      <c r="E1288" s="11">
        <v>174.31829999999999</v>
      </c>
      <c r="F1288" s="12">
        <v>33658</v>
      </c>
      <c r="G1288" s="12" t="s">
        <v>39</v>
      </c>
      <c r="H1288" s="13">
        <v>55</v>
      </c>
      <c r="I1288" s="13">
        <f t="shared" si="195"/>
        <v>420</v>
      </c>
      <c r="J1288" s="13">
        <v>2</v>
      </c>
      <c r="M1288" s="14">
        <v>24</v>
      </c>
      <c r="N1288" s="9">
        <v>34</v>
      </c>
      <c r="O1288" s="9">
        <v>1</v>
      </c>
      <c r="P1288" s="15">
        <v>2.5654439534384423E-2</v>
      </c>
      <c r="Q1288" s="16">
        <f t="shared" si="196"/>
        <v>0</v>
      </c>
      <c r="R1288" s="15">
        <v>0.45</v>
      </c>
      <c r="S1288" s="15">
        <f t="shared" si="194"/>
        <v>5.7009865631965383E-2</v>
      </c>
      <c r="T1288" s="15">
        <f t="shared" si="191"/>
        <v>0</v>
      </c>
    </row>
    <row r="1289" spans="1:26">
      <c r="A1289" s="9" t="s">
        <v>46</v>
      </c>
      <c r="B1289" s="9">
        <v>113</v>
      </c>
      <c r="C1289" s="9" t="s">
        <v>35</v>
      </c>
      <c r="D1289" s="11">
        <v>-72.499300000000005</v>
      </c>
      <c r="E1289" s="11">
        <v>174.31829999999999</v>
      </c>
      <c r="F1289" s="12">
        <v>33658</v>
      </c>
      <c r="G1289" s="12" t="s">
        <v>39</v>
      </c>
      <c r="H1289" s="13">
        <v>55</v>
      </c>
      <c r="I1289" s="13">
        <f t="shared" si="195"/>
        <v>420</v>
      </c>
      <c r="J1289" s="13">
        <v>2</v>
      </c>
      <c r="M1289" s="14">
        <v>24</v>
      </c>
      <c r="N1289" s="9">
        <v>50</v>
      </c>
      <c r="O1289" s="9">
        <v>0.1</v>
      </c>
      <c r="P1289" s="15">
        <v>2.5654439534384423E-2</v>
      </c>
      <c r="Q1289" s="16">
        <f t="shared" si="196"/>
        <v>0</v>
      </c>
      <c r="R1289" s="15">
        <v>0.52</v>
      </c>
      <c r="S1289" s="15">
        <f t="shared" si="194"/>
        <v>4.9335460643046967E-2</v>
      </c>
      <c r="T1289" s="15">
        <f t="shared" si="191"/>
        <v>0</v>
      </c>
    </row>
    <row r="1290" spans="1:26">
      <c r="A1290" s="9" t="s">
        <v>46</v>
      </c>
      <c r="B1290" s="9">
        <v>115</v>
      </c>
      <c r="C1290" s="9" t="s">
        <v>35</v>
      </c>
      <c r="D1290" s="11">
        <v>-72.497399999999999</v>
      </c>
      <c r="E1290" s="11">
        <v>175.23609999999999</v>
      </c>
      <c r="F1290" s="12">
        <v>33658</v>
      </c>
      <c r="G1290" s="12" t="s">
        <v>39</v>
      </c>
      <c r="H1290" s="13">
        <v>55</v>
      </c>
      <c r="I1290" s="13">
        <f t="shared" si="195"/>
        <v>420</v>
      </c>
      <c r="J1290" s="13">
        <v>2</v>
      </c>
      <c r="L1290" s="9">
        <v>49</v>
      </c>
      <c r="M1290" s="14">
        <v>24</v>
      </c>
      <c r="N1290" s="9">
        <v>0</v>
      </c>
      <c r="O1290" s="9">
        <v>100</v>
      </c>
      <c r="P1290" s="15">
        <v>0.51591464422785993</v>
      </c>
      <c r="Q1290" s="16">
        <f t="shared" ref="Q1290:Q1296" si="197">P1290-P$1296</f>
        <v>0.51989095754239856</v>
      </c>
      <c r="R1290" s="15">
        <v>0.46</v>
      </c>
      <c r="S1290" s="15">
        <f t="shared" si="194"/>
        <v>1.1215535744083911</v>
      </c>
      <c r="T1290" s="15">
        <f t="shared" si="191"/>
        <v>1.1301977337878228</v>
      </c>
      <c r="V1290" s="17">
        <f>(((Q1290+Q1291)/2)*(N1291-N1290)+((Q1292+Q1291)/2)*(N1292-N1291)+((Q1293+Q1292)/2)*(N1293-N1292)+((Q1294+Q1293)/2)*(N1294-N1293)+((Q1295+Q1294)/2)*(N1295-N1294)+((Q1296+Q1295)/2)*(N1296-N1295))*24</f>
        <v>294.25376501611004</v>
      </c>
      <c r="W1290" s="17">
        <f>(((R1290+R1291)/2)*(N1291-N1290)+((R1292+R1291)/2)*(N1292-N1291)+((R1293+R1292)/2)*(N1293-N1292)+((R1294+R1293)/2)*(N1294-N1293)+((R1295+R1294)/2)*(N1295-N1294))</f>
        <v>16.765000000000001</v>
      </c>
      <c r="X1290" s="18"/>
      <c r="Y1290" s="9" t="s">
        <v>37</v>
      </c>
      <c r="Z1290" s="43" t="s">
        <v>45</v>
      </c>
    </row>
    <row r="1291" spans="1:26">
      <c r="A1291" s="9" t="s">
        <v>46</v>
      </c>
      <c r="B1291" s="9">
        <v>115</v>
      </c>
      <c r="C1291" s="9" t="s">
        <v>35</v>
      </c>
      <c r="D1291" s="11">
        <v>-72.497399999999999</v>
      </c>
      <c r="E1291" s="11">
        <v>175.23609999999999</v>
      </c>
      <c r="F1291" s="12">
        <v>33658</v>
      </c>
      <c r="G1291" s="12" t="s">
        <v>39</v>
      </c>
      <c r="H1291" s="13">
        <v>55</v>
      </c>
      <c r="I1291" s="13">
        <f t="shared" si="195"/>
        <v>420</v>
      </c>
      <c r="J1291" s="13">
        <v>2</v>
      </c>
      <c r="M1291" s="14">
        <v>24</v>
      </c>
      <c r="N1291" s="9">
        <v>6</v>
      </c>
      <c r="O1291" s="9">
        <v>50</v>
      </c>
      <c r="P1291" s="15">
        <v>0.63496813227988813</v>
      </c>
      <c r="Q1291" s="16">
        <f t="shared" si="197"/>
        <v>0.63894444559442676</v>
      </c>
      <c r="R1291" s="15">
        <v>0.47</v>
      </c>
      <c r="S1291" s="15">
        <f t="shared" si="194"/>
        <v>1.3509960261274216</v>
      </c>
      <c r="T1291" s="15">
        <f t="shared" si="191"/>
        <v>1.3594562672221846</v>
      </c>
    </row>
    <row r="1292" spans="1:26">
      <c r="A1292" s="9" t="s">
        <v>46</v>
      </c>
      <c r="B1292" s="9">
        <v>115</v>
      </c>
      <c r="C1292" s="9" t="s">
        <v>35</v>
      </c>
      <c r="D1292" s="11">
        <v>-72.497399999999999</v>
      </c>
      <c r="E1292" s="11">
        <v>175.23609999999999</v>
      </c>
      <c r="F1292" s="12">
        <v>33658</v>
      </c>
      <c r="G1292" s="12" t="s">
        <v>39</v>
      </c>
      <c r="H1292" s="13">
        <v>55</v>
      </c>
      <c r="I1292" s="13">
        <f t="shared" si="195"/>
        <v>420</v>
      </c>
      <c r="J1292" s="13">
        <v>2</v>
      </c>
      <c r="M1292" s="14">
        <v>24</v>
      </c>
      <c r="N1292" s="9">
        <v>10</v>
      </c>
      <c r="O1292" s="9">
        <v>30</v>
      </c>
      <c r="P1292" s="15">
        <v>0.45266714828152743</v>
      </c>
      <c r="Q1292" s="16">
        <f t="shared" si="197"/>
        <v>0.45664346159606606</v>
      </c>
      <c r="R1292" s="15">
        <v>0.45</v>
      </c>
      <c r="S1292" s="15">
        <f t="shared" si="194"/>
        <v>1.0059269961811721</v>
      </c>
      <c r="T1292" s="15">
        <f t="shared" si="191"/>
        <v>1.0147632479912578</v>
      </c>
    </row>
    <row r="1293" spans="1:26">
      <c r="A1293" s="9" t="s">
        <v>46</v>
      </c>
      <c r="B1293" s="9">
        <v>115</v>
      </c>
      <c r="C1293" s="9" t="s">
        <v>35</v>
      </c>
      <c r="D1293" s="11">
        <v>-72.497399999999999</v>
      </c>
      <c r="E1293" s="11">
        <v>175.23609999999999</v>
      </c>
      <c r="F1293" s="12">
        <v>33658</v>
      </c>
      <c r="G1293" s="12" t="s">
        <v>39</v>
      </c>
      <c r="H1293" s="13">
        <v>55</v>
      </c>
      <c r="I1293" s="13">
        <f t="shared" si="195"/>
        <v>420</v>
      </c>
      <c r="J1293" s="13">
        <v>2</v>
      </c>
      <c r="M1293" s="14">
        <v>24</v>
      </c>
      <c r="N1293" s="9">
        <v>16</v>
      </c>
      <c r="O1293" s="9">
        <v>15</v>
      </c>
      <c r="P1293" s="15">
        <v>0.23484647141568091</v>
      </c>
      <c r="Q1293" s="16">
        <f t="shared" si="197"/>
        <v>0.23882278473021956</v>
      </c>
      <c r="R1293" s="15">
        <v>0.44</v>
      </c>
      <c r="S1293" s="15">
        <f t="shared" si="194"/>
        <v>0.53374198049018384</v>
      </c>
      <c r="T1293" s="15">
        <f t="shared" si="191"/>
        <v>0.54277905620504441</v>
      </c>
    </row>
    <row r="1294" spans="1:26">
      <c r="A1294" s="9" t="s">
        <v>46</v>
      </c>
      <c r="B1294" s="9">
        <v>115</v>
      </c>
      <c r="C1294" s="9" t="s">
        <v>35</v>
      </c>
      <c r="D1294" s="11">
        <v>-72.497399999999999</v>
      </c>
      <c r="E1294" s="11">
        <v>175.23609999999999</v>
      </c>
      <c r="F1294" s="12">
        <v>33658</v>
      </c>
      <c r="G1294" s="12" t="s">
        <v>39</v>
      </c>
      <c r="H1294" s="13">
        <v>55</v>
      </c>
      <c r="I1294" s="13">
        <f t="shared" si="195"/>
        <v>420</v>
      </c>
      <c r="J1294" s="13">
        <v>2</v>
      </c>
      <c r="M1294" s="14">
        <v>24</v>
      </c>
      <c r="N1294" s="9">
        <v>25</v>
      </c>
      <c r="O1294" s="9">
        <v>5</v>
      </c>
      <c r="P1294" s="15">
        <v>0.14634940796000018</v>
      </c>
      <c r="Q1294" s="16">
        <f t="shared" si="197"/>
        <v>0.15032572127453883</v>
      </c>
      <c r="R1294" s="15">
        <v>0.45</v>
      </c>
      <c r="S1294" s="15">
        <f t="shared" si="194"/>
        <v>0.32522090657777819</v>
      </c>
      <c r="T1294" s="15">
        <f t="shared" si="191"/>
        <v>0.33405715838786404</v>
      </c>
    </row>
    <row r="1295" spans="1:26">
      <c r="A1295" s="9" t="s">
        <v>46</v>
      </c>
      <c r="B1295" s="9">
        <v>115</v>
      </c>
      <c r="C1295" s="9" t="s">
        <v>35</v>
      </c>
      <c r="D1295" s="11">
        <v>-72.497399999999999</v>
      </c>
      <c r="E1295" s="11">
        <v>175.23609999999999</v>
      </c>
      <c r="F1295" s="12">
        <v>33658</v>
      </c>
      <c r="G1295" s="12" t="s">
        <v>39</v>
      </c>
      <c r="H1295" s="13">
        <v>55</v>
      </c>
      <c r="I1295" s="13">
        <f t="shared" si="195"/>
        <v>420</v>
      </c>
      <c r="J1295" s="13">
        <v>2</v>
      </c>
      <c r="M1295" s="14">
        <v>24</v>
      </c>
      <c r="N1295" s="9">
        <v>38</v>
      </c>
      <c r="O1295" s="9">
        <v>1</v>
      </c>
      <c r="P1295" s="15">
        <v>0.10716164382681651</v>
      </c>
      <c r="Q1295" s="16">
        <f t="shared" si="197"/>
        <v>0.11113795714135515</v>
      </c>
      <c r="R1295" s="15">
        <v>0.39</v>
      </c>
      <c r="S1295" s="15">
        <f t="shared" si="194"/>
        <v>0.2747734457097859</v>
      </c>
      <c r="T1295" s="15">
        <f t="shared" si="191"/>
        <v>0.2849691208752696</v>
      </c>
    </row>
    <row r="1296" spans="1:26">
      <c r="A1296" s="9" t="s">
        <v>46</v>
      </c>
      <c r="B1296" s="9">
        <v>115</v>
      </c>
      <c r="C1296" s="9" t="s">
        <v>35</v>
      </c>
      <c r="D1296" s="11">
        <v>-72.497399999999999</v>
      </c>
      <c r="E1296" s="11">
        <v>175.23609999999999</v>
      </c>
      <c r="F1296" s="12">
        <v>33658</v>
      </c>
      <c r="G1296" s="12" t="s">
        <v>39</v>
      </c>
      <c r="H1296" s="13">
        <v>55</v>
      </c>
      <c r="I1296" s="13">
        <f t="shared" si="195"/>
        <v>420</v>
      </c>
      <c r="J1296" s="13">
        <v>2</v>
      </c>
      <c r="M1296" s="14">
        <v>24</v>
      </c>
      <c r="N1296" s="9">
        <v>57</v>
      </c>
      <c r="O1296" s="9">
        <v>0.1</v>
      </c>
      <c r="P1296" s="15">
        <v>-3.9763133145386464E-3</v>
      </c>
      <c r="Q1296" s="16">
        <f t="shared" si="197"/>
        <v>0</v>
      </c>
      <c r="R1296" s="15">
        <v>0.34</v>
      </c>
      <c r="S1296" s="15">
        <f t="shared" si="194"/>
        <v>-1.1695039160407783E-2</v>
      </c>
      <c r="T1296" s="15">
        <f t="shared" si="191"/>
        <v>0</v>
      </c>
    </row>
    <row r="1297" spans="1:26">
      <c r="A1297" s="9" t="s">
        <v>46</v>
      </c>
      <c r="B1297" s="9">
        <v>117</v>
      </c>
      <c r="C1297" s="9" t="s">
        <v>35</v>
      </c>
      <c r="D1297" s="11">
        <v>-72.497100000000003</v>
      </c>
      <c r="E1297" s="11">
        <v>176.14230000000001</v>
      </c>
      <c r="F1297" s="12">
        <v>33658</v>
      </c>
      <c r="G1297" s="12" t="s">
        <v>39</v>
      </c>
      <c r="H1297" s="13">
        <v>55</v>
      </c>
      <c r="I1297" s="13">
        <f t="shared" si="195"/>
        <v>420</v>
      </c>
      <c r="J1297" s="13">
        <v>2</v>
      </c>
      <c r="L1297" s="9">
        <v>54</v>
      </c>
      <c r="M1297" s="14">
        <v>24</v>
      </c>
      <c r="N1297" s="9">
        <v>0</v>
      </c>
      <c r="O1297" s="9">
        <v>100</v>
      </c>
      <c r="P1297" s="15">
        <v>0.79809445871054507</v>
      </c>
      <c r="Q1297" s="16">
        <f t="shared" ref="Q1297:Q1303" si="198">P1297-P$1303</f>
        <v>0.63809445871054504</v>
      </c>
      <c r="R1297" s="15">
        <v>0.33</v>
      </c>
      <c r="S1297" s="15">
        <f t="shared" si="194"/>
        <v>2.4184680566986212</v>
      </c>
      <c r="T1297" s="15">
        <f t="shared" si="191"/>
        <v>1.9336195718501363</v>
      </c>
      <c r="V1297" s="17">
        <f>(((Q1297+Q1298)/2)*(N1298-N1297)+((Q1299+Q1298)/2)*(N1299-N1298)+((Q1300+Q1299)/2)*(N1300-N1299)+((Q1301+Q1300)/2)*(N1301-N1300)+((Q1302+Q1301)/2)*(N1302-N1301)+((Q1303+Q1302)/2)*(N1303-N1302))*24</f>
        <v>164.12672678932194</v>
      </c>
      <c r="W1297" s="17">
        <f>(((R1297+R1298)/2)*(N1298-N1297)+((R1299+R1298)/2)*(N1299-N1298)+((R1300+R1299)/2)*(N1300-N1299)+((R1301+R1300)/2)*(N1301-N1300)+((R1302+R1301)/2)*(N1302-N1301))</f>
        <v>10.565</v>
      </c>
      <c r="X1297" s="18"/>
      <c r="Y1297" s="9" t="s">
        <v>37</v>
      </c>
      <c r="Z1297" s="43" t="s">
        <v>45</v>
      </c>
    </row>
    <row r="1298" spans="1:26">
      <c r="A1298" s="9" t="s">
        <v>46</v>
      </c>
      <c r="B1298" s="9">
        <v>117</v>
      </c>
      <c r="C1298" s="9" t="s">
        <v>35</v>
      </c>
      <c r="D1298" s="11">
        <v>-72.497100000000003</v>
      </c>
      <c r="E1298" s="11">
        <v>176.14230000000001</v>
      </c>
      <c r="F1298" s="12">
        <v>33658</v>
      </c>
      <c r="G1298" s="12" t="s">
        <v>39</v>
      </c>
      <c r="H1298" s="13">
        <v>55</v>
      </c>
      <c r="I1298" s="13">
        <f t="shared" si="195"/>
        <v>420</v>
      </c>
      <c r="J1298" s="13">
        <v>2</v>
      </c>
      <c r="M1298" s="14">
        <v>24</v>
      </c>
      <c r="N1298" s="9">
        <v>5</v>
      </c>
      <c r="O1298" s="9">
        <v>50</v>
      </c>
      <c r="P1298" s="15">
        <v>0.86316282635488206</v>
      </c>
      <c r="Q1298" s="16">
        <f t="shared" si="198"/>
        <v>0.70316282635488203</v>
      </c>
      <c r="R1298" s="15">
        <v>0.34</v>
      </c>
      <c r="S1298" s="15">
        <f t="shared" si="194"/>
        <v>2.5387141951614178</v>
      </c>
      <c r="T1298" s="15">
        <f t="shared" si="191"/>
        <v>2.0681259598673001</v>
      </c>
      <c r="W1298" s="17"/>
      <c r="X1298" s="18"/>
    </row>
    <row r="1299" spans="1:26">
      <c r="A1299" s="9" t="s">
        <v>46</v>
      </c>
      <c r="B1299" s="9">
        <v>117</v>
      </c>
      <c r="C1299" s="9" t="s">
        <v>35</v>
      </c>
      <c r="D1299" s="11">
        <v>-72.497100000000003</v>
      </c>
      <c r="E1299" s="11">
        <v>176.14230000000001</v>
      </c>
      <c r="F1299" s="12">
        <v>33658</v>
      </c>
      <c r="G1299" s="12" t="s">
        <v>39</v>
      </c>
      <c r="H1299" s="13">
        <v>55</v>
      </c>
      <c r="I1299" s="13">
        <f t="shared" si="195"/>
        <v>420</v>
      </c>
      <c r="J1299" s="13">
        <v>2</v>
      </c>
      <c r="M1299" s="14">
        <v>24</v>
      </c>
      <c r="N1299" s="9">
        <v>9</v>
      </c>
      <c r="O1299" s="9">
        <v>30</v>
      </c>
      <c r="P1299" s="15">
        <v>0.25906590018940007</v>
      </c>
      <c r="Q1299" s="16">
        <f t="shared" si="198"/>
        <v>9.9065900189400063E-2</v>
      </c>
      <c r="R1299" s="15">
        <v>0.3</v>
      </c>
      <c r="S1299" s="15">
        <f t="shared" si="194"/>
        <v>0.86355300063133356</v>
      </c>
      <c r="T1299" s="15">
        <f t="shared" si="191"/>
        <v>0.33021966729800023</v>
      </c>
    </row>
    <row r="1300" spans="1:26">
      <c r="A1300" s="9" t="s">
        <v>46</v>
      </c>
      <c r="B1300" s="9">
        <v>117</v>
      </c>
      <c r="C1300" s="9" t="s">
        <v>35</v>
      </c>
      <c r="D1300" s="11">
        <v>-72.497100000000003</v>
      </c>
      <c r="E1300" s="11">
        <v>176.14230000000001</v>
      </c>
      <c r="F1300" s="12">
        <v>33658</v>
      </c>
      <c r="G1300" s="12" t="s">
        <v>39</v>
      </c>
      <c r="H1300" s="13">
        <v>55</v>
      </c>
      <c r="I1300" s="13">
        <f t="shared" si="195"/>
        <v>420</v>
      </c>
      <c r="J1300" s="13">
        <v>2</v>
      </c>
      <c r="M1300" s="14">
        <v>24</v>
      </c>
      <c r="N1300" s="9">
        <v>15</v>
      </c>
      <c r="O1300" s="9">
        <v>15</v>
      </c>
      <c r="P1300" s="15">
        <v>0.28350809170714375</v>
      </c>
      <c r="Q1300" s="16">
        <f t="shared" si="198"/>
        <v>0.12350809170714375</v>
      </c>
      <c r="R1300" s="15">
        <v>0.28999999999999998</v>
      </c>
      <c r="S1300" s="15">
        <f t="shared" si="194"/>
        <v>0.9776141093349785</v>
      </c>
      <c r="T1300" s="15">
        <f t="shared" si="191"/>
        <v>0.42588997140394397</v>
      </c>
    </row>
    <row r="1301" spans="1:26">
      <c r="A1301" s="9" t="s">
        <v>46</v>
      </c>
      <c r="B1301" s="9">
        <v>117</v>
      </c>
      <c r="C1301" s="9" t="s">
        <v>35</v>
      </c>
      <c r="D1301" s="11">
        <v>-72.497100000000003</v>
      </c>
      <c r="E1301" s="11">
        <v>176.14230000000001</v>
      </c>
      <c r="F1301" s="12">
        <v>33658</v>
      </c>
      <c r="G1301" s="12" t="s">
        <v>39</v>
      </c>
      <c r="H1301" s="13">
        <v>55</v>
      </c>
      <c r="I1301" s="13">
        <f t="shared" si="195"/>
        <v>420</v>
      </c>
      <c r="J1301" s="13">
        <v>2</v>
      </c>
      <c r="M1301" s="14">
        <v>24</v>
      </c>
      <c r="N1301" s="9">
        <v>23</v>
      </c>
      <c r="O1301" s="9">
        <v>5</v>
      </c>
      <c r="P1301" s="15">
        <v>0.2268223456777462</v>
      </c>
      <c r="Q1301" s="16">
        <f t="shared" si="198"/>
        <v>6.6822345677746198E-2</v>
      </c>
      <c r="R1301" s="15">
        <v>0.3</v>
      </c>
      <c r="S1301" s="15">
        <f t="shared" si="194"/>
        <v>0.75607448559248736</v>
      </c>
      <c r="T1301" s="15">
        <f t="shared" si="191"/>
        <v>0.222741152259154</v>
      </c>
    </row>
    <row r="1302" spans="1:26">
      <c r="A1302" s="9" t="s">
        <v>46</v>
      </c>
      <c r="B1302" s="9">
        <v>117</v>
      </c>
      <c r="C1302" s="9" t="s">
        <v>35</v>
      </c>
      <c r="D1302" s="11">
        <v>-72.497100000000003</v>
      </c>
      <c r="E1302" s="11">
        <v>176.14230000000001</v>
      </c>
      <c r="F1302" s="12">
        <v>33658</v>
      </c>
      <c r="G1302" s="12" t="s">
        <v>39</v>
      </c>
      <c r="H1302" s="13">
        <v>55</v>
      </c>
      <c r="I1302" s="13">
        <f t="shared" si="195"/>
        <v>420</v>
      </c>
      <c r="J1302" s="13">
        <v>2</v>
      </c>
      <c r="M1302" s="14">
        <v>24</v>
      </c>
      <c r="N1302" s="9">
        <v>35</v>
      </c>
      <c r="O1302" s="9">
        <v>1</v>
      </c>
      <c r="P1302" s="15">
        <v>0.16340234341159654</v>
      </c>
      <c r="Q1302" s="16">
        <f t="shared" si="198"/>
        <v>3.4023434115965367E-3</v>
      </c>
      <c r="R1302" s="15">
        <v>0.28000000000000003</v>
      </c>
      <c r="S1302" s="15">
        <f t="shared" si="194"/>
        <v>0.58357979789855907</v>
      </c>
      <c r="T1302" s="15">
        <f t="shared" si="191"/>
        <v>1.215122646998763E-2</v>
      </c>
    </row>
    <row r="1303" spans="1:26">
      <c r="A1303" s="9" t="s">
        <v>46</v>
      </c>
      <c r="B1303" s="9">
        <v>117</v>
      </c>
      <c r="C1303" s="9" t="s">
        <v>35</v>
      </c>
      <c r="D1303" s="11">
        <v>-72.497100000000003</v>
      </c>
      <c r="E1303" s="11">
        <v>176.14230000000001</v>
      </c>
      <c r="F1303" s="12">
        <v>33658</v>
      </c>
      <c r="G1303" s="12" t="s">
        <v>39</v>
      </c>
      <c r="H1303" s="13">
        <v>55</v>
      </c>
      <c r="I1303" s="13">
        <f t="shared" si="195"/>
        <v>420</v>
      </c>
      <c r="J1303" s="13">
        <v>2</v>
      </c>
      <c r="M1303" s="14">
        <v>24</v>
      </c>
      <c r="N1303" s="9">
        <v>53</v>
      </c>
      <c r="O1303" s="9">
        <v>0.1</v>
      </c>
      <c r="P1303" s="16">
        <v>0.16</v>
      </c>
      <c r="Q1303" s="16">
        <f t="shared" si="198"/>
        <v>0</v>
      </c>
      <c r="R1303" s="15">
        <v>0.32</v>
      </c>
      <c r="S1303" s="15">
        <f t="shared" si="194"/>
        <v>0.5</v>
      </c>
      <c r="T1303" s="15">
        <f t="shared" si="191"/>
        <v>0</v>
      </c>
    </row>
    <row r="1304" spans="1:26">
      <c r="A1304" s="9" t="s">
        <v>46</v>
      </c>
      <c r="B1304" s="9">
        <v>125</v>
      </c>
      <c r="C1304" s="9" t="s">
        <v>35</v>
      </c>
      <c r="D1304" s="11">
        <v>-72.500299999999996</v>
      </c>
      <c r="E1304" s="11">
        <v>179.81989999999999</v>
      </c>
      <c r="F1304" s="12">
        <v>33659</v>
      </c>
      <c r="G1304" s="12" t="s">
        <v>39</v>
      </c>
      <c r="H1304" s="13">
        <v>56</v>
      </c>
      <c r="I1304" s="13">
        <f t="shared" si="195"/>
        <v>421</v>
      </c>
      <c r="J1304" s="13">
        <v>2</v>
      </c>
      <c r="L1304" s="9">
        <v>47</v>
      </c>
      <c r="M1304" s="14">
        <v>24</v>
      </c>
      <c r="N1304" s="9">
        <v>0</v>
      </c>
      <c r="O1304" s="9">
        <v>100</v>
      </c>
      <c r="P1304" s="15">
        <v>0.38745018385715008</v>
      </c>
      <c r="Q1304" s="16">
        <f t="shared" ref="Q1304:Q1310" si="199">P1304-P$1310</f>
        <v>0.38745018385715008</v>
      </c>
      <c r="R1304" s="15">
        <v>0.23</v>
      </c>
      <c r="S1304" s="15">
        <f t="shared" si="194"/>
        <v>1.6845660167702177</v>
      </c>
      <c r="T1304" s="15">
        <f t="shared" si="191"/>
        <v>1.6845660167702177</v>
      </c>
      <c r="V1304" s="17">
        <f>(((Q1304+Q1305)/2)*(N1305-N1304)+((Q1306+Q1305)/2)*(N1306-N1305)+((Q1307+Q1306)/2)*(N1307-N1306)+((Q1308+Q1307)/2)*(N1308-N1307)+((Q1309+Q1308)/2)*(N1309-N1308)+((Q1310+Q1309)/2)*(N1310-N1309))*24</f>
        <v>173.38507435321279</v>
      </c>
      <c r="W1304" s="17">
        <f>(((R1304+R1305)/2)*(N1305-N1304)+((R1306+R1305)/2)*(N1306-N1305)+((R1307+R1306)/2)*(N1307-N1306)+((R1308+R1307)/2)*(N1308-N1307)+((R1309+R1308)/2)*(N1309-N1308))</f>
        <v>11.255000000000001</v>
      </c>
      <c r="X1304" s="18"/>
      <c r="Y1304" s="9" t="s">
        <v>37</v>
      </c>
      <c r="Z1304" s="43" t="s">
        <v>45</v>
      </c>
    </row>
    <row r="1305" spans="1:26">
      <c r="A1305" s="9" t="s">
        <v>46</v>
      </c>
      <c r="B1305" s="9">
        <v>125</v>
      </c>
      <c r="C1305" s="9" t="s">
        <v>35</v>
      </c>
      <c r="D1305" s="11">
        <v>-72.500299999999996</v>
      </c>
      <c r="E1305" s="11">
        <v>179.81989999999999</v>
      </c>
      <c r="F1305" s="12">
        <v>33659</v>
      </c>
      <c r="G1305" s="12" t="s">
        <v>39</v>
      </c>
      <c r="H1305" s="13">
        <v>56</v>
      </c>
      <c r="I1305" s="13">
        <f t="shared" si="195"/>
        <v>421</v>
      </c>
      <c r="J1305" s="13">
        <v>2</v>
      </c>
      <c r="M1305" s="14">
        <v>24</v>
      </c>
      <c r="N1305" s="9">
        <v>7</v>
      </c>
      <c r="O1305" s="9">
        <v>50</v>
      </c>
      <c r="P1305" s="15">
        <v>0.38154299117739549</v>
      </c>
      <c r="Q1305" s="16">
        <f t="shared" si="199"/>
        <v>0.38154299117739549</v>
      </c>
      <c r="R1305" s="15">
        <v>0.23</v>
      </c>
      <c r="S1305" s="15">
        <f t="shared" si="194"/>
        <v>1.658882570336502</v>
      </c>
      <c r="T1305" s="15">
        <f t="shared" si="191"/>
        <v>1.658882570336502</v>
      </c>
      <c r="V1305" s="17"/>
      <c r="W1305" s="17"/>
      <c r="X1305" s="18"/>
    </row>
    <row r="1306" spans="1:26">
      <c r="A1306" s="9" t="s">
        <v>46</v>
      </c>
      <c r="B1306" s="9">
        <v>125</v>
      </c>
      <c r="C1306" s="9" t="s">
        <v>35</v>
      </c>
      <c r="D1306" s="11">
        <v>-72.500299999999996</v>
      </c>
      <c r="E1306" s="11">
        <v>179.81989999999999</v>
      </c>
      <c r="F1306" s="12">
        <v>33659</v>
      </c>
      <c r="G1306" s="12" t="s">
        <v>39</v>
      </c>
      <c r="H1306" s="13">
        <v>56</v>
      </c>
      <c r="I1306" s="13">
        <f t="shared" si="195"/>
        <v>421</v>
      </c>
      <c r="J1306" s="13">
        <v>2</v>
      </c>
      <c r="M1306" s="14">
        <v>24</v>
      </c>
      <c r="N1306" s="9">
        <v>13</v>
      </c>
      <c r="O1306" s="9">
        <v>30</v>
      </c>
      <c r="P1306" s="15">
        <v>0.21001021480239396</v>
      </c>
      <c r="Q1306" s="16">
        <f t="shared" si="199"/>
        <v>0.21001021480239396</v>
      </c>
      <c r="R1306" s="15">
        <v>0.22</v>
      </c>
      <c r="S1306" s="15">
        <f t="shared" si="194"/>
        <v>0.95459188546542706</v>
      </c>
      <c r="T1306" s="15">
        <f t="shared" si="191"/>
        <v>0.95459188546542706</v>
      </c>
    </row>
    <row r="1307" spans="1:26">
      <c r="A1307" s="9" t="s">
        <v>46</v>
      </c>
      <c r="B1307" s="9">
        <v>125</v>
      </c>
      <c r="C1307" s="9" t="s">
        <v>35</v>
      </c>
      <c r="D1307" s="11">
        <v>-72.500299999999996</v>
      </c>
      <c r="E1307" s="11">
        <v>179.81989999999999</v>
      </c>
      <c r="F1307" s="12">
        <v>33659</v>
      </c>
      <c r="G1307" s="12" t="s">
        <v>39</v>
      </c>
      <c r="H1307" s="13">
        <v>56</v>
      </c>
      <c r="I1307" s="13">
        <f t="shared" si="195"/>
        <v>421</v>
      </c>
      <c r="J1307" s="13">
        <v>2</v>
      </c>
      <c r="M1307" s="14">
        <v>24</v>
      </c>
      <c r="N1307" s="9">
        <v>20</v>
      </c>
      <c r="O1307" s="9">
        <v>15</v>
      </c>
      <c r="P1307" s="15">
        <v>9.0742317989012014E-2</v>
      </c>
      <c r="Q1307" s="16">
        <f t="shared" si="199"/>
        <v>9.0742317989012014E-2</v>
      </c>
      <c r="R1307" s="15">
        <v>0.23</v>
      </c>
      <c r="S1307" s="15">
        <f t="shared" si="194"/>
        <v>0.39453181734353049</v>
      </c>
      <c r="T1307" s="15">
        <f t="shared" si="191"/>
        <v>0.39453181734353049</v>
      </c>
    </row>
    <row r="1308" spans="1:26">
      <c r="A1308" s="9" t="s">
        <v>46</v>
      </c>
      <c r="B1308" s="9">
        <v>125</v>
      </c>
      <c r="C1308" s="9" t="s">
        <v>35</v>
      </c>
      <c r="D1308" s="11">
        <v>-72.500299999999996</v>
      </c>
      <c r="E1308" s="11">
        <v>179.81989999999999</v>
      </c>
      <c r="F1308" s="12">
        <v>33659</v>
      </c>
      <c r="G1308" s="12" t="s">
        <v>39</v>
      </c>
      <c r="H1308" s="13">
        <v>56</v>
      </c>
      <c r="I1308" s="13">
        <f t="shared" si="195"/>
        <v>421</v>
      </c>
      <c r="J1308" s="13">
        <v>2</v>
      </c>
      <c r="M1308" s="14">
        <v>24</v>
      </c>
      <c r="N1308" s="9">
        <v>32</v>
      </c>
      <c r="O1308" s="9">
        <v>5</v>
      </c>
      <c r="P1308" s="15">
        <v>7.6770019239634626E-2</v>
      </c>
      <c r="Q1308" s="16">
        <f t="shared" si="199"/>
        <v>7.6770019239634626E-2</v>
      </c>
      <c r="R1308" s="15">
        <v>0.21</v>
      </c>
      <c r="S1308" s="15">
        <f t="shared" si="194"/>
        <v>0.36557152018873634</v>
      </c>
      <c r="T1308" s="15">
        <f t="shared" si="191"/>
        <v>0.36557152018873634</v>
      </c>
    </row>
    <row r="1309" spans="1:26">
      <c r="A1309" s="9" t="s">
        <v>46</v>
      </c>
      <c r="B1309" s="9">
        <v>125</v>
      </c>
      <c r="C1309" s="9" t="s">
        <v>35</v>
      </c>
      <c r="D1309" s="11">
        <v>-72.500299999999996</v>
      </c>
      <c r="E1309" s="11">
        <v>179.81989999999999</v>
      </c>
      <c r="F1309" s="12">
        <v>33659</v>
      </c>
      <c r="G1309" s="12" t="s">
        <v>39</v>
      </c>
      <c r="H1309" s="13">
        <v>56</v>
      </c>
      <c r="I1309" s="13">
        <f t="shared" si="195"/>
        <v>421</v>
      </c>
      <c r="J1309" s="13">
        <v>2</v>
      </c>
      <c r="M1309" s="14">
        <v>24</v>
      </c>
      <c r="N1309" s="9">
        <v>49</v>
      </c>
      <c r="O1309" s="9">
        <v>1</v>
      </c>
      <c r="P1309" s="15">
        <v>2.3409422347102091E-3</v>
      </c>
      <c r="Q1309" s="16">
        <f t="shared" si="199"/>
        <v>2.3409422347102091E-3</v>
      </c>
      <c r="R1309" s="15">
        <v>0.27</v>
      </c>
      <c r="S1309" s="15">
        <f t="shared" si="194"/>
        <v>8.6701564248526253E-3</v>
      </c>
      <c r="T1309" s="15">
        <f t="shared" si="191"/>
        <v>8.6701564248526253E-3</v>
      </c>
    </row>
    <row r="1310" spans="1:26">
      <c r="A1310" s="9" t="s">
        <v>46</v>
      </c>
      <c r="B1310" s="9">
        <v>125</v>
      </c>
      <c r="C1310" s="9" t="s">
        <v>35</v>
      </c>
      <c r="D1310" s="11">
        <v>-72.500299999999996</v>
      </c>
      <c r="E1310" s="11">
        <v>179.81989999999999</v>
      </c>
      <c r="F1310" s="12">
        <v>33659</v>
      </c>
      <c r="G1310" s="12" t="s">
        <v>39</v>
      </c>
      <c r="H1310" s="13">
        <v>56</v>
      </c>
      <c r="I1310" s="13">
        <f t="shared" si="195"/>
        <v>421</v>
      </c>
      <c r="J1310" s="13">
        <v>2</v>
      </c>
      <c r="M1310" s="14">
        <v>24</v>
      </c>
      <c r="N1310" s="9">
        <v>73</v>
      </c>
      <c r="O1310" s="9">
        <v>0.1</v>
      </c>
      <c r="P1310" s="16">
        <v>0</v>
      </c>
      <c r="Q1310" s="16">
        <f t="shared" si="199"/>
        <v>0</v>
      </c>
      <c r="R1310" s="15">
        <v>0.25</v>
      </c>
      <c r="S1310" s="15">
        <f t="shared" si="194"/>
        <v>0</v>
      </c>
      <c r="T1310" s="15">
        <f t="shared" si="191"/>
        <v>0</v>
      </c>
    </row>
    <row r="1311" spans="1:26">
      <c r="A1311" s="9" t="s">
        <v>46</v>
      </c>
      <c r="B1311" s="9">
        <v>129</v>
      </c>
      <c r="C1311" s="9" t="s">
        <v>35</v>
      </c>
      <c r="D1311" s="11">
        <v>-72.499300000000005</v>
      </c>
      <c r="E1311" s="11">
        <v>-178.3511</v>
      </c>
      <c r="F1311" s="12">
        <v>33659</v>
      </c>
      <c r="G1311" s="12" t="s">
        <v>39</v>
      </c>
      <c r="H1311" s="13">
        <v>56</v>
      </c>
      <c r="I1311" s="13">
        <f t="shared" si="195"/>
        <v>421</v>
      </c>
      <c r="J1311" s="13">
        <v>2</v>
      </c>
      <c r="L1311" s="9">
        <v>69</v>
      </c>
      <c r="M1311" s="14">
        <v>24</v>
      </c>
      <c r="N1311" s="9">
        <v>0</v>
      </c>
      <c r="O1311" s="9">
        <v>100</v>
      </c>
      <c r="P1311" s="15">
        <v>0.25846297216686837</v>
      </c>
      <c r="Q1311" s="16">
        <f t="shared" ref="Q1311:Q1317" si="200">P1311-P$1317</f>
        <v>0.19149872199157242</v>
      </c>
      <c r="R1311" s="15">
        <v>0.2</v>
      </c>
      <c r="S1311" s="15">
        <f t="shared" si="194"/>
        <v>1.2923148608343418</v>
      </c>
      <c r="T1311" s="15">
        <f t="shared" si="191"/>
        <v>0.95749360995786204</v>
      </c>
      <c r="V1311" s="17">
        <f>(((Q1311+Q1312)/2)*(N1312-N1311)+((Q1313+Q1312)/2)*(N1313-N1312)+((Q1314+Q1313)/2)*(N1314-N1313)+((Q1315+Q1314)/2)*(N1315-N1314)+((Q1316+Q1315)/2)*(N1316-N1315)+((Q1317+Q1316)/2)*(N1317-N1316))*24</f>
        <v>91.787431654546651</v>
      </c>
      <c r="W1311" s="17">
        <f>(((R1311+R1312)/2)*(N1312-N1311)+((R1313+R1312)/2)*(N1313-N1312)+((R1314+R1313)/2)*(N1314-N1313)+((R1315+R1314)/2)*(N1315-N1314)+((R1316+R1315)/2)*(N1316-N1315))</f>
        <v>8.0399999999999991</v>
      </c>
      <c r="X1311" s="18"/>
      <c r="Y1311" s="9" t="s">
        <v>37</v>
      </c>
      <c r="Z1311" s="43" t="s">
        <v>45</v>
      </c>
    </row>
    <row r="1312" spans="1:26">
      <c r="A1312" s="9" t="s">
        <v>46</v>
      </c>
      <c r="B1312" s="9">
        <v>129</v>
      </c>
      <c r="C1312" s="9" t="s">
        <v>35</v>
      </c>
      <c r="D1312" s="11">
        <v>-72.499300000000005</v>
      </c>
      <c r="E1312" s="11">
        <v>-178.3511</v>
      </c>
      <c r="F1312" s="12">
        <v>33659</v>
      </c>
      <c r="G1312" s="12" t="s">
        <v>39</v>
      </c>
      <c r="H1312" s="13">
        <v>56</v>
      </c>
      <c r="I1312" s="13">
        <f t="shared" si="195"/>
        <v>421</v>
      </c>
      <c r="J1312" s="13">
        <v>2</v>
      </c>
      <c r="M1312" s="14">
        <v>24</v>
      </c>
      <c r="N1312" s="9">
        <v>7</v>
      </c>
      <c r="O1312" s="9">
        <v>50</v>
      </c>
      <c r="P1312" s="15">
        <v>0.27569952669944864</v>
      </c>
      <c r="Q1312" s="16">
        <f t="shared" si="200"/>
        <v>0.20873527652415269</v>
      </c>
      <c r="R1312" s="15">
        <v>0.2</v>
      </c>
      <c r="S1312" s="15">
        <f t="shared" si="194"/>
        <v>1.3784976334972432</v>
      </c>
      <c r="T1312" s="15">
        <f t="shared" si="191"/>
        <v>1.0436763826207633</v>
      </c>
      <c r="W1312" s="17"/>
      <c r="X1312" s="18"/>
    </row>
    <row r="1313" spans="1:86">
      <c r="A1313" s="9" t="s">
        <v>46</v>
      </c>
      <c r="B1313" s="9">
        <v>129</v>
      </c>
      <c r="C1313" s="9" t="s">
        <v>35</v>
      </c>
      <c r="D1313" s="11">
        <v>-72.499300000000005</v>
      </c>
      <c r="E1313" s="11">
        <v>-178.3511</v>
      </c>
      <c r="F1313" s="12">
        <v>33659</v>
      </c>
      <c r="G1313" s="12" t="s">
        <v>39</v>
      </c>
      <c r="H1313" s="13">
        <v>56</v>
      </c>
      <c r="I1313" s="13">
        <f t="shared" si="195"/>
        <v>421</v>
      </c>
      <c r="J1313" s="13">
        <v>2</v>
      </c>
      <c r="M1313" s="14">
        <v>24</v>
      </c>
      <c r="N1313" s="9">
        <v>11</v>
      </c>
      <c r="O1313" s="9">
        <v>30</v>
      </c>
      <c r="P1313" s="15">
        <v>0.25087407249429494</v>
      </c>
      <c r="Q1313" s="16">
        <f t="shared" si="200"/>
        <v>0.18390982231899899</v>
      </c>
      <c r="R1313" s="15">
        <v>0.16</v>
      </c>
      <c r="S1313" s="15">
        <f t="shared" si="194"/>
        <v>1.5679629530893433</v>
      </c>
      <c r="T1313" s="15">
        <f t="shared" si="191"/>
        <v>1.1494363894937436</v>
      </c>
    </row>
    <row r="1314" spans="1:86">
      <c r="A1314" s="9" t="s">
        <v>46</v>
      </c>
      <c r="B1314" s="9">
        <v>129</v>
      </c>
      <c r="C1314" s="9" t="s">
        <v>35</v>
      </c>
      <c r="D1314" s="11">
        <v>-72.499300000000005</v>
      </c>
      <c r="E1314" s="11">
        <v>-178.3511</v>
      </c>
      <c r="F1314" s="12">
        <v>33659</v>
      </c>
      <c r="G1314" s="12" t="s">
        <v>39</v>
      </c>
      <c r="H1314" s="13">
        <v>56</v>
      </c>
      <c r="I1314" s="13">
        <f t="shared" si="195"/>
        <v>421</v>
      </c>
      <c r="J1314" s="13">
        <v>2</v>
      </c>
      <c r="M1314" s="14">
        <v>24</v>
      </c>
      <c r="N1314" s="9">
        <v>18</v>
      </c>
      <c r="O1314" s="9">
        <v>15</v>
      </c>
      <c r="P1314" s="15">
        <v>0.16853384525313841</v>
      </c>
      <c r="Q1314" s="16">
        <f t="shared" si="200"/>
        <v>0.10156959507784248</v>
      </c>
      <c r="R1314" s="15">
        <v>0.16</v>
      </c>
      <c r="S1314" s="15">
        <f t="shared" si="194"/>
        <v>1.0533365328321151</v>
      </c>
      <c r="T1314" s="15">
        <f t="shared" si="191"/>
        <v>0.63480996923651545</v>
      </c>
    </row>
    <row r="1315" spans="1:86">
      <c r="A1315" s="9" t="s">
        <v>46</v>
      </c>
      <c r="B1315" s="9">
        <v>129</v>
      </c>
      <c r="C1315" s="9" t="s">
        <v>35</v>
      </c>
      <c r="D1315" s="11">
        <v>-72.499300000000005</v>
      </c>
      <c r="E1315" s="11">
        <v>-178.3511</v>
      </c>
      <c r="F1315" s="12">
        <v>33659</v>
      </c>
      <c r="G1315" s="12" t="s">
        <v>39</v>
      </c>
      <c r="H1315" s="13">
        <v>56</v>
      </c>
      <c r="I1315" s="13">
        <f t="shared" si="195"/>
        <v>421</v>
      </c>
      <c r="J1315" s="13">
        <v>2</v>
      </c>
      <c r="M1315" s="14">
        <v>24</v>
      </c>
      <c r="N1315" s="9">
        <v>28</v>
      </c>
      <c r="O1315" s="9">
        <v>5</v>
      </c>
      <c r="P1315" s="15">
        <v>7.3089232982584795E-2</v>
      </c>
      <c r="Q1315" s="16">
        <f t="shared" si="200"/>
        <v>6.1249828072888618E-3</v>
      </c>
      <c r="R1315" s="15">
        <v>0.2</v>
      </c>
      <c r="S1315" s="15">
        <f t="shared" si="194"/>
        <v>0.36544616491292398</v>
      </c>
      <c r="T1315" s="15">
        <f t="shared" si="191"/>
        <v>3.0624914036444309E-2</v>
      </c>
    </row>
    <row r="1316" spans="1:86">
      <c r="A1316" s="9" t="s">
        <v>46</v>
      </c>
      <c r="B1316" s="9">
        <v>129</v>
      </c>
      <c r="C1316" s="9" t="s">
        <v>35</v>
      </c>
      <c r="D1316" s="11">
        <v>-72.499300000000005</v>
      </c>
      <c r="E1316" s="11">
        <v>-178.3511</v>
      </c>
      <c r="F1316" s="12">
        <v>33659</v>
      </c>
      <c r="G1316" s="12" t="s">
        <v>39</v>
      </c>
      <c r="H1316" s="13">
        <v>56</v>
      </c>
      <c r="I1316" s="13">
        <f t="shared" si="195"/>
        <v>421</v>
      </c>
      <c r="J1316" s="13">
        <v>2</v>
      </c>
      <c r="M1316" s="14">
        <v>24</v>
      </c>
      <c r="N1316" s="9">
        <v>43</v>
      </c>
      <c r="O1316" s="9">
        <v>1</v>
      </c>
      <c r="P1316" s="15">
        <v>6.9925272071449149E-2</v>
      </c>
      <c r="Q1316" s="16">
        <f t="shared" si="200"/>
        <v>2.9610218961532153E-3</v>
      </c>
      <c r="R1316" s="15">
        <v>0.2</v>
      </c>
      <c r="S1316" s="15">
        <f t="shared" si="194"/>
        <v>0.3496263603572457</v>
      </c>
      <c r="T1316" s="15">
        <f t="shared" si="191"/>
        <v>1.4805109480766077E-2</v>
      </c>
    </row>
    <row r="1317" spans="1:86">
      <c r="A1317" s="44" t="s">
        <v>46</v>
      </c>
      <c r="B1317" s="44">
        <v>129</v>
      </c>
      <c r="C1317" s="44" t="s">
        <v>35</v>
      </c>
      <c r="D1317" s="45">
        <v>-72.499300000000005</v>
      </c>
      <c r="E1317" s="45">
        <v>-178.3511</v>
      </c>
      <c r="F1317" s="46">
        <v>33659</v>
      </c>
      <c r="G1317" s="46" t="s">
        <v>39</v>
      </c>
      <c r="H1317" s="13">
        <v>56</v>
      </c>
      <c r="I1317" s="13">
        <f t="shared" si="195"/>
        <v>421</v>
      </c>
      <c r="J1317" s="13">
        <v>2</v>
      </c>
      <c r="K1317" s="44"/>
      <c r="L1317" s="44"/>
      <c r="M1317" s="47">
        <v>24</v>
      </c>
      <c r="N1317" s="44">
        <v>65</v>
      </c>
      <c r="O1317" s="44">
        <v>0.1</v>
      </c>
      <c r="P1317" s="48">
        <v>6.6964250175295933E-2</v>
      </c>
      <c r="Q1317" s="49">
        <f t="shared" si="200"/>
        <v>0</v>
      </c>
      <c r="R1317" s="15">
        <v>0.23</v>
      </c>
      <c r="S1317" s="48">
        <f t="shared" si="194"/>
        <v>0.29114891380563446</v>
      </c>
      <c r="T1317" s="48">
        <f t="shared" si="191"/>
        <v>0</v>
      </c>
      <c r="U1317" s="48"/>
      <c r="V1317" s="44"/>
      <c r="AA1317" s="44"/>
      <c r="AB1317" s="44"/>
      <c r="AC1317" s="44"/>
      <c r="AD1317" s="44"/>
      <c r="AE1317" s="44"/>
      <c r="AF1317" s="44"/>
      <c r="AG1317" s="44"/>
      <c r="AH1317" s="44"/>
      <c r="AI1317" s="44"/>
      <c r="AJ1317" s="44"/>
      <c r="AK1317" s="44"/>
      <c r="AL1317" s="44"/>
      <c r="AM1317" s="44"/>
      <c r="AN1317" s="44"/>
      <c r="AO1317" s="44"/>
      <c r="AP1317" s="44"/>
      <c r="AQ1317" s="44"/>
      <c r="AR1317" s="44"/>
      <c r="AS1317" s="44"/>
      <c r="AT1317" s="44"/>
      <c r="AU1317" s="44"/>
      <c r="AV1317" s="44"/>
      <c r="AW1317" s="44"/>
      <c r="AX1317" s="44"/>
      <c r="AY1317" s="44"/>
      <c r="AZ1317" s="44"/>
      <c r="BA1317" s="44"/>
      <c r="BB1317" s="44"/>
      <c r="BC1317" s="44"/>
      <c r="BD1317" s="44"/>
      <c r="BE1317" s="44"/>
      <c r="BF1317" s="44"/>
      <c r="BG1317" s="44"/>
      <c r="BH1317" s="44"/>
      <c r="BI1317" s="44"/>
      <c r="BJ1317" s="44"/>
      <c r="BK1317" s="44"/>
      <c r="BL1317" s="44"/>
      <c r="BM1317" s="44"/>
      <c r="BN1317" s="44"/>
      <c r="BO1317" s="44"/>
      <c r="BP1317" s="44"/>
      <c r="BQ1317" s="44"/>
      <c r="BR1317" s="44"/>
      <c r="BS1317" s="44"/>
      <c r="BT1317" s="44"/>
      <c r="BU1317" s="44"/>
      <c r="BV1317" s="44"/>
      <c r="BW1317" s="44"/>
      <c r="BX1317" s="44"/>
      <c r="BY1317" s="44"/>
      <c r="BZ1317" s="44"/>
      <c r="CA1317" s="44"/>
      <c r="CB1317" s="44"/>
      <c r="CC1317" s="44"/>
      <c r="CD1317" s="44"/>
      <c r="CE1317" s="44"/>
      <c r="CF1317" s="44"/>
      <c r="CG1317" s="44"/>
      <c r="CH1317" s="44"/>
    </row>
    <row r="1318" spans="1:86">
      <c r="A1318" s="9" t="s">
        <v>46</v>
      </c>
      <c r="B1318" s="9">
        <v>137</v>
      </c>
      <c r="C1318" s="9" t="s">
        <v>35</v>
      </c>
      <c r="D1318" s="11">
        <v>-72.501300000000001</v>
      </c>
      <c r="E1318" s="11">
        <v>-174.68729999999999</v>
      </c>
      <c r="F1318" s="12">
        <v>33660</v>
      </c>
      <c r="G1318" s="12" t="s">
        <v>39</v>
      </c>
      <c r="H1318" s="13">
        <v>57</v>
      </c>
      <c r="I1318" s="13">
        <f t="shared" si="195"/>
        <v>422</v>
      </c>
      <c r="J1318" s="13">
        <v>2</v>
      </c>
      <c r="L1318" s="9">
        <v>32</v>
      </c>
      <c r="M1318" s="14">
        <v>24</v>
      </c>
      <c r="N1318" s="9">
        <v>0</v>
      </c>
      <c r="O1318" s="9">
        <v>100</v>
      </c>
      <c r="P1318" s="15">
        <v>0.36147371627645825</v>
      </c>
      <c r="Q1318" s="16">
        <f t="shared" ref="Q1318:Q1324" si="201">P1318-P$1324</f>
        <v>0.33384751342409114</v>
      </c>
      <c r="R1318" s="15">
        <v>0.17</v>
      </c>
      <c r="S1318" s="15">
        <f t="shared" si="194"/>
        <v>2.1263159780968133</v>
      </c>
      <c r="T1318" s="15">
        <f t="shared" si="191"/>
        <v>1.9638089024946537</v>
      </c>
      <c r="V1318" s="17">
        <f>(((Q1318+Q1319)/2)*(N1319-N1318)+((Q1320+Q1319)/2)*(N1320-N1319)+((Q1321+Q1320)/2)*(N1321-N1320)+((Q1322+Q1321)/2)*(N1322-N1321)+((Q1323+Q1322)/2)*(N1323-N1322)+((Q1324+Q1323)/2)*(N1324-N1323))*24</f>
        <v>286.34267937702447</v>
      </c>
      <c r="W1318" s="17">
        <f>(((R1318+R1319)/2)*(N1319-N1318)+((R1320+R1319)/2)*(N1320-N1319)+((R1321+R1320)/2)*(N1321-N1320)+((R1322+R1321)/2)*(N1322-N1321)+((R1323+R1322)/2)*(N1323-N1322))</f>
        <v>7.6749999999999998</v>
      </c>
      <c r="X1318" s="18"/>
      <c r="Y1318" s="9" t="s">
        <v>37</v>
      </c>
      <c r="Z1318" s="43" t="s">
        <v>45</v>
      </c>
    </row>
    <row r="1319" spans="1:86">
      <c r="A1319" s="9" t="s">
        <v>46</v>
      </c>
      <c r="B1319" s="9">
        <v>137</v>
      </c>
      <c r="C1319" s="9" t="s">
        <v>35</v>
      </c>
      <c r="D1319" s="11">
        <v>-72.501300000000001</v>
      </c>
      <c r="E1319" s="11">
        <v>-174.68729999999999</v>
      </c>
      <c r="F1319" s="12">
        <v>33660</v>
      </c>
      <c r="G1319" s="12" t="s">
        <v>39</v>
      </c>
      <c r="H1319" s="13">
        <v>57</v>
      </c>
      <c r="I1319" s="13">
        <f t="shared" si="195"/>
        <v>422</v>
      </c>
      <c r="J1319" s="13">
        <v>2</v>
      </c>
      <c r="M1319" s="14">
        <v>24</v>
      </c>
      <c r="N1319" s="9">
        <v>7</v>
      </c>
      <c r="O1319" s="9">
        <v>50</v>
      </c>
      <c r="P1319" s="15">
        <v>0.5105260464243131</v>
      </c>
      <c r="Q1319" s="16">
        <f t="shared" si="201"/>
        <v>0.48289984357194599</v>
      </c>
      <c r="R1319" s="15">
        <v>0.14000000000000001</v>
      </c>
      <c r="S1319" s="15">
        <f t="shared" si="194"/>
        <v>3.6466146173165219</v>
      </c>
      <c r="T1319" s="15">
        <f t="shared" si="191"/>
        <v>3.449284596942471</v>
      </c>
      <c r="V1319" s="17"/>
      <c r="W1319" s="17"/>
      <c r="X1319" s="18"/>
    </row>
    <row r="1320" spans="1:86">
      <c r="A1320" s="9" t="s">
        <v>46</v>
      </c>
      <c r="B1320" s="9">
        <v>137</v>
      </c>
      <c r="C1320" s="9" t="s">
        <v>35</v>
      </c>
      <c r="D1320" s="11">
        <v>-72.501300000000001</v>
      </c>
      <c r="E1320" s="11">
        <v>-174.68729999999999</v>
      </c>
      <c r="F1320" s="12">
        <v>33660</v>
      </c>
      <c r="G1320" s="12" t="s">
        <v>39</v>
      </c>
      <c r="H1320" s="13">
        <v>57</v>
      </c>
      <c r="I1320" s="13">
        <f t="shared" si="195"/>
        <v>422</v>
      </c>
      <c r="J1320" s="13">
        <v>2</v>
      </c>
      <c r="M1320" s="14">
        <v>24</v>
      </c>
      <c r="N1320" s="9">
        <v>13</v>
      </c>
      <c r="O1320" s="9">
        <v>30</v>
      </c>
      <c r="P1320" s="15">
        <v>0.47163284448621173</v>
      </c>
      <c r="Q1320" s="16">
        <f t="shared" si="201"/>
        <v>0.44400664163384462</v>
      </c>
      <c r="R1320" s="15">
        <v>0.16</v>
      </c>
      <c r="S1320" s="15">
        <f t="shared" si="194"/>
        <v>2.9477052780388231</v>
      </c>
      <c r="T1320" s="15">
        <f t="shared" si="191"/>
        <v>2.7750415102115289</v>
      </c>
    </row>
    <row r="1321" spans="1:86">
      <c r="A1321" s="9" t="s">
        <v>46</v>
      </c>
      <c r="B1321" s="9">
        <v>137</v>
      </c>
      <c r="C1321" s="9" t="s">
        <v>35</v>
      </c>
      <c r="D1321" s="11">
        <v>-72.501300000000001</v>
      </c>
      <c r="E1321" s="11">
        <v>-174.68729999999999</v>
      </c>
      <c r="F1321" s="12">
        <v>33660</v>
      </c>
      <c r="G1321" s="12" t="s">
        <v>39</v>
      </c>
      <c r="H1321" s="13">
        <v>57</v>
      </c>
      <c r="I1321" s="13">
        <f t="shared" si="195"/>
        <v>422</v>
      </c>
      <c r="J1321" s="13">
        <v>2</v>
      </c>
      <c r="M1321" s="14">
        <v>24</v>
      </c>
      <c r="N1321" s="9">
        <v>20</v>
      </c>
      <c r="O1321" s="9">
        <v>15</v>
      </c>
      <c r="P1321" s="15">
        <v>9.316279998632572E-2</v>
      </c>
      <c r="Q1321" s="16">
        <f t="shared" si="201"/>
        <v>6.5536597133958638E-2</v>
      </c>
      <c r="R1321" s="15">
        <v>0.16</v>
      </c>
      <c r="S1321" s="15">
        <f t="shared" si="194"/>
        <v>0.58226749991453575</v>
      </c>
      <c r="T1321" s="15">
        <f t="shared" si="191"/>
        <v>0.40960373208724149</v>
      </c>
    </row>
    <row r="1322" spans="1:86">
      <c r="A1322" s="9" t="s">
        <v>46</v>
      </c>
      <c r="B1322" s="9">
        <v>137</v>
      </c>
      <c r="C1322" s="9" t="s">
        <v>35</v>
      </c>
      <c r="D1322" s="11">
        <v>-72.501300000000001</v>
      </c>
      <c r="E1322" s="11">
        <v>-174.68729999999999</v>
      </c>
      <c r="F1322" s="12">
        <v>33660</v>
      </c>
      <c r="G1322" s="12" t="s">
        <v>39</v>
      </c>
      <c r="H1322" s="13">
        <v>57</v>
      </c>
      <c r="I1322" s="13">
        <f t="shared" si="195"/>
        <v>422</v>
      </c>
      <c r="J1322" s="13">
        <v>2</v>
      </c>
      <c r="M1322" s="14">
        <v>24</v>
      </c>
      <c r="N1322" s="9">
        <v>32</v>
      </c>
      <c r="O1322" s="9">
        <v>5</v>
      </c>
      <c r="P1322" s="15">
        <v>0.25522725412920483</v>
      </c>
      <c r="Q1322" s="16">
        <f t="shared" si="201"/>
        <v>0.22760105127683775</v>
      </c>
      <c r="R1322" s="15">
        <v>0.12</v>
      </c>
      <c r="S1322" s="15">
        <f t="shared" si="194"/>
        <v>2.1268937844100404</v>
      </c>
      <c r="T1322" s="15">
        <f t="shared" si="191"/>
        <v>1.8966754273069812</v>
      </c>
    </row>
    <row r="1323" spans="1:86">
      <c r="A1323" s="9" t="s">
        <v>46</v>
      </c>
      <c r="B1323" s="9">
        <v>137</v>
      </c>
      <c r="C1323" s="9" t="s">
        <v>35</v>
      </c>
      <c r="D1323" s="11">
        <v>-72.501300000000001</v>
      </c>
      <c r="E1323" s="11">
        <v>-174.68729999999999</v>
      </c>
      <c r="F1323" s="12">
        <v>33660</v>
      </c>
      <c r="G1323" s="12" t="s">
        <v>39</v>
      </c>
      <c r="H1323" s="13">
        <v>57</v>
      </c>
      <c r="I1323" s="13">
        <f t="shared" si="195"/>
        <v>422</v>
      </c>
      <c r="J1323" s="13">
        <v>2</v>
      </c>
      <c r="M1323" s="14">
        <v>24</v>
      </c>
      <c r="N1323" s="9">
        <v>49</v>
      </c>
      <c r="O1323" s="9">
        <v>1</v>
      </c>
      <c r="P1323" s="15">
        <v>6.7371256849146285E-2</v>
      </c>
      <c r="Q1323" s="16">
        <f t="shared" si="201"/>
        <v>3.9745053996779203E-2</v>
      </c>
      <c r="R1323" s="15">
        <v>0.22</v>
      </c>
      <c r="S1323" s="15">
        <f t="shared" si="194"/>
        <v>0.30623298567793766</v>
      </c>
      <c r="T1323" s="15">
        <f t="shared" si="191"/>
        <v>0.18065933634899639</v>
      </c>
    </row>
    <row r="1324" spans="1:86">
      <c r="A1324" s="9" t="s">
        <v>46</v>
      </c>
      <c r="B1324" s="9">
        <v>137</v>
      </c>
      <c r="C1324" s="9" t="s">
        <v>35</v>
      </c>
      <c r="D1324" s="11">
        <v>-72.501300000000001</v>
      </c>
      <c r="E1324" s="11">
        <v>-174.68729999999999</v>
      </c>
      <c r="F1324" s="12">
        <v>33660</v>
      </c>
      <c r="G1324" s="12" t="s">
        <v>39</v>
      </c>
      <c r="H1324" s="13">
        <v>57</v>
      </c>
      <c r="I1324" s="13">
        <f t="shared" si="195"/>
        <v>422</v>
      </c>
      <c r="J1324" s="13">
        <v>2</v>
      </c>
      <c r="M1324" s="14">
        <v>24</v>
      </c>
      <c r="N1324" s="9">
        <v>73</v>
      </c>
      <c r="O1324" s="9">
        <v>0.1</v>
      </c>
      <c r="P1324" s="15">
        <v>2.7626202852367086E-2</v>
      </c>
      <c r="Q1324" s="16">
        <f t="shared" si="201"/>
        <v>0</v>
      </c>
      <c r="R1324" s="15">
        <v>0.18</v>
      </c>
      <c r="S1324" s="15">
        <f t="shared" si="194"/>
        <v>0.15347890473537271</v>
      </c>
      <c r="T1324" s="15">
        <f t="shared" si="191"/>
        <v>0</v>
      </c>
    </row>
    <row r="1325" spans="1:86">
      <c r="A1325" s="9" t="s">
        <v>46</v>
      </c>
      <c r="B1325" s="9">
        <v>139</v>
      </c>
      <c r="C1325" s="9" t="s">
        <v>35</v>
      </c>
      <c r="D1325" s="11">
        <v>-72.498900000000006</v>
      </c>
      <c r="E1325" s="11">
        <v>-173.76759999999999</v>
      </c>
      <c r="F1325" s="12">
        <v>33660</v>
      </c>
      <c r="G1325" s="12" t="s">
        <v>39</v>
      </c>
      <c r="H1325" s="13">
        <v>57</v>
      </c>
      <c r="I1325" s="13">
        <f t="shared" si="195"/>
        <v>422</v>
      </c>
      <c r="J1325" s="13">
        <v>2</v>
      </c>
      <c r="L1325" s="9">
        <v>23</v>
      </c>
      <c r="M1325" s="14">
        <v>24</v>
      </c>
      <c r="N1325" s="9">
        <v>0</v>
      </c>
      <c r="O1325" s="9">
        <v>100</v>
      </c>
      <c r="P1325" s="15">
        <v>0.15078745739024813</v>
      </c>
      <c r="Q1325" s="16">
        <f t="shared" ref="Q1325:Q1331" si="202">P1325-P$1331</f>
        <v>0.11264379647913558</v>
      </c>
      <c r="R1325" s="15">
        <v>0.12</v>
      </c>
      <c r="S1325" s="15">
        <f t="shared" si="194"/>
        <v>1.2565621449187345</v>
      </c>
      <c r="T1325" s="15">
        <f t="shared" si="191"/>
        <v>0.93869830399279652</v>
      </c>
      <c r="V1325" s="17">
        <f>(((Q1325+Q1326)/2)*(N1326-N1325)+((Q1327+Q1326)/2)*(N1327-N1326)+((Q1328+Q1327)/2)*(N1328-N1327)+((Q1329+Q1328)/2)*(N1329-N1328)+((Q1330+Q1329)/2)*(N1330-N1329)+((Q1331+Q1330)/2)*(N1331-N1330))*24</f>
        <v>89.382759547885925</v>
      </c>
      <c r="W1325" s="17">
        <f>(((R1325+R1326)/2)*(N1326-N1325)+((R1327+R1326)/2)*(N1327-N1326)+((R1328+R1327)/2)*(N1328-N1327)+((R1329+R1328)/2)*(N1329-N1328)+((R1330+R1329)/2)*(N1330-N1329))</f>
        <v>6.4700000000000006</v>
      </c>
      <c r="X1325" s="18"/>
      <c r="Y1325" s="9" t="s">
        <v>37</v>
      </c>
      <c r="Z1325" s="43" t="s">
        <v>45</v>
      </c>
    </row>
    <row r="1326" spans="1:86">
      <c r="A1326" s="9" t="s">
        <v>46</v>
      </c>
      <c r="B1326" s="9">
        <v>139</v>
      </c>
      <c r="C1326" s="9" t="s">
        <v>35</v>
      </c>
      <c r="D1326" s="11">
        <v>-72.498900000000006</v>
      </c>
      <c r="E1326" s="11">
        <v>-173.76759999999999</v>
      </c>
      <c r="F1326" s="12">
        <v>33660</v>
      </c>
      <c r="G1326" s="12" t="s">
        <v>39</v>
      </c>
      <c r="H1326" s="13">
        <v>57</v>
      </c>
      <c r="I1326" s="13">
        <f t="shared" si="195"/>
        <v>422</v>
      </c>
      <c r="J1326" s="13">
        <v>2</v>
      </c>
      <c r="M1326" s="14">
        <v>24</v>
      </c>
      <c r="N1326" s="9">
        <v>7</v>
      </c>
      <c r="O1326" s="9">
        <v>50</v>
      </c>
      <c r="P1326" s="15">
        <v>0.32618702262407889</v>
      </c>
      <c r="Q1326" s="16">
        <f t="shared" si="202"/>
        <v>0.28804336171296635</v>
      </c>
      <c r="R1326" s="15">
        <v>0.12</v>
      </c>
      <c r="S1326" s="15">
        <f t="shared" si="194"/>
        <v>2.718225188533991</v>
      </c>
      <c r="T1326" s="15">
        <f t="shared" si="191"/>
        <v>2.4003613476080532</v>
      </c>
    </row>
    <row r="1327" spans="1:86">
      <c r="A1327" s="9" t="s">
        <v>46</v>
      </c>
      <c r="B1327" s="9">
        <v>139</v>
      </c>
      <c r="C1327" s="9" t="s">
        <v>35</v>
      </c>
      <c r="D1327" s="11">
        <v>-72.498900000000006</v>
      </c>
      <c r="E1327" s="11">
        <v>-173.76759999999999</v>
      </c>
      <c r="F1327" s="12">
        <v>33660</v>
      </c>
      <c r="G1327" s="12" t="s">
        <v>39</v>
      </c>
      <c r="H1327" s="13">
        <v>57</v>
      </c>
      <c r="I1327" s="13">
        <f t="shared" si="195"/>
        <v>422</v>
      </c>
      <c r="J1327" s="13">
        <v>2</v>
      </c>
      <c r="M1327" s="14">
        <v>24</v>
      </c>
      <c r="N1327" s="9">
        <v>12</v>
      </c>
      <c r="O1327" s="9">
        <v>30</v>
      </c>
      <c r="P1327" s="15">
        <v>0.17776092994062437</v>
      </c>
      <c r="Q1327" s="16">
        <f t="shared" si="202"/>
        <v>0.13961726902951183</v>
      </c>
      <c r="R1327" s="15">
        <v>0.11</v>
      </c>
      <c r="S1327" s="15">
        <f t="shared" si="194"/>
        <v>1.6160084540056761</v>
      </c>
      <c r="T1327" s="15">
        <f t="shared" si="191"/>
        <v>1.2692479002682893</v>
      </c>
    </row>
    <row r="1328" spans="1:86">
      <c r="A1328" s="9" t="s">
        <v>46</v>
      </c>
      <c r="B1328" s="9">
        <v>139</v>
      </c>
      <c r="C1328" s="9" t="s">
        <v>35</v>
      </c>
      <c r="D1328" s="11">
        <v>-72.498900000000006</v>
      </c>
      <c r="E1328" s="11">
        <v>-173.76759999999999</v>
      </c>
      <c r="F1328" s="12">
        <v>33660</v>
      </c>
      <c r="G1328" s="12" t="s">
        <v>39</v>
      </c>
      <c r="H1328" s="13">
        <v>57</v>
      </c>
      <c r="I1328" s="13">
        <f t="shared" si="195"/>
        <v>422</v>
      </c>
      <c r="J1328" s="13">
        <v>2</v>
      </c>
      <c r="M1328" s="14">
        <v>24</v>
      </c>
      <c r="N1328" s="9">
        <v>19</v>
      </c>
      <c r="O1328" s="9">
        <v>15</v>
      </c>
      <c r="P1328" s="15">
        <v>0.10780082623219073</v>
      </c>
      <c r="Q1328" s="16">
        <f t="shared" si="202"/>
        <v>6.9657165321078185E-2</v>
      </c>
      <c r="R1328" s="15">
        <v>0.14000000000000001</v>
      </c>
      <c r="S1328" s="15">
        <f t="shared" si="194"/>
        <v>0.77000590165850513</v>
      </c>
      <c r="T1328" s="15">
        <f t="shared" si="191"/>
        <v>0.49755118086484412</v>
      </c>
    </row>
    <row r="1329" spans="1:26">
      <c r="A1329" s="9" t="s">
        <v>46</v>
      </c>
      <c r="B1329" s="9">
        <v>139</v>
      </c>
      <c r="C1329" s="9" t="s">
        <v>35</v>
      </c>
      <c r="D1329" s="11">
        <v>-72.498900000000006</v>
      </c>
      <c r="E1329" s="11">
        <v>-173.76759999999999</v>
      </c>
      <c r="F1329" s="12">
        <v>33660</v>
      </c>
      <c r="G1329" s="12" t="s">
        <v>39</v>
      </c>
      <c r="H1329" s="13">
        <v>57</v>
      </c>
      <c r="I1329" s="13">
        <f t="shared" si="195"/>
        <v>422</v>
      </c>
      <c r="J1329" s="13">
        <v>2</v>
      </c>
      <c r="M1329" s="14">
        <v>24</v>
      </c>
      <c r="N1329" s="9">
        <v>30</v>
      </c>
      <c r="O1329" s="9">
        <v>5</v>
      </c>
      <c r="P1329" s="15">
        <v>4.8302926674596458E-2</v>
      </c>
      <c r="Q1329" s="16">
        <f t="shared" si="202"/>
        <v>1.0159265763483916E-2</v>
      </c>
      <c r="R1329" s="15">
        <v>0.14000000000000001</v>
      </c>
      <c r="S1329" s="15">
        <f t="shared" si="194"/>
        <v>0.34502090481854608</v>
      </c>
      <c r="T1329" s="15">
        <f t="shared" si="191"/>
        <v>7.25661840248851E-2</v>
      </c>
    </row>
    <row r="1330" spans="1:26">
      <c r="A1330" s="9" t="s">
        <v>46</v>
      </c>
      <c r="B1330" s="9">
        <v>139</v>
      </c>
      <c r="C1330" s="9" t="s">
        <v>35</v>
      </c>
      <c r="D1330" s="11">
        <v>-72.498900000000006</v>
      </c>
      <c r="E1330" s="11">
        <v>-173.76759999999999</v>
      </c>
      <c r="F1330" s="12">
        <v>33660</v>
      </c>
      <c r="G1330" s="12" t="s">
        <v>39</v>
      </c>
      <c r="H1330" s="13">
        <v>57</v>
      </c>
      <c r="I1330" s="13">
        <f t="shared" si="195"/>
        <v>422</v>
      </c>
      <c r="J1330" s="13">
        <v>2</v>
      </c>
      <c r="M1330" s="14">
        <v>24</v>
      </c>
      <c r="N1330" s="9">
        <v>46</v>
      </c>
      <c r="O1330" s="9">
        <v>1</v>
      </c>
      <c r="P1330" s="15">
        <v>3.8143660911112542E-2</v>
      </c>
      <c r="Q1330" s="16">
        <f t="shared" si="202"/>
        <v>0</v>
      </c>
      <c r="R1330" s="15">
        <v>0.19</v>
      </c>
      <c r="S1330" s="15">
        <f t="shared" si="194"/>
        <v>0.20075611005848706</v>
      </c>
      <c r="T1330" s="15">
        <f t="shared" ref="T1330:T1393" si="203">Q1330/R1330</f>
        <v>0</v>
      </c>
    </row>
    <row r="1331" spans="1:26">
      <c r="A1331" s="9" t="s">
        <v>46</v>
      </c>
      <c r="B1331" s="9">
        <v>139</v>
      </c>
      <c r="C1331" s="9" t="s">
        <v>35</v>
      </c>
      <c r="D1331" s="11">
        <v>-72.498900000000006</v>
      </c>
      <c r="E1331" s="11">
        <v>-173.76759999999999</v>
      </c>
      <c r="F1331" s="12">
        <v>33660</v>
      </c>
      <c r="G1331" s="12" t="s">
        <v>39</v>
      </c>
      <c r="H1331" s="13">
        <v>57</v>
      </c>
      <c r="I1331" s="13">
        <f t="shared" si="195"/>
        <v>422</v>
      </c>
      <c r="J1331" s="13">
        <v>2</v>
      </c>
      <c r="M1331" s="14">
        <v>24</v>
      </c>
      <c r="N1331" s="9">
        <v>69</v>
      </c>
      <c r="O1331" s="9">
        <v>0.1</v>
      </c>
      <c r="P1331" s="15">
        <v>3.8143660911112542E-2</v>
      </c>
      <c r="Q1331" s="16">
        <f t="shared" si="202"/>
        <v>0</v>
      </c>
      <c r="R1331" s="15">
        <v>0.16</v>
      </c>
      <c r="S1331" s="15">
        <f t="shared" si="194"/>
        <v>0.23839788069445339</v>
      </c>
      <c r="T1331" s="15">
        <f t="shared" si="203"/>
        <v>0</v>
      </c>
    </row>
    <row r="1332" spans="1:26">
      <c r="A1332" s="9" t="s">
        <v>46</v>
      </c>
      <c r="B1332" s="9">
        <v>141</v>
      </c>
      <c r="C1332" s="9" t="s">
        <v>35</v>
      </c>
      <c r="D1332" s="11">
        <v>-72.488500000000002</v>
      </c>
      <c r="E1332" s="11">
        <v>-172.87889999999999</v>
      </c>
      <c r="F1332" s="12">
        <v>33660</v>
      </c>
      <c r="G1332" s="12" t="s">
        <v>39</v>
      </c>
      <c r="H1332" s="13">
        <v>57</v>
      </c>
      <c r="I1332" s="13">
        <f t="shared" si="195"/>
        <v>422</v>
      </c>
      <c r="J1332" s="13">
        <v>2</v>
      </c>
      <c r="L1332" s="9">
        <v>23</v>
      </c>
      <c r="M1332" s="14">
        <v>24</v>
      </c>
      <c r="N1332" s="9">
        <v>0</v>
      </c>
      <c r="O1332" s="9">
        <v>100</v>
      </c>
      <c r="P1332" s="15">
        <v>0.29636461154966293</v>
      </c>
      <c r="Q1332" s="16">
        <f>P1332-P$1338</f>
        <v>0.29487463959988142</v>
      </c>
      <c r="R1332" s="15">
        <v>0.11</v>
      </c>
      <c r="S1332" s="15">
        <f t="shared" si="194"/>
        <v>2.6942237413605721</v>
      </c>
      <c r="T1332" s="15">
        <f t="shared" si="203"/>
        <v>2.680678541817104</v>
      </c>
      <c r="V1332" s="17">
        <f>(((Q1332+Q1333)/2)*(N1333-N1332)+((Q1334+Q1333)/2)*(N1334-N1333)+((Q1335+Q1334)/2)*(N1335-N1334)+((Q1336+Q1335)/2)*(N1336-N1335)+((Q1337+Q1336)/2)*(N1337-N1336)+((Q1338+Q1337)/2)*(N1338-N1337))*24</f>
        <v>194.40076419272151</v>
      </c>
      <c r="W1332" s="17">
        <f>(((R1332+R1333)/2)*(N1333-N1332)+((R1334+R1333)/2)*(N1334-N1333)+((R1335+R1334)/2)*(N1335-N1334)+((R1336+R1335)/2)*(N1336-N1335)+((R1337+R1336)/2)*(N1337-N1336))</f>
        <v>6.7149999999999999</v>
      </c>
      <c r="X1332" s="18"/>
      <c r="Y1332" s="9" t="s">
        <v>37</v>
      </c>
      <c r="Z1332" s="43" t="s">
        <v>45</v>
      </c>
    </row>
    <row r="1333" spans="1:26">
      <c r="A1333" s="9" t="s">
        <v>46</v>
      </c>
      <c r="B1333" s="9">
        <v>141</v>
      </c>
      <c r="C1333" s="9" t="s">
        <v>35</v>
      </c>
      <c r="D1333" s="11">
        <v>-72.488500000000002</v>
      </c>
      <c r="E1333" s="11">
        <v>-172.87889999999999</v>
      </c>
      <c r="F1333" s="12">
        <v>33660</v>
      </c>
      <c r="G1333" s="12" t="s">
        <v>39</v>
      </c>
      <c r="H1333" s="13">
        <v>57</v>
      </c>
      <c r="I1333" s="13">
        <f t="shared" si="195"/>
        <v>422</v>
      </c>
      <c r="J1333" s="13">
        <v>2</v>
      </c>
      <c r="M1333" s="14">
        <v>24</v>
      </c>
      <c r="N1333" s="9">
        <v>7</v>
      </c>
      <c r="O1333" s="9">
        <v>50</v>
      </c>
      <c r="P1333" s="15">
        <v>0.20674381065300304</v>
      </c>
      <c r="Q1333" s="16">
        <f t="shared" ref="Q1333:Q1338" si="204">P1333-P$1338</f>
        <v>0.2052538387032215</v>
      </c>
      <c r="R1333" s="15">
        <v>0.13</v>
      </c>
      <c r="S1333" s="15">
        <f t="shared" si="194"/>
        <v>1.5903370050231003</v>
      </c>
      <c r="T1333" s="15">
        <f t="shared" si="203"/>
        <v>1.578875682332473</v>
      </c>
      <c r="W1333" s="17"/>
      <c r="X1333" s="18"/>
    </row>
    <row r="1334" spans="1:26">
      <c r="A1334" s="9" t="s">
        <v>46</v>
      </c>
      <c r="B1334" s="9">
        <v>141</v>
      </c>
      <c r="C1334" s="9" t="s">
        <v>35</v>
      </c>
      <c r="D1334" s="11">
        <v>-72.488500000000002</v>
      </c>
      <c r="E1334" s="11">
        <v>-172.87889999999999</v>
      </c>
      <c r="F1334" s="12">
        <v>33660</v>
      </c>
      <c r="G1334" s="12" t="s">
        <v>39</v>
      </c>
      <c r="H1334" s="13">
        <v>57</v>
      </c>
      <c r="I1334" s="13">
        <f t="shared" si="195"/>
        <v>422</v>
      </c>
      <c r="J1334" s="13">
        <v>2</v>
      </c>
      <c r="M1334" s="14">
        <v>24</v>
      </c>
      <c r="N1334" s="9">
        <v>13</v>
      </c>
      <c r="O1334" s="9">
        <v>30</v>
      </c>
      <c r="P1334" s="15">
        <v>0.16630021471715709</v>
      </c>
      <c r="Q1334" s="16">
        <f t="shared" si="204"/>
        <v>0.16481024276737555</v>
      </c>
      <c r="R1334" s="15">
        <v>0.12</v>
      </c>
      <c r="S1334" s="15">
        <f t="shared" si="194"/>
        <v>1.3858351226429757</v>
      </c>
      <c r="T1334" s="15">
        <f t="shared" si="203"/>
        <v>1.3734186897281295</v>
      </c>
    </row>
    <row r="1335" spans="1:26">
      <c r="A1335" s="9" t="s">
        <v>46</v>
      </c>
      <c r="B1335" s="9">
        <v>141</v>
      </c>
      <c r="C1335" s="9" t="s">
        <v>35</v>
      </c>
      <c r="D1335" s="11">
        <v>-72.488500000000002</v>
      </c>
      <c r="E1335" s="11">
        <v>-172.87889999999999</v>
      </c>
      <c r="F1335" s="12">
        <v>33660</v>
      </c>
      <c r="G1335" s="12" t="s">
        <v>39</v>
      </c>
      <c r="H1335" s="13">
        <v>57</v>
      </c>
      <c r="I1335" s="13">
        <f t="shared" si="195"/>
        <v>422</v>
      </c>
      <c r="J1335" s="13">
        <v>2</v>
      </c>
      <c r="M1335" s="14">
        <v>24</v>
      </c>
      <c r="N1335" s="9">
        <v>20</v>
      </c>
      <c r="O1335" s="9">
        <v>15</v>
      </c>
      <c r="P1335" s="15">
        <v>0.13014171406499006</v>
      </c>
      <c r="Q1335" s="16">
        <f t="shared" si="204"/>
        <v>0.12865174211520852</v>
      </c>
      <c r="R1335" s="15">
        <v>0.11</v>
      </c>
      <c r="S1335" s="15">
        <f t="shared" si="194"/>
        <v>1.1831064914999097</v>
      </c>
      <c r="T1335" s="15">
        <f t="shared" si="203"/>
        <v>1.1695612919564411</v>
      </c>
    </row>
    <row r="1336" spans="1:26">
      <c r="A1336" s="9" t="s">
        <v>46</v>
      </c>
      <c r="B1336" s="9">
        <v>141</v>
      </c>
      <c r="C1336" s="9" t="s">
        <v>35</v>
      </c>
      <c r="D1336" s="11">
        <v>-72.488500000000002</v>
      </c>
      <c r="E1336" s="11">
        <v>-172.87889999999999</v>
      </c>
      <c r="F1336" s="12">
        <v>33660</v>
      </c>
      <c r="G1336" s="12" t="s">
        <v>39</v>
      </c>
      <c r="H1336" s="13">
        <v>57</v>
      </c>
      <c r="I1336" s="13">
        <f t="shared" si="195"/>
        <v>422</v>
      </c>
      <c r="J1336" s="13">
        <v>2</v>
      </c>
      <c r="M1336" s="14">
        <v>24</v>
      </c>
      <c r="N1336" s="9">
        <v>32</v>
      </c>
      <c r="O1336" s="9">
        <v>5</v>
      </c>
      <c r="P1336" s="15">
        <v>0.16458938556741501</v>
      </c>
      <c r="Q1336" s="16">
        <f t="shared" si="204"/>
        <v>0.16309941361763347</v>
      </c>
      <c r="R1336" s="15">
        <v>0.17</v>
      </c>
      <c r="S1336" s="15">
        <f t="shared" si="194"/>
        <v>0.9681728562789117</v>
      </c>
      <c r="T1336" s="15">
        <f t="shared" si="203"/>
        <v>0.95940831539784388</v>
      </c>
    </row>
    <row r="1337" spans="1:26">
      <c r="A1337" s="9" t="s">
        <v>46</v>
      </c>
      <c r="B1337" s="9">
        <v>141</v>
      </c>
      <c r="C1337" s="9" t="s">
        <v>35</v>
      </c>
      <c r="D1337" s="11">
        <v>-72.488500000000002</v>
      </c>
      <c r="E1337" s="11">
        <v>-172.87889999999999</v>
      </c>
      <c r="F1337" s="12">
        <v>33660</v>
      </c>
      <c r="G1337" s="12" t="s">
        <v>39</v>
      </c>
      <c r="H1337" s="13">
        <v>57</v>
      </c>
      <c r="I1337" s="13">
        <f t="shared" si="195"/>
        <v>422</v>
      </c>
      <c r="J1337" s="13">
        <v>2</v>
      </c>
      <c r="M1337" s="14">
        <v>24</v>
      </c>
      <c r="N1337" s="9">
        <v>48</v>
      </c>
      <c r="O1337" s="9">
        <v>1</v>
      </c>
      <c r="P1337" s="15">
        <v>5.7927568655322142E-2</v>
      </c>
      <c r="Q1337" s="16">
        <f t="shared" si="204"/>
        <v>5.6437596705540605E-2</v>
      </c>
      <c r="R1337" s="15">
        <v>0.16</v>
      </c>
      <c r="S1337" s="15">
        <f t="shared" si="194"/>
        <v>0.36204730409576336</v>
      </c>
      <c r="T1337" s="15">
        <f t="shared" si="203"/>
        <v>0.35273497940962878</v>
      </c>
    </row>
    <row r="1338" spans="1:26" s="22" customFormat="1">
      <c r="A1338" s="22" t="s">
        <v>46</v>
      </c>
      <c r="B1338" s="22">
        <v>141</v>
      </c>
      <c r="C1338" s="22" t="s">
        <v>35</v>
      </c>
      <c r="D1338" s="23">
        <v>-72.488500000000002</v>
      </c>
      <c r="E1338" s="23">
        <v>-172.87889999999999</v>
      </c>
      <c r="F1338" s="24">
        <v>33660</v>
      </c>
      <c r="G1338" s="24" t="s">
        <v>39</v>
      </c>
      <c r="H1338" s="13">
        <v>57</v>
      </c>
      <c r="I1338" s="13">
        <f t="shared" si="195"/>
        <v>422</v>
      </c>
      <c r="J1338" s="13">
        <v>2</v>
      </c>
      <c r="M1338" s="25">
        <v>24</v>
      </c>
      <c r="N1338" s="22">
        <v>73</v>
      </c>
      <c r="O1338" s="22">
        <v>0.1</v>
      </c>
      <c r="P1338" s="26">
        <v>1.4899719497815361E-3</v>
      </c>
      <c r="Q1338" s="27">
        <f t="shared" si="204"/>
        <v>0</v>
      </c>
      <c r="R1338" s="26">
        <v>0.12</v>
      </c>
      <c r="S1338" s="26">
        <f t="shared" si="194"/>
        <v>1.2416432914846134E-2</v>
      </c>
      <c r="T1338" s="26">
        <f t="shared" si="203"/>
        <v>0</v>
      </c>
      <c r="U1338" s="26"/>
      <c r="W1338" s="9"/>
      <c r="X1338" s="20"/>
      <c r="Z1338" s="28"/>
    </row>
    <row r="1339" spans="1:26">
      <c r="A1339" s="9" t="s">
        <v>47</v>
      </c>
      <c r="B1339" s="9">
        <v>7.1</v>
      </c>
      <c r="C1339" s="9">
        <v>11</v>
      </c>
      <c r="D1339" s="11">
        <v>-76.497</v>
      </c>
      <c r="E1339" s="11">
        <v>179.953</v>
      </c>
      <c r="F1339" s="12">
        <v>34652</v>
      </c>
      <c r="G1339" s="12" t="s">
        <v>48</v>
      </c>
      <c r="H1339" s="13">
        <v>318</v>
      </c>
      <c r="I1339" s="13">
        <f t="shared" si="195"/>
        <v>318</v>
      </c>
      <c r="J1339" s="13">
        <v>1</v>
      </c>
      <c r="L1339" s="9">
        <v>25</v>
      </c>
      <c r="M1339" s="14">
        <v>24</v>
      </c>
      <c r="N1339" s="9">
        <v>0</v>
      </c>
      <c r="O1339" s="9">
        <v>100</v>
      </c>
      <c r="P1339" s="15">
        <v>0.43506678419345762</v>
      </c>
      <c r="Q1339" s="16">
        <f t="shared" ref="Q1339:Q1345" si="205">P1339-P$1345</f>
        <v>0.42636081483091037</v>
      </c>
      <c r="R1339" s="15">
        <v>2.6768711688311675</v>
      </c>
      <c r="S1339" s="15">
        <v>0.16252809969313009</v>
      </c>
      <c r="T1339" s="15">
        <f t="shared" si="203"/>
        <v>0.15927580669378164</v>
      </c>
      <c r="U1339" s="15">
        <v>299.918701959077</v>
      </c>
      <c r="V1339" s="17">
        <f>(((Q1339+Q1340)/2)*(N1340-N1339)+((Q1341+Q1340)/2)*(N1341-N1340)+((Q1342+Q1341)/2)*(N1342-N1341)+((Q1343+Q1342)/2)*(N1343-N1342)+((Q1344+Q1343)/2)*(N1344-N1343)+((Q1345+Q1344)/2)*(N1345-N1344))*24</f>
        <v>289.6804819887214</v>
      </c>
      <c r="W1339" s="17">
        <f>(((R1339+R1340)/2)*(N1340-N1339)+((R1341+R1340)/2)*(N1341-N1340)+((R1342+R1341)/2)*(N1342-N1341)+((R1343+R1342)/2)*(N1343-N1342)+((R1344+R1343)/2)*(N1344-N1343))</f>
        <v>84.925596769480464</v>
      </c>
      <c r="X1339" s="18"/>
      <c r="Y1339" s="37" t="s">
        <v>44</v>
      </c>
      <c r="Z1339" s="19" t="s">
        <v>49</v>
      </c>
    </row>
    <row r="1340" spans="1:26">
      <c r="A1340" s="9" t="s">
        <v>47</v>
      </c>
      <c r="B1340" s="9">
        <v>7.1</v>
      </c>
      <c r="C1340" s="9">
        <v>11</v>
      </c>
      <c r="D1340" s="11">
        <v>-76.497</v>
      </c>
      <c r="E1340" s="11">
        <v>179.953</v>
      </c>
      <c r="F1340" s="12">
        <v>34652</v>
      </c>
      <c r="G1340" s="12" t="s">
        <v>48</v>
      </c>
      <c r="H1340" s="13">
        <v>318</v>
      </c>
      <c r="I1340" s="13">
        <f t="shared" si="195"/>
        <v>318</v>
      </c>
      <c r="J1340" s="13">
        <v>1</v>
      </c>
      <c r="M1340" s="14">
        <v>24</v>
      </c>
      <c r="N1340" s="9">
        <v>5</v>
      </c>
      <c r="O1340" s="9">
        <v>50</v>
      </c>
      <c r="P1340" s="15">
        <v>0.39063693440670155</v>
      </c>
      <c r="Q1340" s="16">
        <f t="shared" si="205"/>
        <v>0.3819309650441543</v>
      </c>
      <c r="R1340" s="15">
        <v>2.6396924025974013</v>
      </c>
      <c r="S1340" s="15">
        <v>0.14798577819988537</v>
      </c>
      <c r="T1340" s="15">
        <f t="shared" si="203"/>
        <v>0.14468767825688414</v>
      </c>
      <c r="V1340" s="17"/>
      <c r="W1340" s="17"/>
      <c r="X1340" s="18"/>
    </row>
    <row r="1341" spans="1:26">
      <c r="A1341" s="9" t="s">
        <v>47</v>
      </c>
      <c r="B1341" s="9">
        <v>7.1</v>
      </c>
      <c r="C1341" s="9">
        <v>11</v>
      </c>
      <c r="D1341" s="11">
        <v>-76.497</v>
      </c>
      <c r="E1341" s="11">
        <v>179.953</v>
      </c>
      <c r="F1341" s="12">
        <v>34652</v>
      </c>
      <c r="G1341" s="12" t="s">
        <v>48</v>
      </c>
      <c r="H1341" s="13">
        <v>318</v>
      </c>
      <c r="I1341" s="13">
        <f t="shared" si="195"/>
        <v>318</v>
      </c>
      <c r="J1341" s="13">
        <v>1</v>
      </c>
      <c r="M1341" s="14">
        <v>24</v>
      </c>
      <c r="N1341" s="9">
        <v>9</v>
      </c>
      <c r="O1341" s="9">
        <v>30</v>
      </c>
      <c r="P1341" s="15">
        <v>0.3402100350999922</v>
      </c>
      <c r="Q1341" s="16">
        <f t="shared" si="205"/>
        <v>0.33150406573744495</v>
      </c>
      <c r="R1341" s="15">
        <v>3.0486588311688294</v>
      </c>
      <c r="S1341" s="15">
        <v>0.11159334446405032</v>
      </c>
      <c r="T1341" s="15">
        <f t="shared" si="203"/>
        <v>0.1087376725621834</v>
      </c>
    </row>
    <row r="1342" spans="1:26">
      <c r="A1342" s="9" t="s">
        <v>47</v>
      </c>
      <c r="B1342" s="9">
        <v>7.1</v>
      </c>
      <c r="C1342" s="9">
        <v>11</v>
      </c>
      <c r="D1342" s="11">
        <v>-76.497</v>
      </c>
      <c r="E1342" s="11">
        <v>179.953</v>
      </c>
      <c r="F1342" s="12">
        <v>34652</v>
      </c>
      <c r="G1342" s="12" t="s">
        <v>48</v>
      </c>
      <c r="H1342" s="13">
        <v>318</v>
      </c>
      <c r="I1342" s="13">
        <f t="shared" si="195"/>
        <v>318</v>
      </c>
      <c r="J1342" s="13">
        <v>1</v>
      </c>
      <c r="M1342" s="14">
        <v>24</v>
      </c>
      <c r="N1342" s="9">
        <v>14</v>
      </c>
      <c r="O1342" s="9">
        <v>15</v>
      </c>
      <c r="P1342" s="15">
        <v>0.35539424369137457</v>
      </c>
      <c r="Q1342" s="16">
        <f t="shared" si="205"/>
        <v>0.34668827432882732</v>
      </c>
      <c r="R1342" s="15">
        <v>2.4723879545454532</v>
      </c>
      <c r="S1342" s="15">
        <v>0.14374533860593636</v>
      </c>
      <c r="T1342" s="15">
        <f t="shared" si="203"/>
        <v>0.14022405896754409</v>
      </c>
    </row>
    <row r="1343" spans="1:26">
      <c r="A1343" s="9" t="s">
        <v>47</v>
      </c>
      <c r="B1343" s="9">
        <v>7.1</v>
      </c>
      <c r="C1343" s="9">
        <v>11</v>
      </c>
      <c r="D1343" s="11">
        <v>-76.497</v>
      </c>
      <c r="E1343" s="11">
        <v>179.953</v>
      </c>
      <c r="F1343" s="12">
        <v>34652</v>
      </c>
      <c r="G1343" s="12" t="s">
        <v>48</v>
      </c>
      <c r="H1343" s="13">
        <v>318</v>
      </c>
      <c r="I1343" s="13">
        <f t="shared" si="195"/>
        <v>318</v>
      </c>
      <c r="J1343" s="13">
        <v>1</v>
      </c>
      <c r="M1343" s="14">
        <v>24</v>
      </c>
      <c r="N1343" s="9">
        <v>21</v>
      </c>
      <c r="O1343" s="9">
        <v>5</v>
      </c>
      <c r="P1343" s="15">
        <v>0.24607507056984951</v>
      </c>
      <c r="Q1343" s="16">
        <f t="shared" si="205"/>
        <v>0.23736910120730223</v>
      </c>
      <c r="R1343" s="15">
        <v>2.5467454870129855</v>
      </c>
      <c r="S1343" s="15">
        <v>9.6623346080202482E-2</v>
      </c>
      <c r="T1343" s="15">
        <f t="shared" si="203"/>
        <v>9.3204877526142801E-2</v>
      </c>
    </row>
    <row r="1344" spans="1:26">
      <c r="A1344" s="9" t="s">
        <v>47</v>
      </c>
      <c r="B1344" s="9">
        <v>7.1</v>
      </c>
      <c r="C1344" s="9">
        <v>11</v>
      </c>
      <c r="D1344" s="11">
        <v>-76.497</v>
      </c>
      <c r="E1344" s="11">
        <v>179.953</v>
      </c>
      <c r="F1344" s="12">
        <v>34652</v>
      </c>
      <c r="G1344" s="12" t="s">
        <v>48</v>
      </c>
      <c r="H1344" s="13">
        <v>318</v>
      </c>
      <c r="I1344" s="13">
        <f t="shared" si="195"/>
        <v>318</v>
      </c>
      <c r="J1344" s="13">
        <v>1</v>
      </c>
      <c r="M1344" s="14">
        <v>24</v>
      </c>
      <c r="N1344" s="9">
        <v>33</v>
      </c>
      <c r="O1344" s="9">
        <v>1</v>
      </c>
      <c r="P1344" s="15">
        <v>0.25574341935016048</v>
      </c>
      <c r="Q1344" s="16">
        <f t="shared" si="205"/>
        <v>0.24703744998761321</v>
      </c>
      <c r="R1344" s="15">
        <v>2.267904740259739</v>
      </c>
      <c r="S1344" s="15">
        <v>0.11276638511760007</v>
      </c>
      <c r="T1344" s="15">
        <f t="shared" si="203"/>
        <v>0.10892761305279536</v>
      </c>
    </row>
    <row r="1345" spans="1:26">
      <c r="A1345" s="9" t="s">
        <v>47</v>
      </c>
      <c r="B1345" s="9">
        <v>7.1</v>
      </c>
      <c r="C1345" s="9">
        <v>11</v>
      </c>
      <c r="D1345" s="11">
        <v>-76.497</v>
      </c>
      <c r="E1345" s="11">
        <v>179.953</v>
      </c>
      <c r="F1345" s="12">
        <v>34652</v>
      </c>
      <c r="G1345" s="12" t="s">
        <v>48</v>
      </c>
      <c r="H1345" s="13">
        <v>318</v>
      </c>
      <c r="I1345" s="13">
        <f t="shared" si="195"/>
        <v>318</v>
      </c>
      <c r="J1345" s="13">
        <v>1</v>
      </c>
      <c r="M1345" s="14">
        <v>24</v>
      </c>
      <c r="N1345" s="9">
        <v>49</v>
      </c>
      <c r="O1345" s="9">
        <v>0.1</v>
      </c>
      <c r="P1345" s="15">
        <v>8.7059693625472744E-3</v>
      </c>
      <c r="Q1345" s="16">
        <f t="shared" si="205"/>
        <v>0</v>
      </c>
      <c r="R1345" s="15">
        <v>1.6414425292207784</v>
      </c>
      <c r="S1345" s="15">
        <v>5.3038526829691391E-3</v>
      </c>
      <c r="T1345" s="15">
        <f t="shared" si="203"/>
        <v>0</v>
      </c>
    </row>
    <row r="1346" spans="1:26">
      <c r="A1346" s="9" t="s">
        <v>47</v>
      </c>
      <c r="B1346" s="9">
        <v>7.2</v>
      </c>
      <c r="C1346" s="9">
        <v>11</v>
      </c>
      <c r="D1346" s="11">
        <v>-76.497</v>
      </c>
      <c r="E1346" s="11">
        <v>179.953</v>
      </c>
      <c r="F1346" s="12">
        <v>34652</v>
      </c>
      <c r="G1346" s="12" t="s">
        <v>48</v>
      </c>
      <c r="H1346" s="13">
        <v>318</v>
      </c>
      <c r="I1346" s="13">
        <f t="shared" si="195"/>
        <v>318</v>
      </c>
      <c r="J1346" s="13">
        <v>1</v>
      </c>
      <c r="L1346" s="9">
        <v>25</v>
      </c>
      <c r="M1346" s="14">
        <v>24</v>
      </c>
      <c r="N1346" s="9">
        <v>0</v>
      </c>
      <c r="O1346" s="9">
        <v>100</v>
      </c>
      <c r="P1346" s="15">
        <v>1.0879597351520265</v>
      </c>
      <c r="Q1346" s="16">
        <f t="shared" ref="Q1346:Q1352" si="206">P1346-P$1352</f>
        <v>1.0807129040841896</v>
      </c>
      <c r="R1346" s="15">
        <v>0.42941474999999979</v>
      </c>
      <c r="S1346" s="15">
        <v>2.5335872490454205</v>
      </c>
      <c r="T1346" s="15">
        <f t="shared" si="203"/>
        <v>2.5167111844299481</v>
      </c>
      <c r="U1346" s="15">
        <v>666.88577183341044</v>
      </c>
      <c r="V1346" s="17">
        <f>(((Q1346+Q1347)/2)*(N1347-N1346)+((Q1348+Q1347)/2)*(N1348-N1347)+((Q1349+Q1348)/2)*(N1349-N1348)+((Q1350+Q1349)/2)*(N1350-N1349)+((Q1351+Q1350)/2)*(N1351-N1350)+((Q1352+Q1351)/2)*(N1352-N1351))*24</f>
        <v>658.36349849763417</v>
      </c>
      <c r="W1346" s="17">
        <f>(((R1346+R1347)/2)*(N1347-N1346)+((R1348+R1347)/2)*(N1348-N1347)+((R1349+R1348)/2)*(N1349-N1348)+((R1350+R1349)/2)*(N1350-N1349)+((R1351+R1350)/2)*(N1351-N1350))</f>
        <v>56.752457186688282</v>
      </c>
      <c r="X1346" s="18"/>
      <c r="Y1346" s="37" t="s">
        <v>44</v>
      </c>
      <c r="Z1346" s="19" t="s">
        <v>49</v>
      </c>
    </row>
    <row r="1347" spans="1:26">
      <c r="A1347" s="9" t="s">
        <v>47</v>
      </c>
      <c r="B1347" s="9">
        <v>7.2</v>
      </c>
      <c r="C1347" s="9">
        <v>11</v>
      </c>
      <c r="D1347" s="11">
        <v>-76.497</v>
      </c>
      <c r="E1347" s="11">
        <v>179.953</v>
      </c>
      <c r="F1347" s="12">
        <v>34652</v>
      </c>
      <c r="G1347" s="12" t="s">
        <v>48</v>
      </c>
      <c r="H1347" s="13">
        <v>318</v>
      </c>
      <c r="I1347" s="13">
        <f t="shared" ref="I1347:I1410" si="207">IF(H1347&lt;150,H1347+365,H1347)</f>
        <v>318</v>
      </c>
      <c r="J1347" s="13">
        <v>1</v>
      </c>
      <c r="M1347" s="14">
        <v>24</v>
      </c>
      <c r="N1347" s="9">
        <v>5</v>
      </c>
      <c r="O1347" s="9">
        <v>50</v>
      </c>
      <c r="P1347" s="15">
        <v>1.2243637973482464</v>
      </c>
      <c r="Q1347" s="16">
        <f t="shared" si="206"/>
        <v>1.2171169662804096</v>
      </c>
      <c r="R1347" s="15">
        <v>1.1562596298701293</v>
      </c>
      <c r="S1347" s="15">
        <v>1.0589004110484828</v>
      </c>
      <c r="T1347" s="15">
        <f t="shared" si="203"/>
        <v>1.0526329336752125</v>
      </c>
      <c r="W1347" s="17"/>
      <c r="X1347" s="18"/>
    </row>
    <row r="1348" spans="1:26">
      <c r="A1348" s="9" t="s">
        <v>47</v>
      </c>
      <c r="B1348" s="9">
        <v>7.2</v>
      </c>
      <c r="C1348" s="9">
        <v>11</v>
      </c>
      <c r="D1348" s="11">
        <v>-76.497</v>
      </c>
      <c r="E1348" s="11">
        <v>179.953</v>
      </c>
      <c r="F1348" s="12">
        <v>34652</v>
      </c>
      <c r="G1348" s="12" t="s">
        <v>48</v>
      </c>
      <c r="H1348" s="13">
        <v>318</v>
      </c>
      <c r="I1348" s="13">
        <f t="shared" si="207"/>
        <v>318</v>
      </c>
      <c r="J1348" s="13">
        <v>1</v>
      </c>
      <c r="M1348" s="14">
        <v>24</v>
      </c>
      <c r="N1348" s="9">
        <v>9</v>
      </c>
      <c r="O1348" s="9">
        <v>30</v>
      </c>
      <c r="P1348" s="15">
        <v>0.99474444843267307</v>
      </c>
      <c r="Q1348" s="16">
        <f t="shared" si="206"/>
        <v>0.98749761736483621</v>
      </c>
      <c r="R1348" s="15">
        <v>2.2307259740259728</v>
      </c>
      <c r="S1348" s="15">
        <v>0.44592857213984771</v>
      </c>
      <c r="T1348" s="15">
        <f t="shared" si="203"/>
        <v>0.44267992970136932</v>
      </c>
    </row>
    <row r="1349" spans="1:26">
      <c r="A1349" s="9" t="s">
        <v>47</v>
      </c>
      <c r="B1349" s="9">
        <v>7.2</v>
      </c>
      <c r="C1349" s="9">
        <v>11</v>
      </c>
      <c r="D1349" s="11">
        <v>-76.497</v>
      </c>
      <c r="E1349" s="11">
        <v>179.953</v>
      </c>
      <c r="F1349" s="12">
        <v>34652</v>
      </c>
      <c r="G1349" s="12" t="s">
        <v>48</v>
      </c>
      <c r="H1349" s="13">
        <v>318</v>
      </c>
      <c r="I1349" s="13">
        <f t="shared" si="207"/>
        <v>318</v>
      </c>
      <c r="J1349" s="13">
        <v>1</v>
      </c>
      <c r="M1349" s="14">
        <v>24</v>
      </c>
      <c r="N1349" s="9">
        <v>14</v>
      </c>
      <c r="O1349" s="9">
        <v>15</v>
      </c>
      <c r="P1349" s="15">
        <v>0.881951029392954</v>
      </c>
      <c r="Q1349" s="16">
        <f t="shared" si="206"/>
        <v>0.87470419832511714</v>
      </c>
      <c r="R1349" s="15">
        <v>2.1117539220779209</v>
      </c>
      <c r="S1349" s="15">
        <v>0.41763911039650536</v>
      </c>
      <c r="T1349" s="15">
        <f t="shared" si="203"/>
        <v>0.41420744584881691</v>
      </c>
    </row>
    <row r="1350" spans="1:26">
      <c r="A1350" s="9" t="s">
        <v>47</v>
      </c>
      <c r="B1350" s="9">
        <v>7.2</v>
      </c>
      <c r="C1350" s="9">
        <v>11</v>
      </c>
      <c r="D1350" s="11">
        <v>-76.497</v>
      </c>
      <c r="E1350" s="11">
        <v>179.953</v>
      </c>
      <c r="F1350" s="12">
        <v>34652</v>
      </c>
      <c r="G1350" s="12" t="s">
        <v>48</v>
      </c>
      <c r="H1350" s="13">
        <v>318</v>
      </c>
      <c r="I1350" s="13">
        <f t="shared" si="207"/>
        <v>318</v>
      </c>
      <c r="J1350" s="13">
        <v>1</v>
      </c>
      <c r="M1350" s="14">
        <v>24</v>
      </c>
      <c r="N1350" s="9">
        <v>21</v>
      </c>
      <c r="O1350" s="9">
        <v>5</v>
      </c>
      <c r="P1350" s="15">
        <v>0.85205785123812683</v>
      </c>
      <c r="Q1350" s="16">
        <f t="shared" si="206"/>
        <v>0.84481102017028997</v>
      </c>
      <c r="R1350" s="15">
        <v>2.2864941233766221</v>
      </c>
      <c r="S1350" s="15">
        <v>0.372648170195091</v>
      </c>
      <c r="T1350" s="15">
        <f t="shared" si="203"/>
        <v>0.36947876293803888</v>
      </c>
    </row>
    <row r="1351" spans="1:26">
      <c r="A1351" s="9" t="s">
        <v>47</v>
      </c>
      <c r="B1351" s="9">
        <v>7.2</v>
      </c>
      <c r="C1351" s="9">
        <v>11</v>
      </c>
      <c r="D1351" s="11">
        <v>-76.497</v>
      </c>
      <c r="E1351" s="11">
        <v>179.953</v>
      </c>
      <c r="F1351" s="12">
        <v>34652</v>
      </c>
      <c r="G1351" s="12" t="s">
        <v>48</v>
      </c>
      <c r="H1351" s="13">
        <v>318</v>
      </c>
      <c r="I1351" s="13">
        <f t="shared" si="207"/>
        <v>318</v>
      </c>
      <c r="J1351" s="13">
        <v>1</v>
      </c>
      <c r="M1351" s="14">
        <v>24</v>
      </c>
      <c r="N1351" s="9">
        <v>33</v>
      </c>
      <c r="O1351" s="9">
        <v>1</v>
      </c>
      <c r="P1351" s="15">
        <v>0.11691359315490056</v>
      </c>
      <c r="Q1351" s="16">
        <f t="shared" si="206"/>
        <v>0.10966676208706369</v>
      </c>
      <c r="R1351" s="15">
        <v>1.0075445649350645</v>
      </c>
      <c r="S1351" s="15">
        <v>0.11603813590363177</v>
      </c>
      <c r="T1351" s="15">
        <f t="shared" si="203"/>
        <v>0.10884556961917773</v>
      </c>
    </row>
    <row r="1352" spans="1:26">
      <c r="A1352" s="9" t="s">
        <v>47</v>
      </c>
      <c r="B1352" s="9">
        <v>7.2</v>
      </c>
      <c r="C1352" s="9">
        <v>11</v>
      </c>
      <c r="D1352" s="11">
        <v>-76.497</v>
      </c>
      <c r="E1352" s="11">
        <v>179.953</v>
      </c>
      <c r="F1352" s="12">
        <v>34652</v>
      </c>
      <c r="G1352" s="12" t="s">
        <v>48</v>
      </c>
      <c r="H1352" s="13">
        <v>318</v>
      </c>
      <c r="I1352" s="13">
        <f t="shared" si="207"/>
        <v>318</v>
      </c>
      <c r="J1352" s="13">
        <v>1</v>
      </c>
      <c r="M1352" s="14">
        <v>24</v>
      </c>
      <c r="N1352" s="9">
        <v>49</v>
      </c>
      <c r="O1352" s="9">
        <v>0.1</v>
      </c>
      <c r="P1352" s="15">
        <v>7.2468310678368755E-3</v>
      </c>
      <c r="Q1352" s="16">
        <f t="shared" si="206"/>
        <v>0</v>
      </c>
      <c r="R1352" s="15">
        <v>0.39037704545454527</v>
      </c>
      <c r="S1352" s="15">
        <v>1.8563671077019516E-2</v>
      </c>
      <c r="T1352" s="15">
        <f t="shared" si="203"/>
        <v>0</v>
      </c>
    </row>
    <row r="1353" spans="1:26">
      <c r="A1353" s="9" t="s">
        <v>47</v>
      </c>
      <c r="B1353" s="9">
        <v>9</v>
      </c>
      <c r="C1353" s="9">
        <v>17</v>
      </c>
      <c r="D1353" s="11">
        <v>-76.5</v>
      </c>
      <c r="E1353" s="11">
        <v>177.66200000000001</v>
      </c>
      <c r="F1353" s="12">
        <v>34653</v>
      </c>
      <c r="G1353" s="12" t="s">
        <v>48</v>
      </c>
      <c r="H1353" s="13">
        <v>319</v>
      </c>
      <c r="I1353" s="13">
        <f t="shared" si="207"/>
        <v>319</v>
      </c>
      <c r="J1353" s="13">
        <v>1</v>
      </c>
      <c r="L1353" s="9">
        <v>61</v>
      </c>
      <c r="M1353" s="14">
        <v>24</v>
      </c>
      <c r="N1353" s="9">
        <v>0</v>
      </c>
      <c r="O1353" s="9">
        <v>100</v>
      </c>
      <c r="P1353" s="15">
        <v>0.5560498353422566</v>
      </c>
      <c r="Q1353" s="16">
        <f t="shared" ref="Q1353:Q1359" si="208">P1353-P$1359</f>
        <v>0.54841934454292129</v>
      </c>
      <c r="R1353" s="15">
        <v>1.1376702467532462</v>
      </c>
      <c r="S1353" s="15">
        <v>0.48876186832620966</v>
      </c>
      <c r="T1353" s="15">
        <f t="shared" si="203"/>
        <v>0.48205474838428303</v>
      </c>
      <c r="U1353" s="15">
        <v>388.45338051910824</v>
      </c>
      <c r="V1353" s="17">
        <f>(((Q1353+Q1354)/2)*(N1354-N1353)+((Q1355+Q1354)/2)*(N1355-N1354)+((Q1356+Q1355)/2)*(N1356-N1355)+((Q1357+Q1356)/2)*(N1357-N1356)+((Q1358+Q1357)/2)*(N1358-N1357)+((Q1359+Q1358)/2)*(N1359-N1358))*24</f>
        <v>377.83173732643348</v>
      </c>
      <c r="W1353" s="17">
        <f>(((R1353+R1354)/2)*(N1354-N1353)+((R1355+R1354)/2)*(N1355-N1354)+((R1356+R1355)/2)*(N1356-N1355)+((R1357+R1356)/2)*(N1357-N1356)+((R1358+R1357)/2)*(N1358-N1357))</f>
        <v>44.222283496753221</v>
      </c>
      <c r="X1353" s="18"/>
      <c r="Y1353" s="37" t="s">
        <v>44</v>
      </c>
      <c r="Z1353" s="19" t="s">
        <v>49</v>
      </c>
    </row>
    <row r="1354" spans="1:26">
      <c r="A1354" s="9" t="s">
        <v>47</v>
      </c>
      <c r="B1354" s="9">
        <v>9</v>
      </c>
      <c r="C1354" s="9">
        <v>17</v>
      </c>
      <c r="D1354" s="11">
        <v>-76.5</v>
      </c>
      <c r="E1354" s="11">
        <v>177.66200000000001</v>
      </c>
      <c r="F1354" s="12">
        <v>34653</v>
      </c>
      <c r="G1354" s="12" t="s">
        <v>48</v>
      </c>
      <c r="H1354" s="13">
        <v>319</v>
      </c>
      <c r="I1354" s="13">
        <f t="shared" si="207"/>
        <v>319</v>
      </c>
      <c r="J1354" s="13">
        <v>1</v>
      </c>
      <c r="M1354" s="14">
        <v>24</v>
      </c>
      <c r="N1354" s="9">
        <v>6</v>
      </c>
      <c r="O1354" s="9">
        <v>50</v>
      </c>
      <c r="P1354" s="15">
        <v>0.75204697692053091</v>
      </c>
      <c r="Q1354" s="16">
        <f t="shared" si="208"/>
        <v>0.7444164861211956</v>
      </c>
      <c r="R1354" s="15">
        <v>1.405357363636363</v>
      </c>
      <c r="S1354" s="15">
        <v>0.53512864156815521</v>
      </c>
      <c r="T1354" s="15">
        <f t="shared" si="203"/>
        <v>0.52969906828183366</v>
      </c>
      <c r="V1354" s="17"/>
      <c r="W1354" s="17"/>
      <c r="X1354" s="18"/>
    </row>
    <row r="1355" spans="1:26">
      <c r="A1355" s="9" t="s">
        <v>47</v>
      </c>
      <c r="B1355" s="9">
        <v>9</v>
      </c>
      <c r="C1355" s="9">
        <v>17</v>
      </c>
      <c r="D1355" s="11">
        <v>-76.5</v>
      </c>
      <c r="E1355" s="11">
        <v>177.66200000000001</v>
      </c>
      <c r="F1355" s="12">
        <v>34653</v>
      </c>
      <c r="G1355" s="12" t="s">
        <v>48</v>
      </c>
      <c r="H1355" s="13">
        <v>319</v>
      </c>
      <c r="I1355" s="13">
        <f t="shared" si="207"/>
        <v>319</v>
      </c>
      <c r="J1355" s="13">
        <v>1</v>
      </c>
      <c r="M1355" s="14">
        <v>24</v>
      </c>
      <c r="N1355" s="9">
        <v>10</v>
      </c>
      <c r="O1355" s="9">
        <v>30</v>
      </c>
      <c r="P1355" s="15">
        <v>0.57648653744435219</v>
      </c>
      <c r="Q1355" s="16">
        <f t="shared" si="208"/>
        <v>0.56885604664501688</v>
      </c>
      <c r="R1355" s="15">
        <v>1.4351003766233759</v>
      </c>
      <c r="S1355" s="15">
        <v>0.40170467991985193</v>
      </c>
      <c r="T1355" s="15">
        <f t="shared" si="203"/>
        <v>0.39638763664982718</v>
      </c>
    </row>
    <row r="1356" spans="1:26">
      <c r="A1356" s="9" t="s">
        <v>47</v>
      </c>
      <c r="B1356" s="9">
        <v>9</v>
      </c>
      <c r="C1356" s="9">
        <v>17</v>
      </c>
      <c r="D1356" s="11">
        <v>-76.5</v>
      </c>
      <c r="E1356" s="11">
        <v>177.66200000000001</v>
      </c>
      <c r="F1356" s="12">
        <v>34653</v>
      </c>
      <c r="G1356" s="12" t="s">
        <v>48</v>
      </c>
      <c r="H1356" s="13">
        <v>319</v>
      </c>
      <c r="I1356" s="13">
        <f t="shared" si="207"/>
        <v>319</v>
      </c>
      <c r="J1356" s="13">
        <v>1</v>
      </c>
      <c r="M1356" s="14">
        <v>24</v>
      </c>
      <c r="N1356" s="9">
        <v>16</v>
      </c>
      <c r="O1356" s="9">
        <v>15</v>
      </c>
      <c r="P1356" s="15">
        <v>0.4881148067915857</v>
      </c>
      <c r="Q1356" s="16">
        <f t="shared" si="208"/>
        <v>0.48048431599225044</v>
      </c>
      <c r="R1356" s="15">
        <v>1.2473476071428564</v>
      </c>
      <c r="S1356" s="15">
        <v>0.39132219759466202</v>
      </c>
      <c r="T1356" s="15">
        <f t="shared" si="203"/>
        <v>0.38520482441364995</v>
      </c>
    </row>
    <row r="1357" spans="1:26">
      <c r="A1357" s="9" t="s">
        <v>47</v>
      </c>
      <c r="B1357" s="9">
        <v>9</v>
      </c>
      <c r="C1357" s="9">
        <v>17</v>
      </c>
      <c r="D1357" s="11">
        <v>-76.5</v>
      </c>
      <c r="E1357" s="11">
        <v>177.66200000000001</v>
      </c>
      <c r="F1357" s="12">
        <v>34653</v>
      </c>
      <c r="G1357" s="12" t="s">
        <v>48</v>
      </c>
      <c r="H1357" s="13">
        <v>319</v>
      </c>
      <c r="I1357" s="13">
        <f t="shared" si="207"/>
        <v>319</v>
      </c>
      <c r="J1357" s="13">
        <v>1</v>
      </c>
      <c r="M1357" s="14">
        <v>24</v>
      </c>
      <c r="N1357" s="9">
        <v>25</v>
      </c>
      <c r="O1357" s="9">
        <v>5</v>
      </c>
      <c r="P1357" s="15">
        <v>0.2750821508706095</v>
      </c>
      <c r="Q1357" s="16">
        <f t="shared" si="208"/>
        <v>0.26745166007127424</v>
      </c>
      <c r="R1357" s="15">
        <v>1.1097861720779214</v>
      </c>
      <c r="S1357" s="15">
        <v>0.24786950656950082</v>
      </c>
      <c r="T1357" s="15">
        <f t="shared" si="203"/>
        <v>0.24099386602601827</v>
      </c>
    </row>
    <row r="1358" spans="1:26">
      <c r="A1358" s="9" t="s">
        <v>47</v>
      </c>
      <c r="B1358" s="9">
        <v>9</v>
      </c>
      <c r="C1358" s="9">
        <v>17</v>
      </c>
      <c r="D1358" s="11">
        <v>-76.5</v>
      </c>
      <c r="E1358" s="11">
        <v>177.66200000000001</v>
      </c>
      <c r="F1358" s="12">
        <v>34653</v>
      </c>
      <c r="G1358" s="12" t="s">
        <v>48</v>
      </c>
      <c r="H1358" s="13">
        <v>319</v>
      </c>
      <c r="I1358" s="13">
        <f t="shared" si="207"/>
        <v>319</v>
      </c>
      <c r="J1358" s="13">
        <v>1</v>
      </c>
      <c r="M1358" s="14">
        <v>24</v>
      </c>
      <c r="N1358" s="9">
        <v>39</v>
      </c>
      <c r="O1358" s="9">
        <v>1</v>
      </c>
      <c r="P1358" s="15">
        <v>5.9269393650650613E-2</v>
      </c>
      <c r="Q1358" s="16">
        <f t="shared" si="208"/>
        <v>5.1638902851315352E-2</v>
      </c>
      <c r="R1358" s="15">
        <v>0.64133371753246715</v>
      </c>
      <c r="S1358" s="15">
        <v>9.2415839102752514E-2</v>
      </c>
      <c r="T1358" s="15">
        <f t="shared" si="203"/>
        <v>8.051799155359575E-2</v>
      </c>
    </row>
    <row r="1359" spans="1:26">
      <c r="A1359" s="9" t="s">
        <v>47</v>
      </c>
      <c r="B1359" s="9">
        <v>9</v>
      </c>
      <c r="C1359" s="9">
        <v>17</v>
      </c>
      <c r="D1359" s="11">
        <v>-76.5</v>
      </c>
      <c r="E1359" s="11">
        <v>177.66200000000001</v>
      </c>
      <c r="F1359" s="12">
        <v>34653</v>
      </c>
      <c r="G1359" s="12" t="s">
        <v>48</v>
      </c>
      <c r="H1359" s="13">
        <v>319</v>
      </c>
      <c r="I1359" s="13">
        <f t="shared" si="207"/>
        <v>319</v>
      </c>
      <c r="J1359" s="13">
        <v>1</v>
      </c>
      <c r="M1359" s="14">
        <v>24</v>
      </c>
      <c r="N1359" s="9">
        <v>58</v>
      </c>
      <c r="O1359" s="9">
        <v>0.1</v>
      </c>
      <c r="P1359" s="15">
        <v>7.6304907993352588E-3</v>
      </c>
      <c r="Q1359" s="16">
        <f t="shared" si="208"/>
        <v>0</v>
      </c>
      <c r="R1359" s="15">
        <v>9.4434066233766184E-2</v>
      </c>
      <c r="S1359" s="15">
        <v>8.0802311111399253E-2</v>
      </c>
      <c r="T1359" s="15">
        <f t="shared" si="203"/>
        <v>0</v>
      </c>
    </row>
    <row r="1360" spans="1:26">
      <c r="A1360" s="9" t="s">
        <v>47</v>
      </c>
      <c r="B1360" s="9">
        <v>11</v>
      </c>
      <c r="C1360" s="9">
        <v>21</v>
      </c>
      <c r="D1360" s="11">
        <v>-76.5</v>
      </c>
      <c r="E1360" s="11">
        <v>175.49100000000001</v>
      </c>
      <c r="F1360" s="12">
        <v>34653</v>
      </c>
      <c r="G1360" s="12" t="s">
        <v>48</v>
      </c>
      <c r="H1360" s="13">
        <v>319</v>
      </c>
      <c r="I1360" s="13">
        <f t="shared" si="207"/>
        <v>319</v>
      </c>
      <c r="J1360" s="13">
        <v>1</v>
      </c>
      <c r="L1360" s="9">
        <v>51</v>
      </c>
      <c r="M1360" s="14">
        <v>24</v>
      </c>
      <c r="N1360" s="9">
        <v>0</v>
      </c>
      <c r="O1360" s="9">
        <v>100</v>
      </c>
      <c r="P1360" s="15">
        <v>1.7966362864322054</v>
      </c>
      <c r="Q1360" s="16">
        <f t="shared" ref="Q1360:Q1366" si="209">P1360-P$1366</f>
        <v>1.776207694575042</v>
      </c>
      <c r="R1360" s="15">
        <v>2.5467454870129855</v>
      </c>
      <c r="S1360" s="15">
        <v>0.70546361840791383</v>
      </c>
      <c r="T1360" s="15">
        <f t="shared" si="203"/>
        <v>0.69744216830175354</v>
      </c>
      <c r="U1360" s="15">
        <v>1518.6335023069723</v>
      </c>
      <c r="V1360" s="17">
        <f>(((Q1360+Q1361)/2)*(N1361-N1360)+((Q1362+Q1361)/2)*(N1362-N1361)+((Q1363+Q1362)/2)*(N1363-N1362)+((Q1364+Q1363)/2)*(N1364-N1363)+((Q1365+Q1364)/2)*(N1365-N1364)+((Q1366+Q1365)/2)*(N1366-N1365))*24</f>
        <v>1479.4106059412186</v>
      </c>
      <c r="W1360" s="17">
        <f>(((R1360+R1361)/2)*(N1361-N1360)+((R1362+R1361)/2)*(N1362-N1361)+((R1363+R1362)/2)*(N1363-N1362)+((R1364+R1363)/2)*(N1364-N1363)+((R1365+R1364)/2)*(N1365-N1364))</f>
        <v>107.8937090795454</v>
      </c>
      <c r="X1360" s="18"/>
      <c r="Y1360" s="37" t="s">
        <v>44</v>
      </c>
      <c r="Z1360" s="19" t="s">
        <v>49</v>
      </c>
    </row>
    <row r="1361" spans="1:26">
      <c r="A1361" s="9" t="s">
        <v>47</v>
      </c>
      <c r="B1361" s="9">
        <v>11</v>
      </c>
      <c r="C1361" s="9">
        <v>21</v>
      </c>
      <c r="D1361" s="11">
        <v>-76.5</v>
      </c>
      <c r="E1361" s="11">
        <v>175.49100000000001</v>
      </c>
      <c r="F1361" s="12">
        <v>34653</v>
      </c>
      <c r="G1361" s="12" t="s">
        <v>48</v>
      </c>
      <c r="H1361" s="13">
        <v>319</v>
      </c>
      <c r="I1361" s="13">
        <f t="shared" si="207"/>
        <v>319</v>
      </c>
      <c r="J1361" s="13">
        <v>1</v>
      </c>
      <c r="M1361" s="14">
        <v>24</v>
      </c>
      <c r="N1361" s="9">
        <v>8</v>
      </c>
      <c r="O1361" s="9">
        <v>50</v>
      </c>
      <c r="P1361" s="15">
        <v>2.017323445894875</v>
      </c>
      <c r="Q1361" s="16">
        <f t="shared" si="209"/>
        <v>1.9968948540377116</v>
      </c>
      <c r="R1361" s="15">
        <v>1.9277190292207782</v>
      </c>
      <c r="S1361" s="15">
        <v>1.0464820937677399</v>
      </c>
      <c r="T1361" s="15">
        <f t="shared" si="203"/>
        <v>1.0358848067422437</v>
      </c>
    </row>
    <row r="1362" spans="1:26">
      <c r="A1362" s="9" t="s">
        <v>47</v>
      </c>
      <c r="B1362" s="9">
        <v>11</v>
      </c>
      <c r="C1362" s="9">
        <v>21</v>
      </c>
      <c r="D1362" s="11">
        <v>-76.5</v>
      </c>
      <c r="E1362" s="11">
        <v>175.49100000000001</v>
      </c>
      <c r="F1362" s="12">
        <v>34653</v>
      </c>
      <c r="G1362" s="12" t="s">
        <v>48</v>
      </c>
      <c r="H1362" s="13">
        <v>319</v>
      </c>
      <c r="I1362" s="13">
        <f t="shared" si="207"/>
        <v>319</v>
      </c>
      <c r="J1362" s="13">
        <v>1</v>
      </c>
      <c r="M1362" s="14">
        <v>24</v>
      </c>
      <c r="N1362" s="9">
        <v>13</v>
      </c>
      <c r="O1362" s="9">
        <v>30</v>
      </c>
      <c r="P1362" s="15">
        <v>1.8167146738575315</v>
      </c>
      <c r="Q1362" s="16">
        <f t="shared" si="209"/>
        <v>1.7962860820003681</v>
      </c>
      <c r="R1362" s="15">
        <v>2.3050835064935051</v>
      </c>
      <c r="S1362" s="15">
        <v>0.78813399546687979</v>
      </c>
      <c r="T1362" s="15">
        <f t="shared" si="203"/>
        <v>0.77927158688184794</v>
      </c>
    </row>
    <row r="1363" spans="1:26">
      <c r="A1363" s="9" t="s">
        <v>47</v>
      </c>
      <c r="B1363" s="9">
        <v>11</v>
      </c>
      <c r="C1363" s="9">
        <v>21</v>
      </c>
      <c r="D1363" s="11">
        <v>-76.5</v>
      </c>
      <c r="E1363" s="11">
        <v>175.49100000000001</v>
      </c>
      <c r="F1363" s="12">
        <v>34653</v>
      </c>
      <c r="G1363" s="12" t="s">
        <v>48</v>
      </c>
      <c r="H1363" s="13">
        <v>319</v>
      </c>
      <c r="I1363" s="13">
        <f t="shared" si="207"/>
        <v>319</v>
      </c>
      <c r="J1363" s="13">
        <v>1</v>
      </c>
      <c r="M1363" s="14">
        <v>24</v>
      </c>
      <c r="N1363" s="9">
        <v>21</v>
      </c>
      <c r="O1363" s="9">
        <v>15</v>
      </c>
      <c r="P1363" s="15">
        <v>1.3091809010176361</v>
      </c>
      <c r="Q1363" s="16">
        <f t="shared" si="209"/>
        <v>1.2887523091604727</v>
      </c>
      <c r="R1363" s="15">
        <v>2.2307259740259728</v>
      </c>
      <c r="S1363" s="15">
        <v>0.58688557727906432</v>
      </c>
      <c r="T1363" s="15">
        <f t="shared" si="203"/>
        <v>0.57772775507453134</v>
      </c>
    </row>
    <row r="1364" spans="1:26">
      <c r="A1364" s="9" t="s">
        <v>47</v>
      </c>
      <c r="B1364" s="9">
        <v>11</v>
      </c>
      <c r="C1364" s="9">
        <v>21</v>
      </c>
      <c r="D1364" s="11">
        <v>-76.5</v>
      </c>
      <c r="E1364" s="11">
        <v>175.49100000000001</v>
      </c>
      <c r="F1364" s="12">
        <v>34653</v>
      </c>
      <c r="G1364" s="12" t="s">
        <v>48</v>
      </c>
      <c r="H1364" s="13">
        <v>319</v>
      </c>
      <c r="I1364" s="13">
        <f t="shared" si="207"/>
        <v>319</v>
      </c>
      <c r="J1364" s="13">
        <v>1</v>
      </c>
      <c r="M1364" s="14">
        <v>24</v>
      </c>
      <c r="N1364" s="9">
        <v>33</v>
      </c>
      <c r="O1364" s="9">
        <v>5</v>
      </c>
      <c r="P1364" s="15">
        <v>0.99860793738344789</v>
      </c>
      <c r="Q1364" s="16">
        <f t="shared" si="209"/>
        <v>0.9781793455262846</v>
      </c>
      <c r="R1364" s="15">
        <v>2.0820109090909078</v>
      </c>
      <c r="S1364" s="15">
        <v>0.47963626560414202</v>
      </c>
      <c r="T1364" s="15">
        <f t="shared" si="203"/>
        <v>0.46982431324214252</v>
      </c>
    </row>
    <row r="1365" spans="1:26">
      <c r="A1365" s="9" t="s">
        <v>47</v>
      </c>
      <c r="B1365" s="9">
        <v>11</v>
      </c>
      <c r="C1365" s="9">
        <v>21</v>
      </c>
      <c r="D1365" s="11">
        <v>-76.5</v>
      </c>
      <c r="E1365" s="11">
        <v>175.49100000000001</v>
      </c>
      <c r="F1365" s="12">
        <v>34653</v>
      </c>
      <c r="G1365" s="12" t="s">
        <v>48</v>
      </c>
      <c r="H1365" s="13">
        <v>319</v>
      </c>
      <c r="I1365" s="13">
        <f t="shared" si="207"/>
        <v>319</v>
      </c>
      <c r="J1365" s="13">
        <v>1</v>
      </c>
      <c r="M1365" s="14">
        <v>24</v>
      </c>
      <c r="N1365" s="9">
        <v>50</v>
      </c>
      <c r="O1365" s="9">
        <v>1</v>
      </c>
      <c r="P1365" s="15">
        <v>0.14002340532952781</v>
      </c>
      <c r="Q1365" s="16">
        <f t="shared" si="209"/>
        <v>0.11959481347236452</v>
      </c>
      <c r="R1365" s="15">
        <v>2.0820109090909078</v>
      </c>
      <c r="S1365" s="15">
        <v>6.7253924904105242E-2</v>
      </c>
      <c r="T1365" s="15">
        <f t="shared" si="203"/>
        <v>5.7441972542105729E-2</v>
      </c>
    </row>
    <row r="1366" spans="1:26">
      <c r="A1366" s="9" t="s">
        <v>47</v>
      </c>
      <c r="B1366" s="9">
        <v>11</v>
      </c>
      <c r="C1366" s="9">
        <v>21</v>
      </c>
      <c r="D1366" s="11">
        <v>-76.5</v>
      </c>
      <c r="E1366" s="11">
        <v>175.49100000000001</v>
      </c>
      <c r="F1366" s="12">
        <v>34653</v>
      </c>
      <c r="G1366" s="12" t="s">
        <v>48</v>
      </c>
      <c r="H1366" s="13">
        <v>319</v>
      </c>
      <c r="I1366" s="13">
        <f t="shared" si="207"/>
        <v>319</v>
      </c>
      <c r="J1366" s="13">
        <v>1</v>
      </c>
      <c r="M1366" s="14">
        <v>24</v>
      </c>
      <c r="N1366" s="9">
        <v>80</v>
      </c>
      <c r="O1366" s="9">
        <v>0.1</v>
      </c>
      <c r="P1366" s="15">
        <v>2.0428591857163291E-2</v>
      </c>
      <c r="Q1366" s="16">
        <f t="shared" si="209"/>
        <v>0</v>
      </c>
      <c r="R1366" s="15">
        <v>1.0781842207792203</v>
      </c>
      <c r="S1366" s="15">
        <v>1.8947218354205958E-2</v>
      </c>
      <c r="T1366" s="15">
        <f t="shared" si="203"/>
        <v>0</v>
      </c>
    </row>
    <row r="1367" spans="1:26">
      <c r="A1367" s="9" t="s">
        <v>47</v>
      </c>
      <c r="B1367" s="9">
        <v>13</v>
      </c>
      <c r="C1367" s="9">
        <v>24</v>
      </c>
      <c r="D1367" s="11">
        <v>-76.501000000000005</v>
      </c>
      <c r="E1367" s="11">
        <v>173.166</v>
      </c>
      <c r="F1367" s="12">
        <v>34654</v>
      </c>
      <c r="G1367" s="12" t="s">
        <v>48</v>
      </c>
      <c r="H1367" s="13">
        <v>320</v>
      </c>
      <c r="I1367" s="13">
        <f t="shared" si="207"/>
        <v>320</v>
      </c>
      <c r="J1367" s="13">
        <v>2</v>
      </c>
      <c r="L1367" s="9">
        <v>150</v>
      </c>
      <c r="M1367" s="14">
        <v>24</v>
      </c>
      <c r="N1367" s="9">
        <v>1</v>
      </c>
      <c r="O1367" s="9">
        <v>100</v>
      </c>
      <c r="P1367" s="15">
        <v>1.2962977766290393</v>
      </c>
      <c r="Q1367" s="16">
        <f t="shared" ref="Q1367:Q1373" si="210">P1367-P$1373</f>
        <v>1.2396602458714259</v>
      </c>
      <c r="R1367" s="15">
        <v>1.3588839058441551</v>
      </c>
      <c r="S1367" s="15">
        <v>0.95394299031289465</v>
      </c>
      <c r="T1367" s="15">
        <f t="shared" si="203"/>
        <v>0.91226354255872499</v>
      </c>
      <c r="U1367" s="15">
        <v>404.82967439489175</v>
      </c>
      <c r="V1367" s="17">
        <f>(((Q1367+Q1368)/2)*(N1368-N1367)+((Q1369+Q1368)/2)*(N1369-N1368)+((Q1370+Q1369)/2)*(N1370-N1369)+((Q1371+Q1370)/2)*(N1371-N1370)+((Q1372+Q1371)/2)*(N1372-N1371)+((Q1373+Q1372)/2)*(N1373-N1372))*24</f>
        <v>370.8471559403236</v>
      </c>
      <c r="W1367" s="17">
        <f>(((R1367+R1368)/2)*(N1368-N1367)+((R1369+R1368)/2)*(N1369-N1368)+((R1370+R1369)/2)*(N1370-N1369)+((R1371+R1370)/2)*(N1371-N1370)+((R1372+R1371)/2)*(N1372-N1371))</f>
        <v>22.478282064935051</v>
      </c>
      <c r="X1367" s="18"/>
      <c r="Y1367" s="37" t="s">
        <v>44</v>
      </c>
      <c r="Z1367" s="19" t="s">
        <v>49</v>
      </c>
    </row>
    <row r="1368" spans="1:26">
      <c r="A1368" s="9" t="s">
        <v>47</v>
      </c>
      <c r="B1368" s="9">
        <v>13</v>
      </c>
      <c r="C1368" s="9">
        <v>24</v>
      </c>
      <c r="D1368" s="11">
        <v>-76.501000000000005</v>
      </c>
      <c r="E1368" s="11">
        <v>173.166</v>
      </c>
      <c r="F1368" s="12">
        <v>34654</v>
      </c>
      <c r="G1368" s="12" t="s">
        <v>48</v>
      </c>
      <c r="H1368" s="13">
        <v>320</v>
      </c>
      <c r="I1368" s="13">
        <f t="shared" si="207"/>
        <v>320</v>
      </c>
      <c r="J1368" s="13">
        <v>2</v>
      </c>
      <c r="M1368" s="14">
        <v>24</v>
      </c>
      <c r="N1368" s="9">
        <v>3</v>
      </c>
      <c r="O1368" s="9">
        <v>50</v>
      </c>
      <c r="P1368" s="15">
        <v>1.2989327689120649</v>
      </c>
      <c r="Q1368" s="16">
        <f t="shared" si="210"/>
        <v>1.2422952381544514</v>
      </c>
      <c r="R1368" s="15">
        <v>0.99267305844155795</v>
      </c>
      <c r="S1368" s="15">
        <v>1.308520220092724</v>
      </c>
      <c r="T1368" s="15">
        <f t="shared" si="203"/>
        <v>1.251464646481679</v>
      </c>
      <c r="W1368" s="17"/>
      <c r="X1368" s="18"/>
    </row>
    <row r="1369" spans="1:26">
      <c r="A1369" s="9" t="s">
        <v>47</v>
      </c>
      <c r="B1369" s="9">
        <v>13</v>
      </c>
      <c r="C1369" s="9">
        <v>24</v>
      </c>
      <c r="D1369" s="11">
        <v>-76.501000000000005</v>
      </c>
      <c r="E1369" s="11">
        <v>173.166</v>
      </c>
      <c r="F1369" s="12">
        <v>34654</v>
      </c>
      <c r="G1369" s="12" t="s">
        <v>48</v>
      </c>
      <c r="H1369" s="13">
        <v>320</v>
      </c>
      <c r="I1369" s="13">
        <f t="shared" si="207"/>
        <v>320</v>
      </c>
      <c r="J1369" s="13">
        <v>2</v>
      </c>
      <c r="M1369" s="14">
        <v>24</v>
      </c>
      <c r="N1369" s="9">
        <v>5</v>
      </c>
      <c r="O1369" s="9">
        <v>30</v>
      </c>
      <c r="P1369" s="15">
        <v>1.170617526725187</v>
      </c>
      <c r="Q1369" s="16">
        <f t="shared" si="210"/>
        <v>1.1139799959675736</v>
      </c>
      <c r="R1369" s="15">
        <v>1.3031157564935059</v>
      </c>
      <c r="S1369" s="15">
        <v>0.89832198014023545</v>
      </c>
      <c r="T1369" s="15">
        <f t="shared" si="203"/>
        <v>0.85485881850214984</v>
      </c>
    </row>
    <row r="1370" spans="1:26">
      <c r="A1370" s="9" t="s">
        <v>47</v>
      </c>
      <c r="B1370" s="9">
        <v>13</v>
      </c>
      <c r="C1370" s="9">
        <v>24</v>
      </c>
      <c r="D1370" s="11">
        <v>-76.501000000000005</v>
      </c>
      <c r="E1370" s="11">
        <v>173.166</v>
      </c>
      <c r="F1370" s="12">
        <v>34654</v>
      </c>
      <c r="G1370" s="12" t="s">
        <v>48</v>
      </c>
      <c r="H1370" s="13">
        <v>320</v>
      </c>
      <c r="I1370" s="13">
        <f t="shared" si="207"/>
        <v>320</v>
      </c>
      <c r="J1370" s="13">
        <v>2</v>
      </c>
      <c r="M1370" s="14">
        <v>24</v>
      </c>
      <c r="N1370" s="9">
        <v>7</v>
      </c>
      <c r="O1370" s="9">
        <v>15</v>
      </c>
      <c r="P1370" s="15">
        <v>1.0126956296728551</v>
      </c>
      <c r="Q1370" s="16">
        <f t="shared" si="210"/>
        <v>0.95605809891524152</v>
      </c>
      <c r="R1370" s="15">
        <v>1.2826674350649343</v>
      </c>
      <c r="S1370" s="15">
        <v>0.78952314683313685</v>
      </c>
      <c r="T1370" s="15">
        <f t="shared" si="203"/>
        <v>0.74536709421241498</v>
      </c>
    </row>
    <row r="1371" spans="1:26">
      <c r="A1371" s="9" t="s">
        <v>47</v>
      </c>
      <c r="B1371" s="9">
        <v>13</v>
      </c>
      <c r="C1371" s="9">
        <v>24</v>
      </c>
      <c r="D1371" s="11">
        <v>-76.501000000000005</v>
      </c>
      <c r="E1371" s="11">
        <v>173.166</v>
      </c>
      <c r="F1371" s="12">
        <v>34654</v>
      </c>
      <c r="G1371" s="12" t="s">
        <v>48</v>
      </c>
      <c r="H1371" s="13">
        <v>320</v>
      </c>
      <c r="I1371" s="13">
        <f t="shared" si="207"/>
        <v>320</v>
      </c>
      <c r="J1371" s="13">
        <v>2</v>
      </c>
      <c r="M1371" s="14">
        <v>24</v>
      </c>
      <c r="N1371" s="9">
        <v>11</v>
      </c>
      <c r="O1371" s="9">
        <v>5</v>
      </c>
      <c r="P1371" s="15">
        <v>0.98388835448876844</v>
      </c>
      <c r="Q1371" s="16">
        <f t="shared" si="210"/>
        <v>0.92725082373115486</v>
      </c>
      <c r="R1371" s="15">
        <v>1.4667023279220772</v>
      </c>
      <c r="S1371" s="15">
        <v>0.67081665840312232</v>
      </c>
      <c r="T1371" s="15">
        <f t="shared" si="203"/>
        <v>0.63220109907701583</v>
      </c>
    </row>
    <row r="1372" spans="1:26">
      <c r="A1372" s="9" t="s">
        <v>47</v>
      </c>
      <c r="B1372" s="9">
        <v>13</v>
      </c>
      <c r="C1372" s="9">
        <v>24</v>
      </c>
      <c r="D1372" s="11">
        <v>-76.501000000000005</v>
      </c>
      <c r="E1372" s="11">
        <v>173.166</v>
      </c>
      <c r="F1372" s="12">
        <v>34654</v>
      </c>
      <c r="G1372" s="12" t="s">
        <v>48</v>
      </c>
      <c r="H1372" s="13">
        <v>320</v>
      </c>
      <c r="I1372" s="13">
        <f t="shared" si="207"/>
        <v>320</v>
      </c>
      <c r="J1372" s="13">
        <v>2</v>
      </c>
      <c r="M1372" s="14">
        <v>24</v>
      </c>
      <c r="N1372" s="9">
        <v>18</v>
      </c>
      <c r="O1372" s="9">
        <v>1</v>
      </c>
      <c r="P1372" s="15">
        <v>0.26086423601951547</v>
      </c>
      <c r="Q1372" s="16">
        <f t="shared" si="210"/>
        <v>0.2042267052619019</v>
      </c>
      <c r="R1372" s="15">
        <v>1.3179872629870122</v>
      </c>
      <c r="S1372" s="15">
        <v>0.19792621927795223</v>
      </c>
      <c r="T1372" s="15">
        <f t="shared" si="203"/>
        <v>0.15495347413225677</v>
      </c>
    </row>
    <row r="1373" spans="1:26">
      <c r="A1373" s="9" t="s">
        <v>47</v>
      </c>
      <c r="B1373" s="9">
        <v>13</v>
      </c>
      <c r="C1373" s="9">
        <v>24</v>
      </c>
      <c r="D1373" s="11">
        <v>-76.501000000000005</v>
      </c>
      <c r="E1373" s="11">
        <v>173.166</v>
      </c>
      <c r="F1373" s="12">
        <v>34654</v>
      </c>
      <c r="G1373" s="12" t="s">
        <v>48</v>
      </c>
      <c r="H1373" s="13">
        <v>320</v>
      </c>
      <c r="I1373" s="13">
        <f t="shared" si="207"/>
        <v>320</v>
      </c>
      <c r="J1373" s="13">
        <v>2</v>
      </c>
      <c r="M1373" s="14">
        <v>24</v>
      </c>
      <c r="N1373" s="9">
        <v>26</v>
      </c>
      <c r="O1373" s="9">
        <v>0.1</v>
      </c>
      <c r="P1373" s="15">
        <v>5.6637530757613568E-2</v>
      </c>
      <c r="Q1373" s="16">
        <f t="shared" si="210"/>
        <v>0</v>
      </c>
      <c r="R1373" s="15">
        <v>0.97966049025973978</v>
      </c>
      <c r="S1373" s="15">
        <v>5.7813427529977368E-2</v>
      </c>
      <c r="T1373" s="15">
        <f t="shared" si="203"/>
        <v>0</v>
      </c>
    </row>
    <row r="1374" spans="1:26">
      <c r="A1374" s="9" t="s">
        <v>47</v>
      </c>
      <c r="B1374" s="9">
        <v>15</v>
      </c>
      <c r="C1374" s="9">
        <v>30</v>
      </c>
      <c r="D1374" s="11">
        <v>-76.498000000000005</v>
      </c>
      <c r="E1374" s="11">
        <v>170.83099999999999</v>
      </c>
      <c r="F1374" s="12">
        <v>34654</v>
      </c>
      <c r="G1374" s="12" t="s">
        <v>48</v>
      </c>
      <c r="H1374" s="13">
        <v>320</v>
      </c>
      <c r="I1374" s="13">
        <f t="shared" si="207"/>
        <v>320</v>
      </c>
      <c r="J1374" s="13">
        <v>2</v>
      </c>
      <c r="L1374" s="9">
        <v>150</v>
      </c>
      <c r="M1374" s="14">
        <v>24</v>
      </c>
      <c r="N1374" s="9">
        <v>0</v>
      </c>
      <c r="O1374" s="9">
        <v>100</v>
      </c>
      <c r="P1374" s="15">
        <v>4.8417074610956942E-2</v>
      </c>
      <c r="Q1374" s="16">
        <f t="shared" ref="Q1374:Q1380" si="211">P1374-P$1380</f>
        <v>2.3402999286557122E-2</v>
      </c>
      <c r="R1374" s="15">
        <v>0.15856743798701289</v>
      </c>
      <c r="S1374" s="15">
        <v>0.30534058710668222</v>
      </c>
      <c r="T1374" s="15">
        <f t="shared" si="203"/>
        <v>0.1475901962196923</v>
      </c>
      <c r="U1374" s="15">
        <v>238.66785681114192</v>
      </c>
      <c r="V1374" s="17">
        <f>(((Q1374+Q1375)/2)*(N1375-N1374)+((Q1376+Q1375)/2)*(N1376-N1375)+((Q1377+Q1376)/2)*(N1377-N1376)+((Q1378+Q1377)/2)*(N1378-N1377)+((Q1379+Q1378)/2)*(N1379-N1378)+((Q1380+Q1379)/2)*(N1380-N1379))*24</f>
        <v>148.61718564330261</v>
      </c>
      <c r="W1374" s="17">
        <f>(((R1374+R1375)/2)*(N1375-N1374)+((R1376+R1375)/2)*(N1376-N1375)+((R1377+R1376)/2)*(N1377-N1376)+((R1378+R1377)/2)*(N1378-N1377)+((R1379+R1378)/2)*(N1379-N1378))</f>
        <v>17.658055022727265</v>
      </c>
      <c r="X1374" s="18"/>
      <c r="Y1374" s="37" t="s">
        <v>44</v>
      </c>
      <c r="Z1374" s="19" t="s">
        <v>49</v>
      </c>
    </row>
    <row r="1375" spans="1:26">
      <c r="A1375" s="9" t="s">
        <v>47</v>
      </c>
      <c r="B1375" s="9">
        <v>15</v>
      </c>
      <c r="C1375" s="9">
        <v>30</v>
      </c>
      <c r="D1375" s="11">
        <v>-76.498000000000005</v>
      </c>
      <c r="E1375" s="11">
        <v>170.83099999999999</v>
      </c>
      <c r="F1375" s="12">
        <v>34654</v>
      </c>
      <c r="G1375" s="12" t="s">
        <v>48</v>
      </c>
      <c r="H1375" s="13">
        <v>320</v>
      </c>
      <c r="I1375" s="13">
        <f t="shared" si="207"/>
        <v>320</v>
      </c>
      <c r="J1375" s="13">
        <v>2</v>
      </c>
      <c r="M1375" s="14">
        <v>24</v>
      </c>
      <c r="N1375" s="9">
        <v>15</v>
      </c>
      <c r="O1375" s="9">
        <v>50</v>
      </c>
      <c r="P1375" s="15">
        <v>0.11124904008682225</v>
      </c>
      <c r="Q1375" s="16">
        <f t="shared" si="211"/>
        <v>8.6234964762422428E-2</v>
      </c>
      <c r="R1375" s="15">
        <v>0.14890095876623369</v>
      </c>
      <c r="S1375" s="15">
        <v>0.74713447790136212</v>
      </c>
      <c r="T1375" s="15">
        <f t="shared" si="203"/>
        <v>0.57914311282445519</v>
      </c>
      <c r="V1375" s="17"/>
      <c r="W1375" s="17"/>
      <c r="X1375" s="18"/>
    </row>
    <row r="1376" spans="1:26">
      <c r="A1376" s="9" t="s">
        <v>47</v>
      </c>
      <c r="B1376" s="9">
        <v>15</v>
      </c>
      <c r="C1376" s="9">
        <v>30</v>
      </c>
      <c r="D1376" s="11">
        <v>-76.498000000000005</v>
      </c>
      <c r="E1376" s="11">
        <v>170.83099999999999</v>
      </c>
      <c r="F1376" s="12">
        <v>34654</v>
      </c>
      <c r="G1376" s="12" t="s">
        <v>48</v>
      </c>
      <c r="H1376" s="13">
        <v>320</v>
      </c>
      <c r="I1376" s="13">
        <f t="shared" si="207"/>
        <v>320</v>
      </c>
      <c r="J1376" s="13">
        <v>2</v>
      </c>
      <c r="M1376" s="14">
        <v>24</v>
      </c>
      <c r="N1376" s="9">
        <v>26</v>
      </c>
      <c r="O1376" s="9">
        <v>30</v>
      </c>
      <c r="P1376" s="15">
        <v>9.0559432021894939E-2</v>
      </c>
      <c r="Q1376" s="16">
        <f t="shared" si="211"/>
        <v>6.5545356697495116E-2</v>
      </c>
      <c r="R1376" s="15">
        <v>0.32159632792207776</v>
      </c>
      <c r="S1376" s="15">
        <v>0.28159348897739073</v>
      </c>
      <c r="T1376" s="15">
        <f t="shared" si="203"/>
        <v>0.2038125158984298</v>
      </c>
    </row>
    <row r="1377" spans="1:26">
      <c r="A1377" s="9" t="s">
        <v>47</v>
      </c>
      <c r="B1377" s="9">
        <v>15</v>
      </c>
      <c r="C1377" s="9">
        <v>30</v>
      </c>
      <c r="D1377" s="11">
        <v>-76.498000000000005</v>
      </c>
      <c r="E1377" s="11">
        <v>170.83099999999999</v>
      </c>
      <c r="F1377" s="12">
        <v>34654</v>
      </c>
      <c r="G1377" s="12" t="s">
        <v>48</v>
      </c>
      <c r="H1377" s="13">
        <v>320</v>
      </c>
      <c r="I1377" s="13">
        <f t="shared" si="207"/>
        <v>320</v>
      </c>
      <c r="J1377" s="13">
        <v>2</v>
      </c>
      <c r="M1377" s="14">
        <v>24</v>
      </c>
      <c r="N1377" s="9">
        <v>41</v>
      </c>
      <c r="O1377" s="9">
        <v>15</v>
      </c>
      <c r="P1377" s="15">
        <v>0.13716757915176533</v>
      </c>
      <c r="Q1377" s="16">
        <f t="shared" si="211"/>
        <v>0.11215350382736551</v>
      </c>
      <c r="R1377" s="15">
        <v>0.16786212954545446</v>
      </c>
      <c r="S1377" s="15">
        <v>0.81714428098341552</v>
      </c>
      <c r="T1377" s="15">
        <f t="shared" si="203"/>
        <v>0.66812868471918252</v>
      </c>
    </row>
    <row r="1378" spans="1:26">
      <c r="A1378" s="9" t="s">
        <v>47</v>
      </c>
      <c r="B1378" s="9">
        <v>15</v>
      </c>
      <c r="C1378" s="9">
        <v>30</v>
      </c>
      <c r="D1378" s="11">
        <v>-76.498000000000005</v>
      </c>
      <c r="E1378" s="11">
        <v>170.83099999999999</v>
      </c>
      <c r="F1378" s="12">
        <v>34654</v>
      </c>
      <c r="G1378" s="12" t="s">
        <v>48</v>
      </c>
      <c r="H1378" s="13">
        <v>320</v>
      </c>
      <c r="I1378" s="13">
        <f t="shared" si="207"/>
        <v>320</v>
      </c>
      <c r="J1378" s="13">
        <v>2</v>
      </c>
      <c r="M1378" s="14">
        <v>24</v>
      </c>
      <c r="N1378" s="9">
        <v>65</v>
      </c>
      <c r="O1378" s="9">
        <v>5</v>
      </c>
      <c r="P1378" s="15">
        <v>6.5517092205603145E-2</v>
      </c>
      <c r="Q1378" s="16">
        <f t="shared" si="211"/>
        <v>4.0503016881203321E-2</v>
      </c>
      <c r="R1378" s="15">
        <v>0.1567084996753246</v>
      </c>
      <c r="S1378" s="15">
        <v>0.41808256949268396</v>
      </c>
      <c r="T1378" s="15">
        <f t="shared" si="203"/>
        <v>0.25846088096765146</v>
      </c>
    </row>
    <row r="1379" spans="1:26">
      <c r="A1379" s="9" t="s">
        <v>47</v>
      </c>
      <c r="B1379" s="9">
        <v>15</v>
      </c>
      <c r="C1379" s="9">
        <v>30</v>
      </c>
      <c r="D1379" s="11">
        <v>-76.498000000000005</v>
      </c>
      <c r="E1379" s="11">
        <v>170.83099999999999</v>
      </c>
      <c r="F1379" s="12">
        <v>34654</v>
      </c>
      <c r="G1379" s="12" t="s">
        <v>48</v>
      </c>
      <c r="H1379" s="13">
        <v>320</v>
      </c>
      <c r="I1379" s="13">
        <f t="shared" si="207"/>
        <v>320</v>
      </c>
      <c r="J1379" s="13">
        <v>2</v>
      </c>
      <c r="M1379" s="14">
        <v>24</v>
      </c>
      <c r="N1379" s="9">
        <v>100</v>
      </c>
      <c r="O1379" s="9">
        <v>1</v>
      </c>
      <c r="P1379" s="15">
        <v>4.0587810356879257E-2</v>
      </c>
      <c r="Q1379" s="16">
        <f t="shared" si="211"/>
        <v>1.5573735032479438E-2</v>
      </c>
      <c r="R1379" s="15">
        <v>0.14034984253246746</v>
      </c>
      <c r="S1379" s="15">
        <v>0.28919028069083857</v>
      </c>
      <c r="T1379" s="15">
        <f t="shared" si="203"/>
        <v>0.11096368012580227</v>
      </c>
    </row>
    <row r="1380" spans="1:26">
      <c r="A1380" s="9" t="s">
        <v>47</v>
      </c>
      <c r="B1380" s="9">
        <v>15</v>
      </c>
      <c r="C1380" s="9">
        <v>30</v>
      </c>
      <c r="D1380" s="11">
        <v>-76.498000000000005</v>
      </c>
      <c r="E1380" s="11">
        <v>170.83099999999999</v>
      </c>
      <c r="F1380" s="12">
        <v>34654</v>
      </c>
      <c r="G1380" s="12" t="s">
        <v>48</v>
      </c>
      <c r="H1380" s="13">
        <v>320</v>
      </c>
      <c r="I1380" s="13">
        <f t="shared" si="207"/>
        <v>320</v>
      </c>
      <c r="J1380" s="13">
        <v>2</v>
      </c>
      <c r="M1380" s="14">
        <v>24</v>
      </c>
      <c r="N1380" s="9">
        <v>150</v>
      </c>
      <c r="O1380" s="9">
        <v>0.1</v>
      </c>
      <c r="P1380" s="15">
        <v>2.501407532439982E-2</v>
      </c>
      <c r="Q1380" s="16">
        <f t="shared" si="211"/>
        <v>0</v>
      </c>
      <c r="R1380" s="15">
        <v>0.11469649383116877</v>
      </c>
      <c r="S1380" s="15">
        <v>0.21808927621815624</v>
      </c>
      <c r="T1380" s="15">
        <f t="shared" si="203"/>
        <v>0</v>
      </c>
    </row>
    <row r="1381" spans="1:26">
      <c r="A1381" s="9" t="s">
        <v>47</v>
      </c>
      <c r="B1381" s="9">
        <v>17</v>
      </c>
      <c r="C1381" s="9">
        <v>33</v>
      </c>
      <c r="D1381" s="11">
        <v>-76.491</v>
      </c>
      <c r="E1381" s="11">
        <v>168.48699999999999</v>
      </c>
      <c r="F1381" s="12">
        <v>34656</v>
      </c>
      <c r="G1381" s="12" t="s">
        <v>48</v>
      </c>
      <c r="H1381" s="13">
        <v>322</v>
      </c>
      <c r="I1381" s="13">
        <f t="shared" si="207"/>
        <v>322</v>
      </c>
      <c r="J1381" s="13">
        <v>2</v>
      </c>
      <c r="L1381" s="9">
        <v>150</v>
      </c>
      <c r="M1381" s="14">
        <v>24</v>
      </c>
      <c r="N1381" s="9">
        <v>0</v>
      </c>
      <c r="O1381" s="9">
        <v>100</v>
      </c>
      <c r="P1381" s="15">
        <v>0.14715382025543275</v>
      </c>
      <c r="Q1381" s="16">
        <f t="shared" ref="Q1381:Q1387" si="212">P1381-P$1387</f>
        <v>0.14072922519230574</v>
      </c>
      <c r="R1381" s="15">
        <v>0.23236728896103884</v>
      </c>
      <c r="S1381" s="15">
        <v>0.63328113399001751</v>
      </c>
      <c r="T1381" s="15">
        <f t="shared" si="203"/>
        <v>0.60563268531269865</v>
      </c>
      <c r="U1381" s="15">
        <v>131.33340787903163</v>
      </c>
      <c r="V1381" s="17">
        <f>(((Q1381+Q1382)/2)*(N1382-N1381)+((Q1383+Q1382)/2)*(N1383-N1382)+((Q1384+Q1383)/2)*(N1384-N1383)+((Q1385+Q1384)/2)*(N1385-N1384)+((Q1386+Q1385)/2)*(N1386-N1385)+((Q1387+Q1386)/2)*(N1387-N1386))*24</f>
        <v>120.84846873600839</v>
      </c>
      <c r="W1381" s="17">
        <f>(((R1381+R1382)/2)*(N1382-N1381)+((R1383+R1382)/2)*(N1383-N1382)+((R1384+R1383)/2)*(N1384-N1383)+((R1385+R1384)/2)*(N1385-N1384)+((R1386+R1385)/2)*(N1386-N1385))</f>
        <v>9.9982997094155799</v>
      </c>
      <c r="X1381" s="18"/>
      <c r="Y1381" s="37" t="s">
        <v>44</v>
      </c>
      <c r="Z1381" s="19" t="s">
        <v>49</v>
      </c>
    </row>
    <row r="1382" spans="1:26">
      <c r="A1382" s="9" t="s">
        <v>47</v>
      </c>
      <c r="B1382" s="9">
        <v>17</v>
      </c>
      <c r="C1382" s="9">
        <v>33</v>
      </c>
      <c r="D1382" s="11">
        <v>-76.491</v>
      </c>
      <c r="E1382" s="11">
        <v>168.48699999999999</v>
      </c>
      <c r="F1382" s="12">
        <v>34656</v>
      </c>
      <c r="G1382" s="12" t="s">
        <v>48</v>
      </c>
      <c r="H1382" s="13">
        <v>322</v>
      </c>
      <c r="I1382" s="13">
        <f t="shared" si="207"/>
        <v>322</v>
      </c>
      <c r="J1382" s="13">
        <v>2</v>
      </c>
      <c r="M1382" s="14">
        <v>24</v>
      </c>
      <c r="N1382" s="9">
        <v>7</v>
      </c>
      <c r="O1382" s="9">
        <v>50</v>
      </c>
      <c r="P1382" s="15">
        <v>0.13410067473034931</v>
      </c>
      <c r="Q1382" s="16">
        <f t="shared" si="212"/>
        <v>0.1276760796672223</v>
      </c>
      <c r="R1382" s="15">
        <v>0.25653348701298689</v>
      </c>
      <c r="S1382" s="15">
        <v>0.52274140226987409</v>
      </c>
      <c r="T1382" s="15">
        <f t="shared" si="203"/>
        <v>0.49769751759838965</v>
      </c>
      <c r="W1382" s="17"/>
      <c r="X1382" s="18"/>
    </row>
    <row r="1383" spans="1:26">
      <c r="A1383" s="9" t="s">
        <v>47</v>
      </c>
      <c r="B1383" s="9">
        <v>17</v>
      </c>
      <c r="C1383" s="9">
        <v>33</v>
      </c>
      <c r="D1383" s="11">
        <v>-76.491</v>
      </c>
      <c r="E1383" s="11">
        <v>168.48699999999999</v>
      </c>
      <c r="F1383" s="12">
        <v>34656</v>
      </c>
      <c r="G1383" s="12" t="s">
        <v>48</v>
      </c>
      <c r="H1383" s="13">
        <v>322</v>
      </c>
      <c r="I1383" s="13">
        <f t="shared" si="207"/>
        <v>322</v>
      </c>
      <c r="J1383" s="13">
        <v>2</v>
      </c>
      <c r="M1383" s="14">
        <v>24</v>
      </c>
      <c r="N1383" s="9">
        <v>12</v>
      </c>
      <c r="O1383" s="9">
        <v>30</v>
      </c>
      <c r="P1383" s="15">
        <v>0.14212292041764019</v>
      </c>
      <c r="Q1383" s="16">
        <f t="shared" si="212"/>
        <v>0.13569832535451318</v>
      </c>
      <c r="R1383" s="15">
        <v>0.24537985714285701</v>
      </c>
      <c r="S1383" s="15">
        <v>0.57919554633572889</v>
      </c>
      <c r="T1383" s="15">
        <f t="shared" si="203"/>
        <v>0.55301330327008602</v>
      </c>
    </row>
    <row r="1384" spans="1:26">
      <c r="A1384" s="9" t="s">
        <v>47</v>
      </c>
      <c r="B1384" s="9">
        <v>17</v>
      </c>
      <c r="C1384" s="9">
        <v>33</v>
      </c>
      <c r="D1384" s="11">
        <v>-76.491</v>
      </c>
      <c r="E1384" s="11">
        <v>168.48699999999999</v>
      </c>
      <c r="F1384" s="12">
        <v>34656</v>
      </c>
      <c r="G1384" s="12" t="s">
        <v>48</v>
      </c>
      <c r="H1384" s="13">
        <v>322</v>
      </c>
      <c r="I1384" s="13">
        <f t="shared" si="207"/>
        <v>322</v>
      </c>
      <c r="J1384" s="13">
        <v>2</v>
      </c>
      <c r="M1384" s="14">
        <v>24</v>
      </c>
      <c r="N1384" s="9">
        <v>19</v>
      </c>
      <c r="O1384" s="9">
        <v>15</v>
      </c>
      <c r="P1384" s="15">
        <v>0.11618659219983117</v>
      </c>
      <c r="Q1384" s="16">
        <f t="shared" si="212"/>
        <v>0.10976199713670418</v>
      </c>
      <c r="R1384" s="15">
        <v>0.20634215259740249</v>
      </c>
      <c r="S1384" s="15">
        <v>0.56307734865267545</v>
      </c>
      <c r="T1384" s="15">
        <f t="shared" si="203"/>
        <v>0.53194170825028941</v>
      </c>
    </row>
    <row r="1385" spans="1:26">
      <c r="A1385" s="9" t="s">
        <v>47</v>
      </c>
      <c r="B1385" s="9">
        <v>17</v>
      </c>
      <c r="C1385" s="9">
        <v>33</v>
      </c>
      <c r="D1385" s="11">
        <v>-76.491</v>
      </c>
      <c r="E1385" s="11">
        <v>168.48699999999999</v>
      </c>
      <c r="F1385" s="12">
        <v>34656</v>
      </c>
      <c r="G1385" s="12" t="s">
        <v>48</v>
      </c>
      <c r="H1385" s="13">
        <v>322</v>
      </c>
      <c r="I1385" s="13">
        <f t="shared" si="207"/>
        <v>322</v>
      </c>
      <c r="J1385" s="13">
        <v>2</v>
      </c>
      <c r="M1385" s="14">
        <v>24</v>
      </c>
      <c r="N1385" s="9">
        <v>30</v>
      </c>
      <c r="O1385" s="9">
        <v>5</v>
      </c>
      <c r="P1385" s="15">
        <v>0.13393071189799147</v>
      </c>
      <c r="Q1385" s="16">
        <f t="shared" si="212"/>
        <v>0.12750611683486446</v>
      </c>
      <c r="R1385" s="15">
        <v>0.21191896753246742</v>
      </c>
      <c r="S1385" s="15">
        <v>0.63199020577274367</v>
      </c>
      <c r="T1385" s="15">
        <f t="shared" si="203"/>
        <v>0.60167392432831501</v>
      </c>
    </row>
    <row r="1386" spans="1:26">
      <c r="A1386" s="9" t="s">
        <v>47</v>
      </c>
      <c r="B1386" s="9">
        <v>17</v>
      </c>
      <c r="C1386" s="9">
        <v>33</v>
      </c>
      <c r="D1386" s="11">
        <v>-76.491</v>
      </c>
      <c r="E1386" s="11">
        <v>168.48699999999999</v>
      </c>
      <c r="F1386" s="12">
        <v>34656</v>
      </c>
      <c r="G1386" s="12" t="s">
        <v>48</v>
      </c>
      <c r="H1386" s="13">
        <v>322</v>
      </c>
      <c r="I1386" s="13">
        <f t="shared" si="207"/>
        <v>322</v>
      </c>
      <c r="J1386" s="13">
        <v>2</v>
      </c>
      <c r="M1386" s="14">
        <v>24</v>
      </c>
      <c r="N1386" s="9">
        <v>45</v>
      </c>
      <c r="O1386" s="9">
        <v>1</v>
      </c>
      <c r="P1386" s="15">
        <v>2.3114945200668577E-2</v>
      </c>
      <c r="Q1386" s="16">
        <f t="shared" si="212"/>
        <v>1.6690350137541575E-2</v>
      </c>
      <c r="R1386" s="15">
        <v>0.20820109090909081</v>
      </c>
      <c r="S1386" s="15">
        <v>0.11102220982483477</v>
      </c>
      <c r="T1386" s="15">
        <f t="shared" si="203"/>
        <v>8.0164566211755689E-2</v>
      </c>
    </row>
    <row r="1387" spans="1:26">
      <c r="A1387" s="9" t="s">
        <v>47</v>
      </c>
      <c r="B1387" s="9">
        <v>17</v>
      </c>
      <c r="C1387" s="9">
        <v>33</v>
      </c>
      <c r="D1387" s="11">
        <v>-76.491</v>
      </c>
      <c r="E1387" s="11">
        <v>168.48699999999999</v>
      </c>
      <c r="F1387" s="12">
        <v>34656</v>
      </c>
      <c r="G1387" s="12" t="s">
        <v>48</v>
      </c>
      <c r="H1387" s="13">
        <v>322</v>
      </c>
      <c r="I1387" s="13">
        <f t="shared" si="207"/>
        <v>322</v>
      </c>
      <c r="J1387" s="13">
        <v>2</v>
      </c>
      <c r="M1387" s="14">
        <v>24</v>
      </c>
      <c r="N1387" s="9">
        <v>68</v>
      </c>
      <c r="O1387" s="9">
        <v>0.1</v>
      </c>
      <c r="P1387" s="15">
        <v>6.424595063127001E-3</v>
      </c>
      <c r="Q1387" s="16">
        <f t="shared" si="212"/>
        <v>0</v>
      </c>
      <c r="R1387" s="15">
        <v>0.15838154415584407</v>
      </c>
      <c r="S1387" s="15">
        <v>4.0564038552404411E-2</v>
      </c>
      <c r="T1387" s="15">
        <f t="shared" si="203"/>
        <v>0</v>
      </c>
    </row>
    <row r="1388" spans="1:26">
      <c r="A1388" s="9" t="s">
        <v>47</v>
      </c>
      <c r="B1388" s="9">
        <v>18</v>
      </c>
      <c r="C1388" s="9">
        <v>35</v>
      </c>
      <c r="D1388" s="11">
        <v>-76.498000000000005</v>
      </c>
      <c r="E1388" s="11">
        <v>169.52600000000001</v>
      </c>
      <c r="F1388" s="12">
        <v>34656</v>
      </c>
      <c r="G1388" s="12" t="s">
        <v>48</v>
      </c>
      <c r="H1388" s="13">
        <v>322</v>
      </c>
      <c r="I1388" s="13">
        <f t="shared" si="207"/>
        <v>322</v>
      </c>
      <c r="J1388" s="13">
        <v>2</v>
      </c>
      <c r="L1388" s="9">
        <v>150</v>
      </c>
      <c r="M1388" s="14">
        <v>24</v>
      </c>
      <c r="N1388" s="9">
        <v>0</v>
      </c>
      <c r="O1388" s="9">
        <v>100</v>
      </c>
      <c r="P1388" s="15">
        <v>0.36438671956748264</v>
      </c>
      <c r="Q1388" s="16">
        <f t="shared" ref="Q1388:Q1394" si="213">P1388-P$1394</f>
        <v>0.34637817722062519</v>
      </c>
      <c r="R1388" s="15">
        <v>0.28069968506493492</v>
      </c>
      <c r="S1388" s="15">
        <v>1.2981372582701267</v>
      </c>
      <c r="T1388" s="15">
        <f t="shared" si="203"/>
        <v>1.2339813532049269</v>
      </c>
      <c r="U1388" s="15">
        <v>574.82392767956753</v>
      </c>
      <c r="V1388" s="17">
        <f>(((Q1388+Q1389)/2)*(N1389-N1388)+((Q1390+Q1389)/2)*(N1390-N1389)+((Q1391+Q1390)/2)*(N1391-N1390)+((Q1392+Q1391)/2)*(N1392-N1391)+((Q1393+Q1392)/2)*(N1393-N1392)+((Q1394+Q1393)/2)*(N1394-N1393))*24</f>
        <v>535.08355083173478</v>
      </c>
      <c r="W1388" s="17">
        <f>(((R1388+R1389)/2)*(N1389-N1388)+((R1390+R1389)/2)*(N1390-N1389)+((R1391+R1390)/2)*(N1391-N1390)+((R1392+R1391)/2)*(N1392-N1391)+((R1393+R1392)/2)*(N1393-N1392))</f>
        <v>18.027054277597394</v>
      </c>
      <c r="X1388" s="18"/>
      <c r="Y1388" s="37" t="s">
        <v>44</v>
      </c>
      <c r="Z1388" s="19" t="s">
        <v>49</v>
      </c>
    </row>
    <row r="1389" spans="1:26">
      <c r="A1389" s="9" t="s">
        <v>47</v>
      </c>
      <c r="B1389" s="9">
        <v>18</v>
      </c>
      <c r="C1389" s="9">
        <v>35</v>
      </c>
      <c r="D1389" s="11">
        <v>-76.498000000000005</v>
      </c>
      <c r="E1389" s="11">
        <v>169.52600000000001</v>
      </c>
      <c r="F1389" s="12">
        <v>34656</v>
      </c>
      <c r="G1389" s="12" t="s">
        <v>48</v>
      </c>
      <c r="H1389" s="13">
        <v>322</v>
      </c>
      <c r="I1389" s="13">
        <f t="shared" si="207"/>
        <v>322</v>
      </c>
      <c r="J1389" s="13">
        <v>2</v>
      </c>
      <c r="M1389" s="14">
        <v>24</v>
      </c>
      <c r="N1389" s="9">
        <v>11</v>
      </c>
      <c r="O1389" s="9">
        <v>50</v>
      </c>
      <c r="P1389" s="15">
        <v>0.39384578016956739</v>
      </c>
      <c r="Q1389" s="16">
        <f t="shared" si="213"/>
        <v>0.37583723782270995</v>
      </c>
      <c r="R1389" s="15">
        <v>0.22493153571428559</v>
      </c>
      <c r="S1389" s="15">
        <v>1.7509584812946881</v>
      </c>
      <c r="T1389" s="15">
        <f t="shared" si="203"/>
        <v>1.6708961534860503</v>
      </c>
      <c r="V1389" s="17"/>
      <c r="W1389" s="17"/>
      <c r="X1389" s="18"/>
    </row>
    <row r="1390" spans="1:26">
      <c r="A1390" s="9" t="s">
        <v>47</v>
      </c>
      <c r="B1390" s="9">
        <v>18</v>
      </c>
      <c r="C1390" s="9">
        <v>35</v>
      </c>
      <c r="D1390" s="11">
        <v>-76.498000000000005</v>
      </c>
      <c r="E1390" s="11">
        <v>169.52600000000001</v>
      </c>
      <c r="F1390" s="12">
        <v>34656</v>
      </c>
      <c r="G1390" s="12" t="s">
        <v>48</v>
      </c>
      <c r="H1390" s="13">
        <v>322</v>
      </c>
      <c r="I1390" s="13">
        <f t="shared" si="207"/>
        <v>322</v>
      </c>
      <c r="J1390" s="13">
        <v>2</v>
      </c>
      <c r="M1390" s="14">
        <v>24</v>
      </c>
      <c r="N1390" s="9">
        <v>20</v>
      </c>
      <c r="O1390" s="9">
        <v>30</v>
      </c>
      <c r="P1390" s="15">
        <v>0.39811370061015211</v>
      </c>
      <c r="Q1390" s="16">
        <f t="shared" si="213"/>
        <v>0.38010515826329466</v>
      </c>
      <c r="R1390" s="15">
        <v>0.25653348701298689</v>
      </c>
      <c r="S1390" s="15">
        <v>1.5518975914048905</v>
      </c>
      <c r="T1390" s="15">
        <f t="shared" si="203"/>
        <v>1.4816980141234037</v>
      </c>
    </row>
    <row r="1391" spans="1:26">
      <c r="A1391" s="9" t="s">
        <v>47</v>
      </c>
      <c r="B1391" s="9">
        <v>18</v>
      </c>
      <c r="C1391" s="9">
        <v>35</v>
      </c>
      <c r="D1391" s="11">
        <v>-76.498000000000005</v>
      </c>
      <c r="E1391" s="11">
        <v>169.52600000000001</v>
      </c>
      <c r="F1391" s="12">
        <v>34656</v>
      </c>
      <c r="G1391" s="12" t="s">
        <v>48</v>
      </c>
      <c r="H1391" s="13">
        <v>322</v>
      </c>
      <c r="I1391" s="13">
        <f t="shared" si="207"/>
        <v>322</v>
      </c>
      <c r="J1391" s="13">
        <v>2</v>
      </c>
      <c r="M1391" s="14">
        <v>24</v>
      </c>
      <c r="N1391" s="9">
        <v>31</v>
      </c>
      <c r="O1391" s="9">
        <v>15</v>
      </c>
      <c r="P1391" s="15">
        <v>0.30786279763486074</v>
      </c>
      <c r="Q1391" s="16">
        <f t="shared" si="213"/>
        <v>0.28985425528800329</v>
      </c>
      <c r="R1391" s="15">
        <v>0.23794410389610376</v>
      </c>
      <c r="S1391" s="15">
        <v>1.2938450358462605</v>
      </c>
      <c r="T1391" s="15">
        <f t="shared" si="203"/>
        <v>1.2181611165896578</v>
      </c>
    </row>
    <row r="1392" spans="1:26">
      <c r="A1392" s="9" t="s">
        <v>47</v>
      </c>
      <c r="B1392" s="9">
        <v>18</v>
      </c>
      <c r="C1392" s="9">
        <v>35</v>
      </c>
      <c r="D1392" s="11">
        <v>-76.498000000000005</v>
      </c>
      <c r="E1392" s="11">
        <v>169.52600000000001</v>
      </c>
      <c r="F1392" s="12">
        <v>34656</v>
      </c>
      <c r="G1392" s="12" t="s">
        <v>48</v>
      </c>
      <c r="H1392" s="13">
        <v>322</v>
      </c>
      <c r="I1392" s="13">
        <f t="shared" si="207"/>
        <v>322</v>
      </c>
      <c r="J1392" s="13">
        <v>2</v>
      </c>
      <c r="M1392" s="14">
        <v>24</v>
      </c>
      <c r="N1392" s="9">
        <v>49</v>
      </c>
      <c r="O1392" s="9">
        <v>5</v>
      </c>
      <c r="P1392" s="15">
        <v>0.23582862824743092</v>
      </c>
      <c r="Q1392" s="16">
        <f t="shared" si="213"/>
        <v>0.21782008590057347</v>
      </c>
      <c r="R1392" s="15">
        <v>0.24723879545454533</v>
      </c>
      <c r="S1392" s="15">
        <v>0.9538496084882756</v>
      </c>
      <c r="T1392" s="15">
        <f t="shared" si="203"/>
        <v>0.8810109493541014</v>
      </c>
    </row>
    <row r="1393" spans="1:26">
      <c r="A1393" s="9" t="s">
        <v>47</v>
      </c>
      <c r="B1393" s="9">
        <v>18</v>
      </c>
      <c r="C1393" s="9">
        <v>35</v>
      </c>
      <c r="D1393" s="11">
        <v>-76.498000000000005</v>
      </c>
      <c r="E1393" s="11">
        <v>169.52600000000001</v>
      </c>
      <c r="F1393" s="12">
        <v>34656</v>
      </c>
      <c r="G1393" s="12" t="s">
        <v>48</v>
      </c>
      <c r="H1393" s="13">
        <v>322</v>
      </c>
      <c r="I1393" s="13">
        <f t="shared" si="207"/>
        <v>322</v>
      </c>
      <c r="J1393" s="13">
        <v>2</v>
      </c>
      <c r="M1393" s="14">
        <v>24</v>
      </c>
      <c r="N1393" s="9">
        <v>75</v>
      </c>
      <c r="O1393" s="9">
        <v>1</v>
      </c>
      <c r="P1393" s="15">
        <v>0.13787464935498664</v>
      </c>
      <c r="Q1393" s="16">
        <f t="shared" si="213"/>
        <v>0.11986610700812919</v>
      </c>
      <c r="R1393" s="15">
        <v>0.21377790584415574</v>
      </c>
      <c r="S1393" s="15">
        <v>0.64494339960228331</v>
      </c>
      <c r="T1393" s="15">
        <f t="shared" si="203"/>
        <v>0.56070390686449922</v>
      </c>
    </row>
    <row r="1394" spans="1:26">
      <c r="A1394" s="9" t="s">
        <v>47</v>
      </c>
      <c r="B1394" s="9">
        <v>18</v>
      </c>
      <c r="C1394" s="9">
        <v>35</v>
      </c>
      <c r="D1394" s="11">
        <v>-76.498000000000005</v>
      </c>
      <c r="E1394" s="11">
        <v>169.52600000000001</v>
      </c>
      <c r="F1394" s="12">
        <v>34656</v>
      </c>
      <c r="G1394" s="12" t="s">
        <v>48</v>
      </c>
      <c r="H1394" s="13">
        <v>322</v>
      </c>
      <c r="I1394" s="13">
        <f t="shared" si="207"/>
        <v>322</v>
      </c>
      <c r="J1394" s="13">
        <v>2</v>
      </c>
      <c r="M1394" s="14">
        <v>24</v>
      </c>
      <c r="N1394" s="9">
        <v>113</v>
      </c>
      <c r="O1394" s="9">
        <v>0.1</v>
      </c>
      <c r="P1394" s="15">
        <v>1.8008542346857448E-2</v>
      </c>
      <c r="Q1394" s="16">
        <f t="shared" si="213"/>
        <v>0</v>
      </c>
      <c r="R1394" s="15">
        <v>5.7998875324675292E-2</v>
      </c>
      <c r="S1394" s="15">
        <v>0.31049813028349904</v>
      </c>
      <c r="T1394" s="15">
        <f t="shared" ref="T1394:T1457" si="214">Q1394/R1394</f>
        <v>0</v>
      </c>
    </row>
    <row r="1395" spans="1:26">
      <c r="A1395" s="9" t="s">
        <v>47</v>
      </c>
      <c r="B1395" s="9">
        <v>19</v>
      </c>
      <c r="C1395" s="9">
        <v>38</v>
      </c>
      <c r="D1395" s="11">
        <v>-76.498999999999995</v>
      </c>
      <c r="E1395" s="11">
        <v>172.99199999999999</v>
      </c>
      <c r="F1395" s="12">
        <v>34656</v>
      </c>
      <c r="G1395" s="12" t="s">
        <v>48</v>
      </c>
      <c r="H1395" s="13">
        <v>322</v>
      </c>
      <c r="I1395" s="13">
        <f t="shared" si="207"/>
        <v>322</v>
      </c>
      <c r="J1395" s="13">
        <v>2</v>
      </c>
      <c r="L1395" s="9">
        <v>62</v>
      </c>
      <c r="M1395" s="14">
        <v>24</v>
      </c>
      <c r="N1395" s="9">
        <v>0</v>
      </c>
      <c r="O1395" s="9">
        <v>100</v>
      </c>
      <c r="P1395" s="15">
        <v>6.6934871951197117</v>
      </c>
      <c r="Q1395" s="16">
        <f t="shared" ref="Q1395:Q1401" si="215">P1395-P$1401</f>
        <v>6.5372063214570346</v>
      </c>
      <c r="R1395" s="15">
        <v>5.0191334415584388</v>
      </c>
      <c r="S1395" s="15">
        <v>1.3335941897255847</v>
      </c>
      <c r="T1395" s="15">
        <f t="shared" si="214"/>
        <v>1.3024571666752169</v>
      </c>
      <c r="U1395" s="15">
        <v>2650.3522636707203</v>
      </c>
      <c r="V1395" s="17">
        <f>(((Q1395+Q1396)/2)*(N1396-N1395)+((Q1397+Q1396)/2)*(N1397-N1396)+((Q1398+Q1397)/2)*(N1398-N1397)+((Q1399+Q1398)/2)*(N1399-N1398)+((Q1400+Q1399)/2)*(N1400-N1399)+((Q1401+Q1400)/2)*(N1401-N1400))*24</f>
        <v>3016.2120472015831</v>
      </c>
      <c r="W1395" s="17">
        <f>(((R1395+R1396)/2)*(N1396-N1395)+((R1397+R1396)/2)*(N1397-N1396)+((R1398+R1397)/2)*(N1398-N1397)+((R1399+R1398)/2)*(N1399-N1398)+((R1400+R1399)/2)*(N1400-N1399))</f>
        <v>147.70194355519473</v>
      </c>
      <c r="X1395" s="18"/>
      <c r="Y1395" s="37" t="s">
        <v>44</v>
      </c>
      <c r="Z1395" s="19" t="s">
        <v>49</v>
      </c>
    </row>
    <row r="1396" spans="1:26">
      <c r="A1396" s="9" t="s">
        <v>47</v>
      </c>
      <c r="B1396" s="9">
        <v>19</v>
      </c>
      <c r="C1396" s="9">
        <v>38</v>
      </c>
      <c r="D1396" s="11">
        <v>-76.498999999999995</v>
      </c>
      <c r="E1396" s="11">
        <v>172.99199999999999</v>
      </c>
      <c r="F1396" s="12">
        <v>34656</v>
      </c>
      <c r="G1396" s="12" t="s">
        <v>48</v>
      </c>
      <c r="H1396" s="13">
        <v>322</v>
      </c>
      <c r="I1396" s="13">
        <f t="shared" si="207"/>
        <v>322</v>
      </c>
      <c r="J1396" s="13">
        <v>2</v>
      </c>
      <c r="M1396" s="14">
        <v>24</v>
      </c>
      <c r="N1396" s="9">
        <v>6</v>
      </c>
      <c r="O1396" s="9">
        <v>50</v>
      </c>
      <c r="P1396" s="15">
        <v>5.0700347805008832</v>
      </c>
      <c r="Q1396" s="16">
        <f t="shared" si="215"/>
        <v>4.9137539068382061</v>
      </c>
      <c r="R1396" s="15">
        <v>5.0005440584415561</v>
      </c>
      <c r="S1396" s="15">
        <v>1.0138966322958434</v>
      </c>
      <c r="T1396" s="15">
        <f t="shared" si="214"/>
        <v>0.98264385823041855</v>
      </c>
    </row>
    <row r="1397" spans="1:26">
      <c r="A1397" s="9" t="s">
        <v>47</v>
      </c>
      <c r="B1397" s="9">
        <v>19</v>
      </c>
      <c r="C1397" s="9">
        <v>38</v>
      </c>
      <c r="D1397" s="11">
        <v>-76.498999999999995</v>
      </c>
      <c r="E1397" s="11">
        <v>172.99199999999999</v>
      </c>
      <c r="F1397" s="12">
        <v>34656</v>
      </c>
      <c r="G1397" s="12" t="s">
        <v>48</v>
      </c>
      <c r="H1397" s="13">
        <v>322</v>
      </c>
      <c r="I1397" s="13">
        <f t="shared" si="207"/>
        <v>322</v>
      </c>
      <c r="J1397" s="13">
        <v>2</v>
      </c>
      <c r="M1397" s="14">
        <v>24</v>
      </c>
      <c r="N1397" s="9">
        <v>10</v>
      </c>
      <c r="O1397" s="9">
        <v>30</v>
      </c>
      <c r="P1397" s="15">
        <v>4.0237550453762498</v>
      </c>
      <c r="Q1397" s="16">
        <f t="shared" si="215"/>
        <v>3.8674741717135728</v>
      </c>
      <c r="R1397" s="15">
        <v>4.9819546753246726</v>
      </c>
      <c r="S1397" s="15">
        <v>0.80766592785471758</v>
      </c>
      <c r="T1397" s="15">
        <f t="shared" si="214"/>
        <v>0.77629653896069029</v>
      </c>
    </row>
    <row r="1398" spans="1:26">
      <c r="A1398" s="9" t="s">
        <v>47</v>
      </c>
      <c r="B1398" s="9">
        <v>19</v>
      </c>
      <c r="C1398" s="9">
        <v>38</v>
      </c>
      <c r="D1398" s="11">
        <v>-76.498999999999995</v>
      </c>
      <c r="E1398" s="11">
        <v>172.99199999999999</v>
      </c>
      <c r="F1398" s="12">
        <v>34656</v>
      </c>
      <c r="G1398" s="12" t="s">
        <v>48</v>
      </c>
      <c r="H1398" s="13">
        <v>322</v>
      </c>
      <c r="I1398" s="13">
        <f t="shared" si="207"/>
        <v>322</v>
      </c>
      <c r="J1398" s="13">
        <v>2</v>
      </c>
      <c r="M1398" s="14">
        <v>24</v>
      </c>
      <c r="N1398" s="9">
        <v>15</v>
      </c>
      <c r="O1398" s="9">
        <v>15</v>
      </c>
      <c r="P1398" s="15">
        <v>3.9793300254518345</v>
      </c>
      <c r="Q1398" s="16">
        <f t="shared" si="215"/>
        <v>3.8230491517891574</v>
      </c>
      <c r="R1398" s="15">
        <v>4.1082536688311668</v>
      </c>
      <c r="S1398" s="15">
        <v>0.96861838295004499</v>
      </c>
      <c r="T1398" s="15">
        <f t="shared" si="214"/>
        <v>0.93057767605593045</v>
      </c>
    </row>
    <row r="1399" spans="1:26">
      <c r="A1399" s="9" t="s">
        <v>47</v>
      </c>
      <c r="B1399" s="9">
        <v>19</v>
      </c>
      <c r="C1399" s="9">
        <v>38</v>
      </c>
      <c r="D1399" s="11">
        <v>-76.498999999999995</v>
      </c>
      <c r="E1399" s="11">
        <v>172.99199999999999</v>
      </c>
      <c r="F1399" s="12">
        <v>34656</v>
      </c>
      <c r="G1399" s="12" t="s">
        <v>48</v>
      </c>
      <c r="H1399" s="13">
        <v>322</v>
      </c>
      <c r="I1399" s="13">
        <f t="shared" si="207"/>
        <v>322</v>
      </c>
      <c r="J1399" s="13">
        <v>2</v>
      </c>
      <c r="M1399" s="14">
        <v>24</v>
      </c>
      <c r="N1399" s="9">
        <v>23</v>
      </c>
      <c r="O1399" s="9">
        <v>5</v>
      </c>
      <c r="P1399" s="15">
        <v>3.3302017415959364</v>
      </c>
      <c r="Q1399" s="16">
        <f t="shared" si="215"/>
        <v>3.1739208679332593</v>
      </c>
      <c r="R1399" s="15">
        <v>4.4242731818181795</v>
      </c>
      <c r="S1399" s="15">
        <v>0.75271159911227981</v>
      </c>
      <c r="T1399" s="15">
        <f t="shared" si="214"/>
        <v>0.71738808556774492</v>
      </c>
    </row>
    <row r="1400" spans="1:26">
      <c r="A1400" s="9" t="s">
        <v>47</v>
      </c>
      <c r="B1400" s="9">
        <v>19</v>
      </c>
      <c r="C1400" s="9">
        <v>38</v>
      </c>
      <c r="D1400" s="11">
        <v>-76.498999999999995</v>
      </c>
      <c r="E1400" s="11">
        <v>172.99199999999999</v>
      </c>
      <c r="F1400" s="12">
        <v>34656</v>
      </c>
      <c r="G1400" s="12" t="s">
        <v>48</v>
      </c>
      <c r="H1400" s="13">
        <v>322</v>
      </c>
      <c r="I1400" s="13">
        <f t="shared" si="207"/>
        <v>322</v>
      </c>
      <c r="J1400" s="13">
        <v>2</v>
      </c>
      <c r="M1400" s="14">
        <v>24</v>
      </c>
      <c r="N1400" s="9">
        <v>35</v>
      </c>
      <c r="O1400" s="9">
        <v>1</v>
      </c>
      <c r="P1400" s="15">
        <v>0.65644430896249806</v>
      </c>
      <c r="Q1400" s="16">
        <f t="shared" si="215"/>
        <v>0.50016343529982121</v>
      </c>
      <c r="R1400" s="15">
        <v>2.3794410389610379</v>
      </c>
      <c r="S1400" s="15">
        <v>0.27588172945404382</v>
      </c>
      <c r="T1400" s="15">
        <f t="shared" si="214"/>
        <v>0.21020207145717434</v>
      </c>
    </row>
    <row r="1401" spans="1:26">
      <c r="A1401" s="9" t="s">
        <v>47</v>
      </c>
      <c r="B1401" s="9">
        <v>19</v>
      </c>
      <c r="C1401" s="9">
        <v>38</v>
      </c>
      <c r="D1401" s="11">
        <v>-76.498999999999995</v>
      </c>
      <c r="E1401" s="11">
        <v>172.99199999999999</v>
      </c>
      <c r="F1401" s="12">
        <v>34656</v>
      </c>
      <c r="G1401" s="12" t="s">
        <v>48</v>
      </c>
      <c r="H1401" s="13">
        <v>322</v>
      </c>
      <c r="I1401" s="13">
        <f t="shared" si="207"/>
        <v>322</v>
      </c>
      <c r="J1401" s="13">
        <v>2</v>
      </c>
      <c r="M1401" s="14">
        <v>24</v>
      </c>
      <c r="N1401" s="9">
        <v>53</v>
      </c>
      <c r="O1401" s="9">
        <v>0.1</v>
      </c>
      <c r="P1401" s="15">
        <v>0.1562808736626769</v>
      </c>
      <c r="Q1401" s="16">
        <f t="shared" si="215"/>
        <v>0</v>
      </c>
      <c r="R1401" s="15">
        <v>1.5150347240259732</v>
      </c>
      <c r="S1401" s="15">
        <v>0.10315332789692395</v>
      </c>
      <c r="T1401" s="15">
        <f t="shared" si="214"/>
        <v>0</v>
      </c>
    </row>
    <row r="1402" spans="1:26">
      <c r="A1402" s="9" t="s">
        <v>47</v>
      </c>
      <c r="B1402" s="9">
        <v>20</v>
      </c>
      <c r="C1402" s="9">
        <v>43</v>
      </c>
      <c r="D1402" s="11">
        <v>-76.498000000000005</v>
      </c>
      <c r="E1402" s="11">
        <v>172.99700000000001</v>
      </c>
      <c r="F1402" s="12">
        <v>34658</v>
      </c>
      <c r="G1402" s="12" t="s">
        <v>48</v>
      </c>
      <c r="H1402" s="13">
        <v>324</v>
      </c>
      <c r="I1402" s="13">
        <f t="shared" si="207"/>
        <v>324</v>
      </c>
      <c r="J1402" s="13">
        <v>2</v>
      </c>
      <c r="L1402" s="9">
        <v>44</v>
      </c>
      <c r="M1402" s="14">
        <v>24</v>
      </c>
      <c r="N1402" s="9">
        <v>0</v>
      </c>
      <c r="O1402" s="9">
        <v>100</v>
      </c>
      <c r="P1402" s="15">
        <v>8.141857878701666</v>
      </c>
      <c r="Q1402" s="16">
        <f t="shared" ref="Q1402:Q1408" si="216">P1402-P$1408</f>
        <v>7.9929309667278909</v>
      </c>
      <c r="R1402" s="15">
        <v>6.3575690259740227</v>
      </c>
      <c r="S1402" s="15">
        <v>1.2806558364428104</v>
      </c>
      <c r="T1402" s="15">
        <f t="shared" si="214"/>
        <v>1.2572307015578679</v>
      </c>
      <c r="U1402" s="15">
        <v>3344.6949134848137</v>
      </c>
      <c r="V1402" s="17">
        <f>(((Q1402+Q1403)/2)*(N1403-N1402)+((Q1404+Q1403)/2)*(N1404-N1403)+((Q1405+Q1404)/2)*(N1405-N1404)+((Q1406+Q1405)/2)*(N1406-N1405)+((Q1407+Q1406)/2)*(N1407-N1406)+((Q1408+Q1407)/2)*(N1408-N1407))*24</f>
        <v>3223.170553314214</v>
      </c>
      <c r="W1402" s="17">
        <f>(((R1402+R1403)/2)*(N1403-N1402)+((R1404+R1403)/2)*(N1404-N1403)+((R1405+R1404)/2)*(N1405-N1404)+((R1406+R1405)/2)*(N1406-N1405)+((R1407+R1406)/2)*(N1407-N1406))</f>
        <v>143.40779605519475</v>
      </c>
      <c r="X1402" s="18"/>
      <c r="Y1402" s="37" t="s">
        <v>44</v>
      </c>
      <c r="Z1402" s="19" t="s">
        <v>49</v>
      </c>
    </row>
    <row r="1403" spans="1:26">
      <c r="A1403" s="9" t="s">
        <v>47</v>
      </c>
      <c r="B1403" s="9">
        <v>20</v>
      </c>
      <c r="C1403" s="9">
        <v>43</v>
      </c>
      <c r="D1403" s="11">
        <v>-76.498000000000005</v>
      </c>
      <c r="E1403" s="11">
        <v>172.99700000000001</v>
      </c>
      <c r="F1403" s="12">
        <v>34658</v>
      </c>
      <c r="G1403" s="12" t="s">
        <v>48</v>
      </c>
      <c r="H1403" s="13">
        <v>324</v>
      </c>
      <c r="I1403" s="13">
        <f t="shared" si="207"/>
        <v>324</v>
      </c>
      <c r="J1403" s="13">
        <v>2</v>
      </c>
      <c r="M1403" s="14">
        <v>24</v>
      </c>
      <c r="N1403" s="9">
        <v>3</v>
      </c>
      <c r="O1403" s="9">
        <v>50</v>
      </c>
      <c r="P1403" s="15">
        <v>6.340894292646519</v>
      </c>
      <c r="Q1403" s="16">
        <f t="shared" si="216"/>
        <v>6.191967380672744</v>
      </c>
      <c r="R1403" s="15">
        <v>5.7627087662337635</v>
      </c>
      <c r="S1403" s="15">
        <v>1.1003322482303111</v>
      </c>
      <c r="T1403" s="15">
        <f t="shared" si="214"/>
        <v>1.0744890349056324</v>
      </c>
      <c r="W1403" s="17"/>
      <c r="X1403" s="18"/>
    </row>
    <row r="1404" spans="1:26">
      <c r="A1404" s="9" t="s">
        <v>47</v>
      </c>
      <c r="B1404" s="9">
        <v>20</v>
      </c>
      <c r="C1404" s="9">
        <v>43</v>
      </c>
      <c r="D1404" s="11">
        <v>-76.498000000000005</v>
      </c>
      <c r="E1404" s="11">
        <v>172.99700000000001</v>
      </c>
      <c r="F1404" s="12">
        <v>34658</v>
      </c>
      <c r="G1404" s="12" t="s">
        <v>48</v>
      </c>
      <c r="H1404" s="13">
        <v>324</v>
      </c>
      <c r="I1404" s="13">
        <f t="shared" si="207"/>
        <v>324</v>
      </c>
      <c r="J1404" s="13">
        <v>2</v>
      </c>
      <c r="M1404" s="14">
        <v>24</v>
      </c>
      <c r="N1404" s="9">
        <v>6</v>
      </c>
      <c r="O1404" s="9">
        <v>30</v>
      </c>
      <c r="P1404" s="15">
        <v>8.2616634390995856</v>
      </c>
      <c r="Q1404" s="16">
        <f t="shared" si="216"/>
        <v>8.1127365271258096</v>
      </c>
      <c r="R1404" s="15">
        <v>6.2646221103896069</v>
      </c>
      <c r="S1404" s="15">
        <v>1.3187808128758431</v>
      </c>
      <c r="T1404" s="15">
        <f t="shared" si="214"/>
        <v>1.2950081240608566</v>
      </c>
    </row>
    <row r="1405" spans="1:26">
      <c r="A1405" s="9" t="s">
        <v>47</v>
      </c>
      <c r="B1405" s="9">
        <v>20</v>
      </c>
      <c r="C1405" s="9">
        <v>43</v>
      </c>
      <c r="D1405" s="11">
        <v>-76.498000000000005</v>
      </c>
      <c r="E1405" s="11">
        <v>172.99700000000001</v>
      </c>
      <c r="F1405" s="12">
        <v>34658</v>
      </c>
      <c r="G1405" s="12" t="s">
        <v>48</v>
      </c>
      <c r="H1405" s="13">
        <v>324</v>
      </c>
      <c r="I1405" s="13">
        <f t="shared" si="207"/>
        <v>324</v>
      </c>
      <c r="J1405" s="13">
        <v>2</v>
      </c>
      <c r="M1405" s="14">
        <v>24</v>
      </c>
      <c r="N1405" s="9">
        <v>9</v>
      </c>
      <c r="O1405" s="9">
        <v>15</v>
      </c>
      <c r="P1405" s="15">
        <v>6.5077820382158427</v>
      </c>
      <c r="Q1405" s="16">
        <f t="shared" si="216"/>
        <v>6.3588551262420676</v>
      </c>
      <c r="R1405" s="15">
        <v>5.9300132142857116</v>
      </c>
      <c r="S1405" s="15">
        <v>1.0974312877647989</v>
      </c>
      <c r="T1405" s="15">
        <f t="shared" si="214"/>
        <v>1.0723171933113493</v>
      </c>
    </row>
    <row r="1406" spans="1:26">
      <c r="A1406" s="9" t="s">
        <v>47</v>
      </c>
      <c r="B1406" s="9">
        <v>20</v>
      </c>
      <c r="C1406" s="9">
        <v>43</v>
      </c>
      <c r="D1406" s="11">
        <v>-76.498000000000005</v>
      </c>
      <c r="E1406" s="11">
        <v>172.99700000000001</v>
      </c>
      <c r="F1406" s="12">
        <v>34658</v>
      </c>
      <c r="G1406" s="12" t="s">
        <v>48</v>
      </c>
      <c r="H1406" s="13">
        <v>324</v>
      </c>
      <c r="I1406" s="13">
        <f t="shared" si="207"/>
        <v>324</v>
      </c>
      <c r="J1406" s="13">
        <v>2</v>
      </c>
      <c r="M1406" s="14">
        <v>24</v>
      </c>
      <c r="N1406" s="9">
        <v>15</v>
      </c>
      <c r="O1406" s="9">
        <v>5</v>
      </c>
      <c r="P1406" s="15">
        <v>5.7451466428948574</v>
      </c>
      <c r="Q1406" s="16">
        <f t="shared" si="216"/>
        <v>5.5962197309210824</v>
      </c>
      <c r="R1406" s="15">
        <v>6.5248734740259708</v>
      </c>
      <c r="S1406" s="15">
        <v>0.88049931784347579</v>
      </c>
      <c r="T1406" s="15">
        <f t="shared" si="214"/>
        <v>0.85767482744276247</v>
      </c>
    </row>
    <row r="1407" spans="1:26">
      <c r="A1407" s="9" t="s">
        <v>47</v>
      </c>
      <c r="B1407" s="9">
        <v>20</v>
      </c>
      <c r="C1407" s="9">
        <v>43</v>
      </c>
      <c r="D1407" s="11">
        <v>-76.498000000000005</v>
      </c>
      <c r="E1407" s="11">
        <v>172.99700000000001</v>
      </c>
      <c r="F1407" s="12">
        <v>34658</v>
      </c>
      <c r="G1407" s="12" t="s">
        <v>48</v>
      </c>
      <c r="H1407" s="13">
        <v>324</v>
      </c>
      <c r="I1407" s="13">
        <f t="shared" si="207"/>
        <v>324</v>
      </c>
      <c r="J1407" s="13">
        <v>2</v>
      </c>
      <c r="M1407" s="14">
        <v>24</v>
      </c>
      <c r="N1407" s="9">
        <v>23</v>
      </c>
      <c r="O1407" s="9">
        <v>1</v>
      </c>
      <c r="P1407" s="15">
        <v>1.3707036168932001</v>
      </c>
      <c r="Q1407" s="16">
        <f t="shared" si="216"/>
        <v>1.2217767049194248</v>
      </c>
      <c r="R1407" s="15">
        <v>6.3575690259740227</v>
      </c>
      <c r="S1407" s="15">
        <v>0.21560184581451697</v>
      </c>
      <c r="T1407" s="15">
        <f t="shared" si="214"/>
        <v>0.19217671092957428</v>
      </c>
    </row>
    <row r="1408" spans="1:26">
      <c r="A1408" s="9" t="s">
        <v>47</v>
      </c>
      <c r="B1408" s="9">
        <v>20</v>
      </c>
      <c r="C1408" s="9">
        <v>43</v>
      </c>
      <c r="D1408" s="11">
        <v>-76.498000000000005</v>
      </c>
      <c r="E1408" s="11">
        <v>172.99700000000001</v>
      </c>
      <c r="F1408" s="12">
        <v>34658</v>
      </c>
      <c r="G1408" s="12" t="s">
        <v>48</v>
      </c>
      <c r="H1408" s="13">
        <v>324</v>
      </c>
      <c r="I1408" s="13">
        <f t="shared" si="207"/>
        <v>324</v>
      </c>
      <c r="J1408" s="13">
        <v>2</v>
      </c>
      <c r="M1408" s="14">
        <v>24</v>
      </c>
      <c r="N1408" s="9">
        <v>34</v>
      </c>
      <c r="O1408" s="9">
        <v>0.1</v>
      </c>
      <c r="P1408" s="15">
        <v>0.14892691197377531</v>
      </c>
      <c r="Q1408" s="16">
        <f t="shared" si="216"/>
        <v>0</v>
      </c>
      <c r="R1408" s="15">
        <v>5.353742337662335</v>
      </c>
      <c r="S1408" s="15">
        <v>2.7817347675869464E-2</v>
      </c>
      <c r="T1408" s="15">
        <f t="shared" si="214"/>
        <v>0</v>
      </c>
    </row>
    <row r="1409" spans="1:26">
      <c r="A1409" s="9" t="s">
        <v>47</v>
      </c>
      <c r="B1409" s="9">
        <v>21</v>
      </c>
      <c r="C1409" s="9">
        <v>44</v>
      </c>
      <c r="D1409" s="11">
        <v>-76.427999999999997</v>
      </c>
      <c r="E1409" s="11">
        <v>172.01</v>
      </c>
      <c r="F1409" s="12">
        <v>34658</v>
      </c>
      <c r="G1409" s="12" t="s">
        <v>48</v>
      </c>
      <c r="H1409" s="13">
        <v>324</v>
      </c>
      <c r="I1409" s="13">
        <f t="shared" si="207"/>
        <v>324</v>
      </c>
      <c r="J1409" s="13">
        <v>2</v>
      </c>
      <c r="L1409" s="9">
        <v>150</v>
      </c>
      <c r="M1409" s="14">
        <v>24</v>
      </c>
      <c r="N1409" s="9">
        <v>0</v>
      </c>
      <c r="O1409" s="9">
        <v>100</v>
      </c>
      <c r="P1409" s="15">
        <v>6.0687192646278474</v>
      </c>
      <c r="Q1409" s="16">
        <f t="shared" ref="Q1409:Q1415" si="217">P1409-P$1415</f>
        <v>6.0403753799003788</v>
      </c>
      <c r="R1409" s="15">
        <v>3.7364660064935045</v>
      </c>
      <c r="S1409" s="15">
        <v>1.6241869333432131</v>
      </c>
      <c r="T1409" s="15">
        <f t="shared" si="214"/>
        <v>1.6166011866300862</v>
      </c>
      <c r="U1409" s="15">
        <v>5726.0437193986572</v>
      </c>
      <c r="V1409" s="17">
        <f>(((Q1409+Q1410)/2)*(N1410-N1409)+((Q1411+Q1410)/2)*(N1411-N1410)+((Q1412+Q1411)/2)*(N1412-N1411)+((Q1413+Q1412)/2)*(N1413-N1412)+((Q1414+Q1413)/2)*(N1414-N1413)+((Q1415+Q1414)/2)*(N1415-N1414))*24</f>
        <v>5679.1062462899681</v>
      </c>
      <c r="W1409" s="17">
        <f>(((R1409+R1410)/2)*(N1410-N1409)+((R1411+R1410)/2)*(N1411-N1410)+((R1412+R1411)/2)*(N1412-N1411)+((R1413+R1412)/2)*(N1413-N1412)+((R1414+R1413)/2)*(N1414-N1413))</f>
        <v>170.89219899350638</v>
      </c>
      <c r="X1409" s="18"/>
      <c r="Y1409" s="37" t="s">
        <v>44</v>
      </c>
      <c r="Z1409" s="19" t="s">
        <v>49</v>
      </c>
    </row>
    <row r="1410" spans="1:26">
      <c r="A1410" s="9" t="s">
        <v>47</v>
      </c>
      <c r="B1410" s="9">
        <v>21</v>
      </c>
      <c r="C1410" s="9">
        <v>44</v>
      </c>
      <c r="D1410" s="11">
        <v>-76.427999999999997</v>
      </c>
      <c r="E1410" s="11">
        <v>172.01</v>
      </c>
      <c r="F1410" s="12">
        <v>34658</v>
      </c>
      <c r="G1410" s="12" t="s">
        <v>48</v>
      </c>
      <c r="H1410" s="13">
        <v>324</v>
      </c>
      <c r="I1410" s="13">
        <f t="shared" si="207"/>
        <v>324</v>
      </c>
      <c r="J1410" s="13">
        <v>2</v>
      </c>
      <c r="M1410" s="14">
        <v>24</v>
      </c>
      <c r="N1410" s="9">
        <v>7</v>
      </c>
      <c r="O1410" s="9">
        <v>50</v>
      </c>
      <c r="P1410" s="15">
        <v>7.5902902174255242</v>
      </c>
      <c r="Q1410" s="16">
        <f t="shared" si="217"/>
        <v>7.5619463326980556</v>
      </c>
      <c r="R1410" s="15">
        <v>3.1973738961038944</v>
      </c>
      <c r="S1410" s="15">
        <v>2.3739138630844967</v>
      </c>
      <c r="T1410" s="15">
        <f t="shared" si="214"/>
        <v>2.3650491241929936</v>
      </c>
      <c r="V1410" s="17"/>
      <c r="W1410" s="17"/>
      <c r="X1410" s="18"/>
    </row>
    <row r="1411" spans="1:26">
      <c r="A1411" s="9" t="s">
        <v>47</v>
      </c>
      <c r="B1411" s="9">
        <v>21</v>
      </c>
      <c r="C1411" s="9">
        <v>44</v>
      </c>
      <c r="D1411" s="11">
        <v>-76.427999999999997</v>
      </c>
      <c r="E1411" s="11">
        <v>172.01</v>
      </c>
      <c r="F1411" s="12">
        <v>34658</v>
      </c>
      <c r="G1411" s="12" t="s">
        <v>48</v>
      </c>
      <c r="H1411" s="13">
        <v>324</v>
      </c>
      <c r="I1411" s="13">
        <f t="shared" ref="I1411:I1474" si="218">IF(H1411&lt;150,H1411+365,H1411)</f>
        <v>324</v>
      </c>
      <c r="J1411" s="13">
        <v>2</v>
      </c>
      <c r="M1411" s="14">
        <v>24</v>
      </c>
      <c r="N1411" s="9">
        <v>12</v>
      </c>
      <c r="O1411" s="9">
        <v>30</v>
      </c>
      <c r="P1411" s="15">
        <v>7.3471295221319775</v>
      </c>
      <c r="Q1411" s="16">
        <f t="shared" si="217"/>
        <v>7.3187856374045088</v>
      </c>
      <c r="R1411" s="15">
        <v>3.6435190909090891</v>
      </c>
      <c r="S1411" s="15">
        <v>2.0164926651444568</v>
      </c>
      <c r="T1411" s="15">
        <f t="shared" si="214"/>
        <v>2.0087134044845665</v>
      </c>
    </row>
    <row r="1412" spans="1:26">
      <c r="A1412" s="9" t="s">
        <v>47</v>
      </c>
      <c r="B1412" s="9">
        <v>21</v>
      </c>
      <c r="C1412" s="9">
        <v>44</v>
      </c>
      <c r="D1412" s="11">
        <v>-76.427999999999997</v>
      </c>
      <c r="E1412" s="11">
        <v>172.01</v>
      </c>
      <c r="F1412" s="12">
        <v>34658</v>
      </c>
      <c r="G1412" s="12" t="s">
        <v>48</v>
      </c>
      <c r="H1412" s="13">
        <v>324</v>
      </c>
      <c r="I1412" s="13">
        <f t="shared" si="218"/>
        <v>324</v>
      </c>
      <c r="J1412" s="13">
        <v>2</v>
      </c>
      <c r="M1412" s="14">
        <v>24</v>
      </c>
      <c r="N1412" s="9">
        <v>19</v>
      </c>
      <c r="O1412" s="9">
        <v>15</v>
      </c>
      <c r="P1412" s="15">
        <v>6.9685052691001887</v>
      </c>
      <c r="Q1412" s="16">
        <f t="shared" si="217"/>
        <v>6.9401613843727201</v>
      </c>
      <c r="R1412" s="15">
        <v>3.7736447727272706</v>
      </c>
      <c r="S1412" s="15">
        <v>1.8466246000319591</v>
      </c>
      <c r="T1412" s="15">
        <f t="shared" si="214"/>
        <v>1.8391135897396511</v>
      </c>
    </row>
    <row r="1413" spans="1:26">
      <c r="A1413" s="9" t="s">
        <v>47</v>
      </c>
      <c r="B1413" s="9">
        <v>21</v>
      </c>
      <c r="C1413" s="9">
        <v>44</v>
      </c>
      <c r="D1413" s="11">
        <v>-76.427999999999997</v>
      </c>
      <c r="E1413" s="11">
        <v>172.01</v>
      </c>
      <c r="F1413" s="12">
        <v>34658</v>
      </c>
      <c r="G1413" s="12" t="s">
        <v>48</v>
      </c>
      <c r="H1413" s="13">
        <v>324</v>
      </c>
      <c r="I1413" s="13">
        <f t="shared" si="218"/>
        <v>324</v>
      </c>
      <c r="J1413" s="13">
        <v>2</v>
      </c>
      <c r="M1413" s="14">
        <v>24</v>
      </c>
      <c r="N1413" s="9">
        <v>30</v>
      </c>
      <c r="O1413" s="9">
        <v>5</v>
      </c>
      <c r="P1413" s="15">
        <v>4.1090452107115372</v>
      </c>
      <c r="Q1413" s="16">
        <f t="shared" si="217"/>
        <v>4.0807013259840685</v>
      </c>
      <c r="R1413" s="15">
        <v>3.9967173701298679</v>
      </c>
      <c r="S1413" s="15">
        <v>1.0281050247438486</v>
      </c>
      <c r="T1413" s="15">
        <f t="shared" si="214"/>
        <v>1.0210132336306461</v>
      </c>
    </row>
    <row r="1414" spans="1:26">
      <c r="A1414" s="9" t="s">
        <v>47</v>
      </c>
      <c r="B1414" s="9">
        <v>21</v>
      </c>
      <c r="C1414" s="9">
        <v>44</v>
      </c>
      <c r="D1414" s="11">
        <v>-76.427999999999997</v>
      </c>
      <c r="E1414" s="11">
        <v>172.01</v>
      </c>
      <c r="F1414" s="12">
        <v>34658</v>
      </c>
      <c r="G1414" s="12" t="s">
        <v>48</v>
      </c>
      <c r="H1414" s="13">
        <v>324</v>
      </c>
      <c r="I1414" s="13">
        <f t="shared" si="218"/>
        <v>324</v>
      </c>
      <c r="J1414" s="13">
        <v>2</v>
      </c>
      <c r="M1414" s="14">
        <v>24</v>
      </c>
      <c r="N1414" s="9">
        <v>46</v>
      </c>
      <c r="O1414" s="9">
        <v>1</v>
      </c>
      <c r="P1414" s="15">
        <v>0.47207726515529319</v>
      </c>
      <c r="Q1414" s="16">
        <f t="shared" si="217"/>
        <v>0.44373338042782451</v>
      </c>
      <c r="R1414" s="15">
        <v>3.606340324675323</v>
      </c>
      <c r="S1414" s="15">
        <v>0.13090202883106825</v>
      </c>
      <c r="T1414" s="15">
        <f t="shared" si="214"/>
        <v>0.12304256960767385</v>
      </c>
    </row>
    <row r="1415" spans="1:26">
      <c r="A1415" s="9" t="s">
        <v>47</v>
      </c>
      <c r="B1415" s="9">
        <v>21</v>
      </c>
      <c r="C1415" s="9">
        <v>44</v>
      </c>
      <c r="D1415" s="11">
        <v>-76.427999999999997</v>
      </c>
      <c r="E1415" s="11">
        <v>172.01</v>
      </c>
      <c r="F1415" s="12">
        <v>34658</v>
      </c>
      <c r="G1415" s="12" t="s">
        <v>48</v>
      </c>
      <c r="H1415" s="13">
        <v>324</v>
      </c>
      <c r="I1415" s="13">
        <f t="shared" si="218"/>
        <v>324</v>
      </c>
      <c r="J1415" s="13">
        <v>2</v>
      </c>
      <c r="M1415" s="14">
        <v>24</v>
      </c>
      <c r="N1415" s="9">
        <v>69</v>
      </c>
      <c r="O1415" s="9">
        <v>0.1</v>
      </c>
      <c r="P1415" s="15">
        <v>2.8343884727468675E-2</v>
      </c>
      <c r="Q1415" s="16">
        <f t="shared" si="217"/>
        <v>0</v>
      </c>
      <c r="R1415" s="15">
        <v>1.1283755551948047</v>
      </c>
      <c r="S1415" s="15">
        <v>2.511919422303981E-2</v>
      </c>
      <c r="T1415" s="15">
        <f t="shared" si="214"/>
        <v>0</v>
      </c>
    </row>
    <row r="1416" spans="1:26">
      <c r="A1416" s="9" t="s">
        <v>47</v>
      </c>
      <c r="B1416" s="9">
        <v>22</v>
      </c>
      <c r="C1416" s="9">
        <v>47</v>
      </c>
      <c r="D1416" s="11">
        <v>-74.881</v>
      </c>
      <c r="E1416" s="11">
        <v>172.97900000000001</v>
      </c>
      <c r="F1416" s="12">
        <v>34659</v>
      </c>
      <c r="G1416" s="12" t="s">
        <v>48</v>
      </c>
      <c r="H1416" s="13">
        <v>325</v>
      </c>
      <c r="I1416" s="13">
        <f t="shared" si="218"/>
        <v>325</v>
      </c>
      <c r="J1416" s="13">
        <v>2</v>
      </c>
      <c r="L1416" s="9">
        <v>55</v>
      </c>
      <c r="M1416" s="14">
        <v>24</v>
      </c>
      <c r="N1416" s="9">
        <v>0</v>
      </c>
      <c r="O1416" s="9">
        <v>100</v>
      </c>
      <c r="P1416" s="15">
        <v>2.6066228488796757</v>
      </c>
      <c r="Q1416" s="16">
        <f t="shared" ref="Q1416:Q1422" si="219">P1416-P$1422</f>
        <v>2.4866228488796756</v>
      </c>
      <c r="R1416" s="15">
        <v>3.5319827922077902</v>
      </c>
      <c r="S1416" s="15">
        <v>0.73800553463351226</v>
      </c>
      <c r="T1416" s="15">
        <f t="shared" si="214"/>
        <v>0.70403028416945501</v>
      </c>
      <c r="U1416" s="15">
        <v>1241.1712764708586</v>
      </c>
      <c r="V1416" s="17">
        <f>(((Q1416+Q1417)/2)*(N1417-N1416)+((Q1418+Q1417)/2)*(N1418-N1417)+((Q1419+Q1418)/2)*(N1419-N1418)+((Q1420+Q1419)/2)*(N1420-N1419)+((Q1421+Q1420)/2)*(N1421-N1420)+((Q1422+Q1421)/2)*(N1422-N1421))*24</f>
        <v>1091.8256494858213</v>
      </c>
      <c r="W1416" s="17">
        <f>(((R1416+R1417)/2)*(N1417-N1416)+((R1418+R1417)/2)*(N1418-N1417)+((R1419+R1418)/2)*(N1419-N1418)+((R1420+R1419)/2)*(N1420-N1419)+((R1421+R1420)/2)*(N1421-N1420))</f>
        <v>128.0808496753246</v>
      </c>
      <c r="X1416" s="18"/>
      <c r="Y1416" s="37" t="s">
        <v>44</v>
      </c>
      <c r="Z1416" s="19" t="s">
        <v>49</v>
      </c>
    </row>
    <row r="1417" spans="1:26">
      <c r="A1417" s="9" t="s">
        <v>47</v>
      </c>
      <c r="B1417" s="9">
        <v>22</v>
      </c>
      <c r="C1417" s="9">
        <v>47</v>
      </c>
      <c r="D1417" s="11">
        <v>-74.881</v>
      </c>
      <c r="E1417" s="11">
        <v>172.97900000000001</v>
      </c>
      <c r="F1417" s="12">
        <v>34659</v>
      </c>
      <c r="G1417" s="12" t="s">
        <v>48</v>
      </c>
      <c r="H1417" s="13">
        <v>325</v>
      </c>
      <c r="I1417" s="13">
        <f t="shared" si="218"/>
        <v>325</v>
      </c>
      <c r="J1417" s="13">
        <v>2</v>
      </c>
      <c r="M1417" s="14">
        <v>24</v>
      </c>
      <c r="N1417" s="9">
        <v>5</v>
      </c>
      <c r="O1417" s="9">
        <v>50</v>
      </c>
      <c r="P1417" s="15">
        <v>1.5609650085412183</v>
      </c>
      <c r="Q1417" s="16">
        <f t="shared" si="219"/>
        <v>1.4409650085412182</v>
      </c>
      <c r="R1417" s="15">
        <v>5.3909211038961011</v>
      </c>
      <c r="S1417" s="15">
        <v>0.28955441536940413</v>
      </c>
      <c r="T1417" s="15">
        <f t="shared" si="214"/>
        <v>0.26729476851364248</v>
      </c>
      <c r="W1417" s="17"/>
      <c r="X1417" s="18"/>
    </row>
    <row r="1418" spans="1:26">
      <c r="A1418" s="9" t="s">
        <v>47</v>
      </c>
      <c r="B1418" s="9">
        <v>22</v>
      </c>
      <c r="C1418" s="9">
        <v>47</v>
      </c>
      <c r="D1418" s="11">
        <v>-74.881</v>
      </c>
      <c r="E1418" s="11">
        <v>172.97900000000001</v>
      </c>
      <c r="F1418" s="12">
        <v>34659</v>
      </c>
      <c r="G1418" s="12" t="s">
        <v>48</v>
      </c>
      <c r="H1418" s="13">
        <v>325</v>
      </c>
      <c r="I1418" s="13">
        <f t="shared" si="218"/>
        <v>325</v>
      </c>
      <c r="J1418" s="13">
        <v>2</v>
      </c>
      <c r="M1418" s="14">
        <v>24</v>
      </c>
      <c r="N1418" s="9">
        <v>9</v>
      </c>
      <c r="O1418" s="9">
        <v>30</v>
      </c>
      <c r="P1418" s="15">
        <v>2.486341975915888</v>
      </c>
      <c r="Q1418" s="16">
        <f t="shared" si="219"/>
        <v>2.3663419759158879</v>
      </c>
      <c r="R1418" s="15">
        <v>4.2197899675324653</v>
      </c>
      <c r="S1418" s="15">
        <v>0.58920988841768918</v>
      </c>
      <c r="T1418" s="15">
        <f t="shared" si="214"/>
        <v>0.56077245410856635</v>
      </c>
    </row>
    <row r="1419" spans="1:26">
      <c r="A1419" s="9" t="s">
        <v>47</v>
      </c>
      <c r="B1419" s="9">
        <v>22</v>
      </c>
      <c r="C1419" s="9">
        <v>47</v>
      </c>
      <c r="D1419" s="11">
        <v>-74.881</v>
      </c>
      <c r="E1419" s="11">
        <v>172.97900000000001</v>
      </c>
      <c r="F1419" s="12">
        <v>34659</v>
      </c>
      <c r="G1419" s="12" t="s">
        <v>48</v>
      </c>
      <c r="H1419" s="13">
        <v>325</v>
      </c>
      <c r="I1419" s="13">
        <f t="shared" si="218"/>
        <v>325</v>
      </c>
      <c r="J1419" s="13">
        <v>2</v>
      </c>
      <c r="M1419" s="14">
        <v>24</v>
      </c>
      <c r="N1419" s="9">
        <v>15</v>
      </c>
      <c r="O1419" s="9">
        <v>15</v>
      </c>
      <c r="P1419" s="15">
        <v>2.0021627723243589</v>
      </c>
      <c r="Q1419" s="16">
        <f t="shared" si="219"/>
        <v>1.8821627723243588</v>
      </c>
      <c r="R1419" s="15">
        <v>3.9037704545454526</v>
      </c>
      <c r="S1419" s="15">
        <v>0.51287922679805387</v>
      </c>
      <c r="T1419" s="15">
        <f t="shared" si="214"/>
        <v>0.48213971447343057</v>
      </c>
    </row>
    <row r="1420" spans="1:26">
      <c r="A1420" s="9" t="s">
        <v>47</v>
      </c>
      <c r="B1420" s="9">
        <v>22</v>
      </c>
      <c r="C1420" s="9">
        <v>47</v>
      </c>
      <c r="D1420" s="11">
        <v>-74.881</v>
      </c>
      <c r="E1420" s="11">
        <v>172.97900000000001</v>
      </c>
      <c r="F1420" s="12">
        <v>34659</v>
      </c>
      <c r="G1420" s="12" t="s">
        <v>48</v>
      </c>
      <c r="H1420" s="13">
        <v>325</v>
      </c>
      <c r="I1420" s="13">
        <f t="shared" si="218"/>
        <v>325</v>
      </c>
      <c r="J1420" s="13">
        <v>2</v>
      </c>
      <c r="M1420" s="14">
        <v>24</v>
      </c>
      <c r="N1420" s="9">
        <v>21</v>
      </c>
      <c r="O1420" s="9">
        <v>5</v>
      </c>
      <c r="P1420" s="15">
        <v>1.1927013754329374</v>
      </c>
      <c r="Q1420" s="16">
        <f t="shared" si="219"/>
        <v>1.0727013754329375</v>
      </c>
      <c r="R1420" s="15">
        <v>3.9223598376623356</v>
      </c>
      <c r="S1420" s="15">
        <v>0.30407750048342547</v>
      </c>
      <c r="T1420" s="15">
        <f t="shared" si="214"/>
        <v>0.27348367305133597</v>
      </c>
    </row>
    <row r="1421" spans="1:26">
      <c r="A1421" s="9" t="s">
        <v>47</v>
      </c>
      <c r="B1421" s="9">
        <v>22</v>
      </c>
      <c r="C1421" s="9">
        <v>47</v>
      </c>
      <c r="D1421" s="11">
        <v>-74.881</v>
      </c>
      <c r="E1421" s="11">
        <v>172.97900000000001</v>
      </c>
      <c r="F1421" s="12">
        <v>34659</v>
      </c>
      <c r="G1421" s="12" t="s">
        <v>48</v>
      </c>
      <c r="H1421" s="13">
        <v>325</v>
      </c>
      <c r="I1421" s="13">
        <f t="shared" si="218"/>
        <v>325</v>
      </c>
      <c r="J1421" s="13">
        <v>2</v>
      </c>
      <c r="M1421" s="14">
        <v>24</v>
      </c>
      <c r="N1421" s="9">
        <v>33</v>
      </c>
      <c r="O1421" s="9">
        <v>1</v>
      </c>
      <c r="P1421" s="15">
        <v>0.12088529946109336</v>
      </c>
      <c r="Q1421" s="16">
        <f t="shared" si="219"/>
        <v>8.8529946109336399E-4</v>
      </c>
      <c r="R1421" s="15">
        <v>2.5281561038961025</v>
      </c>
      <c r="S1421" s="15">
        <v>4.7815599390717563E-2</v>
      </c>
      <c r="T1421" s="15">
        <f t="shared" si="214"/>
        <v>3.5017594828461841E-4</v>
      </c>
    </row>
    <row r="1422" spans="1:26">
      <c r="A1422" s="9" t="s">
        <v>47</v>
      </c>
      <c r="B1422" s="9">
        <v>22</v>
      </c>
      <c r="C1422" s="9">
        <v>47</v>
      </c>
      <c r="D1422" s="11">
        <v>-74.881</v>
      </c>
      <c r="E1422" s="11">
        <v>172.97900000000001</v>
      </c>
      <c r="F1422" s="12">
        <v>34659</v>
      </c>
      <c r="G1422" s="12" t="s">
        <v>48</v>
      </c>
      <c r="H1422" s="13">
        <v>325</v>
      </c>
      <c r="I1422" s="13">
        <f t="shared" si="218"/>
        <v>325</v>
      </c>
      <c r="J1422" s="13">
        <v>2</v>
      </c>
      <c r="M1422" s="14">
        <v>24</v>
      </c>
      <c r="N1422" s="9">
        <v>50</v>
      </c>
      <c r="O1422" s="9">
        <v>0.1</v>
      </c>
      <c r="P1422" s="16">
        <v>0.12</v>
      </c>
      <c r="Q1422" s="16">
        <f t="shared" si="219"/>
        <v>0</v>
      </c>
      <c r="R1422" s="15">
        <v>1.9779103636363626</v>
      </c>
      <c r="S1422" s="15">
        <v>7.3918442683837349E-2</v>
      </c>
      <c r="T1422" s="15">
        <f t="shared" si="214"/>
        <v>0</v>
      </c>
    </row>
    <row r="1423" spans="1:26">
      <c r="A1423" s="9" t="s">
        <v>47</v>
      </c>
      <c r="B1423" s="9">
        <v>25</v>
      </c>
      <c r="C1423" s="9">
        <v>54</v>
      </c>
      <c r="D1423" s="11">
        <v>-74.447000000000003</v>
      </c>
      <c r="E1423" s="11">
        <v>173.029</v>
      </c>
      <c r="F1423" s="12">
        <v>34659</v>
      </c>
      <c r="G1423" s="12" t="s">
        <v>48</v>
      </c>
      <c r="H1423" s="13">
        <v>325</v>
      </c>
      <c r="I1423" s="13">
        <f t="shared" si="218"/>
        <v>325</v>
      </c>
      <c r="J1423" s="13">
        <v>2</v>
      </c>
      <c r="L1423" s="9">
        <v>30</v>
      </c>
      <c r="M1423" s="14">
        <v>24</v>
      </c>
      <c r="N1423" s="9">
        <v>0</v>
      </c>
      <c r="O1423" s="9">
        <v>100</v>
      </c>
      <c r="P1423" s="15">
        <v>1.3373073993776148</v>
      </c>
      <c r="Q1423" s="16">
        <f t="shared" ref="Q1423:Q1429" si="220">P1423-P$1429</f>
        <v>1.3371664372821812</v>
      </c>
      <c r="R1423" s="15">
        <v>1.2715138051948045</v>
      </c>
      <c r="S1423" s="15">
        <v>1.0517443018817481</v>
      </c>
      <c r="T1423" s="15">
        <f t="shared" si="214"/>
        <v>1.0516334402498433</v>
      </c>
      <c r="U1423" s="15">
        <v>739.47164681364336</v>
      </c>
      <c r="V1423" s="17">
        <f>(((Q1423+Q1424)/2)*(N1424-N1423)+((Q1425+Q1424)/2)*(N1425-N1424)+((Q1426+Q1425)/2)*(N1426-N1425)+((Q1427+Q1426)/2)*(N1427-N1426)+((Q1428+Q1427)/2)*(N1428-N1427)+((Q1429+Q1428)/2)*(N1429-N1428))*24</f>
        <v>771.50908897748309</v>
      </c>
      <c r="W1423" s="17">
        <f>(((R1423+R1424)/2)*(N1424-N1423)+((R1425+R1424)/2)*(N1425-N1424)+((R1426+R1425)/2)*(N1426-N1425)+((R1427+R1426)/2)*(N1427-N1426)+((R1428+R1427)/2)*(N1428-N1427))</f>
        <v>41.173810559415564</v>
      </c>
      <c r="X1423" s="18"/>
      <c r="Y1423" s="37" t="s">
        <v>44</v>
      </c>
      <c r="Z1423" s="19" t="s">
        <v>49</v>
      </c>
    </row>
    <row r="1424" spans="1:26">
      <c r="A1424" s="9" t="s">
        <v>47</v>
      </c>
      <c r="B1424" s="9">
        <v>25</v>
      </c>
      <c r="C1424" s="9">
        <v>54</v>
      </c>
      <c r="D1424" s="11">
        <v>-74.447000000000003</v>
      </c>
      <c r="E1424" s="11">
        <v>173.029</v>
      </c>
      <c r="F1424" s="12">
        <v>34659</v>
      </c>
      <c r="G1424" s="12" t="s">
        <v>48</v>
      </c>
      <c r="H1424" s="13">
        <v>325</v>
      </c>
      <c r="I1424" s="13">
        <f t="shared" si="218"/>
        <v>325</v>
      </c>
      <c r="J1424" s="13">
        <v>2</v>
      </c>
      <c r="M1424" s="14">
        <v>24</v>
      </c>
      <c r="N1424" s="9">
        <v>8</v>
      </c>
      <c r="O1424" s="9">
        <v>50</v>
      </c>
      <c r="P1424" s="15">
        <v>1.3536237619240423</v>
      </c>
      <c r="Q1424" s="16">
        <f t="shared" si="220"/>
        <v>1.3534827998286088</v>
      </c>
      <c r="R1424" s="15">
        <v>1.4202288701298693</v>
      </c>
      <c r="S1424" s="15">
        <v>0.95310255297110213</v>
      </c>
      <c r="T1424" s="15">
        <f t="shared" si="214"/>
        <v>0.95300329988704069</v>
      </c>
      <c r="V1424" s="17"/>
      <c r="W1424" s="17"/>
      <c r="X1424" s="18"/>
    </row>
    <row r="1425" spans="1:26">
      <c r="A1425" s="9" t="s">
        <v>47</v>
      </c>
      <c r="B1425" s="9">
        <v>25</v>
      </c>
      <c r="C1425" s="9">
        <v>54</v>
      </c>
      <c r="D1425" s="11">
        <v>-74.447000000000003</v>
      </c>
      <c r="E1425" s="11">
        <v>173.029</v>
      </c>
      <c r="F1425" s="12">
        <v>34659</v>
      </c>
      <c r="G1425" s="12" t="s">
        <v>48</v>
      </c>
      <c r="H1425" s="13">
        <v>325</v>
      </c>
      <c r="I1425" s="13">
        <f t="shared" si="218"/>
        <v>325</v>
      </c>
      <c r="J1425" s="13">
        <v>2</v>
      </c>
      <c r="M1425" s="14">
        <v>24</v>
      </c>
      <c r="N1425" s="9">
        <v>13</v>
      </c>
      <c r="O1425" s="9">
        <v>30</v>
      </c>
      <c r="P1425" s="15">
        <v>1.1253708888933476</v>
      </c>
      <c r="Q1425" s="16">
        <f t="shared" si="220"/>
        <v>1.125229926797914</v>
      </c>
      <c r="R1425" s="15">
        <v>1.280808496753246</v>
      </c>
      <c r="S1425" s="15">
        <v>0.87864102381119336</v>
      </c>
      <c r="T1425" s="15">
        <f t="shared" si="214"/>
        <v>0.8785309666904052</v>
      </c>
    </row>
    <row r="1426" spans="1:26">
      <c r="A1426" s="9" t="s">
        <v>47</v>
      </c>
      <c r="B1426" s="9">
        <v>25</v>
      </c>
      <c r="C1426" s="9">
        <v>54</v>
      </c>
      <c r="D1426" s="11">
        <v>-74.447000000000003</v>
      </c>
      <c r="E1426" s="11">
        <v>173.029</v>
      </c>
      <c r="F1426" s="12">
        <v>34659</v>
      </c>
      <c r="G1426" s="12" t="s">
        <v>48</v>
      </c>
      <c r="H1426" s="13">
        <v>325</v>
      </c>
      <c r="I1426" s="13">
        <f t="shared" si="218"/>
        <v>325</v>
      </c>
      <c r="J1426" s="13">
        <v>2</v>
      </c>
      <c r="M1426" s="14">
        <v>24</v>
      </c>
      <c r="N1426" s="9">
        <v>21</v>
      </c>
      <c r="O1426" s="9">
        <v>15</v>
      </c>
      <c r="P1426" s="15">
        <v>0.79400424305304729</v>
      </c>
      <c r="Q1426" s="16">
        <f t="shared" si="220"/>
        <v>0.79386328095761383</v>
      </c>
      <c r="R1426" s="15">
        <v>1.2863853116883111</v>
      </c>
      <c r="S1426" s="15">
        <v>0.61723671425551319</v>
      </c>
      <c r="T1426" s="15">
        <f t="shared" si="214"/>
        <v>0.61712713426097132</v>
      </c>
    </row>
    <row r="1427" spans="1:26">
      <c r="A1427" s="9" t="s">
        <v>47</v>
      </c>
      <c r="B1427" s="9">
        <v>25</v>
      </c>
      <c r="C1427" s="9">
        <v>54</v>
      </c>
      <c r="D1427" s="11">
        <v>-74.447000000000003</v>
      </c>
      <c r="E1427" s="11">
        <v>173.029</v>
      </c>
      <c r="F1427" s="12">
        <v>34659</v>
      </c>
      <c r="G1427" s="12" t="s">
        <v>48</v>
      </c>
      <c r="H1427" s="13">
        <v>325</v>
      </c>
      <c r="I1427" s="13">
        <f t="shared" si="218"/>
        <v>325</v>
      </c>
      <c r="J1427" s="13">
        <v>2</v>
      </c>
      <c r="M1427" s="14">
        <v>24</v>
      </c>
      <c r="N1427" s="9">
        <v>33</v>
      </c>
      <c r="O1427" s="9">
        <v>5</v>
      </c>
      <c r="P1427" s="15">
        <v>0.18557659863820278</v>
      </c>
      <c r="Q1427" s="16">
        <f t="shared" si="220"/>
        <v>0.18543563654276929</v>
      </c>
      <c r="R1427" s="15">
        <v>0.33460889610389594</v>
      </c>
      <c r="S1427" s="15">
        <v>0.55460748593062303</v>
      </c>
      <c r="T1427" s="15">
        <f t="shared" si="214"/>
        <v>0.55418621172938454</v>
      </c>
    </row>
    <row r="1428" spans="1:26">
      <c r="A1428" s="9" t="s">
        <v>47</v>
      </c>
      <c r="B1428" s="9">
        <v>25</v>
      </c>
      <c r="C1428" s="9">
        <v>54</v>
      </c>
      <c r="D1428" s="11">
        <v>-74.447000000000003</v>
      </c>
      <c r="E1428" s="11">
        <v>173.029</v>
      </c>
      <c r="F1428" s="12">
        <v>34659</v>
      </c>
      <c r="G1428" s="12" t="s">
        <v>48</v>
      </c>
      <c r="H1428" s="13">
        <v>325</v>
      </c>
      <c r="I1428" s="13">
        <f t="shared" si="218"/>
        <v>325</v>
      </c>
      <c r="J1428" s="13">
        <v>2</v>
      </c>
      <c r="M1428" s="14">
        <v>24</v>
      </c>
      <c r="N1428" s="9">
        <v>50</v>
      </c>
      <c r="O1428" s="9">
        <v>1</v>
      </c>
      <c r="P1428" s="15">
        <v>2.9249634802451254E-3</v>
      </c>
      <c r="Q1428" s="16">
        <f t="shared" si="220"/>
        <v>2.7840013848116252E-3</v>
      </c>
      <c r="R1428" s="15">
        <v>9.5921216883116833E-2</v>
      </c>
      <c r="S1428" s="15">
        <v>3.0493394217561792E-2</v>
      </c>
      <c r="T1428" s="15">
        <f t="shared" si="214"/>
        <v>2.9023833050450379E-2</v>
      </c>
    </row>
    <row r="1429" spans="1:26">
      <c r="A1429" s="9" t="s">
        <v>47</v>
      </c>
      <c r="B1429" s="9">
        <v>25</v>
      </c>
      <c r="C1429" s="9">
        <v>54</v>
      </c>
      <c r="D1429" s="11">
        <v>-74.447000000000003</v>
      </c>
      <c r="E1429" s="11">
        <v>173.029</v>
      </c>
      <c r="F1429" s="12">
        <v>34659</v>
      </c>
      <c r="G1429" s="12" t="s">
        <v>48</v>
      </c>
      <c r="H1429" s="13">
        <v>325</v>
      </c>
      <c r="I1429" s="13">
        <f t="shared" si="218"/>
        <v>325</v>
      </c>
      <c r="J1429" s="13">
        <v>2</v>
      </c>
      <c r="M1429" s="14">
        <v>24</v>
      </c>
      <c r="N1429" s="9">
        <v>75</v>
      </c>
      <c r="O1429" s="9">
        <v>0.1</v>
      </c>
      <c r="P1429" s="15">
        <v>1.4096209543350003E-4</v>
      </c>
      <c r="Q1429" s="16">
        <f t="shared" si="220"/>
        <v>0</v>
      </c>
      <c r="R1429" s="15">
        <v>7.3613957142857109E-2</v>
      </c>
      <c r="S1429" s="15">
        <v>1.9148827329027486E-3</v>
      </c>
      <c r="T1429" s="15">
        <f t="shared" si="214"/>
        <v>0</v>
      </c>
    </row>
    <row r="1430" spans="1:26">
      <c r="A1430" s="9" t="s">
        <v>47</v>
      </c>
      <c r="B1430" s="9">
        <v>27</v>
      </c>
      <c r="C1430" s="9">
        <v>49</v>
      </c>
      <c r="D1430" s="11">
        <v>-73.929000000000002</v>
      </c>
      <c r="E1430" s="11">
        <v>173.011</v>
      </c>
      <c r="F1430" s="12">
        <v>34659</v>
      </c>
      <c r="G1430" s="12" t="s">
        <v>48</v>
      </c>
      <c r="H1430" s="13">
        <v>325</v>
      </c>
      <c r="I1430" s="13">
        <f t="shared" si="218"/>
        <v>325</v>
      </c>
      <c r="J1430" s="13">
        <v>2</v>
      </c>
      <c r="L1430" s="9">
        <v>32</v>
      </c>
      <c r="M1430" s="14">
        <v>24</v>
      </c>
      <c r="N1430" s="9">
        <v>0</v>
      </c>
      <c r="O1430" s="9">
        <v>100</v>
      </c>
      <c r="P1430" s="15">
        <v>2.8081904543883991</v>
      </c>
      <c r="Q1430" s="16">
        <f t="shared" ref="Q1430:Q1436" si="221">P1430-P$1436</f>
        <v>2.768153441928026</v>
      </c>
      <c r="R1430" s="15">
        <v>2.4537985714285702</v>
      </c>
      <c r="S1430" s="15">
        <v>1.144425824958202</v>
      </c>
      <c r="T1430" s="15">
        <f t="shared" si="214"/>
        <v>1.128109484682128</v>
      </c>
      <c r="U1430" s="15">
        <v>2079.0397432093837</v>
      </c>
      <c r="V1430" s="17">
        <f>(((Q1430+Q1431)/2)*(N1431-N1430)+((Q1432+Q1431)/2)*(N1432-N1431)+((Q1433+Q1432)/2)*(N1433-N1432)+((Q1434+Q1433)/2)*(N1434-N1433)+((Q1435+Q1434)/2)*(N1435-N1434)+((Q1436+Q1435)/2)*(N1436-N1435))*24</f>
        <v>1977.1855835101949</v>
      </c>
      <c r="W1430" s="17">
        <f>(((R1430+R1431)/2)*(N1431-N1430)+((R1432+R1431)/2)*(N1432-N1431)+((R1433+R1432)/2)*(N1433-N1432)+((R1434+R1433)/2)*(N1434-N1433)+((R1435+R1434)/2)*(N1435-N1434))</f>
        <v>105.4752303360389</v>
      </c>
      <c r="X1430" s="18"/>
      <c r="Y1430" s="37" t="s">
        <v>44</v>
      </c>
      <c r="Z1430" s="19" t="s">
        <v>49</v>
      </c>
    </row>
    <row r="1431" spans="1:26">
      <c r="A1431" s="9" t="s">
        <v>47</v>
      </c>
      <c r="B1431" s="9">
        <v>27</v>
      </c>
      <c r="C1431" s="9">
        <v>49</v>
      </c>
      <c r="D1431" s="11">
        <v>-73.929000000000002</v>
      </c>
      <c r="E1431" s="11">
        <v>173.011</v>
      </c>
      <c r="F1431" s="12">
        <v>34659</v>
      </c>
      <c r="G1431" s="12" t="s">
        <v>48</v>
      </c>
      <c r="H1431" s="13">
        <v>325</v>
      </c>
      <c r="I1431" s="13">
        <f t="shared" si="218"/>
        <v>325</v>
      </c>
      <c r="J1431" s="13">
        <v>2</v>
      </c>
      <c r="M1431" s="14">
        <v>24</v>
      </c>
      <c r="N1431" s="9">
        <v>11</v>
      </c>
      <c r="O1431" s="9">
        <v>50</v>
      </c>
      <c r="P1431" s="15">
        <v>2.0541017240705175</v>
      </c>
      <c r="Q1431" s="16">
        <f t="shared" si="221"/>
        <v>2.0140647116101444</v>
      </c>
      <c r="R1431" s="15">
        <v>2.3980304220779209</v>
      </c>
      <c r="S1431" s="15">
        <v>0.85657867604974536</v>
      </c>
      <c r="T1431" s="15">
        <f t="shared" si="214"/>
        <v>0.83988288599980909</v>
      </c>
    </row>
    <row r="1432" spans="1:26">
      <c r="A1432" s="9" t="s">
        <v>47</v>
      </c>
      <c r="B1432" s="9">
        <v>27</v>
      </c>
      <c r="C1432" s="9">
        <v>49</v>
      </c>
      <c r="D1432" s="11">
        <v>-73.929000000000002</v>
      </c>
      <c r="E1432" s="11">
        <v>173.011</v>
      </c>
      <c r="F1432" s="12">
        <v>34659</v>
      </c>
      <c r="G1432" s="12" t="s">
        <v>48</v>
      </c>
      <c r="H1432" s="13">
        <v>325</v>
      </c>
      <c r="I1432" s="13">
        <f t="shared" si="218"/>
        <v>325</v>
      </c>
      <c r="J1432" s="13">
        <v>2</v>
      </c>
      <c r="M1432" s="14">
        <v>24</v>
      </c>
      <c r="N1432" s="9">
        <v>18</v>
      </c>
      <c r="O1432" s="9">
        <v>30</v>
      </c>
      <c r="P1432" s="15">
        <v>2.3363906598269586</v>
      </c>
      <c r="Q1432" s="16">
        <f t="shared" si="221"/>
        <v>2.2963536473665855</v>
      </c>
      <c r="R1432" s="15">
        <v>2.4723879545454532</v>
      </c>
      <c r="S1432" s="15">
        <v>0.94499354582743966</v>
      </c>
      <c r="T1432" s="15">
        <f t="shared" si="214"/>
        <v>0.92879988480156161</v>
      </c>
    </row>
    <row r="1433" spans="1:26">
      <c r="A1433" s="9" t="s">
        <v>47</v>
      </c>
      <c r="B1433" s="9">
        <v>27</v>
      </c>
      <c r="C1433" s="9">
        <v>49</v>
      </c>
      <c r="D1433" s="11">
        <v>-73.929000000000002</v>
      </c>
      <c r="E1433" s="11">
        <v>173.011</v>
      </c>
      <c r="F1433" s="12">
        <v>34659</v>
      </c>
      <c r="G1433" s="12" t="s">
        <v>48</v>
      </c>
      <c r="H1433" s="13">
        <v>325</v>
      </c>
      <c r="I1433" s="13">
        <f t="shared" si="218"/>
        <v>325</v>
      </c>
      <c r="J1433" s="13">
        <v>2</v>
      </c>
      <c r="M1433" s="14">
        <v>24</v>
      </c>
      <c r="N1433" s="9">
        <v>29</v>
      </c>
      <c r="O1433" s="9">
        <v>15</v>
      </c>
      <c r="P1433" s="15">
        <v>1.4243587151439863</v>
      </c>
      <c r="Q1433" s="16">
        <f t="shared" si="221"/>
        <v>1.3843217026836132</v>
      </c>
      <c r="R1433" s="15">
        <v>2.1191896753246744</v>
      </c>
      <c r="S1433" s="15">
        <v>0.67212422357888502</v>
      </c>
      <c r="T1433" s="15">
        <f t="shared" si="214"/>
        <v>0.65323161904869398</v>
      </c>
    </row>
    <row r="1434" spans="1:26">
      <c r="A1434" s="9" t="s">
        <v>47</v>
      </c>
      <c r="B1434" s="9">
        <v>27</v>
      </c>
      <c r="C1434" s="9">
        <v>49</v>
      </c>
      <c r="D1434" s="11">
        <v>-73.929000000000002</v>
      </c>
      <c r="E1434" s="11">
        <v>173.011</v>
      </c>
      <c r="F1434" s="12">
        <v>34659</v>
      </c>
      <c r="G1434" s="12" t="s">
        <v>48</v>
      </c>
      <c r="H1434" s="13">
        <v>325</v>
      </c>
      <c r="I1434" s="13">
        <f t="shared" si="218"/>
        <v>325</v>
      </c>
      <c r="J1434" s="13">
        <v>2</v>
      </c>
      <c r="M1434" s="14">
        <v>24</v>
      </c>
      <c r="N1434" s="9">
        <v>46</v>
      </c>
      <c r="O1434" s="9">
        <v>5</v>
      </c>
      <c r="P1434" s="15">
        <v>0.29649787549325174</v>
      </c>
      <c r="Q1434" s="16">
        <f t="shared" si="221"/>
        <v>0.25646086303287874</v>
      </c>
      <c r="R1434" s="15">
        <v>0.53351529545454512</v>
      </c>
      <c r="S1434" s="15">
        <v>0.55574390841154997</v>
      </c>
      <c r="T1434" s="15">
        <f t="shared" si="214"/>
        <v>0.4807001134135786</v>
      </c>
    </row>
    <row r="1435" spans="1:26">
      <c r="A1435" s="9" t="s">
        <v>47</v>
      </c>
      <c r="B1435" s="9">
        <v>27</v>
      </c>
      <c r="C1435" s="9">
        <v>49</v>
      </c>
      <c r="D1435" s="11">
        <v>-73.929000000000002</v>
      </c>
      <c r="E1435" s="11">
        <v>173.011</v>
      </c>
      <c r="F1435" s="12">
        <v>34659</v>
      </c>
      <c r="G1435" s="12" t="s">
        <v>48</v>
      </c>
      <c r="H1435" s="13">
        <v>325</v>
      </c>
      <c r="I1435" s="13">
        <f t="shared" si="218"/>
        <v>325</v>
      </c>
      <c r="J1435" s="13">
        <v>2</v>
      </c>
      <c r="M1435" s="14">
        <v>24</v>
      </c>
      <c r="N1435" s="9">
        <v>70</v>
      </c>
      <c r="O1435" s="9">
        <v>1</v>
      </c>
      <c r="P1435" s="15">
        <v>0.16424274429766647</v>
      </c>
      <c r="Q1435" s="16">
        <f t="shared" si="221"/>
        <v>0.12420573183729348</v>
      </c>
      <c r="R1435" s="15">
        <v>0.62832114935064898</v>
      </c>
      <c r="S1435" s="15">
        <v>0.2613993567897665</v>
      </c>
      <c r="T1435" s="15">
        <f t="shared" si="214"/>
        <v>0.19767873796012816</v>
      </c>
    </row>
    <row r="1436" spans="1:26">
      <c r="A1436" s="9" t="s">
        <v>47</v>
      </c>
      <c r="B1436" s="9">
        <v>27</v>
      </c>
      <c r="C1436" s="9">
        <v>49</v>
      </c>
      <c r="D1436" s="11">
        <v>-73.929000000000002</v>
      </c>
      <c r="E1436" s="11">
        <v>173.011</v>
      </c>
      <c r="F1436" s="12">
        <v>34659</v>
      </c>
      <c r="G1436" s="12" t="s">
        <v>48</v>
      </c>
      <c r="H1436" s="13">
        <v>325</v>
      </c>
      <c r="I1436" s="13">
        <f t="shared" si="218"/>
        <v>325</v>
      </c>
      <c r="J1436" s="13">
        <v>2</v>
      </c>
      <c r="M1436" s="14">
        <v>24</v>
      </c>
      <c r="N1436" s="9">
        <v>106</v>
      </c>
      <c r="O1436" s="9">
        <v>0.1</v>
      </c>
      <c r="P1436" s="15">
        <v>4.0037012460372987E-2</v>
      </c>
      <c r="Q1436" s="16">
        <f t="shared" si="221"/>
        <v>0</v>
      </c>
      <c r="R1436" s="15">
        <v>0.18589383116883107</v>
      </c>
      <c r="S1436" s="15">
        <v>0.21537569164417769</v>
      </c>
      <c r="T1436" s="15">
        <f t="shared" si="214"/>
        <v>0</v>
      </c>
    </row>
    <row r="1437" spans="1:26">
      <c r="A1437" s="9" t="s">
        <v>47</v>
      </c>
      <c r="B1437" s="9">
        <v>29</v>
      </c>
      <c r="C1437" s="9">
        <v>61</v>
      </c>
      <c r="D1437" s="11">
        <v>-75.525000000000006</v>
      </c>
      <c r="E1437" s="11">
        <v>172.99700000000001</v>
      </c>
      <c r="F1437" s="12">
        <v>34660</v>
      </c>
      <c r="G1437" s="12" t="s">
        <v>48</v>
      </c>
      <c r="H1437" s="13">
        <v>326</v>
      </c>
      <c r="I1437" s="13">
        <f t="shared" si="218"/>
        <v>326</v>
      </c>
      <c r="J1437" s="13">
        <v>2</v>
      </c>
      <c r="L1437" s="9">
        <v>47</v>
      </c>
      <c r="M1437" s="14">
        <v>24</v>
      </c>
      <c r="N1437" s="9">
        <v>0</v>
      </c>
      <c r="O1437" s="9">
        <v>100</v>
      </c>
      <c r="P1437" s="15">
        <v>3.7291289894448636</v>
      </c>
      <c r="Q1437" s="16">
        <f t="shared" ref="Q1437:Q1443" si="222">P1437-P$1443</f>
        <v>3.7031389298193984</v>
      </c>
      <c r="R1437" s="15">
        <v>3.6806978571428552</v>
      </c>
      <c r="S1437" s="15">
        <v>1.0131581385328932</v>
      </c>
      <c r="T1437" s="15">
        <f t="shared" si="214"/>
        <v>1.0060969613773088</v>
      </c>
      <c r="U1437" s="15">
        <v>629.51686132032864</v>
      </c>
      <c r="V1437" s="17">
        <f>(((Q1437+Q1438)/2)*(N1438-N1437)+((Q1439+Q1438)/2)*(N1439-N1438)+((Q1440+Q1439)/2)*(N1440-N1439)+((Q1441+Q1440)/2)*(N1441-N1440)+((Q1442+Q1441)/2)*(N1442-N1441)+((Q1443+Q1442)/2)*(N1443-N1442))*24</f>
        <v>618.91291699313888</v>
      </c>
      <c r="W1437" s="17">
        <f>(((R1437+R1438)/2)*(N1438-N1437)+((R1439+R1438)/2)*(N1439-N1438)+((R1440+R1439)/2)*(N1440-N1439)+((R1441+R1440)/2)*(N1441-N1440)+((R1442+R1441)/2)*(N1442-N1441))</f>
        <v>42.030595227272705</v>
      </c>
      <c r="X1437" s="18"/>
      <c r="Y1437" s="37" t="s">
        <v>44</v>
      </c>
      <c r="Z1437" s="19" t="s">
        <v>49</v>
      </c>
    </row>
    <row r="1438" spans="1:26">
      <c r="A1438" s="9" t="s">
        <v>47</v>
      </c>
      <c r="B1438" s="9">
        <v>29</v>
      </c>
      <c r="C1438" s="9">
        <v>61</v>
      </c>
      <c r="D1438" s="11">
        <v>-75.525000000000006</v>
      </c>
      <c r="E1438" s="11">
        <v>172.99700000000001</v>
      </c>
      <c r="F1438" s="12">
        <v>34660</v>
      </c>
      <c r="G1438" s="12" t="s">
        <v>48</v>
      </c>
      <c r="H1438" s="13">
        <v>326</v>
      </c>
      <c r="I1438" s="13">
        <f t="shared" si="218"/>
        <v>326</v>
      </c>
      <c r="J1438" s="13">
        <v>2</v>
      </c>
      <c r="M1438" s="14">
        <v>24</v>
      </c>
      <c r="N1438" s="9">
        <v>2</v>
      </c>
      <c r="O1438" s="9">
        <v>50</v>
      </c>
      <c r="P1438" s="15">
        <v>3.175027757719322</v>
      </c>
      <c r="Q1438" s="16">
        <f t="shared" si="222"/>
        <v>3.1490376980938568</v>
      </c>
      <c r="R1438" s="15">
        <v>3.6992872402597383</v>
      </c>
      <c r="S1438" s="15">
        <v>0.85828094752014816</v>
      </c>
      <c r="T1438" s="15">
        <f t="shared" si="214"/>
        <v>0.85125525366685317</v>
      </c>
      <c r="W1438" s="17"/>
      <c r="X1438" s="18"/>
    </row>
    <row r="1439" spans="1:26">
      <c r="A1439" s="9" t="s">
        <v>47</v>
      </c>
      <c r="B1439" s="9">
        <v>29</v>
      </c>
      <c r="C1439" s="9">
        <v>61</v>
      </c>
      <c r="D1439" s="11">
        <v>-75.525000000000006</v>
      </c>
      <c r="E1439" s="11">
        <v>172.99700000000001</v>
      </c>
      <c r="F1439" s="12">
        <v>34660</v>
      </c>
      <c r="G1439" s="12" t="s">
        <v>48</v>
      </c>
      <c r="H1439" s="13">
        <v>326</v>
      </c>
      <c r="I1439" s="13">
        <f t="shared" si="218"/>
        <v>326</v>
      </c>
      <c r="J1439" s="13">
        <v>2</v>
      </c>
      <c r="M1439" s="14">
        <v>24</v>
      </c>
      <c r="N1439" s="9">
        <v>3</v>
      </c>
      <c r="O1439" s="9">
        <v>30</v>
      </c>
      <c r="P1439" s="15">
        <v>2.7977957212344458</v>
      </c>
      <c r="Q1439" s="16">
        <f t="shared" si="222"/>
        <v>2.7718056616089806</v>
      </c>
      <c r="R1439" s="15">
        <v>3.9967173701298679</v>
      </c>
      <c r="S1439" s="15">
        <v>0.70002340974726851</v>
      </c>
      <c r="T1439" s="15">
        <f t="shared" si="214"/>
        <v>0.69352055822724201</v>
      </c>
    </row>
    <row r="1440" spans="1:26">
      <c r="A1440" s="9" t="s">
        <v>47</v>
      </c>
      <c r="B1440" s="9">
        <v>29</v>
      </c>
      <c r="C1440" s="9">
        <v>61</v>
      </c>
      <c r="D1440" s="11">
        <v>-75.525000000000006</v>
      </c>
      <c r="E1440" s="11">
        <v>172.99700000000001</v>
      </c>
      <c r="F1440" s="12">
        <v>34660</v>
      </c>
      <c r="G1440" s="12" t="s">
        <v>48</v>
      </c>
      <c r="H1440" s="13">
        <v>326</v>
      </c>
      <c r="I1440" s="13">
        <f t="shared" si="218"/>
        <v>326</v>
      </c>
      <c r="J1440" s="13">
        <v>2</v>
      </c>
      <c r="M1440" s="14">
        <v>24</v>
      </c>
      <c r="N1440" s="9">
        <v>5</v>
      </c>
      <c r="O1440" s="9">
        <v>15</v>
      </c>
      <c r="P1440" s="15">
        <v>2.783056621631057</v>
      </c>
      <c r="Q1440" s="16">
        <f t="shared" si="222"/>
        <v>2.7570665620055919</v>
      </c>
      <c r="R1440" s="15">
        <v>3.9409492207792187</v>
      </c>
      <c r="S1440" s="15">
        <v>0.70618941420432235</v>
      </c>
      <c r="T1440" s="15">
        <f t="shared" si="214"/>
        <v>0.69959454120052189</v>
      </c>
    </row>
    <row r="1441" spans="1:26">
      <c r="A1441" s="9" t="s">
        <v>47</v>
      </c>
      <c r="B1441" s="9">
        <v>29</v>
      </c>
      <c r="C1441" s="9">
        <v>61</v>
      </c>
      <c r="D1441" s="11">
        <v>-75.525000000000006</v>
      </c>
      <c r="E1441" s="11">
        <v>172.99700000000001</v>
      </c>
      <c r="F1441" s="12">
        <v>34660</v>
      </c>
      <c r="G1441" s="12" t="s">
        <v>48</v>
      </c>
      <c r="H1441" s="13">
        <v>326</v>
      </c>
      <c r="I1441" s="13">
        <f t="shared" si="218"/>
        <v>326</v>
      </c>
      <c r="J1441" s="13">
        <v>2</v>
      </c>
      <c r="M1441" s="14">
        <v>24</v>
      </c>
      <c r="N1441" s="9">
        <v>7</v>
      </c>
      <c r="O1441" s="9">
        <v>5</v>
      </c>
      <c r="P1441" s="15">
        <v>1.6610383896422269</v>
      </c>
      <c r="Q1441" s="16">
        <f t="shared" si="222"/>
        <v>1.6350483300167618</v>
      </c>
      <c r="R1441" s="15">
        <v>3.7550553896103875</v>
      </c>
      <c r="S1441" s="15">
        <v>0.44234724053286761</v>
      </c>
      <c r="T1441" s="15">
        <f t="shared" si="214"/>
        <v>0.43542588866749288</v>
      </c>
    </row>
    <row r="1442" spans="1:26">
      <c r="A1442" s="9" t="s">
        <v>47</v>
      </c>
      <c r="B1442" s="9">
        <v>29</v>
      </c>
      <c r="C1442" s="9">
        <v>61</v>
      </c>
      <c r="D1442" s="11">
        <v>-75.525000000000006</v>
      </c>
      <c r="E1442" s="11">
        <v>172.99700000000001</v>
      </c>
      <c r="F1442" s="12">
        <v>34660</v>
      </c>
      <c r="G1442" s="12" t="s">
        <v>48</v>
      </c>
      <c r="H1442" s="13">
        <v>326</v>
      </c>
      <c r="I1442" s="13">
        <f t="shared" si="218"/>
        <v>326</v>
      </c>
      <c r="J1442" s="13">
        <v>2</v>
      </c>
      <c r="M1442" s="14">
        <v>24</v>
      </c>
      <c r="N1442" s="9">
        <v>11</v>
      </c>
      <c r="O1442" s="9">
        <v>1</v>
      </c>
      <c r="P1442" s="15">
        <v>0.58286128454793118</v>
      </c>
      <c r="Q1442" s="16">
        <f t="shared" si="222"/>
        <v>0.5568712249224661</v>
      </c>
      <c r="R1442" s="15">
        <v>3.8294129220779203</v>
      </c>
      <c r="S1442" s="15">
        <v>0.15220643383416024</v>
      </c>
      <c r="T1442" s="15">
        <f t="shared" si="214"/>
        <v>0.14541947715063749</v>
      </c>
    </row>
    <row r="1443" spans="1:26">
      <c r="A1443" s="9" t="s">
        <v>47</v>
      </c>
      <c r="B1443" s="9">
        <v>29</v>
      </c>
      <c r="C1443" s="9">
        <v>61</v>
      </c>
      <c r="D1443" s="11">
        <v>-75.525000000000006</v>
      </c>
      <c r="E1443" s="11">
        <v>172.99700000000001</v>
      </c>
      <c r="F1443" s="12">
        <v>34660</v>
      </c>
      <c r="G1443" s="12" t="s">
        <v>48</v>
      </c>
      <c r="H1443" s="13">
        <v>326</v>
      </c>
      <c r="I1443" s="13">
        <f t="shared" si="218"/>
        <v>326</v>
      </c>
      <c r="J1443" s="13">
        <v>2</v>
      </c>
      <c r="M1443" s="14">
        <v>24</v>
      </c>
      <c r="N1443" s="9">
        <v>17</v>
      </c>
      <c r="O1443" s="9">
        <v>0.1</v>
      </c>
      <c r="P1443" s="15">
        <v>2.5990059625465134E-2</v>
      </c>
      <c r="Q1443" s="16">
        <f t="shared" si="222"/>
        <v>0</v>
      </c>
      <c r="R1443" s="15">
        <v>3.8294129220779203</v>
      </c>
      <c r="S1443" s="15">
        <v>6.7869566835227525E-3</v>
      </c>
      <c r="T1443" s="15">
        <f t="shared" si="214"/>
        <v>0</v>
      </c>
    </row>
    <row r="1444" spans="1:26">
      <c r="A1444" s="9" t="s">
        <v>47</v>
      </c>
      <c r="B1444" s="9">
        <v>30</v>
      </c>
      <c r="C1444" s="9">
        <v>63</v>
      </c>
      <c r="D1444" s="11">
        <v>-75.795000000000002</v>
      </c>
      <c r="E1444" s="11">
        <v>173.02</v>
      </c>
      <c r="F1444" s="12">
        <v>34660</v>
      </c>
      <c r="G1444" s="12" t="s">
        <v>48</v>
      </c>
      <c r="H1444" s="13">
        <v>326</v>
      </c>
      <c r="I1444" s="13">
        <f t="shared" si="218"/>
        <v>326</v>
      </c>
      <c r="J1444" s="13">
        <v>2</v>
      </c>
      <c r="L1444" s="9">
        <v>22</v>
      </c>
      <c r="M1444" s="14">
        <v>24</v>
      </c>
      <c r="N1444" s="9">
        <v>1</v>
      </c>
      <c r="O1444" s="9">
        <v>100</v>
      </c>
      <c r="P1444" s="15">
        <v>4.7901151304870924</v>
      </c>
      <c r="Q1444" s="16">
        <f t="shared" ref="Q1444:Q1457" si="223">P1444-P$1450</f>
        <v>4.5901151304870922</v>
      </c>
      <c r="R1444" s="15">
        <v>3.7736447727272706</v>
      </c>
      <c r="S1444" s="15">
        <v>1.2693603714652779</v>
      </c>
      <c r="T1444" s="15">
        <f t="shared" si="214"/>
        <v>1.216361212284893</v>
      </c>
      <c r="U1444" s="15">
        <v>1236.4947874275545</v>
      </c>
      <c r="V1444" s="17">
        <f>(((Q1444+Q1445)/2)*(N1445-N1444)+((Q1446+Q1445)/2)*(N1446-N1445)+((Q1447+Q1446)/2)*(N1447-N1446)+((Q1448+Q1447)/2)*(N1448-N1447)+((Q1449+Q1448)/2)*(N1449-N1448)+((Q1450+Q1449)/2)*(N1450-N1449))*24</f>
        <v>1119.8815101680334</v>
      </c>
      <c r="W1444" s="17">
        <f>(((R1444+R1445)/2)*(N1445-N1444)+((R1446+R1445)/2)*(N1446-N1445)+((R1447+R1446)/2)*(N1447-N1446)+((R1448+R1447)/2)*(N1448-N1447)+((R1449+R1448)/2)*(N1449-N1448))</f>
        <v>62.135013068181784</v>
      </c>
      <c r="X1444" s="18"/>
      <c r="Y1444" s="37" t="s">
        <v>44</v>
      </c>
      <c r="Z1444" s="19" t="s">
        <v>49</v>
      </c>
    </row>
    <row r="1445" spans="1:26">
      <c r="A1445" s="9" t="s">
        <v>47</v>
      </c>
      <c r="B1445" s="9">
        <v>30</v>
      </c>
      <c r="C1445" s="9">
        <v>63</v>
      </c>
      <c r="D1445" s="11">
        <v>-75.795000000000002</v>
      </c>
      <c r="E1445" s="11">
        <v>173.02</v>
      </c>
      <c r="F1445" s="12">
        <v>34660</v>
      </c>
      <c r="G1445" s="12" t="s">
        <v>48</v>
      </c>
      <c r="H1445" s="13">
        <v>326</v>
      </c>
      <c r="I1445" s="13">
        <f t="shared" si="218"/>
        <v>326</v>
      </c>
      <c r="J1445" s="13">
        <v>2</v>
      </c>
      <c r="M1445" s="14">
        <v>24</v>
      </c>
      <c r="N1445" s="9">
        <v>3</v>
      </c>
      <c r="O1445" s="9">
        <v>50</v>
      </c>
      <c r="P1445" s="15">
        <v>3.4246878344981049</v>
      </c>
      <c r="Q1445" s="16">
        <f t="shared" si="223"/>
        <v>3.2246878344981047</v>
      </c>
      <c r="R1445" s="15">
        <v>3.7922341558441537</v>
      </c>
      <c r="S1445" s="15">
        <v>0.90307921234778477</v>
      </c>
      <c r="T1445" s="15">
        <f t="shared" si="214"/>
        <v>0.85033985296730374</v>
      </c>
      <c r="V1445" s="17"/>
      <c r="W1445" s="17"/>
      <c r="X1445" s="18"/>
    </row>
    <row r="1446" spans="1:26">
      <c r="A1446" s="9" t="s">
        <v>47</v>
      </c>
      <c r="B1446" s="9">
        <v>30</v>
      </c>
      <c r="C1446" s="9">
        <v>63</v>
      </c>
      <c r="D1446" s="11">
        <v>-75.795000000000002</v>
      </c>
      <c r="E1446" s="11">
        <v>173.02</v>
      </c>
      <c r="F1446" s="12">
        <v>34660</v>
      </c>
      <c r="G1446" s="12" t="s">
        <v>48</v>
      </c>
      <c r="H1446" s="13">
        <v>326</v>
      </c>
      <c r="I1446" s="13">
        <f t="shared" si="218"/>
        <v>326</v>
      </c>
      <c r="J1446" s="13">
        <v>2</v>
      </c>
      <c r="M1446" s="14">
        <v>24</v>
      </c>
      <c r="N1446" s="9">
        <v>5</v>
      </c>
      <c r="O1446" s="9">
        <v>30</v>
      </c>
      <c r="P1446" s="15">
        <v>2.2886334724723629</v>
      </c>
      <c r="Q1446" s="16">
        <f t="shared" si="223"/>
        <v>2.0886334724723628</v>
      </c>
      <c r="R1446" s="15">
        <v>3.5319827922077902</v>
      </c>
      <c r="S1446" s="15">
        <v>0.64797412873061366</v>
      </c>
      <c r="T1446" s="15">
        <f t="shared" si="214"/>
        <v>0.59134871129051814</v>
      </c>
    </row>
    <row r="1447" spans="1:26">
      <c r="A1447" s="9" t="s">
        <v>47</v>
      </c>
      <c r="B1447" s="9">
        <v>30</v>
      </c>
      <c r="C1447" s="9">
        <v>63</v>
      </c>
      <c r="D1447" s="11">
        <v>-75.795000000000002</v>
      </c>
      <c r="E1447" s="11">
        <v>173.02</v>
      </c>
      <c r="F1447" s="12">
        <v>34660</v>
      </c>
      <c r="G1447" s="12" t="s">
        <v>48</v>
      </c>
      <c r="H1447" s="13">
        <v>326</v>
      </c>
      <c r="I1447" s="13">
        <f t="shared" si="218"/>
        <v>326</v>
      </c>
      <c r="J1447" s="13">
        <v>2</v>
      </c>
      <c r="M1447" s="14">
        <v>24</v>
      </c>
      <c r="N1447" s="9">
        <v>7</v>
      </c>
      <c r="O1447" s="9">
        <v>15</v>
      </c>
      <c r="P1447" s="15">
        <v>3.0513640172321268</v>
      </c>
      <c r="Q1447" s="16">
        <f t="shared" si="223"/>
        <v>2.8513640172321266</v>
      </c>
      <c r="R1447" s="15">
        <v>3.2159632792207775</v>
      </c>
      <c r="S1447" s="15">
        <v>0.94881805303805189</v>
      </c>
      <c r="T1447" s="15">
        <f t="shared" si="214"/>
        <v>0.88662828821944983</v>
      </c>
    </row>
    <row r="1448" spans="1:26">
      <c r="A1448" s="9" t="s">
        <v>47</v>
      </c>
      <c r="B1448" s="9">
        <v>30</v>
      </c>
      <c r="C1448" s="9">
        <v>63</v>
      </c>
      <c r="D1448" s="11">
        <v>-75.795000000000002</v>
      </c>
      <c r="E1448" s="11">
        <v>173.02</v>
      </c>
      <c r="F1448" s="12">
        <v>34660</v>
      </c>
      <c r="G1448" s="12" t="s">
        <v>48</v>
      </c>
      <c r="H1448" s="13">
        <v>326</v>
      </c>
      <c r="I1448" s="13">
        <f t="shared" si="218"/>
        <v>326</v>
      </c>
      <c r="J1448" s="13">
        <v>2</v>
      </c>
      <c r="M1448" s="14">
        <v>24</v>
      </c>
      <c r="N1448" s="9">
        <v>11</v>
      </c>
      <c r="O1448" s="9">
        <v>5</v>
      </c>
      <c r="P1448" s="15">
        <v>2.5917639287990304</v>
      </c>
      <c r="Q1448" s="16">
        <f t="shared" si="223"/>
        <v>2.3917639287990302</v>
      </c>
      <c r="R1448" s="15">
        <v>3.9223598376623356</v>
      </c>
      <c r="S1448" s="15">
        <v>0.66076648651993153</v>
      </c>
      <c r="T1448" s="15">
        <f t="shared" si="214"/>
        <v>0.6097767741331156</v>
      </c>
    </row>
    <row r="1449" spans="1:26">
      <c r="A1449" s="9" t="s">
        <v>47</v>
      </c>
      <c r="B1449" s="9">
        <v>30</v>
      </c>
      <c r="C1449" s="9">
        <v>63</v>
      </c>
      <c r="D1449" s="11">
        <v>-75.795000000000002</v>
      </c>
      <c r="E1449" s="11">
        <v>173.02</v>
      </c>
      <c r="F1449" s="12">
        <v>34660</v>
      </c>
      <c r="G1449" s="12" t="s">
        <v>48</v>
      </c>
      <c r="H1449" s="13">
        <v>326</v>
      </c>
      <c r="I1449" s="13">
        <f t="shared" si="218"/>
        <v>326</v>
      </c>
      <c r="J1449" s="13">
        <v>2</v>
      </c>
      <c r="M1449" s="14">
        <v>24</v>
      </c>
      <c r="N1449" s="9">
        <v>18</v>
      </c>
      <c r="O1449" s="9">
        <v>1</v>
      </c>
      <c r="P1449" s="15">
        <v>1.5908825979736649</v>
      </c>
      <c r="Q1449" s="16">
        <f t="shared" si="223"/>
        <v>1.390882597973665</v>
      </c>
      <c r="R1449" s="15">
        <v>3.5691615584415564</v>
      </c>
      <c r="S1449" s="15">
        <v>0.44573006066677184</v>
      </c>
      <c r="T1449" s="15">
        <f t="shared" si="214"/>
        <v>0.38969449132501077</v>
      </c>
    </row>
    <row r="1450" spans="1:26">
      <c r="A1450" s="9" t="s">
        <v>47</v>
      </c>
      <c r="B1450" s="9">
        <v>30</v>
      </c>
      <c r="C1450" s="9">
        <v>63</v>
      </c>
      <c r="D1450" s="11">
        <v>-75.795000000000002</v>
      </c>
      <c r="E1450" s="11">
        <v>173.02</v>
      </c>
      <c r="F1450" s="12">
        <v>34660</v>
      </c>
      <c r="G1450" s="12" t="s">
        <v>48</v>
      </c>
      <c r="H1450" s="13">
        <v>326</v>
      </c>
      <c r="I1450" s="13">
        <f t="shared" si="218"/>
        <v>326</v>
      </c>
      <c r="J1450" s="13">
        <v>2</v>
      </c>
      <c r="M1450" s="14">
        <v>24</v>
      </c>
      <c r="N1450" s="9">
        <v>25</v>
      </c>
      <c r="O1450" s="9">
        <v>0.1</v>
      </c>
      <c r="P1450" s="16">
        <v>0.2</v>
      </c>
      <c r="Q1450" s="16">
        <f t="shared" si="223"/>
        <v>0</v>
      </c>
      <c r="R1450" s="15">
        <v>5.1678485064935034</v>
      </c>
      <c r="S1450" s="15">
        <v>4.1956479375811248E-2</v>
      </c>
      <c r="T1450" s="15">
        <f t="shared" si="214"/>
        <v>0</v>
      </c>
    </row>
    <row r="1451" spans="1:26">
      <c r="A1451" s="9" t="s">
        <v>47</v>
      </c>
      <c r="B1451" s="9">
        <v>31</v>
      </c>
      <c r="C1451" s="9">
        <v>64</v>
      </c>
      <c r="D1451" s="11">
        <v>-76.063000000000002</v>
      </c>
      <c r="E1451" s="11">
        <v>172.99199999999999</v>
      </c>
      <c r="F1451" s="12">
        <v>34660</v>
      </c>
      <c r="G1451" s="12" t="s">
        <v>48</v>
      </c>
      <c r="H1451" s="13">
        <v>326</v>
      </c>
      <c r="I1451" s="13">
        <f t="shared" si="218"/>
        <v>326</v>
      </c>
      <c r="J1451" s="13">
        <v>2</v>
      </c>
      <c r="L1451" s="9">
        <v>100</v>
      </c>
      <c r="M1451" s="14">
        <v>24</v>
      </c>
      <c r="N1451" s="9">
        <v>1</v>
      </c>
      <c r="O1451" s="9">
        <v>100</v>
      </c>
      <c r="P1451" s="15">
        <v>4.8898040063437396</v>
      </c>
      <c r="Q1451" s="16">
        <f t="shared" si="223"/>
        <v>4.6898040063437394</v>
      </c>
      <c r="R1451" s="15">
        <v>4.2197899675324653</v>
      </c>
      <c r="S1451" s="15">
        <v>1.158779001790714</v>
      </c>
      <c r="T1451" s="15">
        <f t="shared" si="214"/>
        <v>1.111383277942176</v>
      </c>
      <c r="U1451" s="15">
        <v>2049.2786911792805</v>
      </c>
      <c r="V1451" s="17">
        <f>(((Q1451+Q1452)/2)*(N1452-N1451)+((Q1453+Q1452)/2)*(N1453-N1452)+((Q1454+Q1453)/2)*(N1454-N1453)+((Q1455+Q1454)/2)*(N1455-N1454)+((Q1456+Q1455)/2)*(N1456-N1455)+((Q1457+Q1456)/2)*(N1457-N1456))*24</f>
        <v>1864.2556382076432</v>
      </c>
      <c r="W1451" s="17">
        <f>(((R1451+R1452)/2)*(N1452-N1451)+((R1453+R1452)/2)*(N1453-N1452)+((R1454+R1453)/2)*(N1454-N1453)+((R1455+R1454)/2)*(N1455-N1454)+((R1456+R1455)/2)*(N1456-N1455))</f>
        <v>103.7008737175324</v>
      </c>
      <c r="X1451" s="18"/>
      <c r="Y1451" s="37" t="s">
        <v>44</v>
      </c>
      <c r="Z1451" s="19" t="s">
        <v>49</v>
      </c>
    </row>
    <row r="1452" spans="1:26">
      <c r="A1452" s="9" t="s">
        <v>47</v>
      </c>
      <c r="B1452" s="9">
        <v>31</v>
      </c>
      <c r="C1452" s="9">
        <v>64</v>
      </c>
      <c r="D1452" s="11">
        <v>-76.063000000000002</v>
      </c>
      <c r="E1452" s="11">
        <v>172.99199999999999</v>
      </c>
      <c r="F1452" s="12">
        <v>34660</v>
      </c>
      <c r="G1452" s="12" t="s">
        <v>48</v>
      </c>
      <c r="H1452" s="13">
        <v>326</v>
      </c>
      <c r="I1452" s="13">
        <f t="shared" si="218"/>
        <v>326</v>
      </c>
      <c r="J1452" s="13">
        <v>2</v>
      </c>
      <c r="M1452" s="14">
        <v>24</v>
      </c>
      <c r="N1452" s="9">
        <v>4</v>
      </c>
      <c r="O1452" s="9">
        <v>50</v>
      </c>
      <c r="P1452" s="15">
        <v>5.0980350820724967</v>
      </c>
      <c r="Q1452" s="16">
        <f t="shared" si="223"/>
        <v>4.8980350820724965</v>
      </c>
      <c r="R1452" s="15">
        <v>4.015306753246751</v>
      </c>
      <c r="S1452" s="15">
        <v>1.2696502148809075</v>
      </c>
      <c r="T1452" s="15">
        <f t="shared" si="214"/>
        <v>1.2198408199104531</v>
      </c>
      <c r="W1452" s="17"/>
      <c r="X1452" s="18"/>
    </row>
    <row r="1453" spans="1:26">
      <c r="A1453" s="9" t="s">
        <v>47</v>
      </c>
      <c r="B1453" s="9">
        <v>31</v>
      </c>
      <c r="C1453" s="9">
        <v>64</v>
      </c>
      <c r="D1453" s="11">
        <v>-76.063000000000002</v>
      </c>
      <c r="E1453" s="11">
        <v>172.99199999999999</v>
      </c>
      <c r="F1453" s="12">
        <v>34660</v>
      </c>
      <c r="G1453" s="12" t="s">
        <v>48</v>
      </c>
      <c r="H1453" s="13">
        <v>326</v>
      </c>
      <c r="I1453" s="13">
        <f t="shared" si="218"/>
        <v>326</v>
      </c>
      <c r="J1453" s="13">
        <v>2</v>
      </c>
      <c r="M1453" s="14">
        <v>24</v>
      </c>
      <c r="N1453" s="9">
        <v>6</v>
      </c>
      <c r="O1453" s="9">
        <v>30</v>
      </c>
      <c r="P1453" s="15">
        <v>5.0160560482732013</v>
      </c>
      <c r="Q1453" s="16">
        <f t="shared" si="223"/>
        <v>4.8160560482732011</v>
      </c>
      <c r="R1453" s="15">
        <v>4.7402926948051922</v>
      </c>
      <c r="S1453" s="15">
        <v>1.0581743304100639</v>
      </c>
      <c r="T1453" s="15">
        <f t="shared" si="214"/>
        <v>1.015982842905679</v>
      </c>
    </row>
    <row r="1454" spans="1:26">
      <c r="A1454" s="9" t="s">
        <v>47</v>
      </c>
      <c r="B1454" s="9">
        <v>31</v>
      </c>
      <c r="C1454" s="9">
        <v>64</v>
      </c>
      <c r="D1454" s="11">
        <v>-76.063000000000002</v>
      </c>
      <c r="E1454" s="11">
        <v>172.99199999999999</v>
      </c>
      <c r="F1454" s="12">
        <v>34660</v>
      </c>
      <c r="G1454" s="12" t="s">
        <v>48</v>
      </c>
      <c r="H1454" s="13">
        <v>326</v>
      </c>
      <c r="I1454" s="13">
        <f t="shared" si="218"/>
        <v>326</v>
      </c>
      <c r="J1454" s="13">
        <v>2</v>
      </c>
      <c r="M1454" s="14">
        <v>24</v>
      </c>
      <c r="N1454" s="9">
        <v>10</v>
      </c>
      <c r="O1454" s="9">
        <v>15</v>
      </c>
      <c r="P1454" s="15">
        <v>4.3919040559051465</v>
      </c>
      <c r="Q1454" s="16">
        <f t="shared" si="223"/>
        <v>4.1919040559051464</v>
      </c>
      <c r="R1454" s="15">
        <v>4.015306753246751</v>
      </c>
      <c r="S1454" s="15">
        <v>1.0937904189645988</v>
      </c>
      <c r="T1454" s="15">
        <f t="shared" si="214"/>
        <v>1.0439810239941445</v>
      </c>
    </row>
    <row r="1455" spans="1:26">
      <c r="A1455" s="9" t="s">
        <v>47</v>
      </c>
      <c r="B1455" s="9">
        <v>31</v>
      </c>
      <c r="C1455" s="9">
        <v>64</v>
      </c>
      <c r="D1455" s="11">
        <v>-76.063000000000002</v>
      </c>
      <c r="E1455" s="11">
        <v>172.99199999999999</v>
      </c>
      <c r="F1455" s="12">
        <v>34660</v>
      </c>
      <c r="G1455" s="12" t="s">
        <v>48</v>
      </c>
      <c r="H1455" s="13">
        <v>326</v>
      </c>
      <c r="I1455" s="13">
        <f t="shared" si="218"/>
        <v>326</v>
      </c>
      <c r="J1455" s="13">
        <v>2</v>
      </c>
      <c r="M1455" s="14">
        <v>24</v>
      </c>
      <c r="N1455" s="9">
        <v>16</v>
      </c>
      <c r="O1455" s="9">
        <v>5</v>
      </c>
      <c r="P1455" s="15">
        <v>2.9854512572859768</v>
      </c>
      <c r="Q1455" s="16">
        <f t="shared" si="223"/>
        <v>2.7854512572859766</v>
      </c>
      <c r="R1455" s="15">
        <v>4.4614519480519457</v>
      </c>
      <c r="S1455" s="15">
        <v>0.66916584377638499</v>
      </c>
      <c r="T1455" s="15">
        <f t="shared" si="214"/>
        <v>0.62433738830297603</v>
      </c>
    </row>
    <row r="1456" spans="1:26">
      <c r="A1456" s="9" t="s">
        <v>47</v>
      </c>
      <c r="B1456" s="9">
        <v>31</v>
      </c>
      <c r="C1456" s="9">
        <v>64</v>
      </c>
      <c r="D1456" s="11">
        <v>-76.063000000000002</v>
      </c>
      <c r="E1456" s="11">
        <v>172.99199999999999</v>
      </c>
      <c r="F1456" s="12">
        <v>34660</v>
      </c>
      <c r="G1456" s="12" t="s">
        <v>48</v>
      </c>
      <c r="H1456" s="13">
        <v>326</v>
      </c>
      <c r="I1456" s="13">
        <f t="shared" si="218"/>
        <v>326</v>
      </c>
      <c r="J1456" s="13">
        <v>2</v>
      </c>
      <c r="M1456" s="14">
        <v>24</v>
      </c>
      <c r="N1456" s="9">
        <v>25</v>
      </c>
      <c r="O1456" s="9">
        <v>1</v>
      </c>
      <c r="P1456" s="15">
        <v>0.40989516899647932</v>
      </c>
      <c r="Q1456" s="16">
        <f t="shared" si="223"/>
        <v>0.20989516899647931</v>
      </c>
      <c r="R1456" s="15">
        <v>4.3499156493506472</v>
      </c>
      <c r="S1456" s="15">
        <v>9.4230601703200439E-2</v>
      </c>
      <c r="T1456" s="15">
        <f t="shared" si="214"/>
        <v>4.8252698653550287E-2</v>
      </c>
    </row>
    <row r="1457" spans="1:26">
      <c r="A1457" s="9" t="s">
        <v>47</v>
      </c>
      <c r="B1457" s="9">
        <v>31</v>
      </c>
      <c r="C1457" s="9">
        <v>64</v>
      </c>
      <c r="D1457" s="11">
        <v>-76.063000000000002</v>
      </c>
      <c r="E1457" s="11">
        <v>172.99199999999999</v>
      </c>
      <c r="F1457" s="12">
        <v>34660</v>
      </c>
      <c r="G1457" s="12" t="s">
        <v>48</v>
      </c>
      <c r="H1457" s="13">
        <v>326</v>
      </c>
      <c r="I1457" s="13">
        <f t="shared" si="218"/>
        <v>326</v>
      </c>
      <c r="J1457" s="13">
        <v>2</v>
      </c>
      <c r="M1457" s="14">
        <v>24</v>
      </c>
      <c r="N1457" s="9">
        <v>36</v>
      </c>
      <c r="O1457" s="9">
        <v>0.1</v>
      </c>
      <c r="P1457" s="16">
        <v>0.2</v>
      </c>
      <c r="Q1457" s="16">
        <f t="shared" si="223"/>
        <v>0</v>
      </c>
      <c r="R1457" s="15">
        <v>4.015306753246751</v>
      </c>
      <c r="S1457" s="15">
        <v>8.192712107148635E-2</v>
      </c>
      <c r="T1457" s="15">
        <f t="shared" si="214"/>
        <v>0</v>
      </c>
    </row>
    <row r="1458" spans="1:26">
      <c r="A1458" s="9" t="s">
        <v>47</v>
      </c>
      <c r="B1458" s="9">
        <v>33</v>
      </c>
      <c r="C1458" s="9">
        <v>67</v>
      </c>
      <c r="D1458" s="11">
        <v>-76.605000000000004</v>
      </c>
      <c r="E1458" s="11">
        <v>173.001</v>
      </c>
      <c r="F1458" s="12">
        <v>34660</v>
      </c>
      <c r="G1458" s="12" t="s">
        <v>48</v>
      </c>
      <c r="H1458" s="13">
        <v>326</v>
      </c>
      <c r="I1458" s="13">
        <f t="shared" si="218"/>
        <v>326</v>
      </c>
      <c r="J1458" s="13">
        <v>2</v>
      </c>
      <c r="L1458" s="9">
        <v>48</v>
      </c>
      <c r="M1458" s="14">
        <v>24</v>
      </c>
      <c r="N1458" s="9">
        <v>0</v>
      </c>
      <c r="O1458" s="9">
        <v>100</v>
      </c>
      <c r="P1458" s="15">
        <v>5.4307022471360851</v>
      </c>
      <c r="Q1458" s="16">
        <f t="shared" ref="Q1458:Q1464" si="224">P1458-P$1464</f>
        <v>5.3150231966644004</v>
      </c>
      <c r="R1458" s="15">
        <v>5.9300132142857116</v>
      </c>
      <c r="S1458" s="15">
        <v>0.91579935000030688</v>
      </c>
      <c r="T1458" s="15">
        <f t="shared" ref="T1458:T1521" si="225">Q1458/R1458</f>
        <v>0.89629196506008313</v>
      </c>
      <c r="U1458" s="15">
        <v>3075.0568728395965</v>
      </c>
      <c r="V1458" s="17">
        <f>(((Q1458+Q1459)/2)*(N1459-N1458)+((Q1460+Q1459)/2)*(N1460-N1459)+((Q1461+Q1460)/2)*(N1461-N1460)+((Q1462+Q1461)/2)*(N1462-N1461)+((Q1463+Q1462)/2)*(N1463-N1462)+((Q1464+Q1463)/2)*(N1464-N1463))*24</f>
        <v>2939.0183094848953</v>
      </c>
      <c r="W1458" s="17">
        <f>(((R1458+R1459)/2)*(N1459-N1458)+((R1460+R1459)/2)*(N1460-N1459)+((R1461+R1460)/2)*(N1461-N1460)+((R1462+R1461)/2)*(N1462-N1461)+((R1463+R1462)/2)*(N1463-N1462))</f>
        <v>184.41597521103887</v>
      </c>
      <c r="X1458" s="18"/>
      <c r="Y1458" s="37" t="s">
        <v>44</v>
      </c>
      <c r="Z1458" s="19" t="s">
        <v>49</v>
      </c>
    </row>
    <row r="1459" spans="1:26">
      <c r="A1459" s="9" t="s">
        <v>47</v>
      </c>
      <c r="B1459" s="9">
        <v>33</v>
      </c>
      <c r="C1459" s="9">
        <v>67</v>
      </c>
      <c r="D1459" s="11">
        <v>-76.605000000000004</v>
      </c>
      <c r="E1459" s="11">
        <v>173.001</v>
      </c>
      <c r="F1459" s="12">
        <v>34660</v>
      </c>
      <c r="G1459" s="12" t="s">
        <v>48</v>
      </c>
      <c r="H1459" s="13">
        <v>326</v>
      </c>
      <c r="I1459" s="13">
        <f t="shared" si="218"/>
        <v>326</v>
      </c>
      <c r="J1459" s="13">
        <v>2</v>
      </c>
      <c r="M1459" s="14">
        <v>24</v>
      </c>
      <c r="N1459" s="9">
        <v>5</v>
      </c>
      <c r="O1459" s="9">
        <v>50</v>
      </c>
      <c r="P1459" s="15">
        <v>5.5498649573084071</v>
      </c>
      <c r="Q1459" s="16">
        <f t="shared" si="224"/>
        <v>5.4341859068367224</v>
      </c>
      <c r="R1459" s="15">
        <v>5.2607954220779192</v>
      </c>
      <c r="S1459" s="15">
        <v>1.0549478761362499</v>
      </c>
      <c r="T1459" s="15">
        <f t="shared" si="225"/>
        <v>1.0329589863979765</v>
      </c>
      <c r="V1459" s="17"/>
      <c r="W1459" s="17"/>
      <c r="X1459" s="18"/>
    </row>
    <row r="1460" spans="1:26">
      <c r="A1460" s="9" t="s">
        <v>47</v>
      </c>
      <c r="B1460" s="9">
        <v>33</v>
      </c>
      <c r="C1460" s="9">
        <v>67</v>
      </c>
      <c r="D1460" s="11">
        <v>-76.605000000000004</v>
      </c>
      <c r="E1460" s="11">
        <v>173.001</v>
      </c>
      <c r="F1460" s="12">
        <v>34660</v>
      </c>
      <c r="G1460" s="12" t="s">
        <v>48</v>
      </c>
      <c r="H1460" s="13">
        <v>326</v>
      </c>
      <c r="I1460" s="13">
        <f t="shared" si="218"/>
        <v>326</v>
      </c>
      <c r="J1460" s="13">
        <v>2</v>
      </c>
      <c r="M1460" s="14">
        <v>24</v>
      </c>
      <c r="N1460" s="9">
        <v>9</v>
      </c>
      <c r="O1460" s="9">
        <v>30</v>
      </c>
      <c r="P1460" s="15">
        <v>5.4615164741788371</v>
      </c>
      <c r="Q1460" s="16">
        <f t="shared" si="224"/>
        <v>5.3458374237071524</v>
      </c>
      <c r="R1460" s="15">
        <v>5.2607954220779192</v>
      </c>
      <c r="S1460" s="15">
        <v>1.0381541261343397</v>
      </c>
      <c r="T1460" s="15">
        <f t="shared" si="225"/>
        <v>1.0161652363960663</v>
      </c>
    </row>
    <row r="1461" spans="1:26">
      <c r="A1461" s="9" t="s">
        <v>47</v>
      </c>
      <c r="B1461" s="9">
        <v>33</v>
      </c>
      <c r="C1461" s="9">
        <v>67</v>
      </c>
      <c r="D1461" s="11">
        <v>-76.605000000000004</v>
      </c>
      <c r="E1461" s="11">
        <v>173.001</v>
      </c>
      <c r="F1461" s="12">
        <v>34660</v>
      </c>
      <c r="G1461" s="12" t="s">
        <v>48</v>
      </c>
      <c r="H1461" s="13">
        <v>326</v>
      </c>
      <c r="I1461" s="13">
        <f t="shared" si="218"/>
        <v>326</v>
      </c>
      <c r="J1461" s="13">
        <v>2</v>
      </c>
      <c r="M1461" s="14">
        <v>24</v>
      </c>
      <c r="N1461" s="9">
        <v>14</v>
      </c>
      <c r="O1461" s="9">
        <v>15</v>
      </c>
      <c r="P1461" s="15">
        <v>4.8037871570914623</v>
      </c>
      <c r="Q1461" s="16">
        <f t="shared" si="224"/>
        <v>4.6881081066197776</v>
      </c>
      <c r="R1461" s="15">
        <v>5.2050272727272704</v>
      </c>
      <c r="S1461" s="15">
        <v>0.92291296575174886</v>
      </c>
      <c r="T1461" s="15">
        <f t="shared" si="225"/>
        <v>0.90068848076627972</v>
      </c>
    </row>
    <row r="1462" spans="1:26">
      <c r="A1462" s="9" t="s">
        <v>47</v>
      </c>
      <c r="B1462" s="9">
        <v>33</v>
      </c>
      <c r="C1462" s="9">
        <v>67</v>
      </c>
      <c r="D1462" s="11">
        <v>-76.605000000000004</v>
      </c>
      <c r="E1462" s="11">
        <v>173.001</v>
      </c>
      <c r="F1462" s="12">
        <v>34660</v>
      </c>
      <c r="G1462" s="12" t="s">
        <v>48</v>
      </c>
      <c r="H1462" s="13">
        <v>326</v>
      </c>
      <c r="I1462" s="13">
        <f t="shared" si="218"/>
        <v>326</v>
      </c>
      <c r="J1462" s="13">
        <v>2</v>
      </c>
      <c r="M1462" s="14">
        <v>24</v>
      </c>
      <c r="N1462" s="9">
        <v>21</v>
      </c>
      <c r="O1462" s="9">
        <v>5</v>
      </c>
      <c r="P1462" s="15">
        <v>2.8862300189869421</v>
      </c>
      <c r="Q1462" s="16">
        <f t="shared" si="224"/>
        <v>2.7705509685152574</v>
      </c>
      <c r="R1462" s="15">
        <v>6.0229601298701265</v>
      </c>
      <c r="S1462" s="15">
        <v>0.47920456997100824</v>
      </c>
      <c r="T1462" s="15">
        <f t="shared" si="225"/>
        <v>0.4599982249218374</v>
      </c>
    </row>
    <row r="1463" spans="1:26">
      <c r="A1463" s="9" t="s">
        <v>47</v>
      </c>
      <c r="B1463" s="9">
        <v>33</v>
      </c>
      <c r="C1463" s="9">
        <v>67</v>
      </c>
      <c r="D1463" s="11">
        <v>-76.605000000000004</v>
      </c>
      <c r="E1463" s="11">
        <v>173.001</v>
      </c>
      <c r="F1463" s="12">
        <v>34660</v>
      </c>
      <c r="G1463" s="12" t="s">
        <v>48</v>
      </c>
      <c r="H1463" s="13">
        <v>326</v>
      </c>
      <c r="I1463" s="13">
        <f t="shared" si="218"/>
        <v>326</v>
      </c>
      <c r="J1463" s="13">
        <v>2</v>
      </c>
      <c r="M1463" s="14">
        <v>24</v>
      </c>
      <c r="N1463" s="9">
        <v>33</v>
      </c>
      <c r="O1463" s="9">
        <v>1</v>
      </c>
      <c r="P1463" s="15">
        <v>0.5594326511013451</v>
      </c>
      <c r="Q1463" s="16">
        <f t="shared" si="224"/>
        <v>0.44375360062966041</v>
      </c>
      <c r="R1463" s="15">
        <v>5.6325830844155815</v>
      </c>
      <c r="S1463" s="15">
        <v>9.9320798773337576E-2</v>
      </c>
      <c r="T1463" s="15">
        <f t="shared" si="225"/>
        <v>7.8783320898976647E-2</v>
      </c>
    </row>
    <row r="1464" spans="1:26">
      <c r="A1464" s="9" t="s">
        <v>47</v>
      </c>
      <c r="B1464" s="9">
        <v>33</v>
      </c>
      <c r="C1464" s="9">
        <v>67</v>
      </c>
      <c r="D1464" s="11">
        <v>-76.605000000000004</v>
      </c>
      <c r="E1464" s="11">
        <v>173.001</v>
      </c>
      <c r="F1464" s="12">
        <v>34660</v>
      </c>
      <c r="G1464" s="12" t="s">
        <v>48</v>
      </c>
      <c r="H1464" s="13">
        <v>326</v>
      </c>
      <c r="I1464" s="13">
        <f t="shared" si="218"/>
        <v>326</v>
      </c>
      <c r="J1464" s="13">
        <v>2</v>
      </c>
      <c r="M1464" s="14">
        <v>24</v>
      </c>
      <c r="N1464" s="9">
        <v>49</v>
      </c>
      <c r="O1464" s="9">
        <v>0.1</v>
      </c>
      <c r="P1464" s="15">
        <v>0.1156790504716847</v>
      </c>
      <c r="Q1464" s="16">
        <f t="shared" si="224"/>
        <v>0</v>
      </c>
      <c r="R1464" s="15">
        <v>2.6582817857142844</v>
      </c>
      <c r="S1464" s="15">
        <v>4.3516474097422125E-2</v>
      </c>
      <c r="T1464" s="15">
        <f t="shared" si="225"/>
        <v>0</v>
      </c>
    </row>
    <row r="1465" spans="1:26">
      <c r="A1465" s="9" t="s">
        <v>47</v>
      </c>
      <c r="B1465" s="9">
        <v>35</v>
      </c>
      <c r="C1465" s="9">
        <v>70</v>
      </c>
      <c r="D1465" s="11">
        <v>-77.132000000000005</v>
      </c>
      <c r="E1465" s="11">
        <v>172.99100000000001</v>
      </c>
      <c r="F1465" s="12">
        <v>34661</v>
      </c>
      <c r="G1465" s="12" t="s">
        <v>48</v>
      </c>
      <c r="H1465" s="13">
        <v>327</v>
      </c>
      <c r="I1465" s="13">
        <f t="shared" si="218"/>
        <v>327</v>
      </c>
      <c r="J1465" s="13">
        <v>2</v>
      </c>
      <c r="L1465" s="9">
        <v>104</v>
      </c>
      <c r="M1465" s="14">
        <v>24</v>
      </c>
      <c r="N1465" s="9">
        <v>1</v>
      </c>
      <c r="O1465" s="9">
        <v>100</v>
      </c>
      <c r="P1465" s="15">
        <v>6.0085638094705347</v>
      </c>
      <c r="Q1465" s="16">
        <f t="shared" ref="Q1465:Q1471" si="226">P1465-P$1471</f>
        <v>5.8589911945818729</v>
      </c>
      <c r="R1465" s="15">
        <v>3.8294129220779203</v>
      </c>
      <c r="S1465" s="15">
        <v>1.569056127331957</v>
      </c>
      <c r="T1465" s="15">
        <f t="shared" si="225"/>
        <v>1.5299972381674267</v>
      </c>
      <c r="U1465" s="15">
        <v>1044.1067528183621</v>
      </c>
      <c r="V1465" s="17">
        <f>(((Q1465+Q1466)/2)*(N1466-N1465)+((Q1467+Q1466)/2)*(N1467-N1466)+((Q1468+Q1467)/2)*(N1468-N1467)+((Q1469+Q1468)/2)*(N1469-N1468)+((Q1470+Q1469)/2)*(N1470-N1469)+((Q1471+Q1470)/2)*(N1471-N1470))*24</f>
        <v>986.67086870111575</v>
      </c>
      <c r="W1465" s="17">
        <f>(((R1465+R1466)/2)*(N1466-N1465)+((R1467+R1466)/2)*(N1467-N1466)+((R1468+R1467)/2)*(N1468-N1467)+((R1469+R1468)/2)*(N1469-N1468)+((R1470+R1469)/2)*(N1470-N1469))</f>
        <v>37.847984025974007</v>
      </c>
      <c r="X1465" s="18"/>
      <c r="Y1465" s="37" t="s">
        <v>44</v>
      </c>
      <c r="Z1465" s="19" t="s">
        <v>49</v>
      </c>
    </row>
    <row r="1466" spans="1:26">
      <c r="A1466" s="9" t="s">
        <v>47</v>
      </c>
      <c r="B1466" s="9">
        <v>35</v>
      </c>
      <c r="C1466" s="9">
        <v>70</v>
      </c>
      <c r="D1466" s="11">
        <v>-77.132000000000005</v>
      </c>
      <c r="E1466" s="11">
        <v>172.99100000000001</v>
      </c>
      <c r="F1466" s="12">
        <v>34661</v>
      </c>
      <c r="G1466" s="12" t="s">
        <v>48</v>
      </c>
      <c r="H1466" s="13">
        <v>327</v>
      </c>
      <c r="I1466" s="13">
        <f t="shared" si="218"/>
        <v>327</v>
      </c>
      <c r="J1466" s="13">
        <v>2</v>
      </c>
      <c r="M1466" s="14">
        <v>24</v>
      </c>
      <c r="N1466" s="9">
        <v>2</v>
      </c>
      <c r="O1466" s="9">
        <v>50</v>
      </c>
      <c r="P1466" s="15">
        <v>5.8857367109932186</v>
      </c>
      <c r="Q1466" s="16">
        <f t="shared" si="226"/>
        <v>5.7361640961045568</v>
      </c>
      <c r="R1466" s="15">
        <v>3.8480023051948034</v>
      </c>
      <c r="S1466" s="15">
        <v>1.529556441025899</v>
      </c>
      <c r="T1466" s="15">
        <f t="shared" si="225"/>
        <v>1.4906862421471876</v>
      </c>
    </row>
    <row r="1467" spans="1:26">
      <c r="A1467" s="9" t="s">
        <v>47</v>
      </c>
      <c r="B1467" s="9">
        <v>35</v>
      </c>
      <c r="C1467" s="9">
        <v>70</v>
      </c>
      <c r="D1467" s="11">
        <v>-77.132000000000005</v>
      </c>
      <c r="E1467" s="11">
        <v>172.99100000000001</v>
      </c>
      <c r="F1467" s="12">
        <v>34661</v>
      </c>
      <c r="G1467" s="12" t="s">
        <v>48</v>
      </c>
      <c r="H1467" s="13">
        <v>327</v>
      </c>
      <c r="I1467" s="13">
        <f t="shared" si="218"/>
        <v>327</v>
      </c>
      <c r="J1467" s="13">
        <v>2</v>
      </c>
      <c r="M1467" s="14">
        <v>24</v>
      </c>
      <c r="N1467" s="9">
        <v>3</v>
      </c>
      <c r="O1467" s="9">
        <v>30</v>
      </c>
      <c r="P1467" s="15">
        <v>6.0632909796063563</v>
      </c>
      <c r="Q1467" s="16">
        <f t="shared" si="226"/>
        <v>5.9137183647176945</v>
      </c>
      <c r="R1467" s="15">
        <v>3.9037704545454526</v>
      </c>
      <c r="S1467" s="15">
        <v>1.5531883982948875</v>
      </c>
      <c r="T1467" s="15">
        <f t="shared" si="225"/>
        <v>1.5148734879715862</v>
      </c>
    </row>
    <row r="1468" spans="1:26">
      <c r="A1468" s="9" t="s">
        <v>47</v>
      </c>
      <c r="B1468" s="9">
        <v>35</v>
      </c>
      <c r="C1468" s="9">
        <v>70</v>
      </c>
      <c r="D1468" s="11">
        <v>-77.132000000000005</v>
      </c>
      <c r="E1468" s="11">
        <v>172.99100000000001</v>
      </c>
      <c r="F1468" s="12">
        <v>34661</v>
      </c>
      <c r="G1468" s="12" t="s">
        <v>48</v>
      </c>
      <c r="H1468" s="13">
        <v>327</v>
      </c>
      <c r="I1468" s="13">
        <f t="shared" si="218"/>
        <v>327</v>
      </c>
      <c r="J1468" s="13">
        <v>2</v>
      </c>
      <c r="M1468" s="14">
        <v>24</v>
      </c>
      <c r="N1468" s="9">
        <v>5</v>
      </c>
      <c r="O1468" s="9">
        <v>15</v>
      </c>
      <c r="P1468" s="15">
        <v>5.3208594175995234</v>
      </c>
      <c r="Q1468" s="16">
        <f t="shared" si="226"/>
        <v>5.1712868027108616</v>
      </c>
      <c r="R1468" s="15">
        <v>3.3832677272727256</v>
      </c>
      <c r="S1468" s="15">
        <v>1.5726983042777709</v>
      </c>
      <c r="T1468" s="15">
        <f t="shared" si="225"/>
        <v>1.5284887923662696</v>
      </c>
    </row>
    <row r="1469" spans="1:26">
      <c r="A1469" s="9" t="s">
        <v>47</v>
      </c>
      <c r="B1469" s="9">
        <v>35</v>
      </c>
      <c r="C1469" s="9">
        <v>70</v>
      </c>
      <c r="D1469" s="11">
        <v>-77.132000000000005</v>
      </c>
      <c r="E1469" s="11">
        <v>172.99100000000001</v>
      </c>
      <c r="F1469" s="12">
        <v>34661</v>
      </c>
      <c r="G1469" s="12" t="s">
        <v>48</v>
      </c>
      <c r="H1469" s="13">
        <v>327</v>
      </c>
      <c r="I1469" s="13">
        <f t="shared" si="218"/>
        <v>327</v>
      </c>
      <c r="J1469" s="13">
        <v>2</v>
      </c>
      <c r="M1469" s="14">
        <v>24</v>
      </c>
      <c r="N1469" s="9">
        <v>7</v>
      </c>
      <c r="O1469" s="9">
        <v>5</v>
      </c>
      <c r="P1469" s="15">
        <v>3.6654468030804543</v>
      </c>
      <c r="Q1469" s="16">
        <f t="shared" si="226"/>
        <v>3.5158741881917921</v>
      </c>
      <c r="R1469" s="15">
        <v>3.9223598376623356</v>
      </c>
      <c r="S1469" s="15">
        <v>0.93450039129122908</v>
      </c>
      <c r="T1469" s="15">
        <f t="shared" si="225"/>
        <v>0.89636706822064482</v>
      </c>
    </row>
    <row r="1470" spans="1:26">
      <c r="A1470" s="9" t="s">
        <v>47</v>
      </c>
      <c r="B1470" s="9">
        <v>35</v>
      </c>
      <c r="C1470" s="9">
        <v>70</v>
      </c>
      <c r="D1470" s="11">
        <v>-77.132000000000005</v>
      </c>
      <c r="E1470" s="11">
        <v>172.99100000000001</v>
      </c>
      <c r="F1470" s="12">
        <v>34661</v>
      </c>
      <c r="G1470" s="12" t="s">
        <v>48</v>
      </c>
      <c r="H1470" s="13">
        <v>327</v>
      </c>
      <c r="I1470" s="13">
        <f t="shared" si="218"/>
        <v>327</v>
      </c>
      <c r="J1470" s="13">
        <v>2</v>
      </c>
      <c r="M1470" s="14">
        <v>24</v>
      </c>
      <c r="N1470" s="9">
        <v>11</v>
      </c>
      <c r="O1470" s="9">
        <v>1</v>
      </c>
      <c r="P1470" s="15">
        <v>0.68654317197079873</v>
      </c>
      <c r="Q1470" s="16">
        <f t="shared" si="226"/>
        <v>0.53697055708213659</v>
      </c>
      <c r="R1470" s="15">
        <v>3.8480023051948034</v>
      </c>
      <c r="S1470" s="15">
        <v>0.17841547834936725</v>
      </c>
      <c r="T1470" s="15">
        <f t="shared" si="225"/>
        <v>0.13954527947065581</v>
      </c>
    </row>
    <row r="1471" spans="1:26">
      <c r="A1471" s="9" t="s">
        <v>47</v>
      </c>
      <c r="B1471" s="9">
        <v>35</v>
      </c>
      <c r="C1471" s="9">
        <v>70</v>
      </c>
      <c r="D1471" s="11">
        <v>-77.132000000000005</v>
      </c>
      <c r="E1471" s="11">
        <v>172.99100000000001</v>
      </c>
      <c r="F1471" s="12">
        <v>34661</v>
      </c>
      <c r="G1471" s="12" t="s">
        <v>48</v>
      </c>
      <c r="H1471" s="13">
        <v>327</v>
      </c>
      <c r="I1471" s="13">
        <f t="shared" si="218"/>
        <v>327</v>
      </c>
      <c r="J1471" s="13">
        <v>2</v>
      </c>
      <c r="M1471" s="14">
        <v>24</v>
      </c>
      <c r="N1471" s="9">
        <v>17</v>
      </c>
      <c r="O1471" s="9">
        <v>0.1</v>
      </c>
      <c r="P1471" s="15">
        <v>0.14957261488866211</v>
      </c>
      <c r="Q1471" s="16">
        <f t="shared" si="226"/>
        <v>0</v>
      </c>
      <c r="R1471" s="15">
        <v>4.145432435064933</v>
      </c>
      <c r="S1471" s="15">
        <v>3.6081305685620041E-2</v>
      </c>
      <c r="T1471" s="15">
        <f t="shared" si="225"/>
        <v>0</v>
      </c>
    </row>
    <row r="1472" spans="1:26">
      <c r="A1472" s="9" t="s">
        <v>47</v>
      </c>
      <c r="B1472" s="9">
        <v>36</v>
      </c>
      <c r="C1472" s="9">
        <v>72</v>
      </c>
      <c r="D1472" s="11">
        <v>-77.212999999999994</v>
      </c>
      <c r="E1472" s="11">
        <v>172.95699999999999</v>
      </c>
      <c r="F1472" s="12">
        <v>34661</v>
      </c>
      <c r="G1472" s="12" t="s">
        <v>48</v>
      </c>
      <c r="H1472" s="13">
        <v>327</v>
      </c>
      <c r="I1472" s="13">
        <f t="shared" si="218"/>
        <v>327</v>
      </c>
      <c r="J1472" s="13">
        <v>2</v>
      </c>
      <c r="L1472" s="9">
        <v>89</v>
      </c>
      <c r="M1472" s="14">
        <v>24</v>
      </c>
      <c r="N1472" s="9">
        <v>0</v>
      </c>
      <c r="O1472" s="9">
        <v>100</v>
      </c>
      <c r="P1472" s="15">
        <v>3.5569809111153967</v>
      </c>
      <c r="Q1472" s="16">
        <f t="shared" ref="Q1472:Q1478" si="227">P1472-P$1478</f>
        <v>3.3569809111153965</v>
      </c>
      <c r="R1472" s="15">
        <v>2.7884074675324659</v>
      </c>
      <c r="S1472" s="15">
        <v>1.2756316831496157</v>
      </c>
      <c r="T1472" s="15">
        <f t="shared" si="225"/>
        <v>1.2039061543921614</v>
      </c>
      <c r="U1472" s="15">
        <v>1655.8926113519492</v>
      </c>
      <c r="V1472" s="17">
        <f>(((Q1472+Q1473)/2)*(N1473-N1472)+((Q1474+Q1473)/2)*(N1474-N1473)+((Q1475+Q1474)/2)*(N1475-N1474)+((Q1476+Q1475)/2)*(N1476-N1475)+((Q1477+Q1476)/2)*(N1477-N1476)+((Q1478+Q1477)/2)*(N1478-N1477))*24</f>
        <v>1578.3547508939844</v>
      </c>
      <c r="W1472" s="17">
        <f>(((R1472+R1473)/2)*(N1473-N1472)+((R1474+R1473)/2)*(N1474-N1473)+((R1475+R1474)/2)*(N1475-N1474)+((R1476+R1475)/2)*(N1476-N1475)+((R1477+R1476)/2)*(N1477-N1476))</f>
        <v>63.073776915584375</v>
      </c>
      <c r="X1472" s="18"/>
      <c r="Y1472" s="37" t="s">
        <v>44</v>
      </c>
      <c r="Z1472" s="19" t="s">
        <v>49</v>
      </c>
    </row>
    <row r="1473" spans="1:26">
      <c r="A1473" s="9" t="s">
        <v>47</v>
      </c>
      <c r="B1473" s="9">
        <v>36</v>
      </c>
      <c r="C1473" s="9">
        <v>72</v>
      </c>
      <c r="D1473" s="11">
        <v>-77.212999999999994</v>
      </c>
      <c r="E1473" s="11">
        <v>172.95699999999999</v>
      </c>
      <c r="F1473" s="12">
        <v>34661</v>
      </c>
      <c r="G1473" s="12" t="s">
        <v>48</v>
      </c>
      <c r="H1473" s="13">
        <v>327</v>
      </c>
      <c r="I1473" s="13">
        <f t="shared" si="218"/>
        <v>327</v>
      </c>
      <c r="J1473" s="13">
        <v>2</v>
      </c>
      <c r="M1473" s="14">
        <v>24</v>
      </c>
      <c r="N1473" s="9">
        <v>4</v>
      </c>
      <c r="O1473" s="9">
        <v>50</v>
      </c>
      <c r="P1473" s="15">
        <v>3.7225200707068598</v>
      </c>
      <c r="Q1473" s="16">
        <f t="shared" si="227"/>
        <v>3.5225200707068596</v>
      </c>
      <c r="R1473" s="15">
        <v>2.8627649999999987</v>
      </c>
      <c r="S1473" s="15">
        <v>1.300323313547169</v>
      </c>
      <c r="T1473" s="15">
        <f t="shared" si="225"/>
        <v>1.2304607855366616</v>
      </c>
      <c r="W1473" s="17"/>
      <c r="X1473" s="18"/>
    </row>
    <row r="1474" spans="1:26">
      <c r="A1474" s="9" t="s">
        <v>47</v>
      </c>
      <c r="B1474" s="9">
        <v>36</v>
      </c>
      <c r="C1474" s="9">
        <v>72</v>
      </c>
      <c r="D1474" s="11">
        <v>-77.212999999999994</v>
      </c>
      <c r="E1474" s="11">
        <v>172.95699999999999</v>
      </c>
      <c r="F1474" s="12">
        <v>34661</v>
      </c>
      <c r="G1474" s="12" t="s">
        <v>48</v>
      </c>
      <c r="H1474" s="13">
        <v>327</v>
      </c>
      <c r="I1474" s="13">
        <f t="shared" si="218"/>
        <v>327</v>
      </c>
      <c r="J1474" s="13">
        <v>2</v>
      </c>
      <c r="M1474" s="14">
        <v>24</v>
      </c>
      <c r="N1474" s="9">
        <v>6</v>
      </c>
      <c r="O1474" s="9">
        <v>30</v>
      </c>
      <c r="P1474" s="15">
        <v>3.6885678307481431</v>
      </c>
      <c r="Q1474" s="16">
        <f t="shared" si="227"/>
        <v>3.4885678307481429</v>
      </c>
      <c r="R1474" s="15">
        <v>2.6768711688311675</v>
      </c>
      <c r="S1474" s="15">
        <v>1.3779399896778461</v>
      </c>
      <c r="T1474" s="15">
        <f t="shared" si="225"/>
        <v>1.3032258972221646</v>
      </c>
    </row>
    <row r="1475" spans="1:26">
      <c r="A1475" s="9" t="s">
        <v>47</v>
      </c>
      <c r="B1475" s="9">
        <v>36</v>
      </c>
      <c r="C1475" s="9">
        <v>72</v>
      </c>
      <c r="D1475" s="11">
        <v>-77.212999999999994</v>
      </c>
      <c r="E1475" s="11">
        <v>172.95699999999999</v>
      </c>
      <c r="F1475" s="12">
        <v>34661</v>
      </c>
      <c r="G1475" s="12" t="s">
        <v>48</v>
      </c>
      <c r="H1475" s="13">
        <v>327</v>
      </c>
      <c r="I1475" s="13">
        <f t="shared" ref="I1475:I1538" si="228">IF(H1475&lt;150,H1475+365,H1475)</f>
        <v>327</v>
      </c>
      <c r="J1475" s="13">
        <v>2</v>
      </c>
      <c r="M1475" s="14">
        <v>24</v>
      </c>
      <c r="N1475" s="9">
        <v>10</v>
      </c>
      <c r="O1475" s="9">
        <v>15</v>
      </c>
      <c r="P1475" s="15">
        <v>3.5877666209225234</v>
      </c>
      <c r="Q1475" s="16">
        <f t="shared" si="227"/>
        <v>3.3877666209225232</v>
      </c>
      <c r="R1475" s="15">
        <v>2.4723879545454532</v>
      </c>
      <c r="S1475" s="15">
        <v>1.4511341613384181</v>
      </c>
      <c r="T1475" s="15">
        <f t="shared" si="225"/>
        <v>1.3702407078525674</v>
      </c>
    </row>
    <row r="1476" spans="1:26">
      <c r="A1476" s="9" t="s">
        <v>47</v>
      </c>
      <c r="B1476" s="9">
        <v>36</v>
      </c>
      <c r="C1476" s="9">
        <v>72</v>
      </c>
      <c r="D1476" s="11">
        <v>-77.212999999999994</v>
      </c>
      <c r="E1476" s="11">
        <v>172.95699999999999</v>
      </c>
      <c r="F1476" s="12">
        <v>34661</v>
      </c>
      <c r="G1476" s="12" t="s">
        <v>48</v>
      </c>
      <c r="H1476" s="13">
        <v>327</v>
      </c>
      <c r="I1476" s="13">
        <f t="shared" si="228"/>
        <v>327</v>
      </c>
      <c r="J1476" s="13">
        <v>2</v>
      </c>
      <c r="M1476" s="14">
        <v>24</v>
      </c>
      <c r="N1476" s="9">
        <v>15</v>
      </c>
      <c r="O1476" s="9">
        <v>5</v>
      </c>
      <c r="P1476" s="15">
        <v>2.754837252297996</v>
      </c>
      <c r="Q1476" s="16">
        <f t="shared" si="227"/>
        <v>2.5548372522979959</v>
      </c>
      <c r="R1476" s="15">
        <v>2.7698180844155829</v>
      </c>
      <c r="S1476" s="15">
        <v>0.99459140215674213</v>
      </c>
      <c r="T1476" s="15">
        <f t="shared" si="225"/>
        <v>0.9223844940116539</v>
      </c>
    </row>
    <row r="1477" spans="1:26">
      <c r="A1477" s="9" t="s">
        <v>47</v>
      </c>
      <c r="B1477" s="9">
        <v>36</v>
      </c>
      <c r="C1477" s="9">
        <v>72</v>
      </c>
      <c r="D1477" s="11">
        <v>-77.212999999999994</v>
      </c>
      <c r="E1477" s="11">
        <v>172.95699999999999</v>
      </c>
      <c r="F1477" s="12">
        <v>34661</v>
      </c>
      <c r="G1477" s="12" t="s">
        <v>48</v>
      </c>
      <c r="H1477" s="13">
        <v>327</v>
      </c>
      <c r="I1477" s="13">
        <f t="shared" si="228"/>
        <v>327</v>
      </c>
      <c r="J1477" s="13">
        <v>2</v>
      </c>
      <c r="M1477" s="14">
        <v>24</v>
      </c>
      <c r="N1477" s="9">
        <v>23</v>
      </c>
      <c r="O1477" s="9">
        <v>1</v>
      </c>
      <c r="P1477" s="15">
        <v>0.8490698764805491</v>
      </c>
      <c r="Q1477" s="16">
        <f t="shared" si="227"/>
        <v>0.64906987648054915</v>
      </c>
      <c r="R1477" s="15">
        <v>2.937122532467531</v>
      </c>
      <c r="S1477" s="15">
        <v>0.28908221127813477</v>
      </c>
      <c r="T1477" s="15">
        <f t="shared" si="225"/>
        <v>0.22098835486283017</v>
      </c>
    </row>
    <row r="1478" spans="1:26">
      <c r="A1478" s="9" t="s">
        <v>47</v>
      </c>
      <c r="B1478" s="9">
        <v>36</v>
      </c>
      <c r="C1478" s="9">
        <v>72</v>
      </c>
      <c r="D1478" s="11">
        <v>-77.212999999999994</v>
      </c>
      <c r="E1478" s="11">
        <v>172.95699999999999</v>
      </c>
      <c r="F1478" s="12">
        <v>34661</v>
      </c>
      <c r="G1478" s="12" t="s">
        <v>48</v>
      </c>
      <c r="H1478" s="13">
        <v>327</v>
      </c>
      <c r="I1478" s="13">
        <f t="shared" si="228"/>
        <v>327</v>
      </c>
      <c r="J1478" s="13">
        <v>2</v>
      </c>
      <c r="M1478" s="14">
        <v>24</v>
      </c>
      <c r="N1478" s="9">
        <v>34</v>
      </c>
      <c r="O1478" s="9">
        <v>0.1</v>
      </c>
      <c r="P1478" s="16">
        <v>0.2</v>
      </c>
      <c r="Q1478" s="16">
        <f t="shared" si="227"/>
        <v>0</v>
      </c>
      <c r="R1478" s="15">
        <v>2.7884074675324659</v>
      </c>
      <c r="S1478" s="15">
        <v>7.6322135992000176E-2</v>
      </c>
      <c r="T1478" s="15">
        <f t="shared" si="225"/>
        <v>0</v>
      </c>
    </row>
    <row r="1479" spans="1:26">
      <c r="A1479" s="9" t="s">
        <v>47</v>
      </c>
      <c r="B1479" s="9">
        <v>37</v>
      </c>
      <c r="C1479" s="9">
        <v>76</v>
      </c>
      <c r="D1479" s="11">
        <v>-77.158000000000001</v>
      </c>
      <c r="E1479" s="11">
        <v>173.46700000000001</v>
      </c>
      <c r="F1479" s="12">
        <v>34662</v>
      </c>
      <c r="G1479" s="12" t="s">
        <v>48</v>
      </c>
      <c r="H1479" s="13">
        <v>328</v>
      </c>
      <c r="I1479" s="13">
        <f t="shared" si="228"/>
        <v>328</v>
      </c>
      <c r="J1479" s="13">
        <v>2</v>
      </c>
      <c r="L1479" s="9">
        <v>109</v>
      </c>
      <c r="M1479" s="14">
        <v>24</v>
      </c>
      <c r="N1479" s="9">
        <v>0</v>
      </c>
      <c r="O1479" s="9">
        <v>100</v>
      </c>
      <c r="P1479" s="15">
        <v>10.227294497919067</v>
      </c>
      <c r="Q1479" s="16">
        <f t="shared" ref="Q1479:Q1485" si="229">P1479-P$1485</f>
        <v>10.115317178481662</v>
      </c>
      <c r="R1479" s="15">
        <v>6.7665354545454512</v>
      </c>
      <c r="S1479" s="15">
        <v>1.5114521407035315</v>
      </c>
      <c r="T1479" s="15">
        <f t="shared" si="225"/>
        <v>1.4949034474779337</v>
      </c>
      <c r="U1479" s="15">
        <v>1832.9309763109247</v>
      </c>
      <c r="V1479" s="17">
        <f>(((Q1479+Q1480)/2)*(N1480-N1479)+((Q1481+Q1480)/2)*(N1481-N1480)+((Q1482+Q1481)/2)*(N1482-N1481)+((Q1483+Q1482)/2)*(N1483-N1482)+((Q1484+Q1483)/2)*(N1484-N1483)+((Q1485+Q1484)/2)*(N1485-N1484))*24</f>
        <v>1752.3073063159936</v>
      </c>
      <c r="W1479" s="17">
        <f>(((R1479+R1480)/2)*(N1480-N1479)+((R1481+R1480)/2)*(N1481-N1480)+((R1482+R1481)/2)*(N1482-N1481)+((R1483+R1482)/2)*(N1483-N1482)+((R1484+R1483)/2)*(N1484-N1483))</f>
        <v>124.0748376136363</v>
      </c>
      <c r="X1479" s="18"/>
      <c r="Y1479" s="37" t="s">
        <v>44</v>
      </c>
      <c r="Z1479" s="19" t="s">
        <v>49</v>
      </c>
    </row>
    <row r="1480" spans="1:26">
      <c r="A1480" s="9" t="s">
        <v>47</v>
      </c>
      <c r="B1480" s="9">
        <v>37</v>
      </c>
      <c r="C1480" s="9">
        <v>76</v>
      </c>
      <c r="D1480" s="11">
        <v>-77.158000000000001</v>
      </c>
      <c r="E1480" s="11">
        <v>173.46700000000001</v>
      </c>
      <c r="F1480" s="12">
        <v>34662</v>
      </c>
      <c r="G1480" s="12" t="s">
        <v>48</v>
      </c>
      <c r="H1480" s="13">
        <v>328</v>
      </c>
      <c r="I1480" s="13">
        <f t="shared" si="228"/>
        <v>328</v>
      </c>
      <c r="J1480" s="13">
        <v>2</v>
      </c>
      <c r="M1480" s="14">
        <v>24</v>
      </c>
      <c r="N1480" s="9">
        <v>3</v>
      </c>
      <c r="O1480" s="9">
        <v>50</v>
      </c>
      <c r="P1480" s="15">
        <v>3.6672327195978496</v>
      </c>
      <c r="Q1480" s="16">
        <f t="shared" si="229"/>
        <v>3.5552554001604455</v>
      </c>
      <c r="R1480" s="15">
        <v>6.4505159415584385</v>
      </c>
      <c r="S1480" s="15">
        <v>0.56851773607303879</v>
      </c>
      <c r="T1480" s="15">
        <f t="shared" si="225"/>
        <v>0.55115829995166232</v>
      </c>
      <c r="V1480" s="17"/>
      <c r="W1480" s="17"/>
      <c r="X1480" s="18"/>
    </row>
    <row r="1481" spans="1:26">
      <c r="A1481" s="9" t="s">
        <v>47</v>
      </c>
      <c r="B1481" s="9">
        <v>37</v>
      </c>
      <c r="C1481" s="9">
        <v>76</v>
      </c>
      <c r="D1481" s="11">
        <v>-77.158000000000001</v>
      </c>
      <c r="E1481" s="11">
        <v>173.46700000000001</v>
      </c>
      <c r="F1481" s="12">
        <v>34662</v>
      </c>
      <c r="G1481" s="12" t="s">
        <v>48</v>
      </c>
      <c r="H1481" s="13">
        <v>328</v>
      </c>
      <c r="I1481" s="13">
        <f t="shared" si="228"/>
        <v>328</v>
      </c>
      <c r="J1481" s="13">
        <v>2</v>
      </c>
      <c r="M1481" s="14">
        <v>24</v>
      </c>
      <c r="N1481" s="9">
        <v>5</v>
      </c>
      <c r="O1481" s="9">
        <v>30</v>
      </c>
      <c r="P1481" s="15">
        <v>4.4797458968862855</v>
      </c>
      <c r="Q1481" s="16">
        <f t="shared" si="229"/>
        <v>4.3677685774488815</v>
      </c>
      <c r="R1481" s="15">
        <v>6.3389796428571392</v>
      </c>
      <c r="S1481" s="15">
        <v>0.70669826206716613</v>
      </c>
      <c r="T1481" s="15">
        <f t="shared" si="225"/>
        <v>0.68903338132195313</v>
      </c>
    </row>
    <row r="1482" spans="1:26">
      <c r="A1482" s="9" t="s">
        <v>47</v>
      </c>
      <c r="B1482" s="9">
        <v>37</v>
      </c>
      <c r="C1482" s="9">
        <v>76</v>
      </c>
      <c r="D1482" s="11">
        <v>-77.158000000000001</v>
      </c>
      <c r="E1482" s="11">
        <v>173.46700000000001</v>
      </c>
      <c r="F1482" s="12">
        <v>34662</v>
      </c>
      <c r="G1482" s="12" t="s">
        <v>48</v>
      </c>
      <c r="H1482" s="13">
        <v>328</v>
      </c>
      <c r="I1482" s="13">
        <f t="shared" si="228"/>
        <v>328</v>
      </c>
      <c r="J1482" s="13">
        <v>2</v>
      </c>
      <c r="M1482" s="14">
        <v>24</v>
      </c>
      <c r="N1482" s="9">
        <v>8</v>
      </c>
      <c r="O1482" s="9">
        <v>15</v>
      </c>
      <c r="P1482" s="15">
        <v>3.91466700054775</v>
      </c>
      <c r="Q1482" s="16">
        <f t="shared" si="229"/>
        <v>3.8026896811103459</v>
      </c>
      <c r="R1482" s="15">
        <v>6.5434628571428535</v>
      </c>
      <c r="S1482" s="15">
        <v>0.59825616588844754</v>
      </c>
      <c r="T1482" s="15">
        <f t="shared" si="225"/>
        <v>0.58114331266652253</v>
      </c>
    </row>
    <row r="1483" spans="1:26">
      <c r="A1483" s="9" t="s">
        <v>47</v>
      </c>
      <c r="B1483" s="9">
        <v>37</v>
      </c>
      <c r="C1483" s="9">
        <v>76</v>
      </c>
      <c r="D1483" s="11">
        <v>-77.158000000000001</v>
      </c>
      <c r="E1483" s="11">
        <v>173.46700000000001</v>
      </c>
      <c r="F1483" s="12">
        <v>34662</v>
      </c>
      <c r="G1483" s="12" t="s">
        <v>48</v>
      </c>
      <c r="H1483" s="13">
        <v>328</v>
      </c>
      <c r="I1483" s="13">
        <f t="shared" si="228"/>
        <v>328</v>
      </c>
      <c r="J1483" s="13">
        <v>2</v>
      </c>
      <c r="M1483" s="14">
        <v>24</v>
      </c>
      <c r="N1483" s="9">
        <v>13</v>
      </c>
      <c r="O1483" s="9">
        <v>5</v>
      </c>
      <c r="P1483" s="15">
        <v>2.4632397798668357</v>
      </c>
      <c r="Q1483" s="16">
        <f t="shared" si="229"/>
        <v>2.3512624604294317</v>
      </c>
      <c r="R1483" s="15">
        <v>6.6178203896103858</v>
      </c>
      <c r="S1483" s="15">
        <v>0.37221315098457292</v>
      </c>
      <c r="T1483" s="15">
        <f t="shared" si="225"/>
        <v>0.35529257701233241</v>
      </c>
    </row>
    <row r="1484" spans="1:26">
      <c r="A1484" s="9" t="s">
        <v>47</v>
      </c>
      <c r="B1484" s="9">
        <v>37</v>
      </c>
      <c r="C1484" s="9">
        <v>76</v>
      </c>
      <c r="D1484" s="11">
        <v>-77.158000000000001</v>
      </c>
      <c r="E1484" s="11">
        <v>173.46700000000001</v>
      </c>
      <c r="F1484" s="12">
        <v>34662</v>
      </c>
      <c r="G1484" s="12" t="s">
        <v>48</v>
      </c>
      <c r="H1484" s="13">
        <v>328</v>
      </c>
      <c r="I1484" s="13">
        <f t="shared" si="228"/>
        <v>328</v>
      </c>
      <c r="J1484" s="13">
        <v>2</v>
      </c>
      <c r="M1484" s="14">
        <v>24</v>
      </c>
      <c r="N1484" s="9">
        <v>20</v>
      </c>
      <c r="O1484" s="9">
        <v>1</v>
      </c>
      <c r="P1484" s="15">
        <v>1.1371461701514378</v>
      </c>
      <c r="Q1484" s="16">
        <f t="shared" si="229"/>
        <v>1.025168850714034</v>
      </c>
      <c r="R1484" s="15">
        <v>4.5915776298701276</v>
      </c>
      <c r="S1484" s="15">
        <v>0.24765914067396524</v>
      </c>
      <c r="T1484" s="15">
        <f t="shared" si="225"/>
        <v>0.2232715927625579</v>
      </c>
    </row>
    <row r="1485" spans="1:26">
      <c r="A1485" s="9" t="s">
        <v>47</v>
      </c>
      <c r="B1485" s="9">
        <v>37</v>
      </c>
      <c r="C1485" s="9">
        <v>76</v>
      </c>
      <c r="D1485" s="11">
        <v>-77.158000000000001</v>
      </c>
      <c r="E1485" s="11">
        <v>173.46700000000001</v>
      </c>
      <c r="F1485" s="12">
        <v>34662</v>
      </c>
      <c r="G1485" s="12" t="s">
        <v>48</v>
      </c>
      <c r="H1485" s="13">
        <v>328</v>
      </c>
      <c r="I1485" s="13">
        <f t="shared" si="228"/>
        <v>328</v>
      </c>
      <c r="J1485" s="13">
        <v>2</v>
      </c>
      <c r="M1485" s="14">
        <v>24</v>
      </c>
      <c r="N1485" s="9">
        <v>30</v>
      </c>
      <c r="O1485" s="9">
        <v>0.1</v>
      </c>
      <c r="P1485" s="15">
        <v>0.11197731943740394</v>
      </c>
      <c r="Q1485" s="16">
        <f t="shared" si="229"/>
        <v>0</v>
      </c>
      <c r="R1485" s="15">
        <v>2.0225248831168821</v>
      </c>
      <c r="S1485" s="15">
        <v>5.5365113365051614E-2</v>
      </c>
      <c r="T1485" s="15">
        <f t="shared" si="225"/>
        <v>0</v>
      </c>
    </row>
    <row r="1486" spans="1:26">
      <c r="A1486" s="9" t="s">
        <v>47</v>
      </c>
      <c r="B1486" s="9">
        <v>38</v>
      </c>
      <c r="C1486" s="9">
        <v>78</v>
      </c>
      <c r="D1486" s="11">
        <v>-77.173000000000002</v>
      </c>
      <c r="E1486" s="11">
        <v>173.928</v>
      </c>
      <c r="F1486" s="12">
        <v>34663</v>
      </c>
      <c r="G1486" s="12" t="s">
        <v>48</v>
      </c>
      <c r="H1486" s="13">
        <v>329</v>
      </c>
      <c r="I1486" s="13">
        <f t="shared" si="228"/>
        <v>329</v>
      </c>
      <c r="J1486" s="13">
        <v>2</v>
      </c>
      <c r="L1486" s="9">
        <v>35</v>
      </c>
      <c r="M1486" s="14">
        <v>24</v>
      </c>
      <c r="N1486" s="9">
        <v>0</v>
      </c>
      <c r="O1486" s="9">
        <v>100</v>
      </c>
      <c r="P1486" s="15">
        <v>0.22217106859805166</v>
      </c>
      <c r="Q1486" s="16">
        <f t="shared" ref="Q1486:Q1492" si="230">P1486-P$1492</f>
        <v>0.10544315096738167</v>
      </c>
      <c r="R1486" s="15">
        <v>6.4133371753246724</v>
      </c>
      <c r="S1486" s="15">
        <v>3.4642037760443237E-2</v>
      </c>
      <c r="T1486" s="15">
        <f t="shared" si="225"/>
        <v>1.644122990649461E-2</v>
      </c>
      <c r="U1486" s="15">
        <v>733.41015694132022</v>
      </c>
      <c r="V1486" s="17">
        <f>(((Q1486+Q1487)/2)*(N1487-N1486)+((Q1488+Q1487)/2)*(N1488-N1487)+((Q1489+Q1488)/2)*(N1489-N1488)+((Q1490+Q1489)/2)*(N1490-N1489)+((Q1491+Q1490)/2)*(N1491-N1490)+((Q1492+Q1491)/2)*(N1492-N1491))*24</f>
        <v>668.97634640919046</v>
      </c>
      <c r="W1486" s="17">
        <f>(((R1486+R1487)/2)*(N1487-N1486)+((R1488+R1487)/2)*(N1488-N1487)+((R1489+R1488)/2)*(N1489-N1488)+((R1490+R1489)/2)*(N1490-N1489)+((R1491+R1490)/2)*(N1491-N1490))</f>
        <v>84.767587012986979</v>
      </c>
      <c r="X1486" s="18"/>
      <c r="Y1486" s="37" t="s">
        <v>44</v>
      </c>
      <c r="Z1486" s="19" t="s">
        <v>49</v>
      </c>
    </row>
    <row r="1487" spans="1:26">
      <c r="A1487" s="9" t="s">
        <v>47</v>
      </c>
      <c r="B1487" s="9">
        <v>38</v>
      </c>
      <c r="C1487" s="9">
        <v>78</v>
      </c>
      <c r="D1487" s="11">
        <v>-77.173000000000002</v>
      </c>
      <c r="E1487" s="11">
        <v>173.928</v>
      </c>
      <c r="F1487" s="12">
        <v>34663</v>
      </c>
      <c r="G1487" s="12" t="s">
        <v>48</v>
      </c>
      <c r="H1487" s="13">
        <v>329</v>
      </c>
      <c r="I1487" s="13">
        <f t="shared" si="228"/>
        <v>329</v>
      </c>
      <c r="J1487" s="13">
        <v>2</v>
      </c>
      <c r="M1487" s="14">
        <v>24</v>
      </c>
      <c r="N1487" s="9">
        <v>2</v>
      </c>
      <c r="O1487" s="9">
        <v>50</v>
      </c>
      <c r="P1487" s="15">
        <v>3.1243140258785456</v>
      </c>
      <c r="Q1487" s="16">
        <f t="shared" si="230"/>
        <v>3.0075861082478754</v>
      </c>
      <c r="R1487" s="15">
        <v>5.6883512337662312</v>
      </c>
      <c r="S1487" s="15">
        <v>0.54924773409428718</v>
      </c>
      <c r="T1487" s="15">
        <f t="shared" si="225"/>
        <v>0.52872721543542356</v>
      </c>
      <c r="W1487" s="17"/>
      <c r="X1487" s="18"/>
    </row>
    <row r="1488" spans="1:26">
      <c r="A1488" s="9" t="s">
        <v>47</v>
      </c>
      <c r="B1488" s="9">
        <v>38</v>
      </c>
      <c r="C1488" s="9">
        <v>78</v>
      </c>
      <c r="D1488" s="11">
        <v>-77.173000000000002</v>
      </c>
      <c r="E1488" s="11">
        <v>173.928</v>
      </c>
      <c r="F1488" s="12">
        <v>34663</v>
      </c>
      <c r="G1488" s="12" t="s">
        <v>48</v>
      </c>
      <c r="H1488" s="13">
        <v>329</v>
      </c>
      <c r="I1488" s="13">
        <f t="shared" si="228"/>
        <v>329</v>
      </c>
      <c r="J1488" s="13">
        <v>2</v>
      </c>
      <c r="M1488" s="14">
        <v>24</v>
      </c>
      <c r="N1488" s="9">
        <v>4</v>
      </c>
      <c r="O1488" s="9">
        <v>30</v>
      </c>
      <c r="P1488" s="15">
        <v>3.0007511707104899</v>
      </c>
      <c r="Q1488" s="16">
        <f t="shared" si="230"/>
        <v>2.8840232530798198</v>
      </c>
      <c r="R1488" s="15">
        <v>5.5768149350649319</v>
      </c>
      <c r="S1488" s="15">
        <v>0.53807616097189925</v>
      </c>
      <c r="T1488" s="15">
        <f t="shared" si="225"/>
        <v>0.51714523193985829</v>
      </c>
    </row>
    <row r="1489" spans="1:26">
      <c r="A1489" s="9" t="s">
        <v>47</v>
      </c>
      <c r="B1489" s="9">
        <v>38</v>
      </c>
      <c r="C1489" s="9">
        <v>78</v>
      </c>
      <c r="D1489" s="11">
        <v>-77.173000000000002</v>
      </c>
      <c r="E1489" s="11">
        <v>173.928</v>
      </c>
      <c r="F1489" s="12">
        <v>34663</v>
      </c>
      <c r="G1489" s="12" t="s">
        <v>48</v>
      </c>
      <c r="H1489" s="13">
        <v>329</v>
      </c>
      <c r="I1489" s="13">
        <f t="shared" si="228"/>
        <v>329</v>
      </c>
      <c r="J1489" s="13">
        <v>2</v>
      </c>
      <c r="M1489" s="14">
        <v>24</v>
      </c>
      <c r="N1489" s="9">
        <v>6</v>
      </c>
      <c r="O1489" s="9">
        <v>15</v>
      </c>
      <c r="P1489" s="15">
        <v>2.4078203393422557</v>
      </c>
      <c r="Q1489" s="16">
        <f t="shared" si="230"/>
        <v>2.2910924217115856</v>
      </c>
      <c r="R1489" s="15">
        <v>5.4652786363636334</v>
      </c>
      <c r="S1489" s="15">
        <v>0.44056680355172489</v>
      </c>
      <c r="T1489" s="15">
        <f t="shared" si="225"/>
        <v>0.41920871270270349</v>
      </c>
    </row>
    <row r="1490" spans="1:26">
      <c r="A1490" s="9" t="s">
        <v>47</v>
      </c>
      <c r="B1490" s="9">
        <v>38</v>
      </c>
      <c r="C1490" s="9">
        <v>78</v>
      </c>
      <c r="D1490" s="11">
        <v>-77.173000000000002</v>
      </c>
      <c r="E1490" s="11">
        <v>173.928</v>
      </c>
      <c r="F1490" s="12">
        <v>34663</v>
      </c>
      <c r="G1490" s="12" t="s">
        <v>48</v>
      </c>
      <c r="H1490" s="13">
        <v>329</v>
      </c>
      <c r="I1490" s="13">
        <f t="shared" si="228"/>
        <v>329</v>
      </c>
      <c r="J1490" s="13">
        <v>2</v>
      </c>
      <c r="M1490" s="14">
        <v>24</v>
      </c>
      <c r="N1490" s="9">
        <v>10</v>
      </c>
      <c r="O1490" s="9">
        <v>5</v>
      </c>
      <c r="P1490" s="15">
        <v>1.8186629630727869</v>
      </c>
      <c r="Q1490" s="16">
        <f t="shared" si="230"/>
        <v>1.7019350454421169</v>
      </c>
      <c r="R1490" s="15">
        <v>5.5396361688311657</v>
      </c>
      <c r="S1490" s="15">
        <v>0.32830007380367637</v>
      </c>
      <c r="T1490" s="15">
        <f t="shared" si="225"/>
        <v>0.30722866873786342</v>
      </c>
    </row>
    <row r="1491" spans="1:26">
      <c r="A1491" s="9" t="s">
        <v>47</v>
      </c>
      <c r="B1491" s="9">
        <v>38</v>
      </c>
      <c r="C1491" s="9">
        <v>78</v>
      </c>
      <c r="D1491" s="11">
        <v>-77.173000000000002</v>
      </c>
      <c r="E1491" s="11">
        <v>173.928</v>
      </c>
      <c r="F1491" s="12">
        <v>34663</v>
      </c>
      <c r="G1491" s="12" t="s">
        <v>48</v>
      </c>
      <c r="H1491" s="13">
        <v>329</v>
      </c>
      <c r="I1491" s="13">
        <f t="shared" si="228"/>
        <v>329</v>
      </c>
      <c r="J1491" s="13">
        <v>2</v>
      </c>
      <c r="M1491" s="14">
        <v>24</v>
      </c>
      <c r="N1491" s="9">
        <v>15</v>
      </c>
      <c r="O1491" s="9">
        <v>1</v>
      </c>
      <c r="P1491" s="15">
        <v>0.34032293154901039</v>
      </c>
      <c r="Q1491" s="16">
        <f t="shared" si="230"/>
        <v>0.22359501391834041</v>
      </c>
      <c r="R1491" s="15">
        <v>5.7998875324675296</v>
      </c>
      <c r="S1491" s="15">
        <v>5.8677505321249206E-2</v>
      </c>
      <c r="T1491" s="15">
        <f t="shared" si="225"/>
        <v>3.8551612021209859E-2</v>
      </c>
    </row>
    <row r="1492" spans="1:26">
      <c r="A1492" s="9" t="s">
        <v>47</v>
      </c>
      <c r="B1492" s="9">
        <v>38</v>
      </c>
      <c r="C1492" s="9">
        <v>78</v>
      </c>
      <c r="D1492" s="11">
        <v>-77.173000000000002</v>
      </c>
      <c r="E1492" s="11">
        <v>173.928</v>
      </c>
      <c r="F1492" s="12">
        <v>34663</v>
      </c>
      <c r="G1492" s="12" t="s">
        <v>48</v>
      </c>
      <c r="H1492" s="13">
        <v>329</v>
      </c>
      <c r="I1492" s="13">
        <f t="shared" si="228"/>
        <v>329</v>
      </c>
      <c r="J1492" s="13">
        <v>2</v>
      </c>
      <c r="M1492" s="14">
        <v>24</v>
      </c>
      <c r="N1492" s="9">
        <v>23</v>
      </c>
      <c r="O1492" s="9">
        <v>0.1</v>
      </c>
      <c r="P1492" s="15">
        <v>0.11672791763066999</v>
      </c>
      <c r="Q1492" s="16">
        <f t="shared" si="230"/>
        <v>0</v>
      </c>
      <c r="R1492" s="15">
        <v>3.1601951298701283</v>
      </c>
      <c r="S1492" s="15">
        <v>3.6936933585954568E-2</v>
      </c>
      <c r="T1492" s="15">
        <f t="shared" si="225"/>
        <v>0</v>
      </c>
    </row>
    <row r="1493" spans="1:26">
      <c r="A1493" s="9" t="s">
        <v>47</v>
      </c>
      <c r="B1493" s="9">
        <v>39</v>
      </c>
      <c r="C1493" s="9">
        <v>83</v>
      </c>
      <c r="D1493" s="11">
        <v>-75.010999999999996</v>
      </c>
      <c r="E1493" s="11">
        <v>-177.67</v>
      </c>
      <c r="F1493" s="12">
        <v>34664</v>
      </c>
      <c r="G1493" s="12" t="s">
        <v>48</v>
      </c>
      <c r="H1493" s="13">
        <v>330</v>
      </c>
      <c r="I1493" s="13">
        <f t="shared" si="228"/>
        <v>330</v>
      </c>
      <c r="J1493" s="13">
        <v>2</v>
      </c>
      <c r="L1493" s="9">
        <v>52</v>
      </c>
      <c r="M1493" s="14">
        <v>24</v>
      </c>
      <c r="N1493" s="9">
        <v>0</v>
      </c>
      <c r="O1493" s="9">
        <v>100</v>
      </c>
      <c r="P1493" s="15">
        <v>1.1386420353980149</v>
      </c>
      <c r="Q1493" s="16">
        <f t="shared" ref="Q1493:Q1499" si="231">P1493-P$1499</f>
        <v>1.0372231078546796</v>
      </c>
      <c r="R1493" s="15">
        <v>0.28999437662337646</v>
      </c>
      <c r="S1493" s="15">
        <v>3.9264279833839679</v>
      </c>
      <c r="T1493" s="15">
        <f t="shared" si="225"/>
        <v>3.5767007620349456</v>
      </c>
      <c r="U1493" s="15">
        <v>1705.2935808072807</v>
      </c>
      <c r="V1493" s="17">
        <f>(((Q1493+Q1494)/2)*(N1494-N1493)+((Q1495+Q1494)/2)*(N1495-N1494)+((Q1496+Q1495)/2)*(N1496-N1495)+((Q1497+Q1496)/2)*(N1497-N1496)+((Q1498+Q1497)/2)*(N1498-N1497)+((Q1499+Q1498)/2)*(N1499-N1498))*24</f>
        <v>1374.2622013058342</v>
      </c>
      <c r="W1493" s="17">
        <f>(((R1493+R1494)/2)*(N1494-N1493)+((R1495+R1494)/2)*(N1495-N1494)+((R1496+R1495)/2)*(N1496-N1495)+((R1497+R1496)/2)*(N1497-N1496)+((R1498+R1497)/2)*(N1498-N1497))</f>
        <v>19.392630361363626</v>
      </c>
      <c r="X1493" s="18"/>
      <c r="Y1493" s="37" t="s">
        <v>44</v>
      </c>
      <c r="Z1493" s="19" t="s">
        <v>49</v>
      </c>
    </row>
    <row r="1494" spans="1:26">
      <c r="A1494" s="9" t="s">
        <v>47</v>
      </c>
      <c r="B1494" s="9">
        <v>39</v>
      </c>
      <c r="C1494" s="9">
        <v>83</v>
      </c>
      <c r="D1494" s="11">
        <v>-75.010999999999996</v>
      </c>
      <c r="E1494" s="11">
        <v>-177.67</v>
      </c>
      <c r="F1494" s="12">
        <v>34664</v>
      </c>
      <c r="G1494" s="12" t="s">
        <v>48</v>
      </c>
      <c r="H1494" s="13">
        <v>330</v>
      </c>
      <c r="I1494" s="13">
        <f t="shared" si="228"/>
        <v>330</v>
      </c>
      <c r="J1494" s="13">
        <v>2</v>
      </c>
      <c r="M1494" s="14">
        <v>24</v>
      </c>
      <c r="N1494" s="9">
        <v>14</v>
      </c>
      <c r="O1494" s="9">
        <v>50</v>
      </c>
      <c r="P1494" s="15">
        <v>0.95410863269179091</v>
      </c>
      <c r="Q1494" s="16">
        <f t="shared" si="231"/>
        <v>0.85268970514845566</v>
      </c>
      <c r="R1494" s="15">
        <v>0.23794410389610376</v>
      </c>
      <c r="S1494" s="15">
        <v>4.0098015335080301</v>
      </c>
      <c r="T1494" s="15">
        <f t="shared" si="225"/>
        <v>3.5835714824889093</v>
      </c>
      <c r="V1494" s="17"/>
      <c r="W1494" s="17"/>
      <c r="X1494" s="18"/>
    </row>
    <row r="1495" spans="1:26">
      <c r="A1495" s="9" t="s">
        <v>47</v>
      </c>
      <c r="B1495" s="9">
        <v>39</v>
      </c>
      <c r="C1495" s="9">
        <v>83</v>
      </c>
      <c r="D1495" s="11">
        <v>-75.010999999999996</v>
      </c>
      <c r="E1495" s="11">
        <v>-177.67</v>
      </c>
      <c r="F1495" s="12">
        <v>34664</v>
      </c>
      <c r="G1495" s="12" t="s">
        <v>48</v>
      </c>
      <c r="H1495" s="13">
        <v>330</v>
      </c>
      <c r="I1495" s="13">
        <f t="shared" si="228"/>
        <v>330</v>
      </c>
      <c r="J1495" s="13">
        <v>2</v>
      </c>
      <c r="M1495" s="14">
        <v>24</v>
      </c>
      <c r="N1495" s="9">
        <v>24</v>
      </c>
      <c r="O1495" s="9">
        <v>30</v>
      </c>
      <c r="P1495" s="15">
        <v>1.2648464176000407</v>
      </c>
      <c r="Q1495" s="16">
        <f t="shared" si="231"/>
        <v>1.1634274900567054</v>
      </c>
      <c r="R1495" s="15">
        <v>0.32903208116883098</v>
      </c>
      <c r="S1495" s="15">
        <v>3.8441431398023167</v>
      </c>
      <c r="T1495" s="15">
        <f t="shared" si="225"/>
        <v>3.5359089786133482</v>
      </c>
    </row>
    <row r="1496" spans="1:26">
      <c r="A1496" s="9" t="s">
        <v>47</v>
      </c>
      <c r="B1496" s="9">
        <v>39</v>
      </c>
      <c r="C1496" s="9">
        <v>83</v>
      </c>
      <c r="D1496" s="11">
        <v>-75.010999999999996</v>
      </c>
      <c r="E1496" s="11">
        <v>-177.67</v>
      </c>
      <c r="F1496" s="12">
        <v>34664</v>
      </c>
      <c r="G1496" s="12" t="s">
        <v>48</v>
      </c>
      <c r="H1496" s="13">
        <v>330</v>
      </c>
      <c r="I1496" s="13">
        <f t="shared" si="228"/>
        <v>330</v>
      </c>
      <c r="J1496" s="13">
        <v>2</v>
      </c>
      <c r="M1496" s="14">
        <v>24</v>
      </c>
      <c r="N1496" s="9">
        <v>37</v>
      </c>
      <c r="O1496" s="9">
        <v>15</v>
      </c>
      <c r="P1496" s="15">
        <v>0.91075598231704924</v>
      </c>
      <c r="Q1496" s="16">
        <f t="shared" si="231"/>
        <v>0.80933705477371398</v>
      </c>
      <c r="R1496" s="15">
        <v>0.34204464935064915</v>
      </c>
      <c r="S1496" s="15">
        <v>2.6626815652461273</v>
      </c>
      <c r="T1496" s="15">
        <f t="shared" si="225"/>
        <v>2.3661737036676085</v>
      </c>
    </row>
    <row r="1497" spans="1:26">
      <c r="A1497" s="9" t="s">
        <v>47</v>
      </c>
      <c r="B1497" s="9">
        <v>39</v>
      </c>
      <c r="C1497" s="9">
        <v>83</v>
      </c>
      <c r="D1497" s="11">
        <v>-75.010999999999996</v>
      </c>
      <c r="E1497" s="11">
        <v>-177.67</v>
      </c>
      <c r="F1497" s="12">
        <v>34664</v>
      </c>
      <c r="G1497" s="12" t="s">
        <v>48</v>
      </c>
      <c r="H1497" s="13">
        <v>330</v>
      </c>
      <c r="I1497" s="13">
        <f t="shared" si="228"/>
        <v>330</v>
      </c>
      <c r="J1497" s="13">
        <v>2</v>
      </c>
      <c r="M1497" s="14">
        <v>24</v>
      </c>
      <c r="N1497" s="9">
        <v>59</v>
      </c>
      <c r="O1497" s="9">
        <v>5</v>
      </c>
      <c r="P1497" s="15">
        <v>0.32142268055616602</v>
      </c>
      <c r="Q1497" s="16">
        <f t="shared" si="231"/>
        <v>0.22000375301283082</v>
      </c>
      <c r="R1497" s="15">
        <v>0.15057400324675316</v>
      </c>
      <c r="S1497" s="15">
        <v>2.1346492331045659</v>
      </c>
      <c r="T1497" s="15">
        <f t="shared" si="225"/>
        <v>1.4611005105064494</v>
      </c>
    </row>
    <row r="1498" spans="1:26">
      <c r="A1498" s="9" t="s">
        <v>47</v>
      </c>
      <c r="B1498" s="9">
        <v>39</v>
      </c>
      <c r="C1498" s="9">
        <v>83</v>
      </c>
      <c r="D1498" s="11">
        <v>-75.010999999999996</v>
      </c>
      <c r="E1498" s="11">
        <v>-177.67</v>
      </c>
      <c r="F1498" s="12">
        <v>34664</v>
      </c>
      <c r="G1498" s="12" t="s">
        <v>48</v>
      </c>
      <c r="H1498" s="13">
        <v>330</v>
      </c>
      <c r="I1498" s="13">
        <f t="shared" si="228"/>
        <v>330</v>
      </c>
      <c r="J1498" s="13">
        <v>2</v>
      </c>
      <c r="M1498" s="14">
        <v>24</v>
      </c>
      <c r="N1498" s="9">
        <v>91</v>
      </c>
      <c r="O1498" s="9">
        <v>1</v>
      </c>
      <c r="P1498" s="15">
        <v>0.26467012006559504</v>
      </c>
      <c r="Q1498" s="16">
        <f t="shared" si="231"/>
        <v>0.16325119252225984</v>
      </c>
      <c r="R1498" s="15">
        <v>4.201200584415582E-2</v>
      </c>
      <c r="S1498" s="15">
        <v>6.2998686862844142</v>
      </c>
      <c r="T1498" s="15">
        <f t="shared" si="225"/>
        <v>3.8858223796274483</v>
      </c>
    </row>
    <row r="1499" spans="1:26">
      <c r="A1499" s="9" t="s">
        <v>47</v>
      </c>
      <c r="B1499" s="9">
        <v>39</v>
      </c>
      <c r="C1499" s="9">
        <v>83</v>
      </c>
      <c r="D1499" s="11">
        <v>-75.010999999999996</v>
      </c>
      <c r="E1499" s="11">
        <v>-177.67</v>
      </c>
      <c r="F1499" s="12">
        <v>34664</v>
      </c>
      <c r="G1499" s="12" t="s">
        <v>48</v>
      </c>
      <c r="H1499" s="13">
        <v>330</v>
      </c>
      <c r="I1499" s="13">
        <f t="shared" si="228"/>
        <v>330</v>
      </c>
      <c r="J1499" s="13">
        <v>2</v>
      </c>
      <c r="M1499" s="14">
        <v>24</v>
      </c>
      <c r="N1499" s="9">
        <v>136</v>
      </c>
      <c r="O1499" s="9">
        <v>0.1</v>
      </c>
      <c r="P1499" s="15">
        <v>0.10141892754333522</v>
      </c>
      <c r="Q1499" s="16">
        <f t="shared" si="231"/>
        <v>0</v>
      </c>
      <c r="R1499" s="15">
        <v>7.5287001623376579E-2</v>
      </c>
      <c r="S1499" s="15">
        <v>1.3470974451962328</v>
      </c>
      <c r="T1499" s="15">
        <f t="shared" si="225"/>
        <v>0</v>
      </c>
    </row>
    <row r="1500" spans="1:26">
      <c r="A1500" s="9" t="s">
        <v>47</v>
      </c>
      <c r="B1500" s="9">
        <v>41</v>
      </c>
      <c r="C1500" s="9">
        <v>87</v>
      </c>
      <c r="D1500" s="11">
        <v>-74.997</v>
      </c>
      <c r="E1500" s="11">
        <v>179.98699999999999</v>
      </c>
      <c r="F1500" s="12">
        <v>34664</v>
      </c>
      <c r="G1500" s="12" t="s">
        <v>48</v>
      </c>
      <c r="H1500" s="13">
        <v>330</v>
      </c>
      <c r="I1500" s="13">
        <f t="shared" si="228"/>
        <v>330</v>
      </c>
      <c r="J1500" s="13">
        <v>2</v>
      </c>
      <c r="L1500" s="9">
        <v>72</v>
      </c>
      <c r="M1500" s="14">
        <v>24</v>
      </c>
      <c r="N1500" s="9">
        <v>0</v>
      </c>
      <c r="O1500" s="9">
        <v>100</v>
      </c>
      <c r="P1500" s="15">
        <v>0.43743100642949684</v>
      </c>
      <c r="Q1500" s="16">
        <f t="shared" ref="Q1500:Q1506" si="232">P1500-P$1506</f>
        <v>0.42308388642277817</v>
      </c>
      <c r="R1500" s="15">
        <v>3.0672482142857125</v>
      </c>
      <c r="S1500" s="15">
        <v>0.14261350105027737</v>
      </c>
      <c r="T1500" s="15">
        <f t="shared" si="225"/>
        <v>0.13793597937469307</v>
      </c>
      <c r="U1500" s="15">
        <v>630.08219220880392</v>
      </c>
      <c r="V1500" s="17">
        <f>(((Q1500+Q1501)/2)*(N1501-N1500)+((Q1502+Q1501)/2)*(N1502-N1501)+((Q1503+Q1502)/2)*(N1503-N1502)+((Q1504+Q1503)/2)*(N1504-N1503)+((Q1505+Q1504)/2)*(N1505-N1504)+((Q1506+Q1505)/2)*(N1506-N1505))*24</f>
        <v>591.17280275058283</v>
      </c>
      <c r="W1500" s="17">
        <f>(((R1500+R1501)/2)*(N1501-N1500)+((R1502+R1501)/2)*(N1502-N1501)+((R1503+R1502)/2)*(N1503-N1502)+((R1504+R1503)/2)*(N1504-N1503)+((R1505+R1504)/2)*(N1505-N1504))</f>
        <v>332.80479647240242</v>
      </c>
      <c r="X1500" s="18"/>
      <c r="Y1500" s="37" t="s">
        <v>44</v>
      </c>
      <c r="Z1500" s="19" t="s">
        <v>49</v>
      </c>
    </row>
    <row r="1501" spans="1:26">
      <c r="A1501" s="9" t="s">
        <v>47</v>
      </c>
      <c r="B1501" s="9">
        <v>41</v>
      </c>
      <c r="C1501" s="9">
        <v>87</v>
      </c>
      <c r="D1501" s="11">
        <v>-74.997</v>
      </c>
      <c r="E1501" s="11">
        <v>179.98699999999999</v>
      </c>
      <c r="F1501" s="12">
        <v>34664</v>
      </c>
      <c r="G1501" s="12" t="s">
        <v>48</v>
      </c>
      <c r="H1501" s="13">
        <v>330</v>
      </c>
      <c r="I1501" s="13">
        <f t="shared" si="228"/>
        <v>330</v>
      </c>
      <c r="J1501" s="13">
        <v>2</v>
      </c>
      <c r="M1501" s="14">
        <v>24</v>
      </c>
      <c r="N1501" s="9">
        <v>11</v>
      </c>
      <c r="O1501" s="9">
        <v>50</v>
      </c>
      <c r="P1501" s="15">
        <v>0.4410433962390366</v>
      </c>
      <c r="Q1501" s="16">
        <f t="shared" si="232"/>
        <v>0.42669627623231793</v>
      </c>
      <c r="R1501" s="15">
        <v>1.8738098181818172</v>
      </c>
      <c r="S1501" s="15">
        <v>0.23537255059693674</v>
      </c>
      <c r="T1501" s="15">
        <f t="shared" si="225"/>
        <v>0.22771589309226004</v>
      </c>
    </row>
    <row r="1502" spans="1:26">
      <c r="A1502" s="9" t="s">
        <v>47</v>
      </c>
      <c r="B1502" s="9">
        <v>41</v>
      </c>
      <c r="C1502" s="9">
        <v>87</v>
      </c>
      <c r="D1502" s="11">
        <v>-74.997</v>
      </c>
      <c r="E1502" s="11">
        <v>179.98699999999999</v>
      </c>
      <c r="F1502" s="12">
        <v>34664</v>
      </c>
      <c r="G1502" s="12" t="s">
        <v>48</v>
      </c>
      <c r="H1502" s="13">
        <v>330</v>
      </c>
      <c r="I1502" s="13">
        <f t="shared" si="228"/>
        <v>330</v>
      </c>
      <c r="J1502" s="13">
        <v>2</v>
      </c>
      <c r="M1502" s="14">
        <v>24</v>
      </c>
      <c r="N1502" s="9">
        <v>20</v>
      </c>
      <c r="O1502" s="9">
        <v>30</v>
      </c>
      <c r="P1502" s="15">
        <v>0.46048141035435258</v>
      </c>
      <c r="Q1502" s="16">
        <f t="shared" si="232"/>
        <v>0.44613429034763391</v>
      </c>
      <c r="R1502" s="15">
        <v>2.7354277256493491</v>
      </c>
      <c r="S1502" s="15">
        <v>0.1683398197790224</v>
      </c>
      <c r="T1502" s="15">
        <f t="shared" si="225"/>
        <v>0.16309489231404511</v>
      </c>
    </row>
    <row r="1503" spans="1:26">
      <c r="A1503" s="9" t="s">
        <v>47</v>
      </c>
      <c r="B1503" s="9">
        <v>41</v>
      </c>
      <c r="C1503" s="9">
        <v>87</v>
      </c>
      <c r="D1503" s="11">
        <v>-74.997</v>
      </c>
      <c r="E1503" s="11">
        <v>179.98699999999999</v>
      </c>
      <c r="F1503" s="12">
        <v>34664</v>
      </c>
      <c r="G1503" s="12" t="s">
        <v>48</v>
      </c>
      <c r="H1503" s="13">
        <v>330</v>
      </c>
      <c r="I1503" s="13">
        <f t="shared" si="228"/>
        <v>330</v>
      </c>
      <c r="J1503" s="13">
        <v>2</v>
      </c>
      <c r="M1503" s="14">
        <v>24</v>
      </c>
      <c r="N1503" s="9">
        <v>31</v>
      </c>
      <c r="O1503" s="9">
        <v>15</v>
      </c>
      <c r="P1503" s="15">
        <v>0.42703395355930035</v>
      </c>
      <c r="Q1503" s="16">
        <f t="shared" si="232"/>
        <v>0.41268683355258168</v>
      </c>
      <c r="R1503" s="15">
        <v>4.282993870129868</v>
      </c>
      <c r="S1503" s="15">
        <v>9.9704544649827365E-2</v>
      </c>
      <c r="T1503" s="15">
        <f t="shared" si="225"/>
        <v>9.6354756991531315E-2</v>
      </c>
    </row>
    <row r="1504" spans="1:26">
      <c r="A1504" s="9" t="s">
        <v>47</v>
      </c>
      <c r="B1504" s="9">
        <v>41</v>
      </c>
      <c r="C1504" s="9">
        <v>87</v>
      </c>
      <c r="D1504" s="11">
        <v>-74.997</v>
      </c>
      <c r="E1504" s="11">
        <v>179.98699999999999</v>
      </c>
      <c r="F1504" s="12">
        <v>34664</v>
      </c>
      <c r="G1504" s="12" t="s">
        <v>48</v>
      </c>
      <c r="H1504" s="13">
        <v>330</v>
      </c>
      <c r="I1504" s="13">
        <f t="shared" si="228"/>
        <v>330</v>
      </c>
      <c r="J1504" s="13">
        <v>2</v>
      </c>
      <c r="M1504" s="14">
        <v>24</v>
      </c>
      <c r="N1504" s="9">
        <v>50</v>
      </c>
      <c r="O1504" s="9">
        <v>5</v>
      </c>
      <c r="P1504" s="15">
        <v>0.24255843231491081</v>
      </c>
      <c r="Q1504" s="16">
        <f t="shared" si="232"/>
        <v>0.22821131230819217</v>
      </c>
      <c r="R1504" s="15">
        <v>5.7552730129870096</v>
      </c>
      <c r="S1504" s="15">
        <v>4.2145425902049782E-2</v>
      </c>
      <c r="T1504" s="15">
        <f t="shared" si="225"/>
        <v>3.9652560667969003E-2</v>
      </c>
    </row>
    <row r="1505" spans="1:26">
      <c r="A1505" s="9" t="s">
        <v>47</v>
      </c>
      <c r="B1505" s="9">
        <v>41</v>
      </c>
      <c r="C1505" s="9">
        <v>87</v>
      </c>
      <c r="D1505" s="11">
        <v>-74.997</v>
      </c>
      <c r="E1505" s="11">
        <v>179.98699999999999</v>
      </c>
      <c r="F1505" s="12">
        <v>34664</v>
      </c>
      <c r="G1505" s="12" t="s">
        <v>48</v>
      </c>
      <c r="H1505" s="13">
        <v>330</v>
      </c>
      <c r="I1505" s="13">
        <f t="shared" si="228"/>
        <v>330</v>
      </c>
      <c r="J1505" s="13">
        <v>2</v>
      </c>
      <c r="M1505" s="14">
        <v>24</v>
      </c>
      <c r="N1505" s="9">
        <v>75</v>
      </c>
      <c r="O1505" s="9">
        <v>1</v>
      </c>
      <c r="P1505" s="15">
        <v>8.9457650146841441E-2</v>
      </c>
      <c r="Q1505" s="16">
        <f t="shared" si="232"/>
        <v>7.5110530140122797E-2</v>
      </c>
      <c r="R1505" s="15">
        <v>6.3185313214285683</v>
      </c>
      <c r="S1505" s="15">
        <v>1.4157981593516228E-2</v>
      </c>
      <c r="T1505" s="15">
        <f t="shared" si="225"/>
        <v>1.1887340003426764E-2</v>
      </c>
    </row>
    <row r="1506" spans="1:26">
      <c r="A1506" s="9" t="s">
        <v>47</v>
      </c>
      <c r="B1506" s="9">
        <v>41</v>
      </c>
      <c r="C1506" s="9">
        <v>87</v>
      </c>
      <c r="D1506" s="11">
        <v>-74.997</v>
      </c>
      <c r="E1506" s="11">
        <v>179.98699999999999</v>
      </c>
      <c r="F1506" s="12">
        <v>34664</v>
      </c>
      <c r="G1506" s="12" t="s">
        <v>48</v>
      </c>
      <c r="H1506" s="13">
        <v>330</v>
      </c>
      <c r="I1506" s="13">
        <f t="shared" si="228"/>
        <v>330</v>
      </c>
      <c r="J1506" s="13">
        <v>2</v>
      </c>
      <c r="M1506" s="14">
        <v>24</v>
      </c>
      <c r="N1506" s="9">
        <v>113</v>
      </c>
      <c r="O1506" s="9">
        <v>0.1</v>
      </c>
      <c r="P1506" s="15">
        <v>1.434712000671865E-2</v>
      </c>
      <c r="Q1506" s="16">
        <f t="shared" si="232"/>
        <v>0</v>
      </c>
      <c r="R1506" s="15">
        <v>1.7176589999999992</v>
      </c>
      <c r="S1506" s="15">
        <v>8.3527172778291008E-3</v>
      </c>
      <c r="T1506" s="15">
        <f t="shared" si="225"/>
        <v>0</v>
      </c>
    </row>
    <row r="1507" spans="1:26">
      <c r="A1507" s="9" t="s">
        <v>47</v>
      </c>
      <c r="B1507" s="9">
        <v>43</v>
      </c>
      <c r="C1507" s="9">
        <v>91</v>
      </c>
      <c r="D1507" s="11">
        <v>-74.989999999999995</v>
      </c>
      <c r="E1507" s="11">
        <v>177.64099999999999</v>
      </c>
      <c r="F1507" s="12">
        <v>34665</v>
      </c>
      <c r="G1507" s="12" t="s">
        <v>48</v>
      </c>
      <c r="H1507" s="13">
        <v>331</v>
      </c>
      <c r="I1507" s="13">
        <f t="shared" si="228"/>
        <v>331</v>
      </c>
      <c r="J1507" s="13">
        <v>2</v>
      </c>
      <c r="L1507" s="9">
        <v>76</v>
      </c>
      <c r="M1507" s="14">
        <v>24</v>
      </c>
      <c r="N1507" s="9">
        <v>0</v>
      </c>
      <c r="O1507" s="9">
        <v>100</v>
      </c>
      <c r="P1507" s="15">
        <v>0.36936148055987039</v>
      </c>
      <c r="Q1507" s="16">
        <f t="shared" ref="Q1507:Q1513" si="233">P1507-P$1513</f>
        <v>0.36932313902723318</v>
      </c>
      <c r="R1507" s="15">
        <v>0.27512287012986997</v>
      </c>
      <c r="S1507" s="15">
        <v>1.3425328122868001</v>
      </c>
      <c r="T1507" s="15">
        <f t="shared" si="225"/>
        <v>1.3423934507985344</v>
      </c>
      <c r="U1507" s="15">
        <v>470.78428010869686</v>
      </c>
      <c r="V1507" s="17">
        <f>(((Q1507+Q1508)/2)*(N1508-N1507)+((Q1509+Q1508)/2)*(N1509-N1508)+((Q1510+Q1509)/2)*(N1510-N1509)+((Q1511+Q1510)/2)*(N1511-N1510)+((Q1512+Q1511)/2)*(N1512-N1511)+((Q1513+Q1512)/2)*(N1513-N1512))*24</f>
        <v>470.69410082393404</v>
      </c>
      <c r="W1507" s="17">
        <f>(((R1507+R1508)/2)*(N1508-N1507)+((R1509+R1508)/2)*(N1509-N1508)+((R1510+R1509)/2)*(N1510-N1509)+((R1511+R1510)/2)*(N1511-N1510)+((R1512+R1511)/2)*(N1512-N1511))</f>
        <v>25.850396162337645</v>
      </c>
      <c r="X1507" s="18"/>
      <c r="Y1507" s="37" t="s">
        <v>44</v>
      </c>
      <c r="Z1507" s="19" t="s">
        <v>49</v>
      </c>
    </row>
    <row r="1508" spans="1:26">
      <c r="A1508" s="9" t="s">
        <v>47</v>
      </c>
      <c r="B1508" s="9">
        <v>43</v>
      </c>
      <c r="C1508" s="9">
        <v>91</v>
      </c>
      <c r="D1508" s="11">
        <v>-74.989999999999995</v>
      </c>
      <c r="E1508" s="11">
        <v>177.64099999999999</v>
      </c>
      <c r="F1508" s="12">
        <v>34665</v>
      </c>
      <c r="G1508" s="12" t="s">
        <v>48</v>
      </c>
      <c r="H1508" s="13">
        <v>331</v>
      </c>
      <c r="I1508" s="13">
        <f t="shared" si="228"/>
        <v>331</v>
      </c>
      <c r="J1508" s="13">
        <v>2</v>
      </c>
      <c r="M1508" s="14">
        <v>24</v>
      </c>
      <c r="N1508" s="9">
        <v>10</v>
      </c>
      <c r="O1508" s="9">
        <v>50</v>
      </c>
      <c r="P1508" s="15">
        <v>0.34472068506097658</v>
      </c>
      <c r="Q1508" s="16">
        <f t="shared" si="233"/>
        <v>0.34468234352833937</v>
      </c>
      <c r="R1508" s="15">
        <v>0.30114800649350632</v>
      </c>
      <c r="S1508" s="15">
        <v>1.1446885837791851</v>
      </c>
      <c r="T1508" s="15">
        <f t="shared" si="225"/>
        <v>1.1445612658763251</v>
      </c>
      <c r="W1508" s="17"/>
      <c r="X1508" s="18"/>
    </row>
    <row r="1509" spans="1:26">
      <c r="A1509" s="9" t="s">
        <v>47</v>
      </c>
      <c r="B1509" s="9">
        <v>43</v>
      </c>
      <c r="C1509" s="9">
        <v>91</v>
      </c>
      <c r="D1509" s="11">
        <v>-74.989999999999995</v>
      </c>
      <c r="E1509" s="11">
        <v>177.64099999999999</v>
      </c>
      <c r="F1509" s="12">
        <v>34665</v>
      </c>
      <c r="G1509" s="12" t="s">
        <v>48</v>
      </c>
      <c r="H1509" s="13">
        <v>331</v>
      </c>
      <c r="I1509" s="13">
        <f t="shared" si="228"/>
        <v>331</v>
      </c>
      <c r="J1509" s="13">
        <v>2</v>
      </c>
      <c r="M1509" s="14">
        <v>24</v>
      </c>
      <c r="N1509" s="9">
        <v>17</v>
      </c>
      <c r="O1509" s="9">
        <v>30</v>
      </c>
      <c r="P1509" s="15">
        <v>0.30095064416097922</v>
      </c>
      <c r="Q1509" s="16">
        <f t="shared" si="233"/>
        <v>0.30091230262834201</v>
      </c>
      <c r="R1509" s="15">
        <v>0.30858375974025959</v>
      </c>
      <c r="S1509" s="15">
        <v>0.97526403986488042</v>
      </c>
      <c r="T1509" s="15">
        <f t="shared" si="225"/>
        <v>0.97513978986329419</v>
      </c>
    </row>
    <row r="1510" spans="1:26">
      <c r="A1510" s="9" t="s">
        <v>47</v>
      </c>
      <c r="B1510" s="9">
        <v>43</v>
      </c>
      <c r="C1510" s="9">
        <v>91</v>
      </c>
      <c r="D1510" s="11">
        <v>-74.989999999999995</v>
      </c>
      <c r="E1510" s="11">
        <v>177.64099999999999</v>
      </c>
      <c r="F1510" s="12">
        <v>34665</v>
      </c>
      <c r="G1510" s="12" t="s">
        <v>48</v>
      </c>
      <c r="H1510" s="13">
        <v>331</v>
      </c>
      <c r="I1510" s="13">
        <f t="shared" si="228"/>
        <v>331</v>
      </c>
      <c r="J1510" s="13">
        <v>2</v>
      </c>
      <c r="M1510" s="14">
        <v>24</v>
      </c>
      <c r="N1510" s="9">
        <v>27</v>
      </c>
      <c r="O1510" s="9">
        <v>15</v>
      </c>
      <c r="P1510" s="15">
        <v>0.35452038528918201</v>
      </c>
      <c r="Q1510" s="16">
        <f t="shared" si="233"/>
        <v>0.3544820437565448</v>
      </c>
      <c r="R1510" s="15">
        <v>0.33274995779220762</v>
      </c>
      <c r="S1510" s="15">
        <v>1.0654257859006833</v>
      </c>
      <c r="T1510" s="15">
        <f t="shared" si="225"/>
        <v>1.065310559642229</v>
      </c>
    </row>
    <row r="1511" spans="1:26">
      <c r="A1511" s="9" t="s">
        <v>47</v>
      </c>
      <c r="B1511" s="9">
        <v>43</v>
      </c>
      <c r="C1511" s="9">
        <v>91</v>
      </c>
      <c r="D1511" s="11">
        <v>-74.989999999999995</v>
      </c>
      <c r="E1511" s="11">
        <v>177.64099999999999</v>
      </c>
      <c r="F1511" s="12">
        <v>34665</v>
      </c>
      <c r="G1511" s="12" t="s">
        <v>48</v>
      </c>
      <c r="H1511" s="13">
        <v>331</v>
      </c>
      <c r="I1511" s="13">
        <f t="shared" si="228"/>
        <v>331</v>
      </c>
      <c r="J1511" s="13">
        <v>2</v>
      </c>
      <c r="M1511" s="14">
        <v>24</v>
      </c>
      <c r="N1511" s="9">
        <v>43</v>
      </c>
      <c r="O1511" s="9">
        <v>5</v>
      </c>
      <c r="P1511" s="15">
        <v>0.31851411285185804</v>
      </c>
      <c r="Q1511" s="16">
        <f t="shared" si="233"/>
        <v>0.31847577131922084</v>
      </c>
      <c r="R1511" s="15">
        <v>0.53909211038961014</v>
      </c>
      <c r="S1511" s="15">
        <v>0.59083430588821451</v>
      </c>
      <c r="T1511" s="15">
        <f t="shared" si="225"/>
        <v>0.59076318347351353</v>
      </c>
    </row>
    <row r="1512" spans="1:26">
      <c r="A1512" s="9" t="s">
        <v>47</v>
      </c>
      <c r="B1512" s="9">
        <v>43</v>
      </c>
      <c r="C1512" s="9">
        <v>91</v>
      </c>
      <c r="D1512" s="11">
        <v>-74.989999999999995</v>
      </c>
      <c r="E1512" s="11">
        <v>177.64099999999999</v>
      </c>
      <c r="F1512" s="12">
        <v>34665</v>
      </c>
      <c r="G1512" s="12" t="s">
        <v>48</v>
      </c>
      <c r="H1512" s="13">
        <v>331</v>
      </c>
      <c r="I1512" s="13">
        <f t="shared" si="228"/>
        <v>331</v>
      </c>
      <c r="J1512" s="13">
        <v>2</v>
      </c>
      <c r="M1512" s="14">
        <v>24</v>
      </c>
      <c r="N1512" s="9">
        <v>65</v>
      </c>
      <c r="O1512" s="9">
        <v>1</v>
      </c>
      <c r="P1512" s="15">
        <v>5.8902988428237893E-2</v>
      </c>
      <c r="Q1512" s="16">
        <f t="shared" si="233"/>
        <v>5.8864646895600663E-2</v>
      </c>
      <c r="R1512" s="15">
        <v>0.42941474999999979</v>
      </c>
      <c r="S1512" s="15">
        <v>0.13717038929901201</v>
      </c>
      <c r="T1512" s="15">
        <f t="shared" si="225"/>
        <v>0.13708110141908422</v>
      </c>
    </row>
    <row r="1513" spans="1:26">
      <c r="A1513" s="9" t="s">
        <v>47</v>
      </c>
      <c r="B1513" s="9">
        <v>43</v>
      </c>
      <c r="C1513" s="9">
        <v>91</v>
      </c>
      <c r="D1513" s="11">
        <v>-74.989999999999995</v>
      </c>
      <c r="E1513" s="11">
        <v>177.64099999999999</v>
      </c>
      <c r="F1513" s="12">
        <v>34665</v>
      </c>
      <c r="G1513" s="12" t="s">
        <v>48</v>
      </c>
      <c r="H1513" s="13">
        <v>331</v>
      </c>
      <c r="I1513" s="13">
        <f t="shared" si="228"/>
        <v>331</v>
      </c>
      <c r="J1513" s="13">
        <v>2</v>
      </c>
      <c r="M1513" s="14">
        <v>24</v>
      </c>
      <c r="N1513" s="9">
        <v>98</v>
      </c>
      <c r="O1513" s="9">
        <v>0.1</v>
      </c>
      <c r="P1513" s="15">
        <v>3.8341532637230225E-5</v>
      </c>
      <c r="Q1513" s="16">
        <f t="shared" si="233"/>
        <v>0</v>
      </c>
      <c r="R1513" s="15">
        <v>5.5396361688311663E-2</v>
      </c>
      <c r="S1513" s="15">
        <v>6.9213088131959543E-4</v>
      </c>
      <c r="T1513" s="15">
        <f t="shared" si="225"/>
        <v>0</v>
      </c>
    </row>
    <row r="1514" spans="1:26">
      <c r="A1514" s="9" t="s">
        <v>47</v>
      </c>
      <c r="B1514" s="9">
        <v>45</v>
      </c>
      <c r="C1514" s="9">
        <v>93</v>
      </c>
      <c r="D1514" s="11">
        <v>-75.004000000000005</v>
      </c>
      <c r="E1514" s="11">
        <v>175.33600000000001</v>
      </c>
      <c r="F1514" s="12">
        <v>34665</v>
      </c>
      <c r="G1514" s="12" t="s">
        <v>48</v>
      </c>
      <c r="H1514" s="13">
        <v>331</v>
      </c>
      <c r="I1514" s="13">
        <f t="shared" si="228"/>
        <v>331</v>
      </c>
      <c r="J1514" s="13">
        <v>2</v>
      </c>
      <c r="L1514" s="9">
        <v>103</v>
      </c>
      <c r="M1514" s="14">
        <v>24</v>
      </c>
      <c r="N1514" s="9">
        <v>0</v>
      </c>
      <c r="O1514" s="9">
        <v>100</v>
      </c>
      <c r="P1514" s="15">
        <v>0.48590810154042485</v>
      </c>
      <c r="Q1514" s="16">
        <f t="shared" ref="Q1514:Q1520" si="234">P1514-P$1520</f>
        <v>0.48044882071300732</v>
      </c>
      <c r="R1514" s="15">
        <v>0.26582817857142843</v>
      </c>
      <c r="S1514" s="15">
        <v>1.8279029113907901</v>
      </c>
      <c r="T1514" s="15">
        <f t="shared" si="225"/>
        <v>1.8073660335595687</v>
      </c>
      <c r="U1514" s="15">
        <v>861.28113223167452</v>
      </c>
      <c r="V1514" s="17">
        <f>(((Q1514+Q1515)/2)*(N1515-N1514)+((Q1516+Q1515)/2)*(N1516-N1515)+((Q1517+Q1516)/2)*(N1517-N1516)+((Q1518+Q1517)/2)*(N1518-N1517)+((Q1519+Q1518)/2)*(N1519-N1518)+((Q1520+Q1519)/2)*(N1520-N1519))*24</f>
        <v>844.51022152984785</v>
      </c>
      <c r="W1514" s="17">
        <f>(((R1514+R1515)/2)*(N1515-N1514)+((R1516+R1515)/2)*(N1516-N1515)+((R1517+R1516)/2)*(N1517-N1516)+((R1518+R1517)/2)*(N1518-N1517)+((R1519+R1518)/2)*(N1519-N1518))</f>
        <v>34.130107402597382</v>
      </c>
      <c r="X1514" s="18"/>
      <c r="Y1514" s="37" t="s">
        <v>44</v>
      </c>
      <c r="Z1514" s="19" t="s">
        <v>49</v>
      </c>
    </row>
    <row r="1515" spans="1:26">
      <c r="A1515" s="9" t="s">
        <v>47</v>
      </c>
      <c r="B1515" s="9">
        <v>45</v>
      </c>
      <c r="C1515" s="9">
        <v>93</v>
      </c>
      <c r="D1515" s="11">
        <v>-75.004000000000005</v>
      </c>
      <c r="E1515" s="11">
        <v>175.33600000000001</v>
      </c>
      <c r="F1515" s="12">
        <v>34665</v>
      </c>
      <c r="G1515" s="12" t="s">
        <v>48</v>
      </c>
      <c r="H1515" s="13">
        <v>331</v>
      </c>
      <c r="I1515" s="13">
        <f t="shared" si="228"/>
        <v>331</v>
      </c>
      <c r="J1515" s="13">
        <v>2</v>
      </c>
      <c r="M1515" s="14">
        <v>24</v>
      </c>
      <c r="N1515" s="9">
        <v>13</v>
      </c>
      <c r="O1515" s="9">
        <v>50</v>
      </c>
      <c r="P1515" s="15">
        <v>0.52611940789170208</v>
      </c>
      <c r="Q1515" s="16">
        <f t="shared" si="234"/>
        <v>0.52066012706428455</v>
      </c>
      <c r="R1515" s="15">
        <v>0.27698180844155829</v>
      </c>
      <c r="S1515" s="15">
        <v>1.8994727879492148</v>
      </c>
      <c r="T1515" s="15">
        <f t="shared" si="225"/>
        <v>1.8797628984870358</v>
      </c>
      <c r="V1515" s="17"/>
      <c r="W1515" s="17"/>
      <c r="X1515" s="18"/>
    </row>
    <row r="1516" spans="1:26">
      <c r="A1516" s="9" t="s">
        <v>47</v>
      </c>
      <c r="B1516" s="9">
        <v>45</v>
      </c>
      <c r="C1516" s="9">
        <v>93</v>
      </c>
      <c r="D1516" s="11">
        <v>-75.004000000000005</v>
      </c>
      <c r="E1516" s="11">
        <v>175.33600000000001</v>
      </c>
      <c r="F1516" s="12">
        <v>34665</v>
      </c>
      <c r="G1516" s="12" t="s">
        <v>48</v>
      </c>
      <c r="H1516" s="13">
        <v>331</v>
      </c>
      <c r="I1516" s="13">
        <f t="shared" si="228"/>
        <v>331</v>
      </c>
      <c r="J1516" s="13">
        <v>2</v>
      </c>
      <c r="M1516" s="14">
        <v>24</v>
      </c>
      <c r="N1516" s="9">
        <v>22</v>
      </c>
      <c r="O1516" s="9">
        <v>30</v>
      </c>
      <c r="P1516" s="15">
        <v>0.47602703006259733</v>
      </c>
      <c r="Q1516" s="16">
        <f t="shared" si="234"/>
        <v>0.4705677492351798</v>
      </c>
      <c r="R1516" s="15">
        <v>0.27326393181818165</v>
      </c>
      <c r="S1516" s="15">
        <v>1.7420046139836916</v>
      </c>
      <c r="T1516" s="15">
        <f t="shared" si="225"/>
        <v>1.7220265627601223</v>
      </c>
    </row>
    <row r="1517" spans="1:26">
      <c r="A1517" s="9" t="s">
        <v>47</v>
      </c>
      <c r="B1517" s="9">
        <v>45</v>
      </c>
      <c r="C1517" s="9">
        <v>93</v>
      </c>
      <c r="D1517" s="11">
        <v>-75.004000000000005</v>
      </c>
      <c r="E1517" s="11">
        <v>175.33600000000001</v>
      </c>
      <c r="F1517" s="12">
        <v>34665</v>
      </c>
      <c r="G1517" s="12" t="s">
        <v>48</v>
      </c>
      <c r="H1517" s="13">
        <v>331</v>
      </c>
      <c r="I1517" s="13">
        <f t="shared" si="228"/>
        <v>331</v>
      </c>
      <c r="J1517" s="13">
        <v>2</v>
      </c>
      <c r="M1517" s="14">
        <v>24</v>
      </c>
      <c r="N1517" s="9">
        <v>35</v>
      </c>
      <c r="O1517" s="9">
        <v>15</v>
      </c>
      <c r="P1517" s="15">
        <v>0.44259764598445578</v>
      </c>
      <c r="Q1517" s="16">
        <f t="shared" si="234"/>
        <v>0.43713836515703824</v>
      </c>
      <c r="R1517" s="15">
        <v>0.50749015909090878</v>
      </c>
      <c r="S1517" s="15">
        <v>0.8721304995890008</v>
      </c>
      <c r="T1517" s="15">
        <f t="shared" si="225"/>
        <v>0.86137308739169438</v>
      </c>
    </row>
    <row r="1518" spans="1:26">
      <c r="A1518" s="9" t="s">
        <v>47</v>
      </c>
      <c r="B1518" s="9">
        <v>45</v>
      </c>
      <c r="C1518" s="9">
        <v>93</v>
      </c>
      <c r="D1518" s="11">
        <v>-75.004000000000005</v>
      </c>
      <c r="E1518" s="11">
        <v>175.33600000000001</v>
      </c>
      <c r="F1518" s="12">
        <v>34665</v>
      </c>
      <c r="G1518" s="12" t="s">
        <v>48</v>
      </c>
      <c r="H1518" s="13">
        <v>331</v>
      </c>
      <c r="I1518" s="13">
        <f t="shared" si="228"/>
        <v>331</v>
      </c>
      <c r="J1518" s="13">
        <v>2</v>
      </c>
      <c r="M1518" s="14">
        <v>24</v>
      </c>
      <c r="N1518" s="9">
        <v>55</v>
      </c>
      <c r="O1518" s="9">
        <v>5</v>
      </c>
      <c r="P1518" s="15">
        <v>0.49449620055023419</v>
      </c>
      <c r="Q1518" s="16">
        <f t="shared" si="234"/>
        <v>0.48903691972281665</v>
      </c>
      <c r="R1518" s="15">
        <v>0.57627087662337628</v>
      </c>
      <c r="S1518" s="15">
        <v>0.85809680934720178</v>
      </c>
      <c r="T1518" s="15">
        <f t="shared" si="225"/>
        <v>0.84862334634763836</v>
      </c>
    </row>
    <row r="1519" spans="1:26">
      <c r="A1519" s="9" t="s">
        <v>47</v>
      </c>
      <c r="B1519" s="9">
        <v>45</v>
      </c>
      <c r="C1519" s="9">
        <v>93</v>
      </c>
      <c r="D1519" s="11">
        <v>-75.004000000000005</v>
      </c>
      <c r="E1519" s="11">
        <v>175.33600000000001</v>
      </c>
      <c r="F1519" s="12">
        <v>34665</v>
      </c>
      <c r="G1519" s="12" t="s">
        <v>48</v>
      </c>
      <c r="H1519" s="13">
        <v>331</v>
      </c>
      <c r="I1519" s="13">
        <f t="shared" si="228"/>
        <v>331</v>
      </c>
      <c r="J1519" s="13">
        <v>2</v>
      </c>
      <c r="M1519" s="14">
        <v>24</v>
      </c>
      <c r="N1519" s="9">
        <v>85</v>
      </c>
      <c r="O1519" s="9">
        <v>1</v>
      </c>
      <c r="P1519" s="15">
        <v>5.2659168635274881E-2</v>
      </c>
      <c r="Q1519" s="16">
        <f t="shared" si="234"/>
        <v>4.7199887807857319E-2</v>
      </c>
      <c r="R1519" s="15">
        <v>0.23794410389610376</v>
      </c>
      <c r="S1519" s="15">
        <v>0.22130898716560782</v>
      </c>
      <c r="T1519" s="15">
        <f t="shared" si="225"/>
        <v>0.19836544396354003</v>
      </c>
    </row>
    <row r="1520" spans="1:26">
      <c r="A1520" s="9" t="s">
        <v>47</v>
      </c>
      <c r="B1520" s="9">
        <v>45</v>
      </c>
      <c r="C1520" s="9">
        <v>93</v>
      </c>
      <c r="D1520" s="11">
        <v>-75.004000000000005</v>
      </c>
      <c r="E1520" s="11">
        <v>175.33600000000001</v>
      </c>
      <c r="F1520" s="12">
        <v>34665</v>
      </c>
      <c r="G1520" s="12" t="s">
        <v>48</v>
      </c>
      <c r="H1520" s="13">
        <v>331</v>
      </c>
      <c r="I1520" s="13">
        <f t="shared" si="228"/>
        <v>331</v>
      </c>
      <c r="J1520" s="13">
        <v>2</v>
      </c>
      <c r="M1520" s="14">
        <v>24</v>
      </c>
      <c r="N1520" s="9">
        <v>128</v>
      </c>
      <c r="O1520" s="9">
        <v>0.1</v>
      </c>
      <c r="P1520" s="15">
        <v>5.4592808274175611E-3</v>
      </c>
      <c r="Q1520" s="16">
        <f t="shared" si="234"/>
        <v>0</v>
      </c>
      <c r="R1520" s="15">
        <v>0.16172763311688304</v>
      </c>
      <c r="S1520" s="15">
        <v>3.3756017584651445E-2</v>
      </c>
      <c r="T1520" s="15">
        <f t="shared" si="225"/>
        <v>0</v>
      </c>
    </row>
    <row r="1521" spans="1:26">
      <c r="A1521" s="9" t="s">
        <v>47</v>
      </c>
      <c r="B1521" s="9">
        <v>47</v>
      </c>
      <c r="C1521" s="9">
        <v>97</v>
      </c>
      <c r="D1521" s="11">
        <v>-75.013999999999996</v>
      </c>
      <c r="E1521" s="11">
        <v>172.99799999999999</v>
      </c>
      <c r="F1521" s="12">
        <v>34666</v>
      </c>
      <c r="G1521" s="12" t="s">
        <v>48</v>
      </c>
      <c r="H1521" s="13">
        <v>332</v>
      </c>
      <c r="I1521" s="13">
        <f t="shared" si="228"/>
        <v>332</v>
      </c>
      <c r="J1521" s="13">
        <v>2</v>
      </c>
      <c r="L1521" s="9">
        <v>18</v>
      </c>
      <c r="M1521" s="14">
        <v>24</v>
      </c>
      <c r="N1521" s="9">
        <v>0</v>
      </c>
      <c r="O1521" s="9">
        <v>100</v>
      </c>
      <c r="P1521" s="15">
        <v>1.5698844873976352</v>
      </c>
      <c r="Q1521" s="16">
        <f t="shared" ref="Q1521:Q1527" si="235">P1521-P$1527</f>
        <v>1.5276045239611231</v>
      </c>
      <c r="R1521" s="15">
        <v>2.1247664902597392</v>
      </c>
      <c r="S1521" s="15">
        <v>0.73885036054278452</v>
      </c>
      <c r="T1521" s="15">
        <f t="shared" si="225"/>
        <v>0.71895172056030643</v>
      </c>
      <c r="U1521" s="15">
        <v>719.93223684453278</v>
      </c>
      <c r="V1521" s="17">
        <f>(((Q1521+Q1522)/2)*(N1522-N1521)+((Q1523+Q1522)/2)*(N1523-N1522)+((Q1524+Q1523)/2)*(N1524-N1523)+((Q1525+Q1524)/2)*(N1525-N1524)+((Q1526+Q1525)/2)*(N1526-N1525)+((Q1527+Q1526)/2)*(N1527-N1526))*24</f>
        <v>681.37291019043357</v>
      </c>
      <c r="W1521" s="17">
        <f>(((R1521+R1522)/2)*(N1522-N1521)+((R1523+R1522)/2)*(N1523-N1522)+((R1524+R1523)/2)*(N1524-N1523)+((R1525+R1524)/2)*(N1525-N1524)+((R1526+R1525)/2)*(N1526-N1525))</f>
        <v>50.863340615259709</v>
      </c>
      <c r="X1521" s="18"/>
      <c r="Y1521" s="37" t="s">
        <v>44</v>
      </c>
      <c r="Z1521" s="19" t="s">
        <v>49</v>
      </c>
    </row>
    <row r="1522" spans="1:26">
      <c r="A1522" s="9" t="s">
        <v>47</v>
      </c>
      <c r="B1522" s="9">
        <v>47</v>
      </c>
      <c r="C1522" s="9">
        <v>97</v>
      </c>
      <c r="D1522" s="11">
        <v>-75.013999999999996</v>
      </c>
      <c r="E1522" s="11">
        <v>172.99799999999999</v>
      </c>
      <c r="F1522" s="12">
        <v>34666</v>
      </c>
      <c r="G1522" s="12" t="s">
        <v>48</v>
      </c>
      <c r="H1522" s="13">
        <v>332</v>
      </c>
      <c r="I1522" s="13">
        <f t="shared" si="228"/>
        <v>332</v>
      </c>
      <c r="J1522" s="13">
        <v>2</v>
      </c>
      <c r="M1522" s="14">
        <v>24</v>
      </c>
      <c r="N1522" s="9">
        <v>4</v>
      </c>
      <c r="O1522" s="9">
        <v>50</v>
      </c>
      <c r="P1522" s="15">
        <v>1.426259585527849</v>
      </c>
      <c r="Q1522" s="16">
        <f t="shared" si="235"/>
        <v>1.383979622091337</v>
      </c>
      <c r="R1522" s="15">
        <v>2.0745751558441548</v>
      </c>
      <c r="S1522" s="15">
        <v>0.68749477767051392</v>
      </c>
      <c r="T1522" s="15">
        <f t="shared" ref="T1522:T1585" si="236">Q1522/R1522</f>
        <v>0.66711471897878238</v>
      </c>
      <c r="W1522" s="17"/>
      <c r="X1522" s="18"/>
    </row>
    <row r="1523" spans="1:26">
      <c r="A1523" s="9" t="s">
        <v>47</v>
      </c>
      <c r="B1523" s="9">
        <v>47</v>
      </c>
      <c r="C1523" s="9">
        <v>97</v>
      </c>
      <c r="D1523" s="11">
        <v>-75.013999999999996</v>
      </c>
      <c r="E1523" s="11">
        <v>172.99799999999999</v>
      </c>
      <c r="F1523" s="12">
        <v>34666</v>
      </c>
      <c r="G1523" s="12" t="s">
        <v>48</v>
      </c>
      <c r="H1523" s="13">
        <v>332</v>
      </c>
      <c r="I1523" s="13">
        <f t="shared" si="228"/>
        <v>332</v>
      </c>
      <c r="J1523" s="13">
        <v>2</v>
      </c>
      <c r="M1523" s="14">
        <v>24</v>
      </c>
      <c r="N1523" s="9">
        <v>7</v>
      </c>
      <c r="O1523" s="9">
        <v>30</v>
      </c>
      <c r="P1523" s="15">
        <v>1.6350317275829909</v>
      </c>
      <c r="Q1523" s="16">
        <f t="shared" si="235"/>
        <v>1.5927517641464788</v>
      </c>
      <c r="R1523" s="15">
        <v>2.0336785129870121</v>
      </c>
      <c r="S1523" s="15">
        <v>0.80397748077767728</v>
      </c>
      <c r="T1523" s="15">
        <f t="shared" si="236"/>
        <v>0.78318758543949407</v>
      </c>
    </row>
    <row r="1524" spans="1:26">
      <c r="A1524" s="9" t="s">
        <v>47</v>
      </c>
      <c r="B1524" s="9">
        <v>47</v>
      </c>
      <c r="C1524" s="9">
        <v>97</v>
      </c>
      <c r="D1524" s="11">
        <v>-75.013999999999996</v>
      </c>
      <c r="E1524" s="11">
        <v>172.99799999999999</v>
      </c>
      <c r="F1524" s="12">
        <v>34666</v>
      </c>
      <c r="G1524" s="12" t="s">
        <v>48</v>
      </c>
      <c r="H1524" s="13">
        <v>332</v>
      </c>
      <c r="I1524" s="13">
        <f t="shared" si="228"/>
        <v>332</v>
      </c>
      <c r="J1524" s="13">
        <v>2</v>
      </c>
      <c r="M1524" s="14">
        <v>24</v>
      </c>
      <c r="N1524" s="9">
        <v>10</v>
      </c>
      <c r="O1524" s="9">
        <v>15</v>
      </c>
      <c r="P1524" s="15">
        <v>1.463713947897674</v>
      </c>
      <c r="Q1524" s="16">
        <f t="shared" si="235"/>
        <v>1.4214339844611619</v>
      </c>
      <c r="R1524" s="15">
        <v>2.0820109090909078</v>
      </c>
      <c r="S1524" s="15">
        <v>0.70302895220505457</v>
      </c>
      <c r="T1524" s="15">
        <f t="shared" si="236"/>
        <v>0.68272167943722195</v>
      </c>
    </row>
    <row r="1525" spans="1:26">
      <c r="A1525" s="9" t="s">
        <v>47</v>
      </c>
      <c r="B1525" s="9">
        <v>47</v>
      </c>
      <c r="C1525" s="9">
        <v>97</v>
      </c>
      <c r="D1525" s="11">
        <v>-75.013999999999996</v>
      </c>
      <c r="E1525" s="11">
        <v>172.99799999999999</v>
      </c>
      <c r="F1525" s="12">
        <v>34666</v>
      </c>
      <c r="G1525" s="12" t="s">
        <v>48</v>
      </c>
      <c r="H1525" s="13">
        <v>332</v>
      </c>
      <c r="I1525" s="13">
        <f t="shared" si="228"/>
        <v>332</v>
      </c>
      <c r="J1525" s="13">
        <v>2</v>
      </c>
      <c r="M1525" s="14">
        <v>24</v>
      </c>
      <c r="N1525" s="9">
        <v>16</v>
      </c>
      <c r="O1525" s="9">
        <v>5</v>
      </c>
      <c r="P1525" s="15">
        <v>0.97129176122312</v>
      </c>
      <c r="Q1525" s="16">
        <f t="shared" si="235"/>
        <v>0.92901179778660781</v>
      </c>
      <c r="R1525" s="15">
        <v>2.1693810097402588</v>
      </c>
      <c r="S1525" s="15">
        <v>0.44772760380133192</v>
      </c>
      <c r="T1525" s="15">
        <f t="shared" si="236"/>
        <v>0.42823819034805644</v>
      </c>
    </row>
    <row r="1526" spans="1:26">
      <c r="A1526" s="9" t="s">
        <v>47</v>
      </c>
      <c r="B1526" s="9">
        <v>47</v>
      </c>
      <c r="C1526" s="9">
        <v>97</v>
      </c>
      <c r="D1526" s="11">
        <v>-75.013999999999996</v>
      </c>
      <c r="E1526" s="11">
        <v>172.99799999999999</v>
      </c>
      <c r="F1526" s="12">
        <v>34666</v>
      </c>
      <c r="G1526" s="12" t="s">
        <v>48</v>
      </c>
      <c r="H1526" s="13">
        <v>332</v>
      </c>
      <c r="I1526" s="13">
        <f t="shared" si="228"/>
        <v>332</v>
      </c>
      <c r="J1526" s="13">
        <v>2</v>
      </c>
      <c r="M1526" s="14">
        <v>24</v>
      </c>
      <c r="N1526" s="9">
        <v>25</v>
      </c>
      <c r="O1526" s="9">
        <v>1</v>
      </c>
      <c r="P1526" s="15">
        <v>0.25583482647698924</v>
      </c>
      <c r="Q1526" s="16">
        <f t="shared" si="235"/>
        <v>0.21355486304047711</v>
      </c>
      <c r="R1526" s="15">
        <v>1.6916338636363628</v>
      </c>
      <c r="S1526" s="15">
        <v>0.15123534233763958</v>
      </c>
      <c r="T1526" s="15">
        <f t="shared" si="236"/>
        <v>0.12624177585415333</v>
      </c>
    </row>
    <row r="1527" spans="1:26">
      <c r="A1527" s="9" t="s">
        <v>47</v>
      </c>
      <c r="B1527" s="9">
        <v>47</v>
      </c>
      <c r="C1527" s="9">
        <v>97</v>
      </c>
      <c r="D1527" s="11">
        <v>-75.013999999999996</v>
      </c>
      <c r="E1527" s="11">
        <v>172.99799999999999</v>
      </c>
      <c r="F1527" s="12">
        <v>34666</v>
      </c>
      <c r="G1527" s="12" t="s">
        <v>48</v>
      </c>
      <c r="H1527" s="13">
        <v>332</v>
      </c>
      <c r="I1527" s="13">
        <f t="shared" si="228"/>
        <v>332</v>
      </c>
      <c r="J1527" s="13">
        <v>2</v>
      </c>
      <c r="M1527" s="14">
        <v>24</v>
      </c>
      <c r="N1527" s="9">
        <v>38</v>
      </c>
      <c r="O1527" s="9">
        <v>0.1</v>
      </c>
      <c r="P1527" s="15">
        <v>4.227996343651215E-2</v>
      </c>
      <c r="Q1527" s="16">
        <f t="shared" si="235"/>
        <v>0</v>
      </c>
      <c r="R1527" s="15">
        <v>0.69834115909090877</v>
      </c>
      <c r="S1527" s="15">
        <v>6.0543421916519492E-2</v>
      </c>
      <c r="T1527" s="15">
        <f t="shared" si="236"/>
        <v>0</v>
      </c>
    </row>
    <row r="1528" spans="1:26">
      <c r="A1528" s="9" t="s">
        <v>47</v>
      </c>
      <c r="B1528" s="9">
        <v>49</v>
      </c>
      <c r="C1528" s="9">
        <v>102</v>
      </c>
      <c r="D1528" s="11">
        <v>-75.007000000000005</v>
      </c>
      <c r="E1528" s="11">
        <v>170.70599999999999</v>
      </c>
      <c r="F1528" s="12">
        <v>34666</v>
      </c>
      <c r="G1528" s="12" t="s">
        <v>48</v>
      </c>
      <c r="H1528" s="13">
        <v>332</v>
      </c>
      <c r="I1528" s="13">
        <f t="shared" si="228"/>
        <v>332</v>
      </c>
      <c r="J1528" s="13">
        <v>2</v>
      </c>
      <c r="L1528" s="9">
        <v>24</v>
      </c>
      <c r="M1528" s="14">
        <v>24</v>
      </c>
      <c r="N1528" s="9">
        <v>0</v>
      </c>
      <c r="O1528" s="9">
        <v>100</v>
      </c>
      <c r="P1528" s="15">
        <v>3.3965190505284224</v>
      </c>
      <c r="Q1528" s="16">
        <f t="shared" ref="Q1528:Q1534" si="237">P1528-P$1534</f>
        <v>3.3461094843066168</v>
      </c>
      <c r="R1528" s="15">
        <v>4.5172200974025953</v>
      </c>
      <c r="S1528" s="15">
        <v>0.75190470627752304</v>
      </c>
      <c r="T1528" s="15">
        <f t="shared" si="236"/>
        <v>0.74074528408093998</v>
      </c>
      <c r="U1528" s="15">
        <v>3114.6667792645262</v>
      </c>
      <c r="V1528" s="17">
        <f>(((Q1528+Q1529)/2)*(N1529-N1528)+((Q1530+Q1529)/2)*(N1530-N1529)+((Q1531+Q1530)/2)*(N1531-N1530)+((Q1532+Q1531)/2)*(N1532-N1531)+((Q1533+Q1532)/2)*(N1533-N1532)+((Q1534+Q1533)/2)*(N1534-N1533))*24</f>
        <v>3045.7064926730968</v>
      </c>
      <c r="W1528" s="17">
        <f>(((R1528+R1529)/2)*(N1529-N1528)+((R1530+R1529)/2)*(N1530-N1529)+((R1531+R1530)/2)*(N1531-N1530)+((R1532+R1531)/2)*(N1532-N1531)+((R1533+R1532)/2)*(N1533-N1532))</f>
        <v>184.29514422077915</v>
      </c>
      <c r="X1528" s="18"/>
      <c r="Y1528" s="37" t="s">
        <v>44</v>
      </c>
      <c r="Z1528" s="19" t="s">
        <v>49</v>
      </c>
    </row>
    <row r="1529" spans="1:26">
      <c r="A1529" s="9" t="s">
        <v>47</v>
      </c>
      <c r="B1529" s="9">
        <v>49</v>
      </c>
      <c r="C1529" s="9">
        <v>102</v>
      </c>
      <c r="D1529" s="11">
        <v>-75.007000000000005</v>
      </c>
      <c r="E1529" s="11">
        <v>170.70599999999999</v>
      </c>
      <c r="F1529" s="12">
        <v>34666</v>
      </c>
      <c r="G1529" s="12" t="s">
        <v>48</v>
      </c>
      <c r="H1529" s="13">
        <v>332</v>
      </c>
      <c r="I1529" s="13">
        <f t="shared" si="228"/>
        <v>332</v>
      </c>
      <c r="J1529" s="13">
        <v>2</v>
      </c>
      <c r="M1529" s="14">
        <v>24</v>
      </c>
      <c r="N1529" s="9">
        <v>6</v>
      </c>
      <c r="O1529" s="9">
        <v>50</v>
      </c>
      <c r="P1529" s="15">
        <v>3.6880968296196524</v>
      </c>
      <c r="Q1529" s="16">
        <f t="shared" si="237"/>
        <v>3.6376872633978468</v>
      </c>
      <c r="R1529" s="15">
        <v>4.3499156493506472</v>
      </c>
      <c r="S1529" s="15">
        <v>0.84785479234987216</v>
      </c>
      <c r="T1529" s="15">
        <f t="shared" si="236"/>
        <v>0.83626616160726663</v>
      </c>
      <c r="V1529" s="17"/>
      <c r="W1529" s="17"/>
      <c r="X1529" s="18"/>
    </row>
    <row r="1530" spans="1:26">
      <c r="A1530" s="9" t="s">
        <v>47</v>
      </c>
      <c r="B1530" s="9">
        <v>49</v>
      </c>
      <c r="C1530" s="9">
        <v>102</v>
      </c>
      <c r="D1530" s="11">
        <v>-75.007000000000005</v>
      </c>
      <c r="E1530" s="11">
        <v>170.70599999999999</v>
      </c>
      <c r="F1530" s="12">
        <v>34666</v>
      </c>
      <c r="G1530" s="12" t="s">
        <v>48</v>
      </c>
      <c r="H1530" s="13">
        <v>332</v>
      </c>
      <c r="I1530" s="13">
        <f t="shared" si="228"/>
        <v>332</v>
      </c>
      <c r="J1530" s="13">
        <v>2</v>
      </c>
      <c r="M1530" s="14">
        <v>24</v>
      </c>
      <c r="N1530" s="9">
        <v>10</v>
      </c>
      <c r="O1530" s="9">
        <v>30</v>
      </c>
      <c r="P1530" s="15">
        <v>4.0154113968900464</v>
      </c>
      <c r="Q1530" s="16">
        <f t="shared" si="237"/>
        <v>3.9650018306682409</v>
      </c>
      <c r="R1530" s="15">
        <v>4.5543988636363615</v>
      </c>
      <c r="S1530" s="15">
        <v>0.88165562945095854</v>
      </c>
      <c r="T1530" s="15">
        <f t="shared" si="236"/>
        <v>0.87058730457842914</v>
      </c>
    </row>
    <row r="1531" spans="1:26">
      <c r="A1531" s="9" t="s">
        <v>47</v>
      </c>
      <c r="B1531" s="9">
        <v>49</v>
      </c>
      <c r="C1531" s="9">
        <v>102</v>
      </c>
      <c r="D1531" s="11">
        <v>-75.007000000000005</v>
      </c>
      <c r="E1531" s="11">
        <v>170.70599999999999</v>
      </c>
      <c r="F1531" s="12">
        <v>34666</v>
      </c>
      <c r="G1531" s="12" t="s">
        <v>48</v>
      </c>
      <c r="H1531" s="13">
        <v>332</v>
      </c>
      <c r="I1531" s="13">
        <f t="shared" si="228"/>
        <v>332</v>
      </c>
      <c r="J1531" s="13">
        <v>2</v>
      </c>
      <c r="M1531" s="14">
        <v>24</v>
      </c>
      <c r="N1531" s="9">
        <v>16</v>
      </c>
      <c r="O1531" s="9">
        <v>15</v>
      </c>
      <c r="P1531" s="15">
        <v>4.5195944450558825</v>
      </c>
      <c r="Q1531" s="16">
        <f t="shared" si="237"/>
        <v>4.4691848788340769</v>
      </c>
      <c r="R1531" s="15">
        <v>5.9300132142857116</v>
      </c>
      <c r="S1531" s="15">
        <v>0.76215588089550013</v>
      </c>
      <c r="T1531" s="15">
        <f t="shared" si="236"/>
        <v>0.75365512981785221</v>
      </c>
    </row>
    <row r="1532" spans="1:26">
      <c r="A1532" s="9" t="s">
        <v>47</v>
      </c>
      <c r="B1532" s="9">
        <v>49</v>
      </c>
      <c r="C1532" s="9">
        <v>102</v>
      </c>
      <c r="D1532" s="11">
        <v>-75.007000000000005</v>
      </c>
      <c r="E1532" s="11">
        <v>170.70599999999999</v>
      </c>
      <c r="F1532" s="12">
        <v>34666</v>
      </c>
      <c r="G1532" s="12" t="s">
        <v>48</v>
      </c>
      <c r="H1532" s="13">
        <v>332</v>
      </c>
      <c r="I1532" s="13">
        <f t="shared" si="228"/>
        <v>332</v>
      </c>
      <c r="J1532" s="13">
        <v>2</v>
      </c>
      <c r="M1532" s="14">
        <v>24</v>
      </c>
      <c r="N1532" s="9">
        <v>25</v>
      </c>
      <c r="O1532" s="9">
        <v>5</v>
      </c>
      <c r="P1532" s="15">
        <v>3.5441538835445754</v>
      </c>
      <c r="Q1532" s="16">
        <f t="shared" si="237"/>
        <v>3.4937443173227698</v>
      </c>
      <c r="R1532" s="15">
        <v>5.223616655844153</v>
      </c>
      <c r="S1532" s="15">
        <v>0.6784865959831482</v>
      </c>
      <c r="T1532" s="15">
        <f t="shared" si="236"/>
        <v>0.6688362771441102</v>
      </c>
    </row>
    <row r="1533" spans="1:26">
      <c r="A1533" s="9" t="s">
        <v>47</v>
      </c>
      <c r="B1533" s="9">
        <v>49</v>
      </c>
      <c r="C1533" s="9">
        <v>102</v>
      </c>
      <c r="D1533" s="11">
        <v>-75.007000000000005</v>
      </c>
      <c r="E1533" s="11">
        <v>170.70599999999999</v>
      </c>
      <c r="F1533" s="12">
        <v>34666</v>
      </c>
      <c r="G1533" s="12" t="s">
        <v>48</v>
      </c>
      <c r="H1533" s="13">
        <v>332</v>
      </c>
      <c r="I1533" s="13">
        <f t="shared" si="228"/>
        <v>332</v>
      </c>
      <c r="J1533" s="13">
        <v>2</v>
      </c>
      <c r="M1533" s="14">
        <v>24</v>
      </c>
      <c r="N1533" s="9">
        <v>38</v>
      </c>
      <c r="O1533" s="9">
        <v>1</v>
      </c>
      <c r="P1533" s="15">
        <v>0.48182139057530721</v>
      </c>
      <c r="Q1533" s="16">
        <f t="shared" si="237"/>
        <v>0.43141182435350167</v>
      </c>
      <c r="R1533" s="15">
        <v>3.7364660064935045</v>
      </c>
      <c r="S1533" s="15">
        <v>0.12895109703606636</v>
      </c>
      <c r="T1533" s="15">
        <f t="shared" si="236"/>
        <v>0.11545985527601819</v>
      </c>
    </row>
    <row r="1534" spans="1:26">
      <c r="A1534" s="9" t="s">
        <v>47</v>
      </c>
      <c r="B1534" s="9">
        <v>49</v>
      </c>
      <c r="C1534" s="9">
        <v>102</v>
      </c>
      <c r="D1534" s="11">
        <v>-75.007000000000005</v>
      </c>
      <c r="E1534" s="11">
        <v>170.70599999999999</v>
      </c>
      <c r="F1534" s="12">
        <v>34666</v>
      </c>
      <c r="G1534" s="12" t="s">
        <v>48</v>
      </c>
      <c r="H1534" s="13">
        <v>332</v>
      </c>
      <c r="I1534" s="13">
        <f t="shared" si="228"/>
        <v>332</v>
      </c>
      <c r="J1534" s="13">
        <v>2</v>
      </c>
      <c r="M1534" s="14">
        <v>24</v>
      </c>
      <c r="N1534" s="9">
        <v>57</v>
      </c>
      <c r="O1534" s="9">
        <v>0.1</v>
      </c>
      <c r="P1534" s="15">
        <v>5.0409566221805563E-2</v>
      </c>
      <c r="Q1534" s="16">
        <f t="shared" si="237"/>
        <v>0</v>
      </c>
      <c r="R1534" s="15">
        <v>1.9611799188311678</v>
      </c>
      <c r="S1534" s="15">
        <v>2.5703692831940104E-2</v>
      </c>
      <c r="T1534" s="15">
        <f t="shared" si="236"/>
        <v>0</v>
      </c>
    </row>
    <row r="1535" spans="1:26">
      <c r="A1535" s="9" t="s">
        <v>47</v>
      </c>
      <c r="B1535" s="9">
        <v>51</v>
      </c>
      <c r="C1535" s="9">
        <v>105</v>
      </c>
      <c r="D1535" s="11">
        <v>-74.989000000000004</v>
      </c>
      <c r="E1535" s="11">
        <v>169.09899999999999</v>
      </c>
      <c r="F1535" s="12">
        <v>34667</v>
      </c>
      <c r="G1535" s="12" t="s">
        <v>48</v>
      </c>
      <c r="H1535" s="13">
        <v>333</v>
      </c>
      <c r="I1535" s="13">
        <f t="shared" si="228"/>
        <v>333</v>
      </c>
      <c r="J1535" s="13">
        <v>2</v>
      </c>
      <c r="L1535" s="9">
        <v>150</v>
      </c>
      <c r="M1535" s="14">
        <v>24</v>
      </c>
      <c r="N1535" s="9">
        <v>0</v>
      </c>
      <c r="O1535" s="9">
        <v>100</v>
      </c>
      <c r="P1535" s="15">
        <v>0.27973956954540224</v>
      </c>
      <c r="Q1535" s="16">
        <f t="shared" ref="Q1535:Q1541" si="238">P1535-P$1541</f>
        <v>0.26952210548686945</v>
      </c>
      <c r="R1535" s="15">
        <v>0.36063403246753228</v>
      </c>
      <c r="S1535" s="15">
        <v>0.77568821675360622</v>
      </c>
      <c r="T1535" s="15">
        <f t="shared" si="236"/>
        <v>0.7473562704072706</v>
      </c>
      <c r="U1535" s="15">
        <v>457.70283363998681</v>
      </c>
      <c r="V1535" s="17">
        <f>(((Q1535+Q1536)/2)*(N1536-N1535)+((Q1537+Q1536)/2)*(N1537-N1536)+((Q1538+Q1537)/2)*(N1538-N1537)+((Q1539+Q1538)/2)*(N1539-N1538)+((Q1540+Q1539)/2)*(N1540-N1539)+((Q1541+Q1540)/2)*(N1541-N1540))*24</f>
        <v>434.65223472393677</v>
      </c>
      <c r="W1535" s="17">
        <f>(((R1535+R1536)/2)*(N1536-N1535)+((R1537+R1536)/2)*(N1537-N1536)+((R1538+R1537)/2)*(N1538-N1537)+((R1539+R1538)/2)*(N1539-N1538)+((R1540+R1539)/2)*(N1540-N1539))</f>
        <v>19.398021282467525</v>
      </c>
      <c r="X1535" s="18"/>
      <c r="Y1535" s="37" t="s">
        <v>44</v>
      </c>
      <c r="Z1535" s="19" t="s">
        <v>49</v>
      </c>
    </row>
    <row r="1536" spans="1:26">
      <c r="A1536" s="9" t="s">
        <v>47</v>
      </c>
      <c r="B1536" s="9">
        <v>51</v>
      </c>
      <c r="C1536" s="9">
        <v>105</v>
      </c>
      <c r="D1536" s="11">
        <v>-74.989000000000004</v>
      </c>
      <c r="E1536" s="11">
        <v>169.09899999999999</v>
      </c>
      <c r="F1536" s="12">
        <v>34667</v>
      </c>
      <c r="G1536" s="12" t="s">
        <v>48</v>
      </c>
      <c r="H1536" s="13">
        <v>333</v>
      </c>
      <c r="I1536" s="13">
        <f t="shared" si="228"/>
        <v>333</v>
      </c>
      <c r="J1536" s="13">
        <v>2</v>
      </c>
      <c r="M1536" s="14">
        <v>24</v>
      </c>
      <c r="N1536" s="9">
        <v>9</v>
      </c>
      <c r="O1536" s="9">
        <v>50</v>
      </c>
      <c r="P1536" s="15">
        <v>0.34367170179736478</v>
      </c>
      <c r="Q1536" s="16">
        <f t="shared" si="238"/>
        <v>0.33345423773883198</v>
      </c>
      <c r="R1536" s="15">
        <v>0.37922341558441541</v>
      </c>
      <c r="S1536" s="15">
        <v>0.90625126949963675</v>
      </c>
      <c r="T1536" s="15">
        <f t="shared" si="236"/>
        <v>0.87930814405263125</v>
      </c>
    </row>
    <row r="1537" spans="1:26">
      <c r="A1537" s="9" t="s">
        <v>47</v>
      </c>
      <c r="B1537" s="9">
        <v>51</v>
      </c>
      <c r="C1537" s="9">
        <v>105</v>
      </c>
      <c r="D1537" s="11">
        <v>-74.989000000000004</v>
      </c>
      <c r="E1537" s="11">
        <v>169.09899999999999</v>
      </c>
      <c r="F1537" s="12">
        <v>34667</v>
      </c>
      <c r="G1537" s="12" t="s">
        <v>48</v>
      </c>
      <c r="H1537" s="13">
        <v>333</v>
      </c>
      <c r="I1537" s="13">
        <f t="shared" si="228"/>
        <v>333</v>
      </c>
      <c r="J1537" s="13">
        <v>2</v>
      </c>
      <c r="M1537" s="14">
        <v>24</v>
      </c>
      <c r="N1537" s="9">
        <v>16</v>
      </c>
      <c r="O1537" s="9">
        <v>30</v>
      </c>
      <c r="P1537" s="15">
        <v>0.44296355788046415</v>
      </c>
      <c r="Q1537" s="16">
        <f t="shared" si="238"/>
        <v>0.43274609382193135</v>
      </c>
      <c r="R1537" s="15">
        <v>0.38108235389610368</v>
      </c>
      <c r="S1537" s="15">
        <v>1.1623827588753466</v>
      </c>
      <c r="T1537" s="15">
        <f t="shared" si="236"/>
        <v>1.1355710633085703</v>
      </c>
    </row>
    <row r="1538" spans="1:26">
      <c r="A1538" s="9" t="s">
        <v>47</v>
      </c>
      <c r="B1538" s="9">
        <v>51</v>
      </c>
      <c r="C1538" s="9">
        <v>105</v>
      </c>
      <c r="D1538" s="11">
        <v>-74.989000000000004</v>
      </c>
      <c r="E1538" s="11">
        <v>169.09899999999999</v>
      </c>
      <c r="F1538" s="12">
        <v>34667</v>
      </c>
      <c r="G1538" s="12" t="s">
        <v>48</v>
      </c>
      <c r="H1538" s="13">
        <v>333</v>
      </c>
      <c r="I1538" s="13">
        <f t="shared" si="228"/>
        <v>333</v>
      </c>
      <c r="J1538" s="13">
        <v>2</v>
      </c>
      <c r="M1538" s="14">
        <v>24</v>
      </c>
      <c r="N1538" s="9">
        <v>25</v>
      </c>
      <c r="O1538" s="9">
        <v>15</v>
      </c>
      <c r="P1538" s="15">
        <v>0.34436502971562238</v>
      </c>
      <c r="Q1538" s="16">
        <f t="shared" si="238"/>
        <v>0.33414756565708958</v>
      </c>
      <c r="R1538" s="15">
        <v>0.37550553896103878</v>
      </c>
      <c r="S1538" s="15">
        <v>0.91707043967559843</v>
      </c>
      <c r="T1538" s="15">
        <f t="shared" si="236"/>
        <v>0.88986055061030578</v>
      </c>
    </row>
    <row r="1539" spans="1:26">
      <c r="A1539" s="9" t="s">
        <v>47</v>
      </c>
      <c r="B1539" s="9">
        <v>51</v>
      </c>
      <c r="C1539" s="9">
        <v>105</v>
      </c>
      <c r="D1539" s="11">
        <v>-74.989000000000004</v>
      </c>
      <c r="E1539" s="11">
        <v>169.09899999999999</v>
      </c>
      <c r="F1539" s="12">
        <v>34667</v>
      </c>
      <c r="G1539" s="12" t="s">
        <v>48</v>
      </c>
      <c r="H1539" s="13">
        <v>333</v>
      </c>
      <c r="I1539" s="13">
        <f t="shared" ref="I1539:I1602" si="239">IF(H1539&lt;150,H1539+365,H1539)</f>
        <v>333</v>
      </c>
      <c r="J1539" s="13">
        <v>2</v>
      </c>
      <c r="M1539" s="14">
        <v>24</v>
      </c>
      <c r="N1539" s="9">
        <v>41</v>
      </c>
      <c r="O1539" s="9">
        <v>5</v>
      </c>
      <c r="P1539" s="15">
        <v>0.26846386813794998</v>
      </c>
      <c r="Q1539" s="16">
        <f t="shared" si="238"/>
        <v>0.25824640407941718</v>
      </c>
      <c r="R1539" s="15">
        <v>0.26396924025974011</v>
      </c>
      <c r="S1539" s="15">
        <v>1.0170270894964399</v>
      </c>
      <c r="T1539" s="15">
        <f t="shared" si="236"/>
        <v>0.97832006420637574</v>
      </c>
    </row>
    <row r="1540" spans="1:26">
      <c r="A1540" s="9" t="s">
        <v>47</v>
      </c>
      <c r="B1540" s="9">
        <v>51</v>
      </c>
      <c r="C1540" s="9">
        <v>105</v>
      </c>
      <c r="D1540" s="11">
        <v>-74.989000000000004</v>
      </c>
      <c r="E1540" s="11">
        <v>169.09899999999999</v>
      </c>
      <c r="F1540" s="12">
        <v>34667</v>
      </c>
      <c r="G1540" s="12" t="s">
        <v>48</v>
      </c>
      <c r="H1540" s="13">
        <v>333</v>
      </c>
      <c r="I1540" s="13">
        <f t="shared" si="239"/>
        <v>333</v>
      </c>
      <c r="J1540" s="13">
        <v>2</v>
      </c>
      <c r="M1540" s="14">
        <v>24</v>
      </c>
      <c r="N1540" s="9">
        <v>63</v>
      </c>
      <c r="O1540" s="9">
        <v>1</v>
      </c>
      <c r="P1540" s="15">
        <v>7.3784686879833472E-2</v>
      </c>
      <c r="Q1540" s="16">
        <f t="shared" si="238"/>
        <v>6.3567222821300645E-2</v>
      </c>
      <c r="R1540" s="15">
        <v>0.18031701623376614</v>
      </c>
      <c r="S1540" s="15">
        <v>0.40919425365922046</v>
      </c>
      <c r="T1540" s="15">
        <f t="shared" si="236"/>
        <v>0.35253036096654894</v>
      </c>
    </row>
    <row r="1541" spans="1:26">
      <c r="A1541" s="9" t="s">
        <v>47</v>
      </c>
      <c r="B1541" s="9">
        <v>51</v>
      </c>
      <c r="C1541" s="9">
        <v>105</v>
      </c>
      <c r="D1541" s="11">
        <v>-74.989000000000004</v>
      </c>
      <c r="E1541" s="11">
        <v>169.09899999999999</v>
      </c>
      <c r="F1541" s="12">
        <v>34667</v>
      </c>
      <c r="G1541" s="12" t="s">
        <v>48</v>
      </c>
      <c r="H1541" s="13">
        <v>333</v>
      </c>
      <c r="I1541" s="13">
        <f t="shared" si="239"/>
        <v>333</v>
      </c>
      <c r="J1541" s="13">
        <v>2</v>
      </c>
      <c r="M1541" s="14">
        <v>24</v>
      </c>
      <c r="N1541" s="9">
        <v>94</v>
      </c>
      <c r="O1541" s="9">
        <v>0.1</v>
      </c>
      <c r="P1541" s="15">
        <v>1.0217464058532825E-2</v>
      </c>
      <c r="Q1541" s="16">
        <f t="shared" si="238"/>
        <v>0</v>
      </c>
      <c r="R1541" s="15">
        <v>0.14759970194805186</v>
      </c>
      <c r="S1541" s="15">
        <v>6.9224151022533167E-2</v>
      </c>
      <c r="T1541" s="15">
        <f t="shared" si="236"/>
        <v>0</v>
      </c>
    </row>
    <row r="1542" spans="1:26">
      <c r="A1542" s="9" t="s">
        <v>47</v>
      </c>
      <c r="B1542" s="9">
        <v>52</v>
      </c>
      <c r="C1542" s="9">
        <v>107</v>
      </c>
      <c r="D1542" s="11">
        <v>-74.960999999999999</v>
      </c>
      <c r="E1542" s="11">
        <v>173.00200000000001</v>
      </c>
      <c r="F1542" s="12">
        <v>34668</v>
      </c>
      <c r="G1542" s="12" t="s">
        <v>48</v>
      </c>
      <c r="H1542" s="13">
        <v>334</v>
      </c>
      <c r="I1542" s="13">
        <f t="shared" si="239"/>
        <v>334</v>
      </c>
      <c r="J1542" s="13">
        <v>2</v>
      </c>
      <c r="L1542" s="9">
        <v>25</v>
      </c>
      <c r="M1542" s="14">
        <v>24</v>
      </c>
      <c r="N1542" s="9">
        <v>0</v>
      </c>
      <c r="O1542" s="9">
        <v>100</v>
      </c>
      <c r="P1542" s="15">
        <v>1.7771973902156692</v>
      </c>
      <c r="Q1542" s="16">
        <f t="shared" ref="Q1542:Q1548" si="240">P1542-P$1548</f>
        <v>1.7771973902156692</v>
      </c>
      <c r="R1542" s="15">
        <v>1.9964997467532457</v>
      </c>
      <c r="S1542" s="15">
        <v>0.89015658184068847</v>
      </c>
      <c r="T1542" s="15">
        <f t="shared" si="236"/>
        <v>0.89015658184068847</v>
      </c>
      <c r="U1542" s="15">
        <v>704.56288250314105</v>
      </c>
      <c r="V1542" s="17">
        <f>(((Q1542+Q1543)/2)*(N1543-N1542)+((Q1544+Q1543)/2)*(N1544-N1543)+((Q1545+Q1544)/2)*(N1545-N1544)+((Q1546+Q1545)/2)*(N1546-N1545)+((Q1547+Q1546)/2)*(N1547-N1546)+((Q1548+Q1547)/2)*(N1548-N1547))*24</f>
        <v>704.56288250314105</v>
      </c>
      <c r="W1542" s="17">
        <f>(((R1542+R1543)/2)*(N1543-N1542)+((R1544+R1543)/2)*(N1544-N1543)+((R1545+R1544)/2)*(N1545-N1544)+((R1546+R1545)/2)*(N1546-N1545)+((R1547+R1546)/2)*(N1547-N1546))</f>
        <v>36.245579201298682</v>
      </c>
      <c r="X1542" s="18"/>
      <c r="Y1542" s="37" t="s">
        <v>44</v>
      </c>
      <c r="Z1542" s="19" t="s">
        <v>49</v>
      </c>
    </row>
    <row r="1543" spans="1:26">
      <c r="A1543" s="9" t="s">
        <v>47</v>
      </c>
      <c r="B1543" s="9">
        <v>52</v>
      </c>
      <c r="C1543" s="9">
        <v>107</v>
      </c>
      <c r="D1543" s="11">
        <v>-74.960999999999999</v>
      </c>
      <c r="E1543" s="11">
        <v>173.00200000000001</v>
      </c>
      <c r="F1543" s="12">
        <v>34668</v>
      </c>
      <c r="G1543" s="12" t="s">
        <v>48</v>
      </c>
      <c r="H1543" s="13">
        <v>334</v>
      </c>
      <c r="I1543" s="13">
        <f t="shared" si="239"/>
        <v>334</v>
      </c>
      <c r="J1543" s="13">
        <v>2</v>
      </c>
      <c r="M1543" s="14">
        <v>24</v>
      </c>
      <c r="N1543" s="9">
        <v>3</v>
      </c>
      <c r="O1543" s="9">
        <v>50</v>
      </c>
      <c r="P1543" s="15">
        <v>2.3518523384773942</v>
      </c>
      <c r="Q1543" s="16">
        <f t="shared" si="240"/>
        <v>2.3518523384773942</v>
      </c>
      <c r="R1543" s="15">
        <v>2.1340611818181805</v>
      </c>
      <c r="S1543" s="15">
        <v>1.102054785736583</v>
      </c>
      <c r="T1543" s="15">
        <f t="shared" si="236"/>
        <v>1.102054785736583</v>
      </c>
      <c r="W1543" s="17"/>
      <c r="X1543" s="18"/>
    </row>
    <row r="1544" spans="1:26">
      <c r="A1544" s="9" t="s">
        <v>47</v>
      </c>
      <c r="B1544" s="9">
        <v>52</v>
      </c>
      <c r="C1544" s="9">
        <v>107</v>
      </c>
      <c r="D1544" s="11">
        <v>-74.960999999999999</v>
      </c>
      <c r="E1544" s="11">
        <v>173.00200000000001</v>
      </c>
      <c r="F1544" s="12">
        <v>34668</v>
      </c>
      <c r="G1544" s="12" t="s">
        <v>48</v>
      </c>
      <c r="H1544" s="13">
        <v>334</v>
      </c>
      <c r="I1544" s="13">
        <f t="shared" si="239"/>
        <v>334</v>
      </c>
      <c r="J1544" s="13">
        <v>2</v>
      </c>
      <c r="M1544" s="14">
        <v>24</v>
      </c>
      <c r="N1544" s="9">
        <v>5</v>
      </c>
      <c r="O1544" s="9">
        <v>30</v>
      </c>
      <c r="P1544" s="15">
        <v>2.4832234194695184</v>
      </c>
      <c r="Q1544" s="16">
        <f t="shared" si="240"/>
        <v>2.4832234194695184</v>
      </c>
      <c r="R1544" s="15">
        <v>1.9370137207792197</v>
      </c>
      <c r="S1544" s="15">
        <v>1.2819854567011379</v>
      </c>
      <c r="T1544" s="15">
        <f t="shared" si="236"/>
        <v>1.2819854567011379</v>
      </c>
    </row>
    <row r="1545" spans="1:26">
      <c r="A1545" s="9" t="s">
        <v>47</v>
      </c>
      <c r="B1545" s="9">
        <v>52</v>
      </c>
      <c r="C1545" s="9">
        <v>107</v>
      </c>
      <c r="D1545" s="11">
        <v>-74.960999999999999</v>
      </c>
      <c r="E1545" s="11">
        <v>173.00200000000001</v>
      </c>
      <c r="F1545" s="12">
        <v>34668</v>
      </c>
      <c r="G1545" s="12" t="s">
        <v>48</v>
      </c>
      <c r="H1545" s="13">
        <v>334</v>
      </c>
      <c r="I1545" s="13">
        <f t="shared" si="239"/>
        <v>334</v>
      </c>
      <c r="J1545" s="13">
        <v>2</v>
      </c>
      <c r="M1545" s="14">
        <v>24</v>
      </c>
      <c r="N1545" s="9">
        <v>7</v>
      </c>
      <c r="O1545" s="9">
        <v>15</v>
      </c>
      <c r="P1545" s="15">
        <v>2.3181455192155149</v>
      </c>
      <c r="Q1545" s="16">
        <f t="shared" si="240"/>
        <v>2.3181455192155149</v>
      </c>
      <c r="R1545" s="15">
        <v>1.9946408084415574</v>
      </c>
      <c r="S1545" s="15">
        <v>1.162186950855937</v>
      </c>
      <c r="T1545" s="15">
        <f t="shared" si="236"/>
        <v>1.162186950855937</v>
      </c>
    </row>
    <row r="1546" spans="1:26">
      <c r="A1546" s="9" t="s">
        <v>47</v>
      </c>
      <c r="B1546" s="9">
        <v>52</v>
      </c>
      <c r="C1546" s="9">
        <v>107</v>
      </c>
      <c r="D1546" s="11">
        <v>-74.960999999999999</v>
      </c>
      <c r="E1546" s="11">
        <v>173.00200000000001</v>
      </c>
      <c r="F1546" s="12">
        <v>34668</v>
      </c>
      <c r="G1546" s="12" t="s">
        <v>48</v>
      </c>
      <c r="H1546" s="13">
        <v>334</v>
      </c>
      <c r="I1546" s="13">
        <f t="shared" si="239"/>
        <v>334</v>
      </c>
      <c r="J1546" s="13">
        <v>2</v>
      </c>
      <c r="M1546" s="14">
        <v>24</v>
      </c>
      <c r="N1546" s="9">
        <v>11</v>
      </c>
      <c r="O1546" s="9">
        <v>5</v>
      </c>
      <c r="P1546" s="15">
        <v>1.1837293335287093</v>
      </c>
      <c r="Q1546" s="16">
        <f t="shared" si="240"/>
        <v>1.1837293335287093</v>
      </c>
      <c r="R1546" s="15">
        <v>2.0411142662337651</v>
      </c>
      <c r="S1546" s="15">
        <v>0.5799427073296145</v>
      </c>
      <c r="T1546" s="15">
        <f t="shared" si="236"/>
        <v>0.5799427073296145</v>
      </c>
    </row>
    <row r="1547" spans="1:26">
      <c r="A1547" s="9" t="s">
        <v>47</v>
      </c>
      <c r="B1547" s="9">
        <v>52</v>
      </c>
      <c r="C1547" s="9">
        <v>107</v>
      </c>
      <c r="D1547" s="11">
        <v>-74.960999999999999</v>
      </c>
      <c r="E1547" s="11">
        <v>173.00200000000001</v>
      </c>
      <c r="F1547" s="12">
        <v>34668</v>
      </c>
      <c r="G1547" s="12" t="s">
        <v>48</v>
      </c>
      <c r="H1547" s="13">
        <v>334</v>
      </c>
      <c r="I1547" s="13">
        <f t="shared" si="239"/>
        <v>334</v>
      </c>
      <c r="J1547" s="13">
        <v>2</v>
      </c>
      <c r="M1547" s="14">
        <v>24</v>
      </c>
      <c r="N1547" s="9">
        <v>18</v>
      </c>
      <c r="O1547" s="9">
        <v>1</v>
      </c>
      <c r="P1547" s="15">
        <v>0.31732868112716528</v>
      </c>
      <c r="Q1547" s="16">
        <f t="shared" si="240"/>
        <v>0.31732868112716528</v>
      </c>
      <c r="R1547" s="15">
        <v>1.9518852272727263</v>
      </c>
      <c r="S1547" s="15">
        <v>0.16257548174108225</v>
      </c>
      <c r="T1547" s="15">
        <f t="shared" si="236"/>
        <v>0.16257548174108225</v>
      </c>
    </row>
    <row r="1548" spans="1:26">
      <c r="A1548" s="9" t="s">
        <v>47</v>
      </c>
      <c r="B1548" s="9">
        <v>52</v>
      </c>
      <c r="C1548" s="9">
        <v>107</v>
      </c>
      <c r="D1548" s="11">
        <v>-74.960999999999999</v>
      </c>
      <c r="E1548" s="11">
        <v>173.00200000000001</v>
      </c>
      <c r="F1548" s="12">
        <v>34668</v>
      </c>
      <c r="G1548" s="12" t="s">
        <v>48</v>
      </c>
      <c r="H1548" s="13">
        <v>334</v>
      </c>
      <c r="I1548" s="13">
        <f t="shared" si="239"/>
        <v>334</v>
      </c>
      <c r="J1548" s="13">
        <v>2</v>
      </c>
      <c r="M1548" s="14">
        <v>24</v>
      </c>
      <c r="N1548" s="9">
        <v>26</v>
      </c>
      <c r="O1548" s="9">
        <v>0.1</v>
      </c>
      <c r="P1548" s="15">
        <v>0</v>
      </c>
      <c r="Q1548" s="16">
        <f t="shared" si="240"/>
        <v>0</v>
      </c>
      <c r="R1548" s="15">
        <v>0.8978672045454541</v>
      </c>
      <c r="S1548" s="15">
        <v>0</v>
      </c>
      <c r="T1548" s="15">
        <f t="shared" si="236"/>
        <v>0</v>
      </c>
    </row>
    <row r="1549" spans="1:26">
      <c r="A1549" s="9" t="s">
        <v>47</v>
      </c>
      <c r="B1549" s="9">
        <v>53</v>
      </c>
      <c r="C1549" s="9">
        <v>109</v>
      </c>
      <c r="D1549" s="11">
        <v>-75.251000000000005</v>
      </c>
      <c r="E1549" s="11">
        <v>174.86</v>
      </c>
      <c r="F1549" s="12">
        <v>34668</v>
      </c>
      <c r="G1549" s="12" t="s">
        <v>48</v>
      </c>
      <c r="H1549" s="13">
        <v>334</v>
      </c>
      <c r="I1549" s="13">
        <f t="shared" si="239"/>
        <v>334</v>
      </c>
      <c r="J1549" s="13">
        <v>2</v>
      </c>
      <c r="L1549" s="9">
        <v>18</v>
      </c>
      <c r="M1549" s="14">
        <v>24</v>
      </c>
      <c r="N1549" s="9">
        <v>0</v>
      </c>
      <c r="O1549" s="9">
        <v>100</v>
      </c>
      <c r="P1549" s="15">
        <v>6.2621238944579787</v>
      </c>
      <c r="Q1549" s="16">
        <f t="shared" ref="Q1549:Q1555" si="241">P1549-P$1555</f>
        <v>6.0807465110164927</v>
      </c>
      <c r="R1549" s="15">
        <v>5.6511724675324642</v>
      </c>
      <c r="S1549" s="15">
        <v>1.1081105612039976</v>
      </c>
      <c r="T1549" s="15">
        <f t="shared" si="236"/>
        <v>1.0760150297928526</v>
      </c>
      <c r="U1549" s="15">
        <v>3532.5182995719033</v>
      </c>
      <c r="V1549" s="17">
        <f>(((Q1549+Q1550)/2)*(N1550-N1549)+((Q1551+Q1550)/2)*(N1551-N1550)+((Q1552+Q1551)/2)*(N1552-N1551)+((Q1553+Q1552)/2)*(N1553-N1552)+((Q1554+Q1553)/2)*(N1554-N1553)+((Q1555+Q1554)/2)*(N1555-N1554))*24</f>
        <v>3354.0429542654811</v>
      </c>
      <c r="W1549" s="17">
        <f>(((R1549+R1550)/2)*(N1550-N1549)+((R1551+R1550)/2)*(N1551-N1550)+((R1552+R1551)/2)*(N1552-N1551)+((R1553+R1552)/2)*(N1553-N1552)+((R1554+R1553)/2)*(N1554-N1553))</f>
        <v>149.49581902597396</v>
      </c>
      <c r="X1549" s="18"/>
      <c r="Y1549" s="37" t="s">
        <v>44</v>
      </c>
      <c r="Z1549" s="19" t="s">
        <v>49</v>
      </c>
    </row>
    <row r="1550" spans="1:26">
      <c r="A1550" s="9" t="s">
        <v>47</v>
      </c>
      <c r="B1550" s="9">
        <v>53</v>
      </c>
      <c r="C1550" s="9">
        <v>109</v>
      </c>
      <c r="D1550" s="11">
        <v>-75.251000000000005</v>
      </c>
      <c r="E1550" s="11">
        <v>174.86</v>
      </c>
      <c r="F1550" s="12">
        <v>34668</v>
      </c>
      <c r="G1550" s="12" t="s">
        <v>48</v>
      </c>
      <c r="H1550" s="13">
        <v>334</v>
      </c>
      <c r="I1550" s="13">
        <f t="shared" si="239"/>
        <v>334</v>
      </c>
      <c r="J1550" s="13">
        <v>2</v>
      </c>
      <c r="M1550" s="14">
        <v>24</v>
      </c>
      <c r="N1550" s="9">
        <v>4</v>
      </c>
      <c r="O1550" s="9">
        <v>50</v>
      </c>
      <c r="P1550" s="15">
        <v>5.4529752007271268</v>
      </c>
      <c r="Q1550" s="16">
        <f t="shared" si="241"/>
        <v>5.2715978172856408</v>
      </c>
      <c r="R1550" s="15">
        <v>5.8184769155844123</v>
      </c>
      <c r="S1550" s="15">
        <v>0.93718257885009171</v>
      </c>
      <c r="T1550" s="15">
        <f t="shared" si="236"/>
        <v>0.90600992214405951</v>
      </c>
      <c r="V1550" s="17"/>
      <c r="W1550" s="17"/>
      <c r="X1550" s="18"/>
    </row>
    <row r="1551" spans="1:26">
      <c r="A1551" s="9" t="s">
        <v>47</v>
      </c>
      <c r="B1551" s="9">
        <v>53</v>
      </c>
      <c r="C1551" s="9">
        <v>109</v>
      </c>
      <c r="D1551" s="11">
        <v>-75.251000000000005</v>
      </c>
      <c r="E1551" s="11">
        <v>174.86</v>
      </c>
      <c r="F1551" s="12">
        <v>34668</v>
      </c>
      <c r="G1551" s="12" t="s">
        <v>48</v>
      </c>
      <c r="H1551" s="13">
        <v>334</v>
      </c>
      <c r="I1551" s="13">
        <f t="shared" si="239"/>
        <v>334</v>
      </c>
      <c r="J1551" s="13">
        <v>2</v>
      </c>
      <c r="M1551" s="14">
        <v>24</v>
      </c>
      <c r="N1551" s="9">
        <v>7</v>
      </c>
      <c r="O1551" s="9">
        <v>30</v>
      </c>
      <c r="P1551" s="15">
        <v>6.6694301736840664</v>
      </c>
      <c r="Q1551" s="16">
        <f t="shared" si="241"/>
        <v>6.4880527902425804</v>
      </c>
      <c r="R1551" s="15">
        <v>5.4466892532467508</v>
      </c>
      <c r="S1551" s="15">
        <v>1.2244925061051435</v>
      </c>
      <c r="T1551" s="15">
        <f t="shared" si="236"/>
        <v>1.191192023002795</v>
      </c>
    </row>
    <row r="1552" spans="1:26">
      <c r="A1552" s="9" t="s">
        <v>47</v>
      </c>
      <c r="B1552" s="9">
        <v>53</v>
      </c>
      <c r="C1552" s="9">
        <v>109</v>
      </c>
      <c r="D1552" s="11">
        <v>-75.251000000000005</v>
      </c>
      <c r="E1552" s="11">
        <v>174.86</v>
      </c>
      <c r="F1552" s="12">
        <v>34668</v>
      </c>
      <c r="G1552" s="12" t="s">
        <v>48</v>
      </c>
      <c r="H1552" s="13">
        <v>334</v>
      </c>
      <c r="I1552" s="13">
        <f t="shared" si="239"/>
        <v>334</v>
      </c>
      <c r="J1552" s="13">
        <v>2</v>
      </c>
      <c r="M1552" s="14">
        <v>24</v>
      </c>
      <c r="N1552" s="9">
        <v>11</v>
      </c>
      <c r="O1552" s="9">
        <v>15</v>
      </c>
      <c r="P1552" s="15">
        <v>6.3866083088781087</v>
      </c>
      <c r="Q1552" s="16">
        <f t="shared" si="241"/>
        <v>6.2052309254366227</v>
      </c>
      <c r="R1552" s="15">
        <v>5.6511724675324642</v>
      </c>
      <c r="S1552" s="15">
        <v>1.1301386297393905</v>
      </c>
      <c r="T1552" s="15">
        <f t="shared" si="236"/>
        <v>1.0980430983282454</v>
      </c>
    </row>
    <row r="1553" spans="1:26">
      <c r="A1553" s="9" t="s">
        <v>47</v>
      </c>
      <c r="B1553" s="9">
        <v>53</v>
      </c>
      <c r="C1553" s="9">
        <v>109</v>
      </c>
      <c r="D1553" s="11">
        <v>-75.251000000000005</v>
      </c>
      <c r="E1553" s="11">
        <v>174.86</v>
      </c>
      <c r="F1553" s="12">
        <v>34668</v>
      </c>
      <c r="G1553" s="12" t="s">
        <v>48</v>
      </c>
      <c r="H1553" s="13">
        <v>334</v>
      </c>
      <c r="I1553" s="13">
        <f t="shared" si="239"/>
        <v>334</v>
      </c>
      <c r="J1553" s="13">
        <v>2</v>
      </c>
      <c r="M1553" s="14">
        <v>24</v>
      </c>
      <c r="N1553" s="9">
        <v>18</v>
      </c>
      <c r="O1553" s="9">
        <v>5</v>
      </c>
      <c r="P1553" s="15">
        <v>4.1342733606774109</v>
      </c>
      <c r="Q1553" s="16">
        <f t="shared" si="241"/>
        <v>3.9528959772359249</v>
      </c>
      <c r="R1553" s="15">
        <v>5.5024574025973996</v>
      </c>
      <c r="S1553" s="15">
        <v>0.75135036188119397</v>
      </c>
      <c r="T1553" s="15">
        <f t="shared" si="236"/>
        <v>0.7183873836751532</v>
      </c>
    </row>
    <row r="1554" spans="1:26">
      <c r="A1554" s="9" t="s">
        <v>47</v>
      </c>
      <c r="B1554" s="9">
        <v>53</v>
      </c>
      <c r="C1554" s="9">
        <v>109</v>
      </c>
      <c r="D1554" s="11">
        <v>-75.251000000000005</v>
      </c>
      <c r="E1554" s="11">
        <v>174.86</v>
      </c>
      <c r="F1554" s="12">
        <v>34668</v>
      </c>
      <c r="G1554" s="12" t="s">
        <v>48</v>
      </c>
      <c r="H1554" s="13">
        <v>334</v>
      </c>
      <c r="I1554" s="13">
        <f t="shared" si="239"/>
        <v>334</v>
      </c>
      <c r="J1554" s="13">
        <v>2</v>
      </c>
      <c r="M1554" s="14">
        <v>24</v>
      </c>
      <c r="N1554" s="9">
        <v>28</v>
      </c>
      <c r="O1554" s="9">
        <v>1</v>
      </c>
      <c r="P1554" s="15">
        <v>1.8077368370304585</v>
      </c>
      <c r="Q1554" s="16">
        <f t="shared" si="241"/>
        <v>1.6263594535889725</v>
      </c>
      <c r="R1554" s="15">
        <v>4.1826112012986991</v>
      </c>
      <c r="S1554" s="15">
        <v>0.43220293496779166</v>
      </c>
      <c r="T1554" s="15">
        <f t="shared" si="236"/>
        <v>0.38883830586117796</v>
      </c>
    </row>
    <row r="1555" spans="1:26">
      <c r="A1555" s="9" t="s">
        <v>47</v>
      </c>
      <c r="B1555" s="9">
        <v>53</v>
      </c>
      <c r="C1555" s="9">
        <v>109</v>
      </c>
      <c r="D1555" s="11">
        <v>-75.251000000000005</v>
      </c>
      <c r="E1555" s="11">
        <v>174.86</v>
      </c>
      <c r="F1555" s="12">
        <v>34668</v>
      </c>
      <c r="G1555" s="12" t="s">
        <v>48</v>
      </c>
      <c r="H1555" s="13">
        <v>334</v>
      </c>
      <c r="I1555" s="13">
        <f t="shared" si="239"/>
        <v>334</v>
      </c>
      <c r="J1555" s="13">
        <v>2</v>
      </c>
      <c r="M1555" s="14">
        <v>24</v>
      </c>
      <c r="N1555" s="9">
        <v>41</v>
      </c>
      <c r="O1555" s="9">
        <v>0.1</v>
      </c>
      <c r="P1555" s="15">
        <v>0.18137738344148599</v>
      </c>
      <c r="Q1555" s="16">
        <f t="shared" si="241"/>
        <v>0</v>
      </c>
      <c r="R1555" s="15">
        <v>2.7326393181818167</v>
      </c>
      <c r="S1555" s="15">
        <v>6.6374432306041356E-2</v>
      </c>
      <c r="T1555" s="15">
        <f t="shared" si="236"/>
        <v>0</v>
      </c>
    </row>
    <row r="1556" spans="1:26">
      <c r="A1556" s="9" t="s">
        <v>47</v>
      </c>
      <c r="B1556" s="9">
        <v>54</v>
      </c>
      <c r="C1556" s="9">
        <v>112</v>
      </c>
      <c r="D1556" s="11">
        <v>-75.512</v>
      </c>
      <c r="E1556" s="11">
        <v>176.72399999999999</v>
      </c>
      <c r="F1556" s="12">
        <v>34668</v>
      </c>
      <c r="G1556" s="12" t="s">
        <v>48</v>
      </c>
      <c r="H1556" s="13">
        <v>334</v>
      </c>
      <c r="I1556" s="13">
        <f t="shared" si="239"/>
        <v>334</v>
      </c>
      <c r="J1556" s="13">
        <v>2</v>
      </c>
      <c r="L1556" s="9">
        <v>24</v>
      </c>
      <c r="M1556" s="14">
        <v>24</v>
      </c>
      <c r="N1556" s="9">
        <v>0</v>
      </c>
      <c r="O1556" s="9">
        <v>100</v>
      </c>
      <c r="P1556" s="15">
        <v>0.91081924639161738</v>
      </c>
      <c r="Q1556" s="16">
        <f t="shared" ref="Q1556:Q1562" si="242">P1556-P$1562</f>
        <v>0.88626345928119687</v>
      </c>
      <c r="R1556" s="15">
        <v>2.8999437662337648</v>
      </c>
      <c r="S1556" s="15">
        <v>0.31408169254761892</v>
      </c>
      <c r="T1556" s="15">
        <f t="shared" si="236"/>
        <v>0.30561401555458817</v>
      </c>
      <c r="U1556" s="15">
        <v>1087.3951148911749</v>
      </c>
      <c r="V1556" s="17">
        <f>(((Q1556+Q1557)/2)*(N1557-N1556)+((Q1558+Q1557)/2)*(N1558-N1557)+((Q1559+Q1558)/2)*(N1559-N1558)+((Q1560+Q1559)/2)*(N1560-N1559)+((Q1561+Q1560)/2)*(N1561-N1560)+((Q1562+Q1561)/2)*(N1562-N1561))*24</f>
        <v>1049.6774258895689</v>
      </c>
      <c r="W1556" s="17">
        <f>(((R1556+R1557)/2)*(N1557-N1556)+((R1558+R1557)/2)*(N1558-N1557)+((R1559+R1558)/2)*(N1559-N1558)+((R1560+R1559)/2)*(N1560-N1559)+((R1561+R1560)/2)*(N1561-N1560))</f>
        <v>121.23530934253239</v>
      </c>
      <c r="X1556" s="18"/>
      <c r="Y1556" s="37" t="s">
        <v>44</v>
      </c>
      <c r="Z1556" s="19" t="s">
        <v>49</v>
      </c>
    </row>
    <row r="1557" spans="1:26">
      <c r="A1557" s="9" t="s">
        <v>47</v>
      </c>
      <c r="B1557" s="9">
        <v>54</v>
      </c>
      <c r="C1557" s="9">
        <v>112</v>
      </c>
      <c r="D1557" s="11">
        <v>-75.512</v>
      </c>
      <c r="E1557" s="11">
        <v>176.72399999999999</v>
      </c>
      <c r="F1557" s="12">
        <v>34668</v>
      </c>
      <c r="G1557" s="12" t="s">
        <v>48</v>
      </c>
      <c r="H1557" s="13">
        <v>334</v>
      </c>
      <c r="I1557" s="13">
        <f t="shared" si="239"/>
        <v>334</v>
      </c>
      <c r="J1557" s="13">
        <v>2</v>
      </c>
      <c r="M1557" s="14">
        <v>24</v>
      </c>
      <c r="N1557" s="9">
        <v>6</v>
      </c>
      <c r="O1557" s="9">
        <v>50</v>
      </c>
      <c r="P1557" s="15">
        <v>1.0709330011218081</v>
      </c>
      <c r="Q1557" s="16">
        <f t="shared" si="242"/>
        <v>1.0463772140113876</v>
      </c>
      <c r="R1557" s="15">
        <v>2.8999437662337648</v>
      </c>
      <c r="S1557" s="15">
        <v>0.3692944027368702</v>
      </c>
      <c r="T1557" s="15">
        <f t="shared" si="236"/>
        <v>0.3608267257438395</v>
      </c>
      <c r="W1557" s="17"/>
      <c r="X1557" s="18"/>
    </row>
    <row r="1558" spans="1:26">
      <c r="A1558" s="9" t="s">
        <v>47</v>
      </c>
      <c r="B1558" s="9">
        <v>54</v>
      </c>
      <c r="C1558" s="9">
        <v>112</v>
      </c>
      <c r="D1558" s="11">
        <v>-75.512</v>
      </c>
      <c r="E1558" s="11">
        <v>176.72399999999999</v>
      </c>
      <c r="F1558" s="12">
        <v>34668</v>
      </c>
      <c r="G1558" s="12" t="s">
        <v>48</v>
      </c>
      <c r="H1558" s="13">
        <v>334</v>
      </c>
      <c r="I1558" s="13">
        <f t="shared" si="239"/>
        <v>334</v>
      </c>
      <c r="J1558" s="13">
        <v>2</v>
      </c>
      <c r="M1558" s="14">
        <v>24</v>
      </c>
      <c r="N1558" s="9">
        <v>11</v>
      </c>
      <c r="O1558" s="9">
        <v>30</v>
      </c>
      <c r="P1558" s="15">
        <v>1.9118434250255958</v>
      </c>
      <c r="Q1558" s="16">
        <f t="shared" si="242"/>
        <v>1.8872876379151753</v>
      </c>
      <c r="R1558" s="15">
        <v>3.1044269805194791</v>
      </c>
      <c r="S1558" s="15">
        <v>0.61584422407824768</v>
      </c>
      <c r="T1558" s="15">
        <f t="shared" si="236"/>
        <v>0.6079342982643986</v>
      </c>
    </row>
    <row r="1559" spans="1:26">
      <c r="A1559" s="9" t="s">
        <v>47</v>
      </c>
      <c r="B1559" s="9">
        <v>54</v>
      </c>
      <c r="C1559" s="9">
        <v>112</v>
      </c>
      <c r="D1559" s="11">
        <v>-75.512</v>
      </c>
      <c r="E1559" s="11">
        <v>176.72399999999999</v>
      </c>
      <c r="F1559" s="12">
        <v>34668</v>
      </c>
      <c r="G1559" s="12" t="s">
        <v>48</v>
      </c>
      <c r="H1559" s="13">
        <v>334</v>
      </c>
      <c r="I1559" s="13">
        <f t="shared" si="239"/>
        <v>334</v>
      </c>
      <c r="J1559" s="13">
        <v>2</v>
      </c>
      <c r="M1559" s="14">
        <v>24</v>
      </c>
      <c r="N1559" s="9">
        <v>18</v>
      </c>
      <c r="O1559" s="9">
        <v>15</v>
      </c>
      <c r="P1559" s="15">
        <v>1.17889255494838</v>
      </c>
      <c r="Q1559" s="16">
        <f t="shared" si="242"/>
        <v>1.1543367678379595</v>
      </c>
      <c r="R1559" s="15">
        <v>3.2345526623376606</v>
      </c>
      <c r="S1559" s="15">
        <v>0.36446849936163239</v>
      </c>
      <c r="T1559" s="15">
        <f t="shared" si="236"/>
        <v>0.35687678895408759</v>
      </c>
    </row>
    <row r="1560" spans="1:26">
      <c r="A1560" s="9" t="s">
        <v>47</v>
      </c>
      <c r="B1560" s="9">
        <v>54</v>
      </c>
      <c r="C1560" s="9">
        <v>112</v>
      </c>
      <c r="D1560" s="11">
        <v>-75.512</v>
      </c>
      <c r="E1560" s="11">
        <v>176.72399999999999</v>
      </c>
      <c r="F1560" s="12">
        <v>34668</v>
      </c>
      <c r="G1560" s="12" t="s">
        <v>48</v>
      </c>
      <c r="H1560" s="13">
        <v>334</v>
      </c>
      <c r="I1560" s="13">
        <f t="shared" si="239"/>
        <v>334</v>
      </c>
      <c r="J1560" s="13">
        <v>2</v>
      </c>
      <c r="M1560" s="14">
        <v>24</v>
      </c>
      <c r="N1560" s="9">
        <v>28</v>
      </c>
      <c r="O1560" s="9">
        <v>5</v>
      </c>
      <c r="P1560" s="15">
        <v>0.98205250637665642</v>
      </c>
      <c r="Q1560" s="16">
        <f t="shared" si="242"/>
        <v>0.95749671926623592</v>
      </c>
      <c r="R1560" s="15">
        <v>3.1416057467532452</v>
      </c>
      <c r="S1560" s="15">
        <v>0.31259571873128195</v>
      </c>
      <c r="T1560" s="15">
        <f t="shared" si="236"/>
        <v>0.30477940150694588</v>
      </c>
    </row>
    <row r="1561" spans="1:26">
      <c r="A1561" s="9" t="s">
        <v>47</v>
      </c>
      <c r="B1561" s="9">
        <v>54</v>
      </c>
      <c r="C1561" s="9">
        <v>112</v>
      </c>
      <c r="D1561" s="11">
        <v>-75.512</v>
      </c>
      <c r="E1561" s="11">
        <v>176.72399999999999</v>
      </c>
      <c r="F1561" s="12">
        <v>34668</v>
      </c>
      <c r="G1561" s="12" t="s">
        <v>48</v>
      </c>
      <c r="H1561" s="13">
        <v>334</v>
      </c>
      <c r="I1561" s="13">
        <f t="shared" si="239"/>
        <v>334</v>
      </c>
      <c r="J1561" s="13">
        <v>2</v>
      </c>
      <c r="M1561" s="14">
        <v>24</v>
      </c>
      <c r="N1561" s="9">
        <v>43</v>
      </c>
      <c r="O1561" s="9">
        <v>1</v>
      </c>
      <c r="P1561" s="15">
        <v>0.14780006556694786</v>
      </c>
      <c r="Q1561" s="16">
        <f t="shared" si="242"/>
        <v>0.12324427845652736</v>
      </c>
      <c r="R1561" s="15">
        <v>1.4927274642857136</v>
      </c>
      <c r="S1561" s="15">
        <v>9.901342951284936E-2</v>
      </c>
      <c r="T1561" s="15">
        <f t="shared" si="236"/>
        <v>8.2563147932366271E-2</v>
      </c>
    </row>
    <row r="1562" spans="1:26">
      <c r="A1562" s="9" t="s">
        <v>47</v>
      </c>
      <c r="B1562" s="9">
        <v>54</v>
      </c>
      <c r="C1562" s="9">
        <v>112</v>
      </c>
      <c r="D1562" s="11">
        <v>-75.512</v>
      </c>
      <c r="E1562" s="11">
        <v>176.72399999999999</v>
      </c>
      <c r="F1562" s="12">
        <v>34668</v>
      </c>
      <c r="G1562" s="12" t="s">
        <v>48</v>
      </c>
      <c r="H1562" s="13">
        <v>334</v>
      </c>
      <c r="I1562" s="13">
        <f t="shared" si="239"/>
        <v>334</v>
      </c>
      <c r="J1562" s="13">
        <v>2</v>
      </c>
      <c r="M1562" s="14">
        <v>24</v>
      </c>
      <c r="N1562" s="9">
        <v>64</v>
      </c>
      <c r="O1562" s="9">
        <v>0.1</v>
      </c>
      <c r="P1562" s="15">
        <v>2.4555787110420495E-2</v>
      </c>
      <c r="Q1562" s="16">
        <f t="shared" si="242"/>
        <v>0</v>
      </c>
      <c r="R1562" s="15">
        <v>0.8978672045454541</v>
      </c>
      <c r="S1562" s="15">
        <v>2.7349018859478089E-2</v>
      </c>
      <c r="T1562" s="15">
        <f t="shared" si="236"/>
        <v>0</v>
      </c>
    </row>
    <row r="1563" spans="1:26">
      <c r="A1563" s="9" t="s">
        <v>47</v>
      </c>
      <c r="B1563" s="9">
        <v>56</v>
      </c>
      <c r="C1563" s="9">
        <v>116</v>
      </c>
      <c r="D1563" s="11">
        <v>-75.795000000000002</v>
      </c>
      <c r="E1563" s="11">
        <v>178.55</v>
      </c>
      <c r="F1563" s="12">
        <v>34669</v>
      </c>
      <c r="G1563" s="12" t="s">
        <v>50</v>
      </c>
      <c r="H1563" s="13">
        <v>335</v>
      </c>
      <c r="I1563" s="13">
        <f t="shared" si="239"/>
        <v>335</v>
      </c>
      <c r="J1563" s="13">
        <v>1</v>
      </c>
      <c r="L1563" s="9">
        <v>45</v>
      </c>
      <c r="M1563" s="14">
        <v>24</v>
      </c>
      <c r="N1563" s="9">
        <v>0</v>
      </c>
      <c r="O1563" s="9">
        <v>100</v>
      </c>
      <c r="P1563" s="15">
        <v>3.5852642290979189</v>
      </c>
      <c r="Q1563" s="16">
        <f t="shared" ref="Q1563:Q1569" si="243">P1563-P$1569</f>
        <v>3.3852642290979187</v>
      </c>
      <c r="R1563" s="15">
        <v>3.327499577922076</v>
      </c>
      <c r="S1563" s="15">
        <v>1.0774649688571287</v>
      </c>
      <c r="T1563" s="15">
        <f t="shared" si="236"/>
        <v>1.0173597771609382</v>
      </c>
      <c r="U1563" s="15">
        <v>2569.9804921312434</v>
      </c>
      <c r="V1563" s="17">
        <f>(((Q1563+Q1564)/2)*(N1564-N1563)+((Q1565+Q1564)/2)*(N1565-N1564)+((Q1566+Q1565)/2)*(N1566-N1565)+((Q1567+Q1566)/2)*(N1567-N1566)+((Q1568+Q1567)/2)*(N1568-N1567)+((Q1569+Q1568)/2)*(N1569-N1568))*24</f>
        <v>2393.4435099205775</v>
      </c>
      <c r="W1563" s="17">
        <f>(((R1563+R1564)/2)*(N1564-N1563)+((R1565+R1564)/2)*(N1565-N1564)+((R1566+R1565)/2)*(N1566-N1565)+((R1567+R1566)/2)*(N1567-N1566)+((R1568+R1567)/2)*(N1568-N1567))</f>
        <v>95.605197370129815</v>
      </c>
      <c r="X1563" s="18"/>
      <c r="Y1563" s="37" t="s">
        <v>44</v>
      </c>
      <c r="Z1563" s="19" t="s">
        <v>49</v>
      </c>
    </row>
    <row r="1564" spans="1:26">
      <c r="A1564" s="9" t="s">
        <v>47</v>
      </c>
      <c r="B1564" s="9">
        <v>56</v>
      </c>
      <c r="C1564" s="9">
        <v>116</v>
      </c>
      <c r="D1564" s="11">
        <v>-75.795000000000002</v>
      </c>
      <c r="E1564" s="11">
        <v>178.55</v>
      </c>
      <c r="F1564" s="12">
        <v>34669</v>
      </c>
      <c r="G1564" s="12" t="s">
        <v>50</v>
      </c>
      <c r="H1564" s="13">
        <v>335</v>
      </c>
      <c r="I1564" s="13">
        <f t="shared" si="239"/>
        <v>335</v>
      </c>
      <c r="J1564" s="13">
        <v>1</v>
      </c>
      <c r="M1564" s="14">
        <v>24</v>
      </c>
      <c r="N1564" s="9">
        <v>3</v>
      </c>
      <c r="O1564" s="9">
        <v>50</v>
      </c>
      <c r="P1564" s="15">
        <v>5.0134251781956767</v>
      </c>
      <c r="Q1564" s="16">
        <f t="shared" si="243"/>
        <v>4.8134251781956765</v>
      </c>
      <c r="R1564" s="15">
        <v>4.1826112012986991</v>
      </c>
      <c r="S1564" s="15">
        <v>1.1986352393067303</v>
      </c>
      <c r="T1564" s="15">
        <f t="shared" si="236"/>
        <v>1.150818220135094</v>
      </c>
      <c r="V1564" s="17"/>
      <c r="W1564" s="17"/>
      <c r="X1564" s="18"/>
    </row>
    <row r="1565" spans="1:26">
      <c r="A1565" s="9" t="s">
        <v>47</v>
      </c>
      <c r="B1565" s="9">
        <v>56</v>
      </c>
      <c r="C1565" s="9">
        <v>116</v>
      </c>
      <c r="D1565" s="11">
        <v>-75.795000000000002</v>
      </c>
      <c r="E1565" s="11">
        <v>178.55</v>
      </c>
      <c r="F1565" s="12">
        <v>34669</v>
      </c>
      <c r="G1565" s="12" t="s">
        <v>50</v>
      </c>
      <c r="H1565" s="13">
        <v>335</v>
      </c>
      <c r="I1565" s="13">
        <f t="shared" si="239"/>
        <v>335</v>
      </c>
      <c r="J1565" s="13">
        <v>1</v>
      </c>
      <c r="M1565" s="14">
        <v>24</v>
      </c>
      <c r="N1565" s="9">
        <v>6</v>
      </c>
      <c r="O1565" s="9">
        <v>30</v>
      </c>
      <c r="P1565" s="15">
        <v>5.760824665759638</v>
      </c>
      <c r="Q1565" s="16">
        <f t="shared" si="243"/>
        <v>5.5608246657596379</v>
      </c>
      <c r="R1565" s="15">
        <v>4.2755581168831149</v>
      </c>
      <c r="S1565" s="15">
        <v>1.3473854192301995</v>
      </c>
      <c r="T1565" s="15">
        <f t="shared" si="236"/>
        <v>1.3006079004753379</v>
      </c>
    </row>
    <row r="1566" spans="1:26">
      <c r="A1566" s="9" t="s">
        <v>47</v>
      </c>
      <c r="B1566" s="9">
        <v>56</v>
      </c>
      <c r="C1566" s="9">
        <v>116</v>
      </c>
      <c r="D1566" s="11">
        <v>-75.795000000000002</v>
      </c>
      <c r="E1566" s="11">
        <v>178.55</v>
      </c>
      <c r="F1566" s="12">
        <v>34669</v>
      </c>
      <c r="G1566" s="12" t="s">
        <v>50</v>
      </c>
      <c r="H1566" s="13">
        <v>335</v>
      </c>
      <c r="I1566" s="13">
        <f t="shared" si="239"/>
        <v>335</v>
      </c>
      <c r="J1566" s="13">
        <v>1</v>
      </c>
      <c r="M1566" s="14">
        <v>24</v>
      </c>
      <c r="N1566" s="9">
        <v>10</v>
      </c>
      <c r="O1566" s="9">
        <v>15</v>
      </c>
      <c r="P1566" s="15">
        <v>5.3494607866651656</v>
      </c>
      <c r="Q1566" s="16">
        <f t="shared" si="243"/>
        <v>5.1494607866651654</v>
      </c>
      <c r="R1566" s="15">
        <v>4.2755581168831149</v>
      </c>
      <c r="S1566" s="15">
        <v>1.2511725113831282</v>
      </c>
      <c r="T1566" s="15">
        <f t="shared" si="236"/>
        <v>1.2043949926282669</v>
      </c>
    </row>
    <row r="1567" spans="1:26">
      <c r="A1567" s="9" t="s">
        <v>47</v>
      </c>
      <c r="B1567" s="9">
        <v>56</v>
      </c>
      <c r="C1567" s="9">
        <v>116</v>
      </c>
      <c r="D1567" s="11">
        <v>-75.795000000000002</v>
      </c>
      <c r="E1567" s="11">
        <v>178.55</v>
      </c>
      <c r="F1567" s="12">
        <v>34669</v>
      </c>
      <c r="G1567" s="12" t="s">
        <v>50</v>
      </c>
      <c r="H1567" s="13">
        <v>335</v>
      </c>
      <c r="I1567" s="13">
        <f t="shared" si="239"/>
        <v>335</v>
      </c>
      <c r="J1567" s="13">
        <v>1</v>
      </c>
      <c r="M1567" s="14">
        <v>24</v>
      </c>
      <c r="N1567" s="9">
        <v>15</v>
      </c>
      <c r="O1567" s="9">
        <v>5</v>
      </c>
      <c r="P1567" s="15">
        <v>3.6141419887913147</v>
      </c>
      <c r="Q1567" s="16">
        <f t="shared" si="243"/>
        <v>3.4141419887913145</v>
      </c>
      <c r="R1567" s="15">
        <v>4.2197899675324653</v>
      </c>
      <c r="S1567" s="15">
        <v>0.85647437825079598</v>
      </c>
      <c r="T1567" s="15">
        <f t="shared" si="236"/>
        <v>0.8090786544022579</v>
      </c>
    </row>
    <row r="1568" spans="1:26">
      <c r="A1568" s="9" t="s">
        <v>47</v>
      </c>
      <c r="B1568" s="9">
        <v>56</v>
      </c>
      <c r="C1568" s="9">
        <v>116</v>
      </c>
      <c r="D1568" s="11">
        <v>-75.795000000000002</v>
      </c>
      <c r="E1568" s="11">
        <v>178.55</v>
      </c>
      <c r="F1568" s="12">
        <v>34669</v>
      </c>
      <c r="G1568" s="12" t="s">
        <v>50</v>
      </c>
      <c r="H1568" s="13">
        <v>335</v>
      </c>
      <c r="I1568" s="13">
        <f t="shared" si="239"/>
        <v>335</v>
      </c>
      <c r="J1568" s="13">
        <v>1</v>
      </c>
      <c r="M1568" s="14">
        <v>24</v>
      </c>
      <c r="N1568" s="9">
        <v>23</v>
      </c>
      <c r="O1568" s="9">
        <v>1</v>
      </c>
      <c r="P1568" s="15">
        <v>1.7381258237827961</v>
      </c>
      <c r="Q1568" s="16">
        <f t="shared" si="243"/>
        <v>1.5381258237827962</v>
      </c>
      <c r="R1568" s="15">
        <v>4.1082536688311668</v>
      </c>
      <c r="S1568" s="15">
        <v>0.42308142677988714</v>
      </c>
      <c r="T1568" s="15">
        <f t="shared" si="236"/>
        <v>0.37439894119790468</v>
      </c>
    </row>
    <row r="1569" spans="1:26">
      <c r="A1569" s="9" t="s">
        <v>47</v>
      </c>
      <c r="B1569" s="9">
        <v>56</v>
      </c>
      <c r="C1569" s="9">
        <v>116</v>
      </c>
      <c r="D1569" s="11">
        <v>-75.795000000000002</v>
      </c>
      <c r="E1569" s="11">
        <v>178.55</v>
      </c>
      <c r="F1569" s="12">
        <v>34669</v>
      </c>
      <c r="G1569" s="12" t="s">
        <v>50</v>
      </c>
      <c r="H1569" s="13">
        <v>335</v>
      </c>
      <c r="I1569" s="13">
        <f t="shared" si="239"/>
        <v>335</v>
      </c>
      <c r="J1569" s="13">
        <v>1</v>
      </c>
      <c r="M1569" s="14">
        <v>24</v>
      </c>
      <c r="N1569" s="9">
        <v>35</v>
      </c>
      <c r="O1569" s="9">
        <v>0.1</v>
      </c>
      <c r="P1569" s="16">
        <v>0.2</v>
      </c>
      <c r="Q1569" s="16">
        <f t="shared" si="243"/>
        <v>0</v>
      </c>
      <c r="R1569" s="15">
        <v>1.9518852272727263</v>
      </c>
      <c r="S1569" s="15">
        <v>0.13283803528113342</v>
      </c>
      <c r="T1569" s="15">
        <f t="shared" si="236"/>
        <v>0</v>
      </c>
    </row>
    <row r="1570" spans="1:26">
      <c r="A1570" s="9" t="s">
        <v>47</v>
      </c>
      <c r="B1570" s="9">
        <v>58</v>
      </c>
      <c r="C1570" s="9">
        <v>119</v>
      </c>
      <c r="D1570" s="11">
        <v>-76.176000000000002</v>
      </c>
      <c r="E1570" s="11">
        <v>-179.542</v>
      </c>
      <c r="F1570" s="12">
        <v>34669</v>
      </c>
      <c r="G1570" s="12" t="s">
        <v>50</v>
      </c>
      <c r="H1570" s="13">
        <v>335</v>
      </c>
      <c r="I1570" s="13">
        <f t="shared" si="239"/>
        <v>335</v>
      </c>
      <c r="J1570" s="13">
        <v>1</v>
      </c>
      <c r="L1570" s="9">
        <v>40</v>
      </c>
      <c r="M1570" s="14">
        <v>24</v>
      </c>
      <c r="N1570" s="9">
        <v>0</v>
      </c>
      <c r="O1570" s="9">
        <v>100</v>
      </c>
      <c r="P1570" s="15">
        <v>3.5852642290979189</v>
      </c>
      <c r="Q1570" s="16">
        <f t="shared" ref="Q1570:Q1576" si="244">P1570-P$1576</f>
        <v>3.3852642290979187</v>
      </c>
      <c r="R1570" s="15">
        <v>3.327499577922076</v>
      </c>
      <c r="S1570" s="15">
        <v>1.0774649688571287</v>
      </c>
      <c r="T1570" s="15">
        <f t="shared" si="236"/>
        <v>1.0173597771609382</v>
      </c>
      <c r="U1570" s="15">
        <v>2569.9804921312434</v>
      </c>
      <c r="V1570" s="17">
        <f>(((Q1570+Q1571)/2)*(N1571-N1570)+((Q1572+Q1571)/2)*(N1572-N1571)+((Q1573+Q1572)/2)*(N1573-N1572)+((Q1574+Q1573)/2)*(N1574-N1573)+((Q1575+Q1574)/2)*(N1575-N1574)+((Q1576+Q1575)/2)*(N1576-N1575))*24</f>
        <v>2393.4435099205775</v>
      </c>
      <c r="W1570" s="17">
        <f>(((R1570+R1571)/2)*(N1571-N1570)+((R1572+R1571)/2)*(N1572-N1571)+((R1573+R1572)/2)*(N1573-N1572)+((R1574+R1573)/2)*(N1574-N1573)+((R1575+R1574)/2)*(N1575-N1574))</f>
        <v>95.605197370129815</v>
      </c>
      <c r="X1570" s="18"/>
      <c r="Y1570" s="37" t="s">
        <v>44</v>
      </c>
      <c r="Z1570" s="19" t="s">
        <v>49</v>
      </c>
    </row>
    <row r="1571" spans="1:26">
      <c r="A1571" s="9" t="s">
        <v>47</v>
      </c>
      <c r="B1571" s="9">
        <v>58</v>
      </c>
      <c r="C1571" s="9">
        <v>119</v>
      </c>
      <c r="D1571" s="11">
        <v>-76.176000000000002</v>
      </c>
      <c r="E1571" s="11">
        <v>-179.542</v>
      </c>
      <c r="F1571" s="12">
        <v>34669</v>
      </c>
      <c r="G1571" s="12" t="s">
        <v>50</v>
      </c>
      <c r="H1571" s="13">
        <v>335</v>
      </c>
      <c r="I1571" s="13">
        <f t="shared" si="239"/>
        <v>335</v>
      </c>
      <c r="J1571" s="13">
        <v>1</v>
      </c>
      <c r="M1571" s="14">
        <v>24</v>
      </c>
      <c r="N1571" s="9">
        <v>3</v>
      </c>
      <c r="O1571" s="9">
        <v>50</v>
      </c>
      <c r="P1571" s="15">
        <v>5.0134251781956767</v>
      </c>
      <c r="Q1571" s="16">
        <f t="shared" si="244"/>
        <v>4.8134251781956765</v>
      </c>
      <c r="R1571" s="15">
        <v>4.1826112012986991</v>
      </c>
      <c r="S1571" s="15">
        <v>1.1986352393067303</v>
      </c>
      <c r="T1571" s="15">
        <f t="shared" si="236"/>
        <v>1.150818220135094</v>
      </c>
    </row>
    <row r="1572" spans="1:26">
      <c r="A1572" s="9" t="s">
        <v>47</v>
      </c>
      <c r="B1572" s="9">
        <v>58</v>
      </c>
      <c r="C1572" s="9">
        <v>119</v>
      </c>
      <c r="D1572" s="11">
        <v>-76.176000000000002</v>
      </c>
      <c r="E1572" s="11">
        <v>-179.542</v>
      </c>
      <c r="F1572" s="12">
        <v>34669</v>
      </c>
      <c r="G1572" s="12" t="s">
        <v>50</v>
      </c>
      <c r="H1572" s="13">
        <v>335</v>
      </c>
      <c r="I1572" s="13">
        <f t="shared" si="239"/>
        <v>335</v>
      </c>
      <c r="J1572" s="13">
        <v>1</v>
      </c>
      <c r="M1572" s="14">
        <v>24</v>
      </c>
      <c r="N1572" s="9">
        <v>6</v>
      </c>
      <c r="O1572" s="9">
        <v>30</v>
      </c>
      <c r="P1572" s="15">
        <v>5.760824665759638</v>
      </c>
      <c r="Q1572" s="16">
        <f t="shared" si="244"/>
        <v>5.5608246657596379</v>
      </c>
      <c r="R1572" s="15">
        <v>4.2755581168831149</v>
      </c>
      <c r="S1572" s="15">
        <v>1.3473854192301995</v>
      </c>
      <c r="T1572" s="15">
        <f t="shared" si="236"/>
        <v>1.3006079004753379</v>
      </c>
    </row>
    <row r="1573" spans="1:26">
      <c r="A1573" s="9" t="s">
        <v>47</v>
      </c>
      <c r="B1573" s="9">
        <v>58</v>
      </c>
      <c r="C1573" s="9">
        <v>119</v>
      </c>
      <c r="D1573" s="11">
        <v>-76.176000000000002</v>
      </c>
      <c r="E1573" s="11">
        <v>-179.542</v>
      </c>
      <c r="F1573" s="12">
        <v>34669</v>
      </c>
      <c r="G1573" s="12" t="s">
        <v>50</v>
      </c>
      <c r="H1573" s="13">
        <v>335</v>
      </c>
      <c r="I1573" s="13">
        <f t="shared" si="239"/>
        <v>335</v>
      </c>
      <c r="J1573" s="13">
        <v>1</v>
      </c>
      <c r="M1573" s="14">
        <v>24</v>
      </c>
      <c r="N1573" s="9">
        <v>10</v>
      </c>
      <c r="O1573" s="9">
        <v>15</v>
      </c>
      <c r="P1573" s="15">
        <v>5.3494607866651656</v>
      </c>
      <c r="Q1573" s="16">
        <f t="shared" si="244"/>
        <v>5.1494607866651654</v>
      </c>
      <c r="R1573" s="15">
        <v>4.2755581168831149</v>
      </c>
      <c r="S1573" s="15">
        <v>1.2511725113831282</v>
      </c>
      <c r="T1573" s="15">
        <f t="shared" si="236"/>
        <v>1.2043949926282669</v>
      </c>
    </row>
    <row r="1574" spans="1:26">
      <c r="A1574" s="9" t="s">
        <v>47</v>
      </c>
      <c r="B1574" s="9">
        <v>58</v>
      </c>
      <c r="C1574" s="9">
        <v>119</v>
      </c>
      <c r="D1574" s="11">
        <v>-76.176000000000002</v>
      </c>
      <c r="E1574" s="11">
        <v>-179.542</v>
      </c>
      <c r="F1574" s="12">
        <v>34669</v>
      </c>
      <c r="G1574" s="12" t="s">
        <v>50</v>
      </c>
      <c r="H1574" s="13">
        <v>335</v>
      </c>
      <c r="I1574" s="13">
        <f t="shared" si="239"/>
        <v>335</v>
      </c>
      <c r="J1574" s="13">
        <v>1</v>
      </c>
      <c r="M1574" s="14">
        <v>24</v>
      </c>
      <c r="N1574" s="9">
        <v>15</v>
      </c>
      <c r="O1574" s="9">
        <v>5</v>
      </c>
      <c r="P1574" s="15">
        <v>3.6141419887913147</v>
      </c>
      <c r="Q1574" s="16">
        <f t="shared" si="244"/>
        <v>3.4141419887913145</v>
      </c>
      <c r="R1574" s="15">
        <v>4.2197899675324653</v>
      </c>
      <c r="S1574" s="15">
        <v>0.85647437825079598</v>
      </c>
      <c r="T1574" s="15">
        <f t="shared" si="236"/>
        <v>0.8090786544022579</v>
      </c>
    </row>
    <row r="1575" spans="1:26">
      <c r="A1575" s="9" t="s">
        <v>47</v>
      </c>
      <c r="B1575" s="9">
        <v>58</v>
      </c>
      <c r="C1575" s="9">
        <v>119</v>
      </c>
      <c r="D1575" s="11">
        <v>-76.176000000000002</v>
      </c>
      <c r="E1575" s="11">
        <v>-179.542</v>
      </c>
      <c r="F1575" s="12">
        <v>34669</v>
      </c>
      <c r="G1575" s="12" t="s">
        <v>50</v>
      </c>
      <c r="H1575" s="13">
        <v>335</v>
      </c>
      <c r="I1575" s="13">
        <f t="shared" si="239"/>
        <v>335</v>
      </c>
      <c r="J1575" s="13">
        <v>1</v>
      </c>
      <c r="M1575" s="14">
        <v>24</v>
      </c>
      <c r="N1575" s="9">
        <v>23</v>
      </c>
      <c r="O1575" s="9">
        <v>1</v>
      </c>
      <c r="P1575" s="15">
        <v>1.7381258237827961</v>
      </c>
      <c r="Q1575" s="16">
        <f t="shared" si="244"/>
        <v>1.5381258237827962</v>
      </c>
      <c r="R1575" s="15">
        <v>4.1082536688311668</v>
      </c>
      <c r="S1575" s="15">
        <v>0.42308142677988714</v>
      </c>
      <c r="T1575" s="15">
        <f t="shared" si="236"/>
        <v>0.37439894119790468</v>
      </c>
    </row>
    <row r="1576" spans="1:26">
      <c r="A1576" s="9" t="s">
        <v>47</v>
      </c>
      <c r="B1576" s="9">
        <v>58</v>
      </c>
      <c r="C1576" s="9">
        <v>119</v>
      </c>
      <c r="D1576" s="11">
        <v>-76.176000000000002</v>
      </c>
      <c r="E1576" s="11">
        <v>-179.542</v>
      </c>
      <c r="F1576" s="12">
        <v>34669</v>
      </c>
      <c r="G1576" s="12" t="s">
        <v>50</v>
      </c>
      <c r="H1576" s="13">
        <v>335</v>
      </c>
      <c r="I1576" s="13">
        <f t="shared" si="239"/>
        <v>335</v>
      </c>
      <c r="J1576" s="13">
        <v>1</v>
      </c>
      <c r="M1576" s="14">
        <v>24</v>
      </c>
      <c r="N1576" s="9">
        <v>35</v>
      </c>
      <c r="O1576" s="9">
        <v>0.1</v>
      </c>
      <c r="P1576" s="16">
        <v>0.2</v>
      </c>
      <c r="Q1576" s="16">
        <f t="shared" si="244"/>
        <v>0</v>
      </c>
      <c r="R1576" s="15">
        <v>1.9518852272727263</v>
      </c>
      <c r="S1576" s="15">
        <v>0.13283803528113342</v>
      </c>
      <c r="T1576" s="15">
        <f t="shared" si="236"/>
        <v>0</v>
      </c>
    </row>
    <row r="1577" spans="1:26">
      <c r="A1577" s="9" t="s">
        <v>47</v>
      </c>
      <c r="B1577" s="9">
        <v>60</v>
      </c>
      <c r="C1577" s="9">
        <v>123</v>
      </c>
      <c r="D1577" s="11">
        <v>-76.481999999999999</v>
      </c>
      <c r="E1577" s="11">
        <v>-175.34800000000001</v>
      </c>
      <c r="F1577" s="12">
        <v>34669</v>
      </c>
      <c r="G1577" s="12" t="s">
        <v>50</v>
      </c>
      <c r="H1577" s="13">
        <v>335</v>
      </c>
      <c r="I1577" s="13">
        <f t="shared" si="239"/>
        <v>335</v>
      </c>
      <c r="J1577" s="13">
        <v>1</v>
      </c>
      <c r="L1577" s="9">
        <v>58</v>
      </c>
      <c r="M1577" s="14">
        <v>24</v>
      </c>
      <c r="N1577" s="9">
        <v>0</v>
      </c>
      <c r="O1577" s="9">
        <v>100</v>
      </c>
      <c r="P1577" s="15">
        <v>1.5642489649322959</v>
      </c>
      <c r="Q1577" s="16">
        <f t="shared" ref="Q1577:Q1583" si="245">P1577-P$1583</f>
        <v>1.5437621918836149</v>
      </c>
      <c r="R1577" s="15">
        <v>2.7326393181818167</v>
      </c>
      <c r="S1577" s="15">
        <v>0.57243155162280301</v>
      </c>
      <c r="T1577" s="15">
        <f t="shared" si="236"/>
        <v>0.56493448718683048</v>
      </c>
      <c r="U1577" s="15">
        <v>1158.9609563768813</v>
      </c>
      <c r="V1577" s="17">
        <f>(((Q1577+Q1578)/2)*(N1578-N1577)+((Q1579+Q1578)/2)*(N1579-N1578)+((Q1580+Q1579)/2)*(N1580-N1579)+((Q1581+Q1580)/2)*(N1581-N1580)+((Q1582+Q1581)/2)*(N1582-N1581)+((Q1583+Q1582)/2)*(N1583-N1582))*24</f>
        <v>1134.8685112716323</v>
      </c>
      <c r="W1577" s="17">
        <f>(((R1577+R1578)/2)*(N1578-N1577)+((R1579+R1578)/2)*(N1579-N1578)+((R1580+R1579)/2)*(N1580-N1579)+((R1581+R1580)/2)*(N1581-N1580)+((R1582+R1581)/2)*(N1582-N1581))</f>
        <v>93.597543993506449</v>
      </c>
      <c r="X1577" s="18"/>
      <c r="Y1577" s="37" t="s">
        <v>44</v>
      </c>
      <c r="Z1577" s="19" t="s">
        <v>49</v>
      </c>
    </row>
    <row r="1578" spans="1:26">
      <c r="A1578" s="9" t="s">
        <v>47</v>
      </c>
      <c r="B1578" s="9">
        <v>60</v>
      </c>
      <c r="C1578" s="9">
        <v>123</v>
      </c>
      <c r="D1578" s="11">
        <v>-76.481999999999999</v>
      </c>
      <c r="E1578" s="11">
        <v>-175.34800000000001</v>
      </c>
      <c r="F1578" s="12">
        <v>34670</v>
      </c>
      <c r="G1578" s="12" t="s">
        <v>50</v>
      </c>
      <c r="H1578" s="13">
        <v>336</v>
      </c>
      <c r="I1578" s="13">
        <f t="shared" si="239"/>
        <v>336</v>
      </c>
      <c r="J1578" s="13">
        <v>1</v>
      </c>
      <c r="M1578" s="14">
        <v>24</v>
      </c>
      <c r="N1578" s="9">
        <v>5</v>
      </c>
      <c r="O1578" s="9">
        <v>50</v>
      </c>
      <c r="P1578" s="15">
        <v>1.6462325104598468</v>
      </c>
      <c r="Q1578" s="16">
        <f t="shared" si="245"/>
        <v>1.6257457374111657</v>
      </c>
      <c r="R1578" s="15">
        <v>2.7512287012986998</v>
      </c>
      <c r="S1578" s="15">
        <v>0.59836265508670849</v>
      </c>
      <c r="T1578" s="15">
        <f t="shared" si="236"/>
        <v>0.59091624649151953</v>
      </c>
      <c r="W1578" s="17"/>
      <c r="X1578" s="18"/>
    </row>
    <row r="1579" spans="1:26">
      <c r="A1579" s="9" t="s">
        <v>47</v>
      </c>
      <c r="B1579" s="9">
        <v>60</v>
      </c>
      <c r="C1579" s="9">
        <v>123</v>
      </c>
      <c r="D1579" s="11">
        <v>-76.481999999999999</v>
      </c>
      <c r="E1579" s="11">
        <v>-175.34800000000001</v>
      </c>
      <c r="F1579" s="12">
        <v>34670</v>
      </c>
      <c r="G1579" s="12" t="s">
        <v>50</v>
      </c>
      <c r="H1579" s="13">
        <v>336</v>
      </c>
      <c r="I1579" s="13">
        <f t="shared" si="239"/>
        <v>336</v>
      </c>
      <c r="J1579" s="13">
        <v>1</v>
      </c>
      <c r="M1579" s="14">
        <v>24</v>
      </c>
      <c r="N1579" s="9">
        <v>9</v>
      </c>
      <c r="O1579" s="9">
        <v>30</v>
      </c>
      <c r="P1579" s="15">
        <v>2.1985734094520435</v>
      </c>
      <c r="Q1579" s="16">
        <f t="shared" si="245"/>
        <v>2.1780866364033624</v>
      </c>
      <c r="R1579" s="15">
        <v>2.6954605519480506</v>
      </c>
      <c r="S1579" s="15">
        <v>0.81565779468117272</v>
      </c>
      <c r="T1579" s="15">
        <f t="shared" si="236"/>
        <v>0.80805732245987649</v>
      </c>
    </row>
    <row r="1580" spans="1:26">
      <c r="A1580" s="9" t="s">
        <v>47</v>
      </c>
      <c r="B1580" s="9">
        <v>60</v>
      </c>
      <c r="C1580" s="9">
        <v>123</v>
      </c>
      <c r="D1580" s="11">
        <v>-76.481999999999999</v>
      </c>
      <c r="E1580" s="11">
        <v>-175.34800000000001</v>
      </c>
      <c r="F1580" s="12">
        <v>34670</v>
      </c>
      <c r="G1580" s="12" t="s">
        <v>50</v>
      </c>
      <c r="H1580" s="13">
        <v>336</v>
      </c>
      <c r="I1580" s="13">
        <f t="shared" si="239"/>
        <v>336</v>
      </c>
      <c r="J1580" s="13">
        <v>1</v>
      </c>
      <c r="M1580" s="14">
        <v>24</v>
      </c>
      <c r="N1580" s="9">
        <v>14</v>
      </c>
      <c r="O1580" s="9">
        <v>15</v>
      </c>
      <c r="P1580" s="15">
        <v>1.4962270458774227</v>
      </c>
      <c r="Q1580" s="16">
        <f t="shared" si="245"/>
        <v>1.4757402728287417</v>
      </c>
      <c r="R1580" s="15">
        <v>2.8441756168831156</v>
      </c>
      <c r="S1580" s="15">
        <v>0.52606703924883258</v>
      </c>
      <c r="T1580" s="15">
        <f t="shared" si="236"/>
        <v>0.51886397733976097</v>
      </c>
    </row>
    <row r="1581" spans="1:26">
      <c r="A1581" s="9" t="s">
        <v>47</v>
      </c>
      <c r="B1581" s="9">
        <v>60</v>
      </c>
      <c r="C1581" s="9">
        <v>123</v>
      </c>
      <c r="D1581" s="11">
        <v>-76.481999999999999</v>
      </c>
      <c r="E1581" s="11">
        <v>-175.34800000000001</v>
      </c>
      <c r="F1581" s="12">
        <v>34670</v>
      </c>
      <c r="G1581" s="12" t="s">
        <v>50</v>
      </c>
      <c r="H1581" s="13">
        <v>336</v>
      </c>
      <c r="I1581" s="13">
        <f t="shared" si="239"/>
        <v>336</v>
      </c>
      <c r="J1581" s="13">
        <v>1</v>
      </c>
      <c r="M1581" s="14">
        <v>24</v>
      </c>
      <c r="N1581" s="9">
        <v>21</v>
      </c>
      <c r="O1581" s="9">
        <v>5</v>
      </c>
      <c r="P1581" s="15">
        <v>1.8263848812900629</v>
      </c>
      <c r="Q1581" s="16">
        <f t="shared" si="245"/>
        <v>1.8058981082413819</v>
      </c>
      <c r="R1581" s="15">
        <v>2.937122532467531</v>
      </c>
      <c r="S1581" s="15">
        <v>0.62182794932824381</v>
      </c>
      <c r="T1581" s="15">
        <f t="shared" si="236"/>
        <v>0.61485283241629474</v>
      </c>
    </row>
    <row r="1582" spans="1:26">
      <c r="A1582" s="9" t="s">
        <v>47</v>
      </c>
      <c r="B1582" s="9">
        <v>60</v>
      </c>
      <c r="C1582" s="9">
        <v>123</v>
      </c>
      <c r="D1582" s="11">
        <v>-76.481999999999999</v>
      </c>
      <c r="E1582" s="11">
        <v>-175.34800000000001</v>
      </c>
      <c r="F1582" s="12">
        <v>34670</v>
      </c>
      <c r="G1582" s="12" t="s">
        <v>50</v>
      </c>
      <c r="H1582" s="13">
        <v>336</v>
      </c>
      <c r="I1582" s="13">
        <f t="shared" si="239"/>
        <v>336</v>
      </c>
      <c r="J1582" s="13">
        <v>1</v>
      </c>
      <c r="M1582" s="14">
        <v>24</v>
      </c>
      <c r="N1582" s="9">
        <v>33</v>
      </c>
      <c r="O1582" s="9">
        <v>1</v>
      </c>
      <c r="P1582" s="15">
        <v>4.1848426085206024E-2</v>
      </c>
      <c r="Q1582" s="16">
        <f t="shared" si="245"/>
        <v>2.1361653036525027E-2</v>
      </c>
      <c r="R1582" s="15">
        <v>2.8813543831168817</v>
      </c>
      <c r="S1582" s="15">
        <v>1.4523873332074074E-2</v>
      </c>
      <c r="T1582" s="15">
        <f t="shared" si="236"/>
        <v>7.413754157313073E-3</v>
      </c>
    </row>
    <row r="1583" spans="1:26">
      <c r="A1583" s="9" t="s">
        <v>47</v>
      </c>
      <c r="B1583" s="9">
        <v>60</v>
      </c>
      <c r="C1583" s="9">
        <v>123</v>
      </c>
      <c r="D1583" s="11">
        <v>-76.481999999999999</v>
      </c>
      <c r="E1583" s="11">
        <v>-175.34800000000001</v>
      </c>
      <c r="F1583" s="12">
        <v>34670</v>
      </c>
      <c r="G1583" s="12" t="s">
        <v>50</v>
      </c>
      <c r="H1583" s="13">
        <v>336</v>
      </c>
      <c r="I1583" s="13">
        <f t="shared" si="239"/>
        <v>336</v>
      </c>
      <c r="J1583" s="13">
        <v>1</v>
      </c>
      <c r="M1583" s="14">
        <v>24</v>
      </c>
      <c r="N1583" s="9">
        <v>49</v>
      </c>
      <c r="O1583" s="9">
        <v>0.1</v>
      </c>
      <c r="P1583" s="15">
        <v>2.0486773048680997E-2</v>
      </c>
      <c r="Q1583" s="16">
        <f t="shared" si="245"/>
        <v>0</v>
      </c>
      <c r="R1583" s="15">
        <v>2.5281561038961025</v>
      </c>
      <c r="S1583" s="15">
        <v>8.1034446477055537E-3</v>
      </c>
      <c r="T1583" s="15">
        <f t="shared" si="236"/>
        <v>0</v>
      </c>
    </row>
    <row r="1584" spans="1:26">
      <c r="A1584" s="9" t="s">
        <v>47</v>
      </c>
      <c r="B1584" s="9">
        <v>62</v>
      </c>
      <c r="C1584" s="9">
        <v>126</v>
      </c>
      <c r="D1584" s="11">
        <v>-76.498999999999995</v>
      </c>
      <c r="E1584" s="11">
        <v>-177.66900000000001</v>
      </c>
      <c r="F1584" s="12">
        <v>34670</v>
      </c>
      <c r="G1584" s="12" t="s">
        <v>50</v>
      </c>
      <c r="H1584" s="13">
        <v>336</v>
      </c>
      <c r="I1584" s="13">
        <f t="shared" si="239"/>
        <v>336</v>
      </c>
      <c r="J1584" s="13">
        <v>1</v>
      </c>
      <c r="L1584" s="9">
        <v>34</v>
      </c>
      <c r="M1584" s="14">
        <v>24</v>
      </c>
      <c r="N1584" s="9">
        <v>0</v>
      </c>
      <c r="O1584" s="9">
        <v>100</v>
      </c>
      <c r="P1584" s="15">
        <v>4.8161594430251151</v>
      </c>
      <c r="Q1584" s="16">
        <f t="shared" ref="Q1584:Q1590" si="246">P1584-P$1590</f>
        <v>4.6332900064243354</v>
      </c>
      <c r="R1584" s="15">
        <v>6.0229601298701265</v>
      </c>
      <c r="S1584" s="15">
        <v>0.79963329312773757</v>
      </c>
      <c r="T1584" s="15">
        <f t="shared" si="236"/>
        <v>0.76927123980882861</v>
      </c>
      <c r="U1584" s="15">
        <v>2874.4493747478828</v>
      </c>
      <c r="V1584" s="17">
        <f>(((Q1584+Q1585)/2)*(N1585-N1584)+((Q1586+Q1585)/2)*(N1586-N1585)+((Q1587+Q1586)/2)*(N1587-N1586)+((Q1588+Q1587)/2)*(N1588-N1587)+((Q1589+Q1588)/2)*(N1589-N1588)+((Q1590+Q1589)/2)*(N1590-N1589))*24</f>
        <v>2707.6724485679715</v>
      </c>
      <c r="W1584" s="17">
        <f>(((R1584+R1585)/2)*(N1585-N1584)+((R1586+R1585)/2)*(N1586-N1585)+((R1587+R1586)/2)*(N1587-N1586)+((R1588+R1587)/2)*(N1588-N1587)+((R1589+R1588)/2)*(N1589-N1588))</f>
        <v>153.39029478896094</v>
      </c>
      <c r="X1584" s="18"/>
      <c r="Y1584" s="37" t="s">
        <v>44</v>
      </c>
      <c r="Z1584" s="19" t="s">
        <v>49</v>
      </c>
    </row>
    <row r="1585" spans="1:26">
      <c r="A1585" s="9" t="s">
        <v>47</v>
      </c>
      <c r="B1585" s="9">
        <v>62</v>
      </c>
      <c r="C1585" s="9">
        <v>126</v>
      </c>
      <c r="D1585" s="11">
        <v>-76.498999999999995</v>
      </c>
      <c r="E1585" s="11">
        <v>-177.66900000000001</v>
      </c>
      <c r="F1585" s="12">
        <v>34670</v>
      </c>
      <c r="G1585" s="12" t="s">
        <v>50</v>
      </c>
      <c r="H1585" s="13">
        <v>336</v>
      </c>
      <c r="I1585" s="13">
        <f t="shared" si="239"/>
        <v>336</v>
      </c>
      <c r="J1585" s="13">
        <v>1</v>
      </c>
      <c r="M1585" s="14">
        <v>24</v>
      </c>
      <c r="N1585" s="9">
        <v>4</v>
      </c>
      <c r="O1585" s="9">
        <v>50</v>
      </c>
      <c r="P1585" s="15">
        <v>6.5016260041135672</v>
      </c>
      <c r="Q1585" s="16">
        <f t="shared" si="246"/>
        <v>6.3187565675127875</v>
      </c>
      <c r="R1585" s="15">
        <v>5.9671919805194777</v>
      </c>
      <c r="S1585" s="15">
        <v>1.0895620629164948</v>
      </c>
      <c r="T1585" s="15">
        <f t="shared" si="236"/>
        <v>1.0589162520899327</v>
      </c>
      <c r="V1585" s="17"/>
      <c r="W1585" s="17"/>
      <c r="X1585" s="18"/>
    </row>
    <row r="1586" spans="1:26">
      <c r="A1586" s="9" t="s">
        <v>47</v>
      </c>
      <c r="B1586" s="9">
        <v>62</v>
      </c>
      <c r="C1586" s="9">
        <v>126</v>
      </c>
      <c r="D1586" s="11">
        <v>-76.498999999999995</v>
      </c>
      <c r="E1586" s="11">
        <v>-177.66900000000001</v>
      </c>
      <c r="F1586" s="12">
        <v>34670</v>
      </c>
      <c r="G1586" s="12" t="s">
        <v>50</v>
      </c>
      <c r="H1586" s="13">
        <v>336</v>
      </c>
      <c r="I1586" s="13">
        <f t="shared" si="239"/>
        <v>336</v>
      </c>
      <c r="J1586" s="13">
        <v>1</v>
      </c>
      <c r="M1586" s="14">
        <v>24</v>
      </c>
      <c r="N1586" s="9">
        <v>7</v>
      </c>
      <c r="O1586" s="9">
        <v>30</v>
      </c>
      <c r="P1586" s="15">
        <v>5.8070010308816284</v>
      </c>
      <c r="Q1586" s="16">
        <f t="shared" si="246"/>
        <v>5.6241315942808487</v>
      </c>
      <c r="R1586" s="15">
        <v>6.3947477922077889</v>
      </c>
      <c r="S1586" s="15">
        <v>0.90808914121017414</v>
      </c>
      <c r="T1586" s="15">
        <f t="shared" ref="T1586:T1649" si="247">Q1586/R1586</f>
        <v>0.87949232354934137</v>
      </c>
    </row>
    <row r="1587" spans="1:26">
      <c r="A1587" s="9" t="s">
        <v>47</v>
      </c>
      <c r="B1587" s="9">
        <v>62</v>
      </c>
      <c r="C1587" s="9">
        <v>126</v>
      </c>
      <c r="D1587" s="11">
        <v>-76.498999999999995</v>
      </c>
      <c r="E1587" s="11">
        <v>-177.66900000000001</v>
      </c>
      <c r="F1587" s="12">
        <v>34670</v>
      </c>
      <c r="G1587" s="12" t="s">
        <v>50</v>
      </c>
      <c r="H1587" s="13">
        <v>336</v>
      </c>
      <c r="I1587" s="13">
        <f t="shared" si="239"/>
        <v>336</v>
      </c>
      <c r="J1587" s="13">
        <v>1</v>
      </c>
      <c r="M1587" s="14">
        <v>24</v>
      </c>
      <c r="N1587" s="9">
        <v>10</v>
      </c>
      <c r="O1587" s="9">
        <v>15</v>
      </c>
      <c r="P1587" s="15">
        <v>7.9580077590027853</v>
      </c>
      <c r="Q1587" s="16">
        <f t="shared" si="246"/>
        <v>7.7751383224020056</v>
      </c>
      <c r="R1587" s="15">
        <v>6.04154951298701</v>
      </c>
      <c r="S1587" s="15">
        <v>1.3172130331624572</v>
      </c>
      <c r="T1587" s="15">
        <f t="shared" si="247"/>
        <v>1.2869444015460678</v>
      </c>
    </row>
    <row r="1588" spans="1:26">
      <c r="A1588" s="9" t="s">
        <v>47</v>
      </c>
      <c r="B1588" s="9">
        <v>62</v>
      </c>
      <c r="C1588" s="9">
        <v>126</v>
      </c>
      <c r="D1588" s="11">
        <v>-76.498999999999995</v>
      </c>
      <c r="E1588" s="11">
        <v>-177.66900000000001</v>
      </c>
      <c r="F1588" s="12">
        <v>34670</v>
      </c>
      <c r="G1588" s="12" t="s">
        <v>50</v>
      </c>
      <c r="H1588" s="13">
        <v>336</v>
      </c>
      <c r="I1588" s="13">
        <f t="shared" si="239"/>
        <v>336</v>
      </c>
      <c r="J1588" s="13">
        <v>1</v>
      </c>
      <c r="M1588" s="14">
        <v>24</v>
      </c>
      <c r="N1588" s="9">
        <v>16</v>
      </c>
      <c r="O1588" s="9">
        <v>5</v>
      </c>
      <c r="P1588" s="15">
        <v>3.4930452840900608</v>
      </c>
      <c r="Q1588" s="16">
        <f t="shared" si="246"/>
        <v>3.3101758474892811</v>
      </c>
      <c r="R1588" s="15">
        <v>5.9857813636363604</v>
      </c>
      <c r="S1588" s="15">
        <v>0.58355711174322555</v>
      </c>
      <c r="T1588" s="15">
        <f t="shared" si="247"/>
        <v>0.55300647424221161</v>
      </c>
    </row>
    <row r="1589" spans="1:26">
      <c r="A1589" s="9" t="s">
        <v>47</v>
      </c>
      <c r="B1589" s="9">
        <v>62</v>
      </c>
      <c r="C1589" s="9">
        <v>126</v>
      </c>
      <c r="D1589" s="11">
        <v>-76.498999999999995</v>
      </c>
      <c r="E1589" s="11">
        <v>-177.66900000000001</v>
      </c>
      <c r="F1589" s="12">
        <v>34670</v>
      </c>
      <c r="G1589" s="12" t="s">
        <v>50</v>
      </c>
      <c r="H1589" s="13">
        <v>336</v>
      </c>
      <c r="I1589" s="13">
        <f t="shared" si="239"/>
        <v>336</v>
      </c>
      <c r="J1589" s="13">
        <v>1</v>
      </c>
      <c r="M1589" s="14">
        <v>24</v>
      </c>
      <c r="N1589" s="9">
        <v>25</v>
      </c>
      <c r="O1589" s="9">
        <v>1</v>
      </c>
      <c r="P1589" s="15">
        <v>0.61474409733116209</v>
      </c>
      <c r="Q1589" s="16">
        <f t="shared" si="246"/>
        <v>0.43187466073038216</v>
      </c>
      <c r="R1589" s="15">
        <v>6.4876947077922047</v>
      </c>
      <c r="S1589" s="15">
        <v>9.4755398491980308E-2</v>
      </c>
      <c r="T1589" s="15">
        <f t="shared" si="247"/>
        <v>6.6568277359239564E-2</v>
      </c>
    </row>
    <row r="1590" spans="1:26">
      <c r="A1590" s="9" t="s">
        <v>47</v>
      </c>
      <c r="B1590" s="9">
        <v>62</v>
      </c>
      <c r="C1590" s="9">
        <v>126</v>
      </c>
      <c r="D1590" s="11">
        <v>-76.498999999999995</v>
      </c>
      <c r="E1590" s="11">
        <v>-177.66900000000001</v>
      </c>
      <c r="F1590" s="12">
        <v>34670</v>
      </c>
      <c r="G1590" s="12" t="s">
        <v>50</v>
      </c>
      <c r="H1590" s="13">
        <v>336</v>
      </c>
      <c r="I1590" s="13">
        <f t="shared" si="239"/>
        <v>336</v>
      </c>
      <c r="J1590" s="13">
        <v>1</v>
      </c>
      <c r="M1590" s="14">
        <v>24</v>
      </c>
      <c r="N1590" s="9">
        <v>38</v>
      </c>
      <c r="O1590" s="9">
        <v>0.1</v>
      </c>
      <c r="P1590" s="15">
        <v>0.18286943660077989</v>
      </c>
      <c r="Q1590" s="16">
        <f t="shared" si="246"/>
        <v>0</v>
      </c>
      <c r="R1590" s="15">
        <v>3.3089101948051929</v>
      </c>
      <c r="S1590" s="15">
        <v>5.5265759973744485E-2</v>
      </c>
      <c r="T1590" s="15">
        <f t="shared" si="247"/>
        <v>0</v>
      </c>
    </row>
    <row r="1591" spans="1:26">
      <c r="A1591" s="9" t="s">
        <v>47</v>
      </c>
      <c r="B1591" s="9">
        <v>64</v>
      </c>
      <c r="C1591" s="9">
        <v>130</v>
      </c>
      <c r="D1591" s="11">
        <v>-76.45</v>
      </c>
      <c r="E1591" s="11">
        <v>179.97800000000001</v>
      </c>
      <c r="F1591" s="12">
        <v>34671</v>
      </c>
      <c r="G1591" s="12" t="s">
        <v>50</v>
      </c>
      <c r="H1591" s="13">
        <v>337</v>
      </c>
      <c r="I1591" s="13">
        <f t="shared" si="239"/>
        <v>337</v>
      </c>
      <c r="J1591" s="13">
        <v>1</v>
      </c>
      <c r="L1591" s="9">
        <v>31</v>
      </c>
      <c r="M1591" s="14">
        <v>24</v>
      </c>
      <c r="N1591" s="9">
        <v>0</v>
      </c>
      <c r="O1591" s="9">
        <v>100</v>
      </c>
      <c r="P1591" s="15">
        <v>10.290732669218801</v>
      </c>
      <c r="Q1591" s="16">
        <f t="shared" ref="Q1591:Q1597" si="248">P1591-P$1597</f>
        <v>10.221246127562129</v>
      </c>
      <c r="R1591" s="15">
        <v>8.811367597402592</v>
      </c>
      <c r="S1591" s="15">
        <v>1.1678927879767831</v>
      </c>
      <c r="T1591" s="15">
        <f t="shared" si="247"/>
        <v>1.1600067769928404</v>
      </c>
      <c r="U1591" s="15">
        <v>4454.9816792288602</v>
      </c>
      <c r="V1591" s="17">
        <f>(((Q1591+Q1592)/2)*(N1592-N1591)+((Q1593+Q1592)/2)*(N1593-N1592)+((Q1594+Q1593)/2)*(N1594-N1593)+((Q1595+Q1594)/2)*(N1595-N1594)+((Q1596+Q1595)/2)*(N1596-N1595)+((Q1597+Q1596)/2)*(N1597-N1596))*24</f>
        <v>4391.6099532379758</v>
      </c>
      <c r="W1591" s="17">
        <f>(((R1591+R1592)/2)*(N1592-N1591)+((R1593+R1592)/2)*(N1593-N1592)+((R1594+R1593)/2)*(N1594-N1593)+((R1595+R1594)/2)*(N1595-N1594)+((R1596+R1595)/2)*(N1596-N1595))</f>
        <v>213.82902664772718</v>
      </c>
      <c r="X1591" s="18"/>
      <c r="Y1591" s="37" t="s">
        <v>44</v>
      </c>
      <c r="Z1591" s="19" t="s">
        <v>49</v>
      </c>
    </row>
    <row r="1592" spans="1:26">
      <c r="A1592" s="9" t="s">
        <v>47</v>
      </c>
      <c r="B1592" s="9">
        <v>64</v>
      </c>
      <c r="C1592" s="9">
        <v>130</v>
      </c>
      <c r="D1592" s="11">
        <v>-76.45</v>
      </c>
      <c r="E1592" s="11">
        <v>179.97800000000001</v>
      </c>
      <c r="F1592" s="12">
        <v>34671</v>
      </c>
      <c r="G1592" s="12" t="s">
        <v>50</v>
      </c>
      <c r="H1592" s="13">
        <v>337</v>
      </c>
      <c r="I1592" s="13">
        <f t="shared" si="239"/>
        <v>337</v>
      </c>
      <c r="J1592" s="13">
        <v>1</v>
      </c>
      <c r="M1592" s="14">
        <v>24</v>
      </c>
      <c r="N1592" s="9">
        <v>4</v>
      </c>
      <c r="O1592" s="9">
        <v>50</v>
      </c>
      <c r="P1592" s="15">
        <v>9.7764949026036962</v>
      </c>
      <c r="Q1592" s="16">
        <f t="shared" si="248"/>
        <v>9.7070083609470235</v>
      </c>
      <c r="R1592" s="15">
        <v>8.6161790746753208</v>
      </c>
      <c r="S1592" s="15">
        <v>1.1346670975466115</v>
      </c>
      <c r="T1592" s="15">
        <f t="shared" si="247"/>
        <v>1.126602439064651</v>
      </c>
      <c r="W1592" s="17"/>
      <c r="X1592" s="18"/>
    </row>
    <row r="1593" spans="1:26">
      <c r="A1593" s="9" t="s">
        <v>47</v>
      </c>
      <c r="B1593" s="9">
        <v>64</v>
      </c>
      <c r="C1593" s="9">
        <v>130</v>
      </c>
      <c r="D1593" s="11">
        <v>-76.45</v>
      </c>
      <c r="E1593" s="11">
        <v>179.97800000000001</v>
      </c>
      <c r="F1593" s="12">
        <v>34671</v>
      </c>
      <c r="G1593" s="12" t="s">
        <v>50</v>
      </c>
      <c r="H1593" s="13">
        <v>337</v>
      </c>
      <c r="I1593" s="13">
        <f t="shared" si="239"/>
        <v>337</v>
      </c>
      <c r="J1593" s="13">
        <v>1</v>
      </c>
      <c r="M1593" s="14">
        <v>24</v>
      </c>
      <c r="N1593" s="9">
        <v>7</v>
      </c>
      <c r="O1593" s="9">
        <v>30</v>
      </c>
      <c r="P1593" s="15">
        <v>12.647484540407607</v>
      </c>
      <c r="Q1593" s="16">
        <f t="shared" si="248"/>
        <v>12.577997998750934</v>
      </c>
      <c r="R1593" s="15">
        <v>8.3652224025973982</v>
      </c>
      <c r="S1593" s="15">
        <v>1.5119125268541058</v>
      </c>
      <c r="T1593" s="15">
        <f t="shared" si="247"/>
        <v>1.5036059286176864</v>
      </c>
    </row>
    <row r="1594" spans="1:26">
      <c r="A1594" s="9" t="s">
        <v>47</v>
      </c>
      <c r="B1594" s="9">
        <v>64</v>
      </c>
      <c r="C1594" s="9">
        <v>130</v>
      </c>
      <c r="D1594" s="11">
        <v>-76.45</v>
      </c>
      <c r="E1594" s="11">
        <v>179.97800000000001</v>
      </c>
      <c r="F1594" s="12">
        <v>34671</v>
      </c>
      <c r="G1594" s="12" t="s">
        <v>50</v>
      </c>
      <c r="H1594" s="13">
        <v>337</v>
      </c>
      <c r="I1594" s="13">
        <f t="shared" si="239"/>
        <v>337</v>
      </c>
      <c r="J1594" s="13">
        <v>1</v>
      </c>
      <c r="M1594" s="14">
        <v>24</v>
      </c>
      <c r="N1594" s="9">
        <v>10</v>
      </c>
      <c r="O1594" s="9">
        <v>15</v>
      </c>
      <c r="P1594" s="15">
        <v>7.5123917536237892</v>
      </c>
      <c r="Q1594" s="16">
        <f t="shared" si="248"/>
        <v>7.4429052119671164</v>
      </c>
      <c r="R1594" s="15">
        <v>8.3373383279220743</v>
      </c>
      <c r="S1594" s="15">
        <v>0.90105396448462372</v>
      </c>
      <c r="T1594" s="15">
        <f t="shared" si="247"/>
        <v>0.89271958498319948</v>
      </c>
    </row>
    <row r="1595" spans="1:26">
      <c r="A1595" s="9" t="s">
        <v>47</v>
      </c>
      <c r="B1595" s="9">
        <v>64</v>
      </c>
      <c r="C1595" s="9">
        <v>130</v>
      </c>
      <c r="D1595" s="11">
        <v>-76.45</v>
      </c>
      <c r="E1595" s="11">
        <v>179.97800000000001</v>
      </c>
      <c r="F1595" s="12">
        <v>34671</v>
      </c>
      <c r="G1595" s="12" t="s">
        <v>50</v>
      </c>
      <c r="H1595" s="13">
        <v>337</v>
      </c>
      <c r="I1595" s="13">
        <f t="shared" si="239"/>
        <v>337</v>
      </c>
      <c r="J1595" s="13">
        <v>1</v>
      </c>
      <c r="M1595" s="14">
        <v>24</v>
      </c>
      <c r="N1595" s="9">
        <v>16</v>
      </c>
      <c r="O1595" s="9">
        <v>5</v>
      </c>
      <c r="P1595" s="15">
        <v>6.5350971677428484</v>
      </c>
      <c r="Q1595" s="16">
        <f t="shared" si="248"/>
        <v>6.4656106260861756</v>
      </c>
      <c r="R1595" s="15">
        <v>8.5882949999999951</v>
      </c>
      <c r="S1595" s="15">
        <v>0.76093068155470345</v>
      </c>
      <c r="T1595" s="15">
        <f t="shared" si="247"/>
        <v>0.75283983911663255</v>
      </c>
    </row>
    <row r="1596" spans="1:26">
      <c r="A1596" s="9" t="s">
        <v>47</v>
      </c>
      <c r="B1596" s="9">
        <v>64</v>
      </c>
      <c r="C1596" s="9">
        <v>130</v>
      </c>
      <c r="D1596" s="11">
        <v>-76.45</v>
      </c>
      <c r="E1596" s="11">
        <v>179.97800000000001</v>
      </c>
      <c r="F1596" s="12">
        <v>34671</v>
      </c>
      <c r="G1596" s="12" t="s">
        <v>50</v>
      </c>
      <c r="H1596" s="13">
        <v>337</v>
      </c>
      <c r="I1596" s="13">
        <f t="shared" si="239"/>
        <v>337</v>
      </c>
      <c r="J1596" s="13">
        <v>1</v>
      </c>
      <c r="M1596" s="14">
        <v>24</v>
      </c>
      <c r="N1596" s="9">
        <v>25</v>
      </c>
      <c r="O1596" s="9">
        <v>1</v>
      </c>
      <c r="P1596" s="15">
        <v>0.8738119405105198</v>
      </c>
      <c r="Q1596" s="16">
        <f t="shared" si="248"/>
        <v>0.80432539885384746</v>
      </c>
      <c r="R1596" s="15">
        <v>8.6719472240259687</v>
      </c>
      <c r="S1596" s="15">
        <v>0.10076306023745044</v>
      </c>
      <c r="T1596" s="15">
        <f t="shared" si="247"/>
        <v>9.2750264511000768E-2</v>
      </c>
    </row>
    <row r="1597" spans="1:26">
      <c r="A1597" s="9" t="s">
        <v>47</v>
      </c>
      <c r="B1597" s="9">
        <v>64</v>
      </c>
      <c r="C1597" s="9">
        <v>130</v>
      </c>
      <c r="D1597" s="11">
        <v>-76.45</v>
      </c>
      <c r="E1597" s="11">
        <v>179.97800000000001</v>
      </c>
      <c r="F1597" s="12">
        <v>34671</v>
      </c>
      <c r="G1597" s="12" t="s">
        <v>50</v>
      </c>
      <c r="H1597" s="13">
        <v>337</v>
      </c>
      <c r="I1597" s="13">
        <f t="shared" si="239"/>
        <v>337</v>
      </c>
      <c r="J1597" s="13">
        <v>1</v>
      </c>
      <c r="M1597" s="14">
        <v>24</v>
      </c>
      <c r="N1597" s="9">
        <v>38</v>
      </c>
      <c r="O1597" s="9">
        <v>0.1</v>
      </c>
      <c r="P1597" s="15">
        <v>6.9486541656672368E-2</v>
      </c>
      <c r="Q1597" s="16">
        <f t="shared" si="248"/>
        <v>0</v>
      </c>
      <c r="R1597" s="15">
        <v>6.134496428571425</v>
      </c>
      <c r="S1597" s="15">
        <v>1.1327179413299308E-2</v>
      </c>
      <c r="T1597" s="15">
        <f t="shared" si="247"/>
        <v>0</v>
      </c>
    </row>
    <row r="1598" spans="1:26">
      <c r="A1598" s="9" t="s">
        <v>47</v>
      </c>
      <c r="B1598" s="9">
        <v>66</v>
      </c>
      <c r="C1598" s="9">
        <v>133</v>
      </c>
      <c r="D1598" s="11">
        <v>-76.492999999999995</v>
      </c>
      <c r="E1598" s="11">
        <v>177.672</v>
      </c>
      <c r="F1598" s="12">
        <v>34672</v>
      </c>
      <c r="G1598" s="12" t="s">
        <v>50</v>
      </c>
      <c r="H1598" s="13">
        <v>338</v>
      </c>
      <c r="I1598" s="13">
        <f t="shared" si="239"/>
        <v>338</v>
      </c>
      <c r="J1598" s="13">
        <v>1</v>
      </c>
      <c r="L1598" s="9">
        <v>33</v>
      </c>
      <c r="M1598" s="14">
        <v>24</v>
      </c>
      <c r="N1598" s="9">
        <v>0</v>
      </c>
      <c r="O1598" s="9">
        <v>100</v>
      </c>
      <c r="P1598" s="15">
        <v>6.0473753739655338</v>
      </c>
      <c r="Q1598" s="16">
        <f t="shared" ref="Q1598:Q1604" si="249">P1598-P$1604</f>
        <v>6.0466269827305901</v>
      </c>
      <c r="R1598" s="15">
        <v>7.7034403636363598</v>
      </c>
      <c r="S1598" s="15">
        <v>0.78502267668765457</v>
      </c>
      <c r="T1598" s="15">
        <f t="shared" si="247"/>
        <v>0.78492552642756075</v>
      </c>
      <c r="U1598" s="15">
        <v>4983.2595803443783</v>
      </c>
      <c r="V1598" s="17">
        <f>(((Q1598+Q1599)/2)*(N1599-N1598)+((Q1600+Q1599)/2)*(N1600-N1599)+((Q1601+Q1600)/2)*(N1601-N1600)+((Q1602+Q1601)/2)*(N1602-N1601)+((Q1603+Q1602)/2)*(N1603-N1602)+((Q1604+Q1603)/2)*(N1604-N1603))*24</f>
        <v>4982.487240589915</v>
      </c>
      <c r="W1598" s="17">
        <f>(((R1598+R1599)/2)*(N1599-N1598)+((R1600+R1599)/2)*(N1600-N1599)+((R1601+R1600)/2)*(N1601-N1600)+((R1602+R1601)/2)*(N1602-N1601)+((R1603+R1602)/2)*(N1603-N1602))</f>
        <v>213.53624386363629</v>
      </c>
      <c r="X1598" s="18"/>
      <c r="Y1598" s="37" t="s">
        <v>44</v>
      </c>
      <c r="Z1598" s="19" t="s">
        <v>49</v>
      </c>
    </row>
    <row r="1599" spans="1:26">
      <c r="A1599" s="9" t="s">
        <v>47</v>
      </c>
      <c r="B1599" s="9">
        <v>66</v>
      </c>
      <c r="C1599" s="9">
        <v>133</v>
      </c>
      <c r="D1599" s="11">
        <v>-76.492999999999995</v>
      </c>
      <c r="E1599" s="11">
        <v>177.672</v>
      </c>
      <c r="F1599" s="12">
        <v>34672</v>
      </c>
      <c r="G1599" s="12" t="s">
        <v>50</v>
      </c>
      <c r="H1599" s="13">
        <v>338</v>
      </c>
      <c r="I1599" s="13">
        <f t="shared" si="239"/>
        <v>338</v>
      </c>
      <c r="J1599" s="13">
        <v>1</v>
      </c>
      <c r="M1599" s="14">
        <v>24</v>
      </c>
      <c r="N1599" s="9">
        <v>6</v>
      </c>
      <c r="O1599" s="9">
        <v>50</v>
      </c>
      <c r="P1599" s="15">
        <v>7.945482643592424</v>
      </c>
      <c r="Q1599" s="16">
        <f t="shared" si="249"/>
        <v>7.9447342523574802</v>
      </c>
      <c r="R1599" s="15">
        <v>7.6513900909090866</v>
      </c>
      <c r="S1599" s="15">
        <v>1.0384364865977438</v>
      </c>
      <c r="T1599" s="15">
        <f t="shared" si="247"/>
        <v>1.0383386754515271</v>
      </c>
      <c r="V1599" s="17"/>
      <c r="W1599" s="17"/>
      <c r="X1599" s="18"/>
    </row>
    <row r="1600" spans="1:26">
      <c r="A1600" s="9" t="s">
        <v>47</v>
      </c>
      <c r="B1600" s="9">
        <v>66</v>
      </c>
      <c r="C1600" s="9">
        <v>133</v>
      </c>
      <c r="D1600" s="11">
        <v>-76.492999999999995</v>
      </c>
      <c r="E1600" s="11">
        <v>177.672</v>
      </c>
      <c r="F1600" s="12">
        <v>34672</v>
      </c>
      <c r="G1600" s="12" t="s">
        <v>50</v>
      </c>
      <c r="H1600" s="13">
        <v>338</v>
      </c>
      <c r="I1600" s="13">
        <f t="shared" si="239"/>
        <v>338</v>
      </c>
      <c r="J1600" s="13">
        <v>1</v>
      </c>
      <c r="M1600" s="14">
        <v>24</v>
      </c>
      <c r="N1600" s="9">
        <v>9</v>
      </c>
      <c r="O1600" s="9">
        <v>30</v>
      </c>
      <c r="P1600" s="15">
        <v>11.087041950078879</v>
      </c>
      <c r="Q1600" s="16">
        <f t="shared" si="249"/>
        <v>11.086293558843934</v>
      </c>
      <c r="R1600" s="15">
        <v>7.3911387272727236</v>
      </c>
      <c r="S1600" s="15">
        <v>1.5000451701939461</v>
      </c>
      <c r="T1600" s="15">
        <f t="shared" si="247"/>
        <v>1.4999439149932849</v>
      </c>
    </row>
    <row r="1601" spans="1:26">
      <c r="A1601" s="9" t="s">
        <v>47</v>
      </c>
      <c r="B1601" s="9">
        <v>66</v>
      </c>
      <c r="C1601" s="9">
        <v>133</v>
      </c>
      <c r="D1601" s="11">
        <v>-76.492999999999995</v>
      </c>
      <c r="E1601" s="11">
        <v>177.672</v>
      </c>
      <c r="F1601" s="12">
        <v>34672</v>
      </c>
      <c r="G1601" s="12" t="s">
        <v>50</v>
      </c>
      <c r="H1601" s="13">
        <v>338</v>
      </c>
      <c r="I1601" s="13">
        <f t="shared" si="239"/>
        <v>338</v>
      </c>
      <c r="J1601" s="13">
        <v>1</v>
      </c>
      <c r="M1601" s="14">
        <v>24</v>
      </c>
      <c r="N1601" s="9">
        <v>13</v>
      </c>
      <c r="O1601" s="9">
        <v>15</v>
      </c>
      <c r="P1601" s="15">
        <v>10.686839737192539</v>
      </c>
      <c r="Q1601" s="16">
        <f t="shared" si="249"/>
        <v>10.686091345957594</v>
      </c>
      <c r="R1601" s="15">
        <v>7.2870381818181782</v>
      </c>
      <c r="S1601" s="15">
        <v>1.4665546509495688</v>
      </c>
      <c r="T1601" s="15">
        <f t="shared" si="247"/>
        <v>1.4664519492460411</v>
      </c>
    </row>
    <row r="1602" spans="1:26">
      <c r="A1602" s="9" t="s">
        <v>47</v>
      </c>
      <c r="B1602" s="9">
        <v>66</v>
      </c>
      <c r="C1602" s="9">
        <v>133</v>
      </c>
      <c r="D1602" s="11">
        <v>-76.492999999999995</v>
      </c>
      <c r="E1602" s="11">
        <v>177.672</v>
      </c>
      <c r="F1602" s="12">
        <v>34672</v>
      </c>
      <c r="G1602" s="12" t="s">
        <v>50</v>
      </c>
      <c r="H1602" s="13">
        <v>338</v>
      </c>
      <c r="I1602" s="13">
        <f t="shared" si="239"/>
        <v>338</v>
      </c>
      <c r="J1602" s="13">
        <v>1</v>
      </c>
      <c r="M1602" s="14">
        <v>24</v>
      </c>
      <c r="N1602" s="9">
        <v>20</v>
      </c>
      <c r="O1602" s="9">
        <v>5</v>
      </c>
      <c r="P1602" s="15">
        <v>5.1440671533880451</v>
      </c>
      <c r="Q1602" s="16">
        <f t="shared" si="249"/>
        <v>5.1433187621531014</v>
      </c>
      <c r="R1602" s="15">
        <v>7.3911387272727236</v>
      </c>
      <c r="S1602" s="15">
        <v>0.69597762174410827</v>
      </c>
      <c r="T1602" s="15">
        <f t="shared" si="247"/>
        <v>0.6958763665434472</v>
      </c>
    </row>
    <row r="1603" spans="1:26">
      <c r="A1603" s="9" t="s">
        <v>47</v>
      </c>
      <c r="B1603" s="9">
        <v>66</v>
      </c>
      <c r="C1603" s="9">
        <v>133</v>
      </c>
      <c r="D1603" s="11">
        <v>-76.492999999999995</v>
      </c>
      <c r="E1603" s="11">
        <v>177.672</v>
      </c>
      <c r="F1603" s="12">
        <v>34672</v>
      </c>
      <c r="G1603" s="12" t="s">
        <v>50</v>
      </c>
      <c r="H1603" s="13">
        <v>338</v>
      </c>
      <c r="I1603" s="13">
        <f t="shared" ref="I1603:I1666" si="250">IF(H1603&lt;150,H1603+365,H1603)</f>
        <v>338</v>
      </c>
      <c r="J1603" s="13">
        <v>1</v>
      </c>
      <c r="M1603" s="14">
        <v>24</v>
      </c>
      <c r="N1603" s="9">
        <v>29</v>
      </c>
      <c r="O1603" s="9">
        <v>1</v>
      </c>
      <c r="P1603" s="15">
        <v>1.3042588246987727</v>
      </c>
      <c r="Q1603" s="16">
        <f t="shared" si="249"/>
        <v>1.3035104334638288</v>
      </c>
      <c r="R1603" s="15">
        <v>6.8706359999999966</v>
      </c>
      <c r="S1603" s="15">
        <v>0.18983087223639461</v>
      </c>
      <c r="T1603" s="15">
        <f t="shared" si="247"/>
        <v>0.18972194618719859</v>
      </c>
    </row>
    <row r="1604" spans="1:26">
      <c r="A1604" s="9" t="s">
        <v>47</v>
      </c>
      <c r="B1604" s="9">
        <v>66</v>
      </c>
      <c r="C1604" s="9">
        <v>133</v>
      </c>
      <c r="D1604" s="11">
        <v>-76.492999999999995</v>
      </c>
      <c r="E1604" s="11">
        <v>177.672</v>
      </c>
      <c r="F1604" s="12">
        <v>34672</v>
      </c>
      <c r="G1604" s="12" t="s">
        <v>50</v>
      </c>
      <c r="H1604" s="13">
        <v>338</v>
      </c>
      <c r="I1604" s="13">
        <f t="shared" si="250"/>
        <v>338</v>
      </c>
      <c r="J1604" s="13">
        <v>1</v>
      </c>
      <c r="M1604" s="14">
        <v>24</v>
      </c>
      <c r="N1604" s="9">
        <v>43</v>
      </c>
      <c r="O1604" s="9">
        <v>0.1</v>
      </c>
      <c r="P1604" s="15">
        <v>7.4839123494406707E-4</v>
      </c>
      <c r="Q1604" s="16">
        <f t="shared" si="249"/>
        <v>0</v>
      </c>
      <c r="R1604" s="15">
        <v>2.1236511272727263</v>
      </c>
      <c r="S1604" s="15">
        <v>3.524078062224748E-4</v>
      </c>
      <c r="T1604" s="15">
        <f t="shared" si="247"/>
        <v>0</v>
      </c>
    </row>
    <row r="1605" spans="1:26">
      <c r="A1605" s="9" t="s">
        <v>47</v>
      </c>
      <c r="B1605" s="9">
        <v>68</v>
      </c>
      <c r="C1605" s="9">
        <v>136</v>
      </c>
      <c r="D1605" s="11">
        <v>-76.5</v>
      </c>
      <c r="E1605" s="11">
        <v>175.327</v>
      </c>
      <c r="F1605" s="12">
        <v>34672</v>
      </c>
      <c r="G1605" s="12" t="s">
        <v>50</v>
      </c>
      <c r="H1605" s="13">
        <v>338</v>
      </c>
      <c r="I1605" s="13">
        <f t="shared" si="250"/>
        <v>338</v>
      </c>
      <c r="J1605" s="13">
        <v>1</v>
      </c>
      <c r="L1605" s="9">
        <v>24</v>
      </c>
      <c r="M1605" s="14">
        <v>24</v>
      </c>
      <c r="N1605" s="9">
        <v>0</v>
      </c>
      <c r="O1605" s="9">
        <v>100</v>
      </c>
      <c r="P1605" s="15">
        <v>5.818432893196805</v>
      </c>
      <c r="Q1605" s="16">
        <f t="shared" ref="Q1605:Q1611" si="251">P1605-P$1611</f>
        <v>5.7162863539368312</v>
      </c>
      <c r="R1605" s="15">
        <v>5.1120803571428546</v>
      </c>
      <c r="S1605" s="15">
        <v>1.1381732067390136</v>
      </c>
      <c r="T1605" s="15">
        <f t="shared" si="247"/>
        <v>1.1181918034503799</v>
      </c>
      <c r="U1605" s="15">
        <v>1401.8554155383572</v>
      </c>
      <c r="V1605" s="17">
        <f>(((Q1605+Q1606)/2)*(N1606-N1605)+((Q1607+Q1606)/2)*(N1607-N1606)+((Q1608+Q1607)/2)*(N1608-N1607)+((Q1609+Q1608)/2)*(N1609-N1608)+((Q1610+Q1609)/2)*(N1610-N1609)+((Q1611+Q1610)/2)*(N1611-N1610))*24</f>
        <v>1352.8250766935698</v>
      </c>
      <c r="W1605" s="17">
        <f>(((R1605+R1606)/2)*(N1606-N1605)+((R1607+R1606)/2)*(N1607-N1606)+((R1608+R1607)/2)*(N1608-N1607)+((R1609+R1608)/2)*(N1609-N1608)+((R1610+R1609)/2)*(N1610-N1609))</f>
        <v>68.427519253246714</v>
      </c>
      <c r="X1605" s="18"/>
      <c r="Y1605" s="37" t="s">
        <v>44</v>
      </c>
      <c r="Z1605" s="19" t="s">
        <v>49</v>
      </c>
    </row>
    <row r="1606" spans="1:26">
      <c r="A1606" s="9" t="s">
        <v>47</v>
      </c>
      <c r="B1606" s="9">
        <v>68</v>
      </c>
      <c r="C1606" s="9">
        <v>136</v>
      </c>
      <c r="D1606" s="11">
        <v>-76.5</v>
      </c>
      <c r="E1606" s="11">
        <v>175.327</v>
      </c>
      <c r="F1606" s="12">
        <v>34672</v>
      </c>
      <c r="G1606" s="12" t="s">
        <v>50</v>
      </c>
      <c r="H1606" s="13">
        <v>338</v>
      </c>
      <c r="I1606" s="13">
        <f t="shared" si="250"/>
        <v>338</v>
      </c>
      <c r="J1606" s="13">
        <v>1</v>
      </c>
      <c r="M1606" s="14">
        <v>24</v>
      </c>
      <c r="N1606" s="9">
        <v>4</v>
      </c>
      <c r="O1606" s="9">
        <v>50</v>
      </c>
      <c r="P1606" s="15">
        <v>5.7416500544302789</v>
      </c>
      <c r="Q1606" s="16">
        <f t="shared" si="251"/>
        <v>5.639503515170305</v>
      </c>
      <c r="R1606" s="15">
        <v>4.8518289935064907</v>
      </c>
      <c r="S1606" s="15">
        <v>1.1833990979720621</v>
      </c>
      <c r="T1606" s="15">
        <f t="shared" si="247"/>
        <v>1.1623458952733101</v>
      </c>
    </row>
    <row r="1607" spans="1:26">
      <c r="A1607" s="9" t="s">
        <v>47</v>
      </c>
      <c r="B1607" s="9">
        <v>68</v>
      </c>
      <c r="C1607" s="9">
        <v>136</v>
      </c>
      <c r="D1607" s="11">
        <v>-76.5</v>
      </c>
      <c r="E1607" s="11">
        <v>175.327</v>
      </c>
      <c r="F1607" s="12">
        <v>34672</v>
      </c>
      <c r="G1607" s="12" t="s">
        <v>50</v>
      </c>
      <c r="H1607" s="13">
        <v>338</v>
      </c>
      <c r="I1607" s="13">
        <f t="shared" si="250"/>
        <v>338</v>
      </c>
      <c r="J1607" s="13">
        <v>1</v>
      </c>
      <c r="M1607" s="14">
        <v>24</v>
      </c>
      <c r="N1607" s="9">
        <v>5</v>
      </c>
      <c r="O1607" s="9">
        <v>30</v>
      </c>
      <c r="P1607" s="15">
        <v>6.5069420720462006</v>
      </c>
      <c r="Q1607" s="16">
        <f t="shared" si="251"/>
        <v>6.4047955327862267</v>
      </c>
      <c r="R1607" s="15">
        <v>4.8518289935064907</v>
      </c>
      <c r="S1607" s="15">
        <v>1.3411317836541339</v>
      </c>
      <c r="T1607" s="15">
        <f t="shared" si="247"/>
        <v>1.3200785809553819</v>
      </c>
    </row>
    <row r="1608" spans="1:26">
      <c r="A1608" s="9" t="s">
        <v>47</v>
      </c>
      <c r="B1608" s="9">
        <v>68</v>
      </c>
      <c r="C1608" s="9">
        <v>136</v>
      </c>
      <c r="D1608" s="11">
        <v>-76.5</v>
      </c>
      <c r="E1608" s="11">
        <v>175.327</v>
      </c>
      <c r="F1608" s="12">
        <v>34672</v>
      </c>
      <c r="G1608" s="12" t="s">
        <v>50</v>
      </c>
      <c r="H1608" s="13">
        <v>338</v>
      </c>
      <c r="I1608" s="13">
        <f t="shared" si="250"/>
        <v>338</v>
      </c>
      <c r="J1608" s="13">
        <v>1</v>
      </c>
      <c r="M1608" s="14">
        <v>24</v>
      </c>
      <c r="N1608" s="9">
        <v>7</v>
      </c>
      <c r="O1608" s="9">
        <v>15</v>
      </c>
      <c r="P1608" s="15">
        <v>5.0586747738703624</v>
      </c>
      <c r="Q1608" s="16">
        <f t="shared" si="251"/>
        <v>4.9565282346103885</v>
      </c>
      <c r="R1608" s="15">
        <v>5.0191334415584388</v>
      </c>
      <c r="S1608" s="15">
        <v>1.0078781193551303</v>
      </c>
      <c r="T1608" s="15">
        <f t="shared" si="247"/>
        <v>0.98752669007967009</v>
      </c>
    </row>
    <row r="1609" spans="1:26">
      <c r="A1609" s="9" t="s">
        <v>47</v>
      </c>
      <c r="B1609" s="9">
        <v>68</v>
      </c>
      <c r="C1609" s="9">
        <v>136</v>
      </c>
      <c r="D1609" s="11">
        <v>-76.5</v>
      </c>
      <c r="E1609" s="11">
        <v>175.327</v>
      </c>
      <c r="F1609" s="12">
        <v>34672</v>
      </c>
      <c r="G1609" s="12" t="s">
        <v>50</v>
      </c>
      <c r="H1609" s="13">
        <v>338</v>
      </c>
      <c r="I1609" s="13">
        <f t="shared" si="250"/>
        <v>338</v>
      </c>
      <c r="J1609" s="13">
        <v>1</v>
      </c>
      <c r="M1609" s="14">
        <v>24</v>
      </c>
      <c r="N1609" s="9">
        <v>10</v>
      </c>
      <c r="O1609" s="9">
        <v>5</v>
      </c>
      <c r="P1609" s="15">
        <v>2.2912644709398688</v>
      </c>
      <c r="Q1609" s="16">
        <f t="shared" si="251"/>
        <v>2.189117931679895</v>
      </c>
      <c r="R1609" s="15">
        <v>4.535809480519478</v>
      </c>
      <c r="S1609" s="15">
        <v>0.5051500687540903</v>
      </c>
      <c r="T1609" s="15">
        <f t="shared" si="247"/>
        <v>0.48263004455583514</v>
      </c>
    </row>
    <row r="1610" spans="1:26">
      <c r="A1610" s="9" t="s">
        <v>47</v>
      </c>
      <c r="B1610" s="9">
        <v>68</v>
      </c>
      <c r="C1610" s="9">
        <v>136</v>
      </c>
      <c r="D1610" s="11">
        <v>-76.5</v>
      </c>
      <c r="E1610" s="11">
        <v>175.327</v>
      </c>
      <c r="F1610" s="12">
        <v>34672</v>
      </c>
      <c r="G1610" s="12" t="s">
        <v>50</v>
      </c>
      <c r="H1610" s="13">
        <v>338</v>
      </c>
      <c r="I1610" s="13">
        <f t="shared" si="250"/>
        <v>338</v>
      </c>
      <c r="J1610" s="13">
        <v>1</v>
      </c>
      <c r="M1610" s="14">
        <v>24</v>
      </c>
      <c r="N1610" s="9">
        <v>14</v>
      </c>
      <c r="O1610" s="9">
        <v>1</v>
      </c>
      <c r="P1610" s="15">
        <v>0.33733721656284876</v>
      </c>
      <c r="Q1610" s="16">
        <f t="shared" si="251"/>
        <v>0.23519067730287474</v>
      </c>
      <c r="R1610" s="15">
        <v>5.1864378896103869</v>
      </c>
      <c r="S1610" s="15">
        <v>6.5042178031016598E-2</v>
      </c>
      <c r="T1610" s="15">
        <f t="shared" si="247"/>
        <v>4.5347246474119564E-2</v>
      </c>
    </row>
    <row r="1611" spans="1:26">
      <c r="A1611" s="9" t="s">
        <v>47</v>
      </c>
      <c r="B1611" s="9">
        <v>68</v>
      </c>
      <c r="C1611" s="9">
        <v>136</v>
      </c>
      <c r="D1611" s="11">
        <v>-76.5</v>
      </c>
      <c r="E1611" s="11">
        <v>175.327</v>
      </c>
      <c r="F1611" s="12">
        <v>34672</v>
      </c>
      <c r="G1611" s="12" t="s">
        <v>50</v>
      </c>
      <c r="H1611" s="13">
        <v>338</v>
      </c>
      <c r="I1611" s="13">
        <f t="shared" si="250"/>
        <v>338</v>
      </c>
      <c r="J1611" s="13">
        <v>1</v>
      </c>
      <c r="M1611" s="14">
        <v>24</v>
      </c>
      <c r="N1611" s="9">
        <v>20</v>
      </c>
      <c r="O1611" s="9">
        <v>0.1</v>
      </c>
      <c r="P1611" s="15">
        <v>0.10214653925997402</v>
      </c>
      <c r="Q1611" s="16">
        <f t="shared" si="251"/>
        <v>0</v>
      </c>
      <c r="R1611" s="15">
        <v>5.4838680194805169</v>
      </c>
      <c r="S1611" s="15">
        <v>1.8626731879234814E-2</v>
      </c>
      <c r="T1611" s="15">
        <f t="shared" si="247"/>
        <v>0</v>
      </c>
    </row>
    <row r="1612" spans="1:26">
      <c r="A1612" s="9" t="s">
        <v>47</v>
      </c>
      <c r="B1612" s="9">
        <v>70</v>
      </c>
      <c r="C1612" s="9">
        <v>139</v>
      </c>
      <c r="D1612" s="11">
        <v>-76.513000000000005</v>
      </c>
      <c r="E1612" s="11">
        <v>173.03899999999999</v>
      </c>
      <c r="F1612" s="12">
        <v>34672</v>
      </c>
      <c r="G1612" s="12" t="s">
        <v>50</v>
      </c>
      <c r="H1612" s="13">
        <v>338</v>
      </c>
      <c r="I1612" s="13">
        <f t="shared" si="250"/>
        <v>338</v>
      </c>
      <c r="J1612" s="13">
        <v>1</v>
      </c>
      <c r="L1612" s="9">
        <v>16</v>
      </c>
      <c r="M1612" s="14">
        <v>24</v>
      </c>
      <c r="N1612" s="9">
        <v>0</v>
      </c>
      <c r="O1612" s="9">
        <v>100</v>
      </c>
      <c r="P1612" s="15">
        <v>11.079705594212363</v>
      </c>
      <c r="Q1612" s="16">
        <f t="shared" ref="Q1612:Q1632" si="252">P1612-P$1618</f>
        <v>10.879705594212364</v>
      </c>
      <c r="R1612" s="15">
        <v>7.7712267653276914</v>
      </c>
      <c r="S1612" s="15">
        <v>1.4257344340594804</v>
      </c>
      <c r="T1612" s="15">
        <f t="shared" si="247"/>
        <v>1.3999984716381644</v>
      </c>
      <c r="U1612" s="15">
        <v>3544.2652560714255</v>
      </c>
      <c r="V1612" s="17">
        <f>(((Q1612+Q1613)/2)*(N1613-N1612)+((Q1614+Q1613)/2)*(N1614-N1613)+((Q1615+Q1614)/2)*(N1615-N1614)+((Q1616+Q1615)/2)*(N1616-N1615)+((Q1617+Q1616)/2)*(N1617-N1616)+((Q1618+Q1617)/2)*(N1618-N1617))*24</f>
        <v>3411.4477905683862</v>
      </c>
      <c r="W1612" s="17">
        <f>(((R1612+R1613)/2)*(N1613-N1612)+((R1614+R1613)/2)*(N1614-N1613)+((R1615+R1614)/2)*(N1615-N1614)+((R1616+R1615)/2)*(N1616-N1615)+((R1617+R1616)/2)*(N1617-N1616))</f>
        <v>112.71263979476096</v>
      </c>
      <c r="X1612" s="18"/>
      <c r="Y1612" s="37" t="s">
        <v>44</v>
      </c>
      <c r="Z1612" s="19" t="s">
        <v>49</v>
      </c>
    </row>
    <row r="1613" spans="1:26">
      <c r="A1613" s="9" t="s">
        <v>47</v>
      </c>
      <c r="B1613" s="9">
        <v>70</v>
      </c>
      <c r="C1613" s="9">
        <v>139</v>
      </c>
      <c r="D1613" s="11">
        <v>-76.513000000000005</v>
      </c>
      <c r="E1613" s="11">
        <v>173.03899999999999</v>
      </c>
      <c r="F1613" s="12">
        <v>34672</v>
      </c>
      <c r="G1613" s="12" t="s">
        <v>50</v>
      </c>
      <c r="H1613" s="13">
        <v>338</v>
      </c>
      <c r="I1613" s="13">
        <f t="shared" si="250"/>
        <v>338</v>
      </c>
      <c r="J1613" s="13">
        <v>1</v>
      </c>
      <c r="M1613" s="14">
        <v>24</v>
      </c>
      <c r="N1613" s="9">
        <v>4</v>
      </c>
      <c r="O1613" s="9">
        <v>50</v>
      </c>
      <c r="P1613" s="15">
        <v>9.8429791729191098</v>
      </c>
      <c r="Q1613" s="16">
        <f t="shared" si="252"/>
        <v>9.6429791729191106</v>
      </c>
      <c r="R1613" s="15">
        <v>6.1638480861243989</v>
      </c>
      <c r="S1613" s="15">
        <v>1.59688867009505</v>
      </c>
      <c r="T1613" s="15">
        <f t="shared" si="247"/>
        <v>1.5644414070857255</v>
      </c>
      <c r="W1613" s="17"/>
      <c r="X1613" s="18"/>
    </row>
    <row r="1614" spans="1:26">
      <c r="A1614" s="9" t="s">
        <v>47</v>
      </c>
      <c r="B1614" s="9">
        <v>70</v>
      </c>
      <c r="C1614" s="9">
        <v>139</v>
      </c>
      <c r="D1614" s="11">
        <v>-76.513000000000005</v>
      </c>
      <c r="E1614" s="11">
        <v>173.03899999999999</v>
      </c>
      <c r="F1614" s="12">
        <v>34672</v>
      </c>
      <c r="G1614" s="12" t="s">
        <v>50</v>
      </c>
      <c r="H1614" s="13">
        <v>338</v>
      </c>
      <c r="I1614" s="13">
        <f t="shared" si="250"/>
        <v>338</v>
      </c>
      <c r="J1614" s="13">
        <v>1</v>
      </c>
      <c r="M1614" s="14">
        <v>24</v>
      </c>
      <c r="N1614" s="9">
        <v>6</v>
      </c>
      <c r="O1614" s="9">
        <v>30</v>
      </c>
      <c r="P1614" s="15">
        <v>12.939935560723509</v>
      </c>
      <c r="Q1614" s="16">
        <f t="shared" si="252"/>
        <v>12.739935560723509</v>
      </c>
      <c r="R1614" s="15">
        <v>7.5258835891381306</v>
      </c>
      <c r="S1614" s="15">
        <v>1.7193908738369681</v>
      </c>
      <c r="T1614" s="15">
        <f t="shared" si="247"/>
        <v>1.6928159211910552</v>
      </c>
    </row>
    <row r="1615" spans="1:26">
      <c r="A1615" s="9" t="s">
        <v>47</v>
      </c>
      <c r="B1615" s="9">
        <v>70</v>
      </c>
      <c r="C1615" s="9">
        <v>139</v>
      </c>
      <c r="D1615" s="11">
        <v>-76.513000000000005</v>
      </c>
      <c r="E1615" s="11">
        <v>173.03899999999999</v>
      </c>
      <c r="F1615" s="12">
        <v>34672</v>
      </c>
      <c r="G1615" s="12" t="s">
        <v>50</v>
      </c>
      <c r="H1615" s="13">
        <v>338</v>
      </c>
      <c r="I1615" s="13">
        <f t="shared" si="250"/>
        <v>338</v>
      </c>
      <c r="J1615" s="13">
        <v>1</v>
      </c>
      <c r="M1615" s="14">
        <v>24</v>
      </c>
      <c r="N1615" s="9">
        <v>8</v>
      </c>
      <c r="O1615" s="9">
        <v>15</v>
      </c>
      <c r="P1615" s="15">
        <v>8.9658857888522974</v>
      </c>
      <c r="Q1615" s="16">
        <f t="shared" si="252"/>
        <v>8.7658857888522981</v>
      </c>
      <c r="R1615" s="15">
        <v>6.6559862027353143</v>
      </c>
      <c r="S1615" s="15">
        <v>1.3470409216244645</v>
      </c>
      <c r="T1615" s="15">
        <f t="shared" si="247"/>
        <v>1.316992782414409</v>
      </c>
    </row>
    <row r="1616" spans="1:26">
      <c r="A1616" s="9" t="s">
        <v>47</v>
      </c>
      <c r="B1616" s="9">
        <v>70</v>
      </c>
      <c r="C1616" s="9">
        <v>139</v>
      </c>
      <c r="D1616" s="11">
        <v>-76.513000000000005</v>
      </c>
      <c r="E1616" s="11">
        <v>173.03899999999999</v>
      </c>
      <c r="F1616" s="12">
        <v>34672</v>
      </c>
      <c r="G1616" s="12" t="s">
        <v>50</v>
      </c>
      <c r="H1616" s="13">
        <v>338</v>
      </c>
      <c r="I1616" s="13">
        <f t="shared" si="250"/>
        <v>338</v>
      </c>
      <c r="J1616" s="13">
        <v>1</v>
      </c>
      <c r="M1616" s="14">
        <v>24</v>
      </c>
      <c r="N1616" s="9">
        <v>12</v>
      </c>
      <c r="O1616" s="9">
        <v>5</v>
      </c>
      <c r="P1616" s="15">
        <v>6.873198470062972</v>
      </c>
      <c r="Q1616" s="16">
        <f t="shared" si="252"/>
        <v>6.6731984700629718</v>
      </c>
      <c r="R1616" s="15">
        <v>6.3767217237308111</v>
      </c>
      <c r="S1616" s="15">
        <v>1.0778576779482998</v>
      </c>
      <c r="T1616" s="15">
        <f t="shared" si="247"/>
        <v>1.0464935995605438</v>
      </c>
    </row>
    <row r="1617" spans="1:26">
      <c r="A1617" s="9" t="s">
        <v>47</v>
      </c>
      <c r="B1617" s="9">
        <v>70</v>
      </c>
      <c r="C1617" s="9">
        <v>139</v>
      </c>
      <c r="D1617" s="11">
        <v>-76.513000000000005</v>
      </c>
      <c r="E1617" s="11">
        <v>173.03899999999999</v>
      </c>
      <c r="F1617" s="12">
        <v>34672</v>
      </c>
      <c r="G1617" s="12" t="s">
        <v>50</v>
      </c>
      <c r="H1617" s="13">
        <v>338</v>
      </c>
      <c r="I1617" s="13">
        <f t="shared" si="250"/>
        <v>338</v>
      </c>
      <c r="J1617" s="13">
        <v>1</v>
      </c>
      <c r="M1617" s="14">
        <v>24</v>
      </c>
      <c r="N1617" s="9">
        <v>18</v>
      </c>
      <c r="O1617" s="9">
        <v>1</v>
      </c>
      <c r="P1617" s="15">
        <v>1.1710443684382401</v>
      </c>
      <c r="Q1617" s="16">
        <f t="shared" si="252"/>
        <v>0.97104436843824016</v>
      </c>
      <c r="R1617" s="15">
        <v>3.9251025335320398</v>
      </c>
      <c r="S1617" s="15">
        <v>0.29834745931706019</v>
      </c>
      <c r="T1617" s="15">
        <f t="shared" si="247"/>
        <v>0.24739337638765754</v>
      </c>
    </row>
    <row r="1618" spans="1:26">
      <c r="A1618" s="9" t="s">
        <v>47</v>
      </c>
      <c r="B1618" s="9">
        <v>70</v>
      </c>
      <c r="C1618" s="9">
        <v>139</v>
      </c>
      <c r="D1618" s="11">
        <v>-76.513000000000005</v>
      </c>
      <c r="E1618" s="11">
        <v>173.03899999999999</v>
      </c>
      <c r="F1618" s="12">
        <v>34672</v>
      </c>
      <c r="G1618" s="12" t="s">
        <v>50</v>
      </c>
      <c r="H1618" s="13">
        <v>338</v>
      </c>
      <c r="I1618" s="13">
        <f t="shared" si="250"/>
        <v>338</v>
      </c>
      <c r="J1618" s="13">
        <v>1</v>
      </c>
      <c r="M1618" s="14">
        <v>24</v>
      </c>
      <c r="N1618" s="9">
        <v>25</v>
      </c>
      <c r="O1618" s="9">
        <v>0.1</v>
      </c>
      <c r="P1618" s="16">
        <v>0.2</v>
      </c>
      <c r="Q1618" s="16">
        <f t="shared" si="252"/>
        <v>0</v>
      </c>
      <c r="R1618" s="15">
        <v>3.3460889610389595</v>
      </c>
      <c r="S1618" s="15">
        <v>0.10537343123319524</v>
      </c>
      <c r="T1618" s="15">
        <f t="shared" si="247"/>
        <v>0</v>
      </c>
    </row>
    <row r="1619" spans="1:26">
      <c r="A1619" s="9" t="s">
        <v>47</v>
      </c>
      <c r="B1619" s="9">
        <v>70.400000000000006</v>
      </c>
      <c r="C1619" s="9">
        <v>139</v>
      </c>
      <c r="D1619" s="11">
        <v>-76.513000000000005</v>
      </c>
      <c r="E1619" s="11">
        <v>173.03899999999999</v>
      </c>
      <c r="F1619" s="12">
        <v>34672</v>
      </c>
      <c r="G1619" s="12" t="s">
        <v>50</v>
      </c>
      <c r="H1619" s="13">
        <v>338</v>
      </c>
      <c r="I1619" s="13">
        <f t="shared" si="250"/>
        <v>338</v>
      </c>
      <c r="J1619" s="13">
        <v>1</v>
      </c>
      <c r="L1619" s="9">
        <v>16</v>
      </c>
      <c r="M1619" s="14">
        <v>24</v>
      </c>
      <c r="N1619" s="9">
        <v>5</v>
      </c>
      <c r="O1619" s="9">
        <v>100</v>
      </c>
      <c r="P1619" s="15">
        <v>6.9383441312454819</v>
      </c>
      <c r="Q1619" s="16">
        <f t="shared" si="252"/>
        <v>6.7383441312454817</v>
      </c>
      <c r="R1619" s="15">
        <v>5.7760429228998822</v>
      </c>
      <c r="S1619" s="15">
        <v>1.2012279382027276</v>
      </c>
      <c r="T1619" s="15">
        <f t="shared" si="247"/>
        <v>1.166602156734402</v>
      </c>
      <c r="V1619" s="17">
        <f>(((Q1619+Q1620)/2)*(N1620-N1619)+((Q1621+Q1620)/2)*(N1621-N1620)+((Q1622+Q1621)/2)*(N1622-N1621)+((Q1623+Q1622)/2)*(N1623-N1622)+((Q1624+Q1623)/2)*(N1624-N1623)+((Q1625+Q1624)/2)*(N1625-N1624))*24</f>
        <v>1350.7007429374107</v>
      </c>
      <c r="W1619" s="17">
        <f>(((R1619+R1620)/2)*(N1620-N1619)+((R1621+R1620)/2)*(N1621-N1620)+((R1622+R1621)/2)*(N1622-N1621)+((R1623+R1622)/2)*(N1623-N1622)+((R1624+R1623)/2)*(N1624-N1623))</f>
        <v>63.639806245681235</v>
      </c>
      <c r="X1619" s="18"/>
      <c r="Y1619" s="37" t="s">
        <v>44</v>
      </c>
      <c r="Z1619" s="19" t="s">
        <v>49</v>
      </c>
    </row>
    <row r="1620" spans="1:26">
      <c r="A1620" s="9" t="s">
        <v>47</v>
      </c>
      <c r="B1620" s="9">
        <v>70.400000000000006</v>
      </c>
      <c r="C1620" s="9">
        <v>139</v>
      </c>
      <c r="D1620" s="11">
        <v>-76.513000000000005</v>
      </c>
      <c r="E1620" s="11">
        <v>173.03899999999999</v>
      </c>
      <c r="F1620" s="12">
        <v>34672</v>
      </c>
      <c r="G1620" s="12" t="s">
        <v>50</v>
      </c>
      <c r="H1620" s="13">
        <v>338</v>
      </c>
      <c r="I1620" s="13">
        <f t="shared" si="250"/>
        <v>338</v>
      </c>
      <c r="J1620" s="13">
        <v>1</v>
      </c>
      <c r="M1620" s="14">
        <v>24</v>
      </c>
      <c r="N1620" s="9">
        <v>5</v>
      </c>
      <c r="O1620" s="9">
        <v>50</v>
      </c>
      <c r="P1620" s="15">
        <v>7.4674512229128824</v>
      </c>
      <c r="Q1620" s="16">
        <f t="shared" si="252"/>
        <v>7.2674512229128823</v>
      </c>
      <c r="R1620" s="15">
        <v>5.7760429228998822</v>
      </c>
      <c r="S1620" s="15">
        <v>1.2928316708498113</v>
      </c>
      <c r="T1620" s="15">
        <f t="shared" si="247"/>
        <v>1.2582058893814856</v>
      </c>
      <c r="V1620" s="17"/>
      <c r="W1620" s="17"/>
      <c r="X1620" s="18"/>
    </row>
    <row r="1621" spans="1:26">
      <c r="A1621" s="9" t="s">
        <v>47</v>
      </c>
      <c r="B1621" s="9">
        <v>70.400000000000006</v>
      </c>
      <c r="C1621" s="9">
        <v>139</v>
      </c>
      <c r="D1621" s="11">
        <v>-76.513000000000005</v>
      </c>
      <c r="E1621" s="11">
        <v>173.03899999999999</v>
      </c>
      <c r="F1621" s="12">
        <v>34672</v>
      </c>
      <c r="G1621" s="12" t="s">
        <v>50</v>
      </c>
      <c r="H1621" s="13">
        <v>338</v>
      </c>
      <c r="I1621" s="13">
        <f t="shared" si="250"/>
        <v>338</v>
      </c>
      <c r="J1621" s="13">
        <v>1</v>
      </c>
      <c r="M1621" s="14">
        <v>24</v>
      </c>
      <c r="N1621" s="9">
        <v>5</v>
      </c>
      <c r="O1621" s="9">
        <v>30</v>
      </c>
      <c r="P1621" s="15">
        <v>7.9910939450882914</v>
      </c>
      <c r="Q1621" s="16">
        <f t="shared" si="252"/>
        <v>7.7910939450882912</v>
      </c>
      <c r="R1621" s="15">
        <v>5.7760429228998822</v>
      </c>
      <c r="S1621" s="15">
        <v>1.3834893631774354</v>
      </c>
      <c r="T1621" s="15">
        <f t="shared" si="247"/>
        <v>1.3488635817091099</v>
      </c>
    </row>
    <row r="1622" spans="1:26">
      <c r="A1622" s="9" t="s">
        <v>47</v>
      </c>
      <c r="B1622" s="9">
        <v>70.400000000000006</v>
      </c>
      <c r="C1622" s="9">
        <v>139</v>
      </c>
      <c r="D1622" s="11">
        <v>-76.513000000000005</v>
      </c>
      <c r="E1622" s="11">
        <v>173.03899999999999</v>
      </c>
      <c r="F1622" s="12">
        <v>34672</v>
      </c>
      <c r="G1622" s="12" t="s">
        <v>50</v>
      </c>
      <c r="H1622" s="13">
        <v>338</v>
      </c>
      <c r="I1622" s="13">
        <f t="shared" si="250"/>
        <v>338</v>
      </c>
      <c r="J1622" s="13">
        <v>1</v>
      </c>
      <c r="M1622" s="14">
        <v>24</v>
      </c>
      <c r="N1622" s="9">
        <v>5</v>
      </c>
      <c r="O1622" s="9">
        <v>15</v>
      </c>
      <c r="P1622" s="15">
        <v>7.0935322248180386</v>
      </c>
      <c r="Q1622" s="16">
        <f t="shared" si="252"/>
        <v>6.8935322248180384</v>
      </c>
      <c r="R1622" s="15">
        <v>5.7760429228998822</v>
      </c>
      <c r="S1622" s="15">
        <v>1.2280954832753748</v>
      </c>
      <c r="T1622" s="15">
        <f t="shared" si="247"/>
        <v>1.193469701807049</v>
      </c>
    </row>
    <row r="1623" spans="1:26">
      <c r="A1623" s="9" t="s">
        <v>47</v>
      </c>
      <c r="B1623" s="9">
        <v>70.400000000000006</v>
      </c>
      <c r="C1623" s="9">
        <v>139</v>
      </c>
      <c r="D1623" s="11">
        <v>-76.513000000000005</v>
      </c>
      <c r="E1623" s="11">
        <v>173.03899999999999</v>
      </c>
      <c r="F1623" s="12">
        <v>34672</v>
      </c>
      <c r="G1623" s="12" t="s">
        <v>50</v>
      </c>
      <c r="H1623" s="13">
        <v>338</v>
      </c>
      <c r="I1623" s="13">
        <f t="shared" si="250"/>
        <v>338</v>
      </c>
      <c r="J1623" s="13">
        <v>1</v>
      </c>
      <c r="M1623" s="14">
        <v>24</v>
      </c>
      <c r="N1623" s="9">
        <v>10</v>
      </c>
      <c r="O1623" s="9">
        <v>5</v>
      </c>
      <c r="P1623" s="15">
        <v>5.9060466717869833</v>
      </c>
      <c r="Q1623" s="16">
        <f t="shared" si="252"/>
        <v>5.7060466717869831</v>
      </c>
      <c r="R1623" s="15">
        <v>5.8869085748312795</v>
      </c>
      <c r="S1623" s="15">
        <v>1.0032509587523621</v>
      </c>
      <c r="T1623" s="15">
        <f t="shared" si="247"/>
        <v>0.96927726993798613</v>
      </c>
    </row>
    <row r="1624" spans="1:26">
      <c r="A1624" s="9" t="s">
        <v>47</v>
      </c>
      <c r="B1624" s="9">
        <v>70.400000000000006</v>
      </c>
      <c r="C1624" s="9">
        <v>139</v>
      </c>
      <c r="D1624" s="11">
        <v>-76.513000000000005</v>
      </c>
      <c r="E1624" s="11">
        <v>173.03899999999999</v>
      </c>
      <c r="F1624" s="12">
        <v>34672</v>
      </c>
      <c r="G1624" s="12" t="s">
        <v>50</v>
      </c>
      <c r="H1624" s="13">
        <v>338</v>
      </c>
      <c r="I1624" s="13">
        <f t="shared" si="250"/>
        <v>338</v>
      </c>
      <c r="J1624" s="13">
        <v>1</v>
      </c>
      <c r="M1624" s="14">
        <v>24</v>
      </c>
      <c r="N1624" s="9">
        <v>16</v>
      </c>
      <c r="O1624" s="9">
        <v>1</v>
      </c>
      <c r="P1624" s="15">
        <v>1.2945871950740877</v>
      </c>
      <c r="Q1624" s="16">
        <f t="shared" si="252"/>
        <v>1.0945871950740877</v>
      </c>
      <c r="R1624" s="15">
        <v>5.6072339256198314</v>
      </c>
      <c r="S1624" s="15">
        <v>0.23087804294360384</v>
      </c>
      <c r="T1624" s="15">
        <f t="shared" si="247"/>
        <v>0.19520983244034903</v>
      </c>
    </row>
    <row r="1625" spans="1:26">
      <c r="A1625" s="9" t="s">
        <v>47</v>
      </c>
      <c r="B1625" s="9">
        <v>70.400000000000006</v>
      </c>
      <c r="C1625" s="9">
        <v>139</v>
      </c>
      <c r="D1625" s="11">
        <v>-76.513000000000005</v>
      </c>
      <c r="E1625" s="11">
        <v>173.03899999999999</v>
      </c>
      <c r="F1625" s="12">
        <v>34672</v>
      </c>
      <c r="G1625" s="12" t="s">
        <v>50</v>
      </c>
      <c r="H1625" s="13">
        <v>338</v>
      </c>
      <c r="I1625" s="13">
        <f t="shared" si="250"/>
        <v>338</v>
      </c>
      <c r="J1625" s="13">
        <v>1</v>
      </c>
      <c r="M1625" s="14">
        <v>24</v>
      </c>
      <c r="N1625" s="9">
        <v>24</v>
      </c>
      <c r="O1625" s="9">
        <v>0.1</v>
      </c>
      <c r="P1625" s="16">
        <v>0.2</v>
      </c>
      <c r="Q1625" s="16">
        <f t="shared" si="252"/>
        <v>0</v>
      </c>
      <c r="R1625" s="15">
        <v>2.6768711688311675</v>
      </c>
      <c r="S1625" s="15">
        <v>0.26467263127821955</v>
      </c>
      <c r="T1625" s="15">
        <f t="shared" si="247"/>
        <v>0</v>
      </c>
    </row>
    <row r="1626" spans="1:26">
      <c r="A1626" s="9" t="s">
        <v>47</v>
      </c>
      <c r="B1626" s="9">
        <v>72</v>
      </c>
      <c r="C1626" s="9">
        <v>145</v>
      </c>
      <c r="D1626" s="11">
        <v>-76.5</v>
      </c>
      <c r="E1626" s="11">
        <v>170.66800000000001</v>
      </c>
      <c r="F1626" s="12">
        <v>34672</v>
      </c>
      <c r="G1626" s="12" t="s">
        <v>50</v>
      </c>
      <c r="H1626" s="13">
        <v>338</v>
      </c>
      <c r="I1626" s="13">
        <f t="shared" si="250"/>
        <v>338</v>
      </c>
      <c r="J1626" s="13">
        <v>1</v>
      </c>
      <c r="L1626" s="9">
        <v>48</v>
      </c>
      <c r="M1626" s="14">
        <v>24</v>
      </c>
      <c r="N1626" s="9">
        <v>0</v>
      </c>
      <c r="O1626" s="9">
        <v>100</v>
      </c>
      <c r="P1626" s="15">
        <v>10.11877461969404</v>
      </c>
      <c r="Q1626" s="16">
        <f t="shared" si="252"/>
        <v>9.918774619694041</v>
      </c>
      <c r="R1626" s="15">
        <v>6.53</v>
      </c>
      <c r="S1626" s="15">
        <v>1.5495826370128698</v>
      </c>
      <c r="T1626" s="15">
        <f t="shared" si="247"/>
        <v>1.5189547656499296</v>
      </c>
      <c r="U1626" s="15">
        <v>6216.8007578257939</v>
      </c>
      <c r="V1626" s="17">
        <f>(((Q1626+Q1627)/2)*(N1627-N1626)+((Q1628+Q1627)/2)*(N1628-N1627)+((Q1629+Q1628)/2)*(N1629-N1628)+((Q1630+Q1629)/2)*(N1630-N1629)+((Q1631+Q1630)/2)*(N1631-N1630)+((Q1632+Q1631)/2)*(N1632-N1631))*24</f>
        <v>5975.0482462419459</v>
      </c>
      <c r="W1626" s="17">
        <f>(((R1626+R1627)/2)*(N1627-N1626)+((R1628+R1627)/2)*(N1628-N1627)+((R1629+R1628)/2)*(N1629-N1628)+((R1630+R1629)/2)*(N1630-N1629)+((R1631+R1630)/2)*(N1631-N1630))</f>
        <v>168.77649169090901</v>
      </c>
      <c r="X1626" s="18"/>
      <c r="Y1626" s="37" t="s">
        <v>44</v>
      </c>
      <c r="Z1626" s="19" t="s">
        <v>49</v>
      </c>
    </row>
    <row r="1627" spans="1:26">
      <c r="A1627" s="9" t="s">
        <v>47</v>
      </c>
      <c r="B1627" s="9">
        <v>72</v>
      </c>
      <c r="C1627" s="9">
        <v>145</v>
      </c>
      <c r="D1627" s="11">
        <v>-76.5</v>
      </c>
      <c r="E1627" s="11">
        <v>170.66800000000001</v>
      </c>
      <c r="F1627" s="12">
        <v>34672</v>
      </c>
      <c r="G1627" s="12" t="s">
        <v>50</v>
      </c>
      <c r="H1627" s="13">
        <v>338</v>
      </c>
      <c r="I1627" s="13">
        <f t="shared" si="250"/>
        <v>338</v>
      </c>
      <c r="J1627" s="13">
        <v>1</v>
      </c>
      <c r="M1627" s="14">
        <v>24</v>
      </c>
      <c r="N1627" s="9">
        <v>6</v>
      </c>
      <c r="O1627" s="9">
        <v>50</v>
      </c>
      <c r="P1627" s="15">
        <v>13.797551639741275</v>
      </c>
      <c r="Q1627" s="16">
        <f t="shared" si="252"/>
        <v>13.597551639741276</v>
      </c>
      <c r="R1627" s="15">
        <v>6.5271041999999966</v>
      </c>
      <c r="S1627" s="15">
        <v>2.1138856094470322</v>
      </c>
      <c r="T1627" s="15">
        <f t="shared" si="247"/>
        <v>2.083244149793301</v>
      </c>
      <c r="W1627" s="17"/>
      <c r="X1627" s="18"/>
    </row>
    <row r="1628" spans="1:26">
      <c r="A1628" s="9" t="s">
        <v>47</v>
      </c>
      <c r="B1628" s="9">
        <v>72</v>
      </c>
      <c r="C1628" s="9">
        <v>145</v>
      </c>
      <c r="D1628" s="11">
        <v>-76.5</v>
      </c>
      <c r="E1628" s="11">
        <v>170.66800000000001</v>
      </c>
      <c r="F1628" s="12">
        <v>34672</v>
      </c>
      <c r="G1628" s="12" t="s">
        <v>50</v>
      </c>
      <c r="H1628" s="13">
        <v>338</v>
      </c>
      <c r="I1628" s="13">
        <f t="shared" si="250"/>
        <v>338</v>
      </c>
      <c r="J1628" s="13">
        <v>1</v>
      </c>
      <c r="M1628" s="14">
        <v>24</v>
      </c>
      <c r="N1628" s="9">
        <v>9</v>
      </c>
      <c r="O1628" s="9">
        <v>30</v>
      </c>
      <c r="P1628" s="15">
        <v>8.185225826085837</v>
      </c>
      <c r="Q1628" s="16">
        <f t="shared" si="252"/>
        <v>7.9852258260858369</v>
      </c>
      <c r="R1628" s="15">
        <v>5.0905166727272704</v>
      </c>
      <c r="S1628" s="15">
        <v>1.6079361590030037</v>
      </c>
      <c r="T1628" s="15">
        <f t="shared" si="247"/>
        <v>1.5686474162568083</v>
      </c>
    </row>
    <row r="1629" spans="1:26">
      <c r="A1629" s="9" t="s">
        <v>47</v>
      </c>
      <c r="B1629" s="9">
        <v>72</v>
      </c>
      <c r="C1629" s="9">
        <v>145</v>
      </c>
      <c r="D1629" s="11">
        <v>-76.5</v>
      </c>
      <c r="E1629" s="11">
        <v>170.66800000000001</v>
      </c>
      <c r="F1629" s="12">
        <v>34672</v>
      </c>
      <c r="G1629" s="12" t="s">
        <v>50</v>
      </c>
      <c r="H1629" s="13">
        <v>338</v>
      </c>
      <c r="I1629" s="13">
        <f t="shared" si="250"/>
        <v>338</v>
      </c>
      <c r="J1629" s="13">
        <v>1</v>
      </c>
      <c r="M1629" s="14">
        <v>24</v>
      </c>
      <c r="N1629" s="9">
        <v>12</v>
      </c>
      <c r="O1629" s="9">
        <v>15</v>
      </c>
      <c r="P1629" s="15">
        <v>11.661601635669248</v>
      </c>
      <c r="Q1629" s="16">
        <f t="shared" si="252"/>
        <v>11.461601635669249</v>
      </c>
      <c r="R1629" s="15">
        <v>6.4021835454545419</v>
      </c>
      <c r="S1629" s="15">
        <v>1.8215037967708403</v>
      </c>
      <c r="T1629" s="15">
        <f t="shared" si="247"/>
        <v>1.7902644549775242</v>
      </c>
    </row>
    <row r="1630" spans="1:26">
      <c r="A1630" s="9" t="s">
        <v>47</v>
      </c>
      <c r="B1630" s="9">
        <v>72</v>
      </c>
      <c r="C1630" s="9">
        <v>145</v>
      </c>
      <c r="D1630" s="11">
        <v>-76.5</v>
      </c>
      <c r="E1630" s="11">
        <v>170.66800000000001</v>
      </c>
      <c r="F1630" s="12">
        <v>34672</v>
      </c>
      <c r="G1630" s="12" t="s">
        <v>50</v>
      </c>
      <c r="H1630" s="13">
        <v>338</v>
      </c>
      <c r="I1630" s="13">
        <f t="shared" si="250"/>
        <v>338</v>
      </c>
      <c r="J1630" s="13">
        <v>1</v>
      </c>
      <c r="M1630" s="14">
        <v>24</v>
      </c>
      <c r="N1630" s="9">
        <v>18</v>
      </c>
      <c r="O1630" s="9">
        <v>5</v>
      </c>
      <c r="P1630" s="15">
        <v>7.7633851838199037</v>
      </c>
      <c r="Q1630" s="16">
        <f t="shared" si="252"/>
        <v>7.5633851838199035</v>
      </c>
      <c r="R1630" s="15">
        <v>6.3501332727272697</v>
      </c>
      <c r="S1630" s="15">
        <v>1.2225546851374456</v>
      </c>
      <c r="T1630" s="15">
        <f t="shared" si="247"/>
        <v>1.1910592831654954</v>
      </c>
    </row>
    <row r="1631" spans="1:26">
      <c r="A1631" s="9" t="s">
        <v>47</v>
      </c>
      <c r="B1631" s="9">
        <v>72</v>
      </c>
      <c r="C1631" s="9">
        <v>145</v>
      </c>
      <c r="D1631" s="11">
        <v>-76.5</v>
      </c>
      <c r="E1631" s="11">
        <v>170.66800000000001</v>
      </c>
      <c r="F1631" s="12">
        <v>34672</v>
      </c>
      <c r="G1631" s="12" t="s">
        <v>50</v>
      </c>
      <c r="H1631" s="13">
        <v>338</v>
      </c>
      <c r="I1631" s="13">
        <f t="shared" si="250"/>
        <v>338</v>
      </c>
      <c r="J1631" s="13">
        <v>1</v>
      </c>
      <c r="M1631" s="14">
        <v>24</v>
      </c>
      <c r="N1631" s="9">
        <v>27</v>
      </c>
      <c r="O1631" s="9">
        <v>1</v>
      </c>
      <c r="P1631" s="15">
        <v>2.5415239670980156</v>
      </c>
      <c r="Q1631" s="16">
        <f t="shared" si="252"/>
        <v>2.3415239670980155</v>
      </c>
      <c r="R1631" s="15">
        <v>6.2460327272727243</v>
      </c>
      <c r="S1631" s="15">
        <v>0.40690212140591037</v>
      </c>
      <c r="T1631" s="15">
        <f t="shared" si="247"/>
        <v>0.37488179606776117</v>
      </c>
    </row>
    <row r="1632" spans="1:26">
      <c r="A1632" s="9" t="s">
        <v>47</v>
      </c>
      <c r="B1632" s="9">
        <v>72</v>
      </c>
      <c r="C1632" s="9">
        <v>145</v>
      </c>
      <c r="D1632" s="11">
        <v>-76.5</v>
      </c>
      <c r="E1632" s="11">
        <v>170.66800000000001</v>
      </c>
      <c r="F1632" s="12">
        <v>34672</v>
      </c>
      <c r="G1632" s="12" t="s">
        <v>50</v>
      </c>
      <c r="H1632" s="13">
        <v>338</v>
      </c>
      <c r="I1632" s="13">
        <f t="shared" si="250"/>
        <v>338</v>
      </c>
      <c r="J1632" s="13">
        <v>1</v>
      </c>
      <c r="M1632" s="14">
        <v>24</v>
      </c>
      <c r="N1632" s="9">
        <v>40</v>
      </c>
      <c r="O1632" s="9">
        <v>0.1</v>
      </c>
      <c r="P1632" s="16">
        <v>0.2</v>
      </c>
      <c r="Q1632" s="16">
        <f t="shared" si="252"/>
        <v>0</v>
      </c>
      <c r="R1632" s="15">
        <v>7.7483928719008226</v>
      </c>
      <c r="S1632" s="15">
        <v>6.6972127625146038E-2</v>
      </c>
      <c r="T1632" s="15">
        <f t="shared" si="247"/>
        <v>0</v>
      </c>
    </row>
    <row r="1633" spans="1:26">
      <c r="A1633" s="9" t="s">
        <v>47</v>
      </c>
      <c r="B1633" s="9">
        <v>74</v>
      </c>
      <c r="C1633" s="9">
        <v>148</v>
      </c>
      <c r="D1633" s="11">
        <v>-76.507999999999996</v>
      </c>
      <c r="E1633" s="11">
        <v>168.625</v>
      </c>
      <c r="F1633" s="12">
        <v>34673</v>
      </c>
      <c r="G1633" s="12" t="s">
        <v>50</v>
      </c>
      <c r="H1633" s="13">
        <v>339</v>
      </c>
      <c r="I1633" s="13">
        <f t="shared" si="250"/>
        <v>339</v>
      </c>
      <c r="J1633" s="13">
        <v>1</v>
      </c>
      <c r="L1633" s="9">
        <v>27</v>
      </c>
      <c r="M1633" s="14">
        <v>24</v>
      </c>
      <c r="N1633" s="9">
        <v>0</v>
      </c>
      <c r="O1633" s="9">
        <v>100</v>
      </c>
      <c r="P1633" s="15">
        <v>2.5290448934618852</v>
      </c>
      <c r="Q1633" s="16">
        <f t="shared" ref="Q1633:Q1639" si="253">P1633-P$1639</f>
        <v>2.5274102987789342</v>
      </c>
      <c r="R1633" s="15">
        <v>1.7381073214285705</v>
      </c>
      <c r="S1633" s="15">
        <v>1.4550568093708012</v>
      </c>
      <c r="T1633" s="15">
        <f t="shared" si="247"/>
        <v>1.4541163641734312</v>
      </c>
      <c r="U1633" s="15">
        <v>2069.4753291608281</v>
      </c>
      <c r="V1633" s="17">
        <f>(((Q1633+Q1634)/2)*(N1634-N1633)+((Q1635+Q1634)/2)*(N1635-N1634)+((Q1636+Q1635)/2)*(N1636-N1635)+((Q1637+Q1636)/2)*(N1637-N1636)+((Q1638+Q1637)/2)*(N1638-N1637)+((Q1639+Q1638)/2)*(N1639-N1638))*24</f>
        <v>2066.8076706382517</v>
      </c>
      <c r="W1633" s="17">
        <f>(((R1633+R1634)/2)*(N1634-N1633)+((R1635+R1634)/2)*(N1635-N1634)+((R1636+R1635)/2)*(N1636-N1635)+((R1637+R1636)/2)*(N1637-N1636)+((R1638+R1637)/2)*(N1638-N1637))</f>
        <v>55.46142452922075</v>
      </c>
      <c r="X1633" s="18"/>
      <c r="Y1633" s="37" t="s">
        <v>44</v>
      </c>
      <c r="Z1633" s="19" t="s">
        <v>49</v>
      </c>
    </row>
    <row r="1634" spans="1:26">
      <c r="A1634" s="9" t="s">
        <v>47</v>
      </c>
      <c r="B1634" s="9">
        <v>74</v>
      </c>
      <c r="C1634" s="9">
        <v>148</v>
      </c>
      <c r="D1634" s="11">
        <v>-76.507999999999996</v>
      </c>
      <c r="E1634" s="11">
        <v>168.625</v>
      </c>
      <c r="F1634" s="12">
        <v>34673</v>
      </c>
      <c r="G1634" s="12" t="s">
        <v>50</v>
      </c>
      <c r="H1634" s="13">
        <v>339</v>
      </c>
      <c r="I1634" s="13">
        <f t="shared" si="250"/>
        <v>339</v>
      </c>
      <c r="J1634" s="13">
        <v>1</v>
      </c>
      <c r="M1634" s="14">
        <v>24</v>
      </c>
      <c r="N1634" s="9">
        <v>8</v>
      </c>
      <c r="O1634" s="9">
        <v>50</v>
      </c>
      <c r="P1634" s="15">
        <v>3.5039171623738996</v>
      </c>
      <c r="Q1634" s="16">
        <f t="shared" si="253"/>
        <v>3.5022825676909486</v>
      </c>
      <c r="R1634" s="15">
        <v>1.6600319123376615</v>
      </c>
      <c r="S1634" s="15">
        <v>2.110752893563157</v>
      </c>
      <c r="T1634" s="15">
        <f t="shared" si="247"/>
        <v>2.1097682169007372</v>
      </c>
      <c r="V1634" s="17"/>
      <c r="W1634" s="17"/>
      <c r="X1634" s="18"/>
    </row>
    <row r="1635" spans="1:26">
      <c r="A1635" s="9" t="s">
        <v>47</v>
      </c>
      <c r="B1635" s="9">
        <v>74</v>
      </c>
      <c r="C1635" s="9">
        <v>148</v>
      </c>
      <c r="D1635" s="11">
        <v>-76.507999999999996</v>
      </c>
      <c r="E1635" s="11">
        <v>168.625</v>
      </c>
      <c r="F1635" s="12">
        <v>34673</v>
      </c>
      <c r="G1635" s="12" t="s">
        <v>50</v>
      </c>
      <c r="H1635" s="13">
        <v>339</v>
      </c>
      <c r="I1635" s="13">
        <f t="shared" si="250"/>
        <v>339</v>
      </c>
      <c r="J1635" s="13">
        <v>1</v>
      </c>
      <c r="M1635" s="14">
        <v>24</v>
      </c>
      <c r="N1635" s="9">
        <v>11</v>
      </c>
      <c r="O1635" s="9">
        <v>30</v>
      </c>
      <c r="P1635" s="15">
        <v>2.5264295419691636</v>
      </c>
      <c r="Q1635" s="16">
        <f t="shared" si="253"/>
        <v>2.5247949472862126</v>
      </c>
      <c r="R1635" s="15">
        <v>1.4852917110389603</v>
      </c>
      <c r="S1635" s="15">
        <v>1.7009652199579894</v>
      </c>
      <c r="T1635" s="15">
        <f t="shared" si="247"/>
        <v>1.6998646989823438</v>
      </c>
    </row>
    <row r="1636" spans="1:26">
      <c r="A1636" s="9" t="s">
        <v>47</v>
      </c>
      <c r="B1636" s="9">
        <v>74</v>
      </c>
      <c r="C1636" s="9">
        <v>148</v>
      </c>
      <c r="D1636" s="11">
        <v>-76.507999999999996</v>
      </c>
      <c r="E1636" s="11">
        <v>168.625</v>
      </c>
      <c r="F1636" s="12">
        <v>34673</v>
      </c>
      <c r="G1636" s="12" t="s">
        <v>50</v>
      </c>
      <c r="H1636" s="13">
        <v>339</v>
      </c>
      <c r="I1636" s="13">
        <f t="shared" si="250"/>
        <v>339</v>
      </c>
      <c r="J1636" s="13">
        <v>1</v>
      </c>
      <c r="M1636" s="14">
        <v>24</v>
      </c>
      <c r="N1636" s="9">
        <v>19</v>
      </c>
      <c r="O1636" s="9">
        <v>15</v>
      </c>
      <c r="P1636" s="15">
        <v>2.8131374493587802</v>
      </c>
      <c r="Q1636" s="16">
        <f t="shared" si="253"/>
        <v>2.8115028546758292</v>
      </c>
      <c r="R1636" s="15">
        <v>1.5392009220779213</v>
      </c>
      <c r="S1636" s="15">
        <v>1.8276609694081034</v>
      </c>
      <c r="T1636" s="15">
        <f t="shared" si="247"/>
        <v>1.8265989932492377</v>
      </c>
    </row>
    <row r="1637" spans="1:26">
      <c r="A1637" s="9" t="s">
        <v>47</v>
      </c>
      <c r="B1637" s="9">
        <v>74</v>
      </c>
      <c r="C1637" s="9">
        <v>148</v>
      </c>
      <c r="D1637" s="11">
        <v>-76.507999999999996</v>
      </c>
      <c r="E1637" s="11">
        <v>168.625</v>
      </c>
      <c r="F1637" s="12">
        <v>34673</v>
      </c>
      <c r="G1637" s="12" t="s">
        <v>50</v>
      </c>
      <c r="H1637" s="13">
        <v>339</v>
      </c>
      <c r="I1637" s="13">
        <f t="shared" si="250"/>
        <v>339</v>
      </c>
      <c r="J1637" s="13">
        <v>1</v>
      </c>
      <c r="M1637" s="14">
        <v>24</v>
      </c>
      <c r="N1637" s="9">
        <v>26</v>
      </c>
      <c r="O1637" s="9">
        <v>5</v>
      </c>
      <c r="P1637" s="15">
        <v>1.9605328627315055</v>
      </c>
      <c r="Q1637" s="16">
        <f t="shared" si="253"/>
        <v>1.9588982680485545</v>
      </c>
      <c r="R1637" s="15">
        <v>1.5484956136363628</v>
      </c>
      <c r="S1637" s="15">
        <v>1.2660887415286555</v>
      </c>
      <c r="T1637" s="15">
        <f t="shared" si="247"/>
        <v>1.2650331397765053</v>
      </c>
    </row>
    <row r="1638" spans="1:26">
      <c r="A1638" s="9" t="s">
        <v>47</v>
      </c>
      <c r="B1638" s="9">
        <v>74</v>
      </c>
      <c r="C1638" s="9">
        <v>148</v>
      </c>
      <c r="D1638" s="11">
        <v>-76.507999999999996</v>
      </c>
      <c r="E1638" s="11">
        <v>168.625</v>
      </c>
      <c r="F1638" s="12">
        <v>34673</v>
      </c>
      <c r="G1638" s="12" t="s">
        <v>50</v>
      </c>
      <c r="H1638" s="13">
        <v>339</v>
      </c>
      <c r="I1638" s="13">
        <f t="shared" si="250"/>
        <v>339</v>
      </c>
      <c r="J1638" s="13">
        <v>1</v>
      </c>
      <c r="M1638" s="14">
        <v>24</v>
      </c>
      <c r="N1638" s="9">
        <v>39</v>
      </c>
      <c r="O1638" s="9">
        <v>1</v>
      </c>
      <c r="P1638" s="15">
        <v>0.1055948165186387</v>
      </c>
      <c r="Q1638" s="16">
        <f t="shared" si="253"/>
        <v>0.10396022183568764</v>
      </c>
      <c r="R1638" s="15">
        <v>0.64319265584415553</v>
      </c>
      <c r="S1638" s="15">
        <v>0.16417292013393905</v>
      </c>
      <c r="T1638" s="15">
        <f t="shared" si="247"/>
        <v>0.16163154366127747</v>
      </c>
    </row>
    <row r="1639" spans="1:26">
      <c r="A1639" s="9" t="s">
        <v>47</v>
      </c>
      <c r="B1639" s="9">
        <v>74</v>
      </c>
      <c r="C1639" s="9">
        <v>148</v>
      </c>
      <c r="D1639" s="11">
        <v>-76.507999999999996</v>
      </c>
      <c r="E1639" s="11">
        <v>168.625</v>
      </c>
      <c r="F1639" s="12">
        <v>34673</v>
      </c>
      <c r="G1639" s="12" t="s">
        <v>50</v>
      </c>
      <c r="H1639" s="13">
        <v>339</v>
      </c>
      <c r="I1639" s="13">
        <f t="shared" si="250"/>
        <v>339</v>
      </c>
      <c r="J1639" s="13">
        <v>1</v>
      </c>
      <c r="M1639" s="14">
        <v>24</v>
      </c>
      <c r="N1639" s="9">
        <v>68</v>
      </c>
      <c r="O1639" s="9">
        <v>0.1</v>
      </c>
      <c r="P1639" s="15">
        <v>1.6345946829510634E-3</v>
      </c>
      <c r="Q1639" s="16">
        <f t="shared" si="253"/>
        <v>0</v>
      </c>
      <c r="R1639" s="15">
        <v>0.21377790584415574</v>
      </c>
      <c r="S1639" s="15">
        <v>7.6462283438340174E-3</v>
      </c>
      <c r="T1639" s="15">
        <f t="shared" si="247"/>
        <v>0</v>
      </c>
    </row>
    <row r="1640" spans="1:26">
      <c r="A1640" s="9" t="s">
        <v>47</v>
      </c>
      <c r="B1640" s="9">
        <v>75</v>
      </c>
      <c r="C1640" s="9">
        <v>150</v>
      </c>
      <c r="D1640" s="11">
        <v>-76.046000000000006</v>
      </c>
      <c r="E1640" s="11">
        <v>169.16800000000001</v>
      </c>
      <c r="F1640" s="12">
        <v>34674</v>
      </c>
      <c r="G1640" s="12" t="s">
        <v>50</v>
      </c>
      <c r="H1640" s="13">
        <v>340</v>
      </c>
      <c r="I1640" s="13">
        <f t="shared" si="250"/>
        <v>340</v>
      </c>
      <c r="J1640" s="13">
        <v>1</v>
      </c>
      <c r="L1640" s="9">
        <v>150</v>
      </c>
      <c r="M1640" s="14">
        <v>24</v>
      </c>
      <c r="N1640" s="9">
        <v>0</v>
      </c>
      <c r="O1640" s="9">
        <v>100</v>
      </c>
      <c r="P1640" s="15">
        <v>6.6227431367660996</v>
      </c>
      <c r="Q1640" s="16">
        <f t="shared" ref="Q1640:Q1646" si="254">P1640-P$1646</f>
        <v>6.5857288822534565</v>
      </c>
      <c r="R1640" s="15">
        <v>2.6025136363636352</v>
      </c>
      <c r="S1640" s="15">
        <v>2.5447486784429434</v>
      </c>
      <c r="T1640" s="15">
        <f t="shared" si="247"/>
        <v>2.5305261767832166</v>
      </c>
      <c r="U1640" s="15">
        <v>7519.7005372056919</v>
      </c>
      <c r="V1640" s="17">
        <f>(((Q1640+Q1641)/2)*(N1641-N1640)+((Q1642+Q1641)/2)*(N1642-N1641)+((Q1643+Q1642)/2)*(N1643-N1642)+((Q1644+Q1643)/2)*(N1644-N1643)+((Q1645+Q1644)/2)*(N1645-N1644)+((Q1646+Q1645)/2)*(N1646-N1645))*24</f>
        <v>7464.6233264908806</v>
      </c>
      <c r="W1640" s="17">
        <f>(((R1640+R1641)/2)*(N1641-N1640)+((R1642+R1641)/2)*(N1642-N1641)+((R1643+R1642)/2)*(N1643-N1642)+((R1644+R1643)/2)*(N1644-N1643)+((R1645+R1644)/2)*(N1645-N1644))</f>
        <v>112.27987402597395</v>
      </c>
      <c r="X1640" s="18"/>
      <c r="Y1640" s="37" t="s">
        <v>44</v>
      </c>
      <c r="Z1640" s="19" t="s">
        <v>49</v>
      </c>
    </row>
    <row r="1641" spans="1:26">
      <c r="A1641" s="9" t="s">
        <v>47</v>
      </c>
      <c r="B1641" s="9">
        <v>75</v>
      </c>
      <c r="C1641" s="9">
        <v>150</v>
      </c>
      <c r="D1641" s="11">
        <v>-76.046000000000006</v>
      </c>
      <c r="E1641" s="11">
        <v>169.16800000000001</v>
      </c>
      <c r="F1641" s="12">
        <v>34674</v>
      </c>
      <c r="G1641" s="12" t="s">
        <v>50</v>
      </c>
      <c r="H1641" s="13">
        <v>340</v>
      </c>
      <c r="I1641" s="13">
        <f t="shared" si="250"/>
        <v>340</v>
      </c>
      <c r="J1641" s="13">
        <v>1</v>
      </c>
      <c r="M1641" s="14">
        <v>24</v>
      </c>
      <c r="N1641" s="9">
        <v>8</v>
      </c>
      <c r="O1641" s="9">
        <v>50</v>
      </c>
      <c r="P1641" s="15">
        <v>8.5465574089375984</v>
      </c>
      <c r="Q1641" s="16">
        <f t="shared" si="254"/>
        <v>8.5095431544249553</v>
      </c>
      <c r="R1641" s="15">
        <v>2.6582817857142844</v>
      </c>
      <c r="S1641" s="15">
        <v>3.2150682650978348</v>
      </c>
      <c r="T1641" s="15">
        <f t="shared" si="247"/>
        <v>3.2011441375988015</v>
      </c>
    </row>
    <row r="1642" spans="1:26">
      <c r="A1642" s="9" t="s">
        <v>47</v>
      </c>
      <c r="B1642" s="9">
        <v>75</v>
      </c>
      <c r="C1642" s="9">
        <v>150</v>
      </c>
      <c r="D1642" s="11">
        <v>-76.046000000000006</v>
      </c>
      <c r="E1642" s="11">
        <v>169.16800000000001</v>
      </c>
      <c r="F1642" s="12">
        <v>34674</v>
      </c>
      <c r="G1642" s="12" t="s">
        <v>50</v>
      </c>
      <c r="H1642" s="13">
        <v>340</v>
      </c>
      <c r="I1642" s="13">
        <f t="shared" si="250"/>
        <v>340</v>
      </c>
      <c r="J1642" s="13">
        <v>1</v>
      </c>
      <c r="M1642" s="14">
        <v>24</v>
      </c>
      <c r="N1642" s="9">
        <v>13</v>
      </c>
      <c r="O1642" s="9">
        <v>30</v>
      </c>
      <c r="P1642" s="15">
        <v>10.760850519523466</v>
      </c>
      <c r="Q1642" s="16">
        <f t="shared" si="254"/>
        <v>10.723836265010823</v>
      </c>
      <c r="R1642" s="15">
        <v>2.6211030194805183</v>
      </c>
      <c r="S1642" s="15">
        <v>4.1054664542167369</v>
      </c>
      <c r="T1642" s="15">
        <f t="shared" si="247"/>
        <v>4.0913448213631076</v>
      </c>
    </row>
    <row r="1643" spans="1:26">
      <c r="A1643" s="9" t="s">
        <v>47</v>
      </c>
      <c r="B1643" s="9">
        <v>75</v>
      </c>
      <c r="C1643" s="9">
        <v>150</v>
      </c>
      <c r="D1643" s="11">
        <v>-76.046000000000006</v>
      </c>
      <c r="E1643" s="11">
        <v>169.16800000000001</v>
      </c>
      <c r="F1643" s="12">
        <v>34674</v>
      </c>
      <c r="G1643" s="12" t="s">
        <v>50</v>
      </c>
      <c r="H1643" s="13">
        <v>340</v>
      </c>
      <c r="I1643" s="13">
        <f t="shared" si="250"/>
        <v>340</v>
      </c>
      <c r="J1643" s="13">
        <v>1</v>
      </c>
      <c r="M1643" s="14">
        <v>24</v>
      </c>
      <c r="N1643" s="9">
        <v>19</v>
      </c>
      <c r="O1643" s="9">
        <v>15</v>
      </c>
      <c r="P1643" s="15">
        <v>10.343570555310269</v>
      </c>
      <c r="Q1643" s="16">
        <f t="shared" si="254"/>
        <v>10.306556300797626</v>
      </c>
      <c r="R1643" s="15">
        <v>2.5839242532467517</v>
      </c>
      <c r="S1643" s="15">
        <v>4.003047125825522</v>
      </c>
      <c r="T1643" s="15">
        <f t="shared" si="247"/>
        <v>3.9887223040099702</v>
      </c>
    </row>
    <row r="1644" spans="1:26">
      <c r="A1644" s="9" t="s">
        <v>47</v>
      </c>
      <c r="B1644" s="9">
        <v>75</v>
      </c>
      <c r="C1644" s="9">
        <v>150</v>
      </c>
      <c r="D1644" s="11">
        <v>-76.046000000000006</v>
      </c>
      <c r="E1644" s="11">
        <v>169.16800000000001</v>
      </c>
      <c r="F1644" s="12">
        <v>34674</v>
      </c>
      <c r="G1644" s="12" t="s">
        <v>50</v>
      </c>
      <c r="H1644" s="13">
        <v>340</v>
      </c>
      <c r="I1644" s="13">
        <f t="shared" si="250"/>
        <v>340</v>
      </c>
      <c r="J1644" s="13">
        <v>1</v>
      </c>
      <c r="M1644" s="14">
        <v>24</v>
      </c>
      <c r="N1644" s="9">
        <v>28</v>
      </c>
      <c r="O1644" s="9">
        <v>5</v>
      </c>
      <c r="P1644" s="15">
        <v>7.0009777890593528</v>
      </c>
      <c r="Q1644" s="16">
        <f t="shared" si="254"/>
        <v>6.9639635345467097</v>
      </c>
      <c r="R1644" s="15">
        <v>2.5839242532467517</v>
      </c>
      <c r="S1644" s="15">
        <v>2.7094361532705484</v>
      </c>
      <c r="T1644" s="15">
        <f t="shared" si="247"/>
        <v>2.6951113314549962</v>
      </c>
    </row>
    <row r="1645" spans="1:26">
      <c r="A1645" s="9" t="s">
        <v>47</v>
      </c>
      <c r="B1645" s="9">
        <v>75</v>
      </c>
      <c r="C1645" s="9">
        <v>150</v>
      </c>
      <c r="D1645" s="11">
        <v>-76.046000000000006</v>
      </c>
      <c r="E1645" s="11">
        <v>169.16800000000001</v>
      </c>
      <c r="F1645" s="12">
        <v>34674</v>
      </c>
      <c r="G1645" s="12" t="s">
        <v>50</v>
      </c>
      <c r="H1645" s="13">
        <v>340</v>
      </c>
      <c r="I1645" s="13">
        <f t="shared" si="250"/>
        <v>340</v>
      </c>
      <c r="J1645" s="13">
        <v>1</v>
      </c>
      <c r="M1645" s="14">
        <v>24</v>
      </c>
      <c r="N1645" s="9">
        <v>42</v>
      </c>
      <c r="O1645" s="9">
        <v>1</v>
      </c>
      <c r="P1645" s="15">
        <v>0.80202446295470653</v>
      </c>
      <c r="Q1645" s="16">
        <f t="shared" si="254"/>
        <v>0.76501020844206358</v>
      </c>
      <c r="R1645" s="15">
        <v>3.0114800649350633</v>
      </c>
      <c r="S1645" s="15">
        <v>0.26632235500851659</v>
      </c>
      <c r="T1645" s="15">
        <f t="shared" si="247"/>
        <v>0.25403130419146891</v>
      </c>
    </row>
    <row r="1646" spans="1:26">
      <c r="A1646" s="9" t="s">
        <v>47</v>
      </c>
      <c r="B1646" s="9">
        <v>75</v>
      </c>
      <c r="C1646" s="9">
        <v>150</v>
      </c>
      <c r="D1646" s="11">
        <v>-76.046000000000006</v>
      </c>
      <c r="E1646" s="11">
        <v>169.16800000000001</v>
      </c>
      <c r="F1646" s="12">
        <v>34674</v>
      </c>
      <c r="G1646" s="12" t="s">
        <v>50</v>
      </c>
      <c r="H1646" s="13">
        <v>340</v>
      </c>
      <c r="I1646" s="13">
        <f t="shared" si="250"/>
        <v>340</v>
      </c>
      <c r="J1646" s="13">
        <v>1</v>
      </c>
      <c r="M1646" s="14">
        <v>24</v>
      </c>
      <c r="N1646" s="9">
        <v>62</v>
      </c>
      <c r="O1646" s="9">
        <v>0.1</v>
      </c>
      <c r="P1646" s="15">
        <v>3.701425451264298E-2</v>
      </c>
      <c r="Q1646" s="16">
        <f t="shared" si="254"/>
        <v>0</v>
      </c>
      <c r="R1646" s="15">
        <v>1.752978827922077</v>
      </c>
      <c r="S1646" s="15">
        <v>2.1115060788565513E-2</v>
      </c>
      <c r="T1646" s="15">
        <f t="shared" si="247"/>
        <v>0</v>
      </c>
    </row>
    <row r="1647" spans="1:26">
      <c r="A1647" s="9" t="s">
        <v>47</v>
      </c>
      <c r="B1647" s="9">
        <v>77</v>
      </c>
      <c r="C1647" s="9">
        <v>153</v>
      </c>
      <c r="D1647" s="11">
        <v>-76.5</v>
      </c>
      <c r="E1647" s="11">
        <v>173.00299999999999</v>
      </c>
      <c r="F1647" s="12">
        <v>34676</v>
      </c>
      <c r="G1647" s="12" t="s">
        <v>50</v>
      </c>
      <c r="H1647" s="13">
        <v>342</v>
      </c>
      <c r="I1647" s="13">
        <f t="shared" si="250"/>
        <v>342</v>
      </c>
      <c r="J1647" s="13">
        <v>1</v>
      </c>
      <c r="L1647" s="9">
        <v>96</v>
      </c>
      <c r="M1647" s="14">
        <v>24</v>
      </c>
      <c r="N1647" s="9">
        <v>0</v>
      </c>
      <c r="O1647" s="9">
        <v>100</v>
      </c>
      <c r="P1647" s="15">
        <v>2.7526984763202704</v>
      </c>
      <c r="Q1647" s="16">
        <f t="shared" ref="Q1647:Q1653" si="255">P1647-P$1653</f>
        <v>2.743598617911652</v>
      </c>
      <c r="R1647" s="15">
        <v>6.8706359999999966</v>
      </c>
      <c r="S1647" s="15">
        <v>0.40064682168001214</v>
      </c>
      <c r="T1647" s="15">
        <f t="shared" si="247"/>
        <v>0.39932236519467096</v>
      </c>
      <c r="U1647" s="15">
        <v>1023.7108219999454</v>
      </c>
      <c r="V1647" s="17">
        <f>(((Q1647+Q1648)/2)*(N1648-N1647)+((Q1649+Q1648)/2)*(N1649-N1648)+((Q1650+Q1649)/2)*(N1650-N1649)+((Q1651+Q1650)/2)*(N1651-N1650)+((Q1652+Q1651)/2)*(N1652-N1651)+((Q1653+Q1652)/2)*(N1653-N1652))*24</f>
        <v>1018.0325103529678</v>
      </c>
      <c r="W1647" s="17">
        <f>(((R1647+R1648)/2)*(N1648-N1647)+((R1649+R1648)/2)*(N1649-N1648)+((R1650+R1649)/2)*(N1650-N1649)+((R1651+R1650)/2)*(N1651-N1650)+((R1652+R1651)/2)*(N1652-N1651))</f>
        <v>129.50830774999991</v>
      </c>
      <c r="X1647" s="18"/>
      <c r="Y1647" s="37" t="s">
        <v>44</v>
      </c>
      <c r="Z1647" s="19" t="s">
        <v>49</v>
      </c>
    </row>
    <row r="1648" spans="1:26">
      <c r="A1648" s="9" t="s">
        <v>47</v>
      </c>
      <c r="B1648" s="9">
        <v>77</v>
      </c>
      <c r="C1648" s="9">
        <v>153</v>
      </c>
      <c r="D1648" s="11">
        <v>-76.5</v>
      </c>
      <c r="E1648" s="11">
        <v>173.00299999999999</v>
      </c>
      <c r="F1648" s="12">
        <v>34676</v>
      </c>
      <c r="G1648" s="12" t="s">
        <v>50</v>
      </c>
      <c r="H1648" s="13">
        <v>342</v>
      </c>
      <c r="I1648" s="13">
        <f t="shared" si="250"/>
        <v>342</v>
      </c>
      <c r="J1648" s="13">
        <v>1</v>
      </c>
      <c r="M1648" s="14">
        <v>24</v>
      </c>
      <c r="N1648" s="9">
        <v>3</v>
      </c>
      <c r="O1648" s="9">
        <v>50</v>
      </c>
      <c r="P1648" s="15">
        <v>3.3723754613539336</v>
      </c>
      <c r="Q1648" s="16">
        <f t="shared" si="255"/>
        <v>3.3632756029453152</v>
      </c>
      <c r="R1648" s="15">
        <v>6.6624349090909059</v>
      </c>
      <c r="S1648" s="15">
        <v>0.50617762235129993</v>
      </c>
      <c r="T1648" s="15">
        <f t="shared" si="247"/>
        <v>0.5048117766007918</v>
      </c>
      <c r="W1648" s="17"/>
      <c r="X1648" s="18"/>
    </row>
    <row r="1649" spans="1:26">
      <c r="A1649" s="9" t="s">
        <v>47</v>
      </c>
      <c r="B1649" s="9">
        <v>77</v>
      </c>
      <c r="C1649" s="9">
        <v>153</v>
      </c>
      <c r="D1649" s="11">
        <v>-76.5</v>
      </c>
      <c r="E1649" s="11">
        <v>173.00299999999999</v>
      </c>
      <c r="F1649" s="12">
        <v>34676</v>
      </c>
      <c r="G1649" s="12" t="s">
        <v>50</v>
      </c>
      <c r="H1649" s="13">
        <v>342</v>
      </c>
      <c r="I1649" s="13">
        <f t="shared" si="250"/>
        <v>342</v>
      </c>
      <c r="J1649" s="13">
        <v>1</v>
      </c>
      <c r="M1649" s="14">
        <v>24</v>
      </c>
      <c r="N1649" s="9">
        <v>5</v>
      </c>
      <c r="O1649" s="9">
        <v>30</v>
      </c>
      <c r="P1649" s="15">
        <v>3.4505229823977603</v>
      </c>
      <c r="Q1649" s="16">
        <f t="shared" si="255"/>
        <v>3.441423123989142</v>
      </c>
      <c r="R1649" s="15">
        <v>7.0788370909090874</v>
      </c>
      <c r="S1649" s="15">
        <v>0.4874420668373699</v>
      </c>
      <c r="T1649" s="15">
        <f t="shared" si="247"/>
        <v>0.48615656495453874</v>
      </c>
    </row>
    <row r="1650" spans="1:26">
      <c r="A1650" s="9" t="s">
        <v>47</v>
      </c>
      <c r="B1650" s="9">
        <v>77</v>
      </c>
      <c r="C1650" s="9">
        <v>153</v>
      </c>
      <c r="D1650" s="11">
        <v>-76.5</v>
      </c>
      <c r="E1650" s="11">
        <v>173.00299999999999</v>
      </c>
      <c r="F1650" s="12">
        <v>34676</v>
      </c>
      <c r="G1650" s="12" t="s">
        <v>50</v>
      </c>
      <c r="H1650" s="13">
        <v>342</v>
      </c>
      <c r="I1650" s="13">
        <f t="shared" si="250"/>
        <v>342</v>
      </c>
      <c r="J1650" s="13">
        <v>1</v>
      </c>
      <c r="M1650" s="14">
        <v>24</v>
      </c>
      <c r="N1650" s="9">
        <v>7</v>
      </c>
      <c r="O1650" s="9">
        <v>15</v>
      </c>
      <c r="P1650" s="15">
        <v>2.8678538910704692</v>
      </c>
      <c r="Q1650" s="16">
        <f t="shared" si="255"/>
        <v>2.8587540326618508</v>
      </c>
      <c r="R1650" s="15">
        <v>7.1829376363636328</v>
      </c>
      <c r="S1650" s="15">
        <v>0.39925919397545018</v>
      </c>
      <c r="T1650" s="15">
        <f t="shared" ref="T1650:T1713" si="256">Q1650/R1650</f>
        <v>0.39799232255468908</v>
      </c>
    </row>
    <row r="1651" spans="1:26">
      <c r="A1651" s="9" t="s">
        <v>47</v>
      </c>
      <c r="B1651" s="9">
        <v>77</v>
      </c>
      <c r="C1651" s="9">
        <v>153</v>
      </c>
      <c r="D1651" s="11">
        <v>-76.5</v>
      </c>
      <c r="E1651" s="11">
        <v>173.00299999999999</v>
      </c>
      <c r="F1651" s="12">
        <v>34676</v>
      </c>
      <c r="G1651" s="12" t="s">
        <v>50</v>
      </c>
      <c r="H1651" s="13">
        <v>342</v>
      </c>
      <c r="I1651" s="13">
        <f t="shared" si="250"/>
        <v>342</v>
      </c>
      <c r="J1651" s="13">
        <v>1</v>
      </c>
      <c r="M1651" s="14">
        <v>24</v>
      </c>
      <c r="N1651" s="9">
        <v>11</v>
      </c>
      <c r="O1651" s="9">
        <v>5</v>
      </c>
      <c r="P1651" s="15">
        <v>2.4730579537527348</v>
      </c>
      <c r="Q1651" s="16">
        <f t="shared" si="255"/>
        <v>2.4639580953441165</v>
      </c>
      <c r="R1651" s="15">
        <v>7.3130633181818148</v>
      </c>
      <c r="S1651" s="15">
        <v>0.33816990858047025</v>
      </c>
      <c r="T1651" s="15">
        <f t="shared" si="256"/>
        <v>0.33692557935580814</v>
      </c>
    </row>
    <row r="1652" spans="1:26">
      <c r="A1652" s="9" t="s">
        <v>47</v>
      </c>
      <c r="B1652" s="9">
        <v>77</v>
      </c>
      <c r="C1652" s="9">
        <v>153</v>
      </c>
      <c r="D1652" s="11">
        <v>-76.5</v>
      </c>
      <c r="E1652" s="11">
        <v>173.00299999999999</v>
      </c>
      <c r="F1652" s="12">
        <v>34676</v>
      </c>
      <c r="G1652" s="12" t="s">
        <v>50</v>
      </c>
      <c r="H1652" s="13">
        <v>342</v>
      </c>
      <c r="I1652" s="13">
        <f t="shared" si="250"/>
        <v>342</v>
      </c>
      <c r="J1652" s="13">
        <v>1</v>
      </c>
      <c r="M1652" s="14">
        <v>24</v>
      </c>
      <c r="N1652" s="9">
        <v>18</v>
      </c>
      <c r="O1652" s="9">
        <v>1</v>
      </c>
      <c r="P1652" s="15">
        <v>0.12690738642458441</v>
      </c>
      <c r="Q1652" s="16">
        <f t="shared" si="255"/>
        <v>0.11780752801596618</v>
      </c>
      <c r="R1652" s="15">
        <v>7.6051231818181781</v>
      </c>
      <c r="S1652" s="15">
        <v>1.6687091502736753E-2</v>
      </c>
      <c r="T1652" s="15">
        <f t="shared" si="256"/>
        <v>1.5490548305333512E-2</v>
      </c>
    </row>
    <row r="1653" spans="1:26" s="22" customFormat="1">
      <c r="A1653" s="22" t="s">
        <v>47</v>
      </c>
      <c r="B1653" s="22">
        <v>77</v>
      </c>
      <c r="C1653" s="22">
        <v>153</v>
      </c>
      <c r="D1653" s="23">
        <v>-76.5</v>
      </c>
      <c r="E1653" s="23">
        <v>173.00299999999999</v>
      </c>
      <c r="F1653" s="24">
        <v>34676</v>
      </c>
      <c r="G1653" s="24" t="s">
        <v>50</v>
      </c>
      <c r="H1653" s="13">
        <v>342</v>
      </c>
      <c r="I1653" s="13">
        <f t="shared" si="250"/>
        <v>342</v>
      </c>
      <c r="J1653" s="13">
        <v>1</v>
      </c>
      <c r="M1653" s="25">
        <v>24</v>
      </c>
      <c r="N1653" s="22">
        <v>26</v>
      </c>
      <c r="O1653" s="22">
        <v>0.1</v>
      </c>
      <c r="P1653" s="26">
        <v>9.0998584086182284E-3</v>
      </c>
      <c r="Q1653" s="27">
        <f t="shared" si="255"/>
        <v>0</v>
      </c>
      <c r="R1653" s="26">
        <v>7.7786240909090871</v>
      </c>
      <c r="S1653" s="26">
        <v>1.1698545015503801E-3</v>
      </c>
      <c r="T1653" s="26">
        <f t="shared" si="256"/>
        <v>0</v>
      </c>
      <c r="U1653" s="26"/>
      <c r="W1653" s="9"/>
      <c r="X1653" s="20"/>
      <c r="Z1653" s="28"/>
    </row>
    <row r="1654" spans="1:26">
      <c r="A1654" s="9" t="s">
        <v>51</v>
      </c>
      <c r="B1654" s="9">
        <v>2</v>
      </c>
      <c r="C1654" s="9">
        <v>3</v>
      </c>
      <c r="D1654" s="11">
        <v>-74.989000000000004</v>
      </c>
      <c r="E1654" s="11">
        <v>179.989</v>
      </c>
      <c r="F1654" s="12">
        <v>35053</v>
      </c>
      <c r="G1654" s="12" t="s">
        <v>50</v>
      </c>
      <c r="H1654" s="13">
        <v>354</v>
      </c>
      <c r="I1654" s="13">
        <f t="shared" si="250"/>
        <v>354</v>
      </c>
      <c r="J1654" s="13">
        <v>2</v>
      </c>
      <c r="L1654" s="9">
        <v>50</v>
      </c>
      <c r="M1654" s="14">
        <v>24</v>
      </c>
      <c r="N1654" s="9">
        <v>0</v>
      </c>
      <c r="O1654" s="9">
        <v>100</v>
      </c>
      <c r="P1654" s="15">
        <v>0.84993165051962616</v>
      </c>
      <c r="Q1654" s="16">
        <f t="shared" ref="Q1654:Q1660" si="257">P1654-P$1660</f>
        <v>0.84195245660359985</v>
      </c>
      <c r="R1654" s="15">
        <v>0.93928571428571428</v>
      </c>
      <c r="S1654" s="15">
        <v>0.90487019827184534</v>
      </c>
      <c r="T1654" s="15">
        <f t="shared" si="256"/>
        <v>0.89637523896961202</v>
      </c>
      <c r="U1654" s="15">
        <v>1109.0147916929873</v>
      </c>
      <c r="V1654" s="17">
        <f>(((Q1654+Q1655)/2)*(N1655-N1654)+((Q1656+Q1655)/2)*(N1656-N1655)+((Q1657+Q1656)/2)*(N1657-N1656)+((Q1658+Q1657)/2)*(N1658-N1657)+((Q1659+Q1658)/2)*(N1659-N1658)+((Q1660+Q1659)/2)*(N1660-N1659))*24</f>
        <v>1093.1202374122629</v>
      </c>
      <c r="W1654" s="17">
        <f>(((R1654+R1655)/2)*(N1655-N1654)+((R1656+R1655)/2)*(N1656-N1655)+((R1657+R1656)/2)*(N1657-N1656)+((R1658+R1657)/2)*(N1658-N1657)+((R1659+R1658)/2)*(N1659-N1658))</f>
        <v>51.594642857142858</v>
      </c>
      <c r="X1654" s="18"/>
      <c r="Y1654" s="9" t="s">
        <v>37</v>
      </c>
      <c r="Z1654" s="19" t="s">
        <v>41</v>
      </c>
    </row>
    <row r="1655" spans="1:26">
      <c r="A1655" s="9" t="s">
        <v>51</v>
      </c>
      <c r="B1655" s="9">
        <v>2</v>
      </c>
      <c r="C1655" s="9">
        <v>3</v>
      </c>
      <c r="D1655" s="11">
        <v>-74.989000000000004</v>
      </c>
      <c r="E1655" s="11">
        <v>179.989</v>
      </c>
      <c r="F1655" s="12">
        <v>35053</v>
      </c>
      <c r="G1655" s="12" t="s">
        <v>50</v>
      </c>
      <c r="H1655" s="13">
        <v>354</v>
      </c>
      <c r="I1655" s="13">
        <f t="shared" si="250"/>
        <v>354</v>
      </c>
      <c r="J1655" s="13">
        <v>2</v>
      </c>
      <c r="M1655" s="14">
        <v>24</v>
      </c>
      <c r="N1655" s="9">
        <v>8</v>
      </c>
      <c r="O1655" s="9">
        <v>50</v>
      </c>
      <c r="P1655" s="15">
        <v>0.99588570718233571</v>
      </c>
      <c r="Q1655" s="16">
        <f t="shared" si="257"/>
        <v>0.98790651326630941</v>
      </c>
      <c r="R1655" s="15">
        <v>0.82499999999999996</v>
      </c>
      <c r="S1655" s="15">
        <v>1.2071341905240434</v>
      </c>
      <c r="T1655" s="15">
        <f t="shared" si="256"/>
        <v>1.1974624403227994</v>
      </c>
      <c r="V1655" s="17"/>
      <c r="W1655" s="17"/>
      <c r="X1655" s="18"/>
    </row>
    <row r="1656" spans="1:26">
      <c r="A1656" s="9" t="s">
        <v>51</v>
      </c>
      <c r="B1656" s="9">
        <v>2</v>
      </c>
      <c r="C1656" s="9">
        <v>3</v>
      </c>
      <c r="D1656" s="11">
        <v>-74.989000000000004</v>
      </c>
      <c r="E1656" s="11">
        <v>179.989</v>
      </c>
      <c r="F1656" s="12">
        <v>35053</v>
      </c>
      <c r="G1656" s="12" t="s">
        <v>50</v>
      </c>
      <c r="H1656" s="13">
        <v>354</v>
      </c>
      <c r="I1656" s="13">
        <f t="shared" si="250"/>
        <v>354</v>
      </c>
      <c r="J1656" s="13">
        <v>2</v>
      </c>
      <c r="M1656" s="14">
        <v>24</v>
      </c>
      <c r="N1656" s="9">
        <v>15</v>
      </c>
      <c r="O1656" s="9">
        <v>30</v>
      </c>
      <c r="P1656" s="15">
        <v>0.98144567013280992</v>
      </c>
      <c r="Q1656" s="16">
        <f t="shared" si="257"/>
        <v>0.97346647621678362</v>
      </c>
      <c r="R1656" s="15">
        <v>0.96785714285714286</v>
      </c>
      <c r="S1656" s="15">
        <v>1.0140398067792871</v>
      </c>
      <c r="T1656" s="15">
        <f t="shared" si="256"/>
        <v>1.0057956211833927</v>
      </c>
    </row>
    <row r="1657" spans="1:26">
      <c r="A1657" s="9" t="s">
        <v>51</v>
      </c>
      <c r="B1657" s="9">
        <v>2</v>
      </c>
      <c r="C1657" s="9">
        <v>3</v>
      </c>
      <c r="D1657" s="11">
        <v>-74.989000000000004</v>
      </c>
      <c r="E1657" s="11">
        <v>179.989</v>
      </c>
      <c r="F1657" s="12">
        <v>35053</v>
      </c>
      <c r="G1657" s="12" t="s">
        <v>50</v>
      </c>
      <c r="H1657" s="13">
        <v>354</v>
      </c>
      <c r="I1657" s="13">
        <f t="shared" si="250"/>
        <v>354</v>
      </c>
      <c r="J1657" s="13">
        <v>2</v>
      </c>
      <c r="M1657" s="14">
        <v>24</v>
      </c>
      <c r="N1657" s="9">
        <v>23</v>
      </c>
      <c r="O1657" s="9">
        <v>15</v>
      </c>
      <c r="P1657" s="15">
        <v>0.94732882060328538</v>
      </c>
      <c r="Q1657" s="16">
        <f t="shared" si="257"/>
        <v>0.93934962668725908</v>
      </c>
      <c r="R1657" s="15">
        <v>0.9642857142857143</v>
      </c>
      <c r="S1657" s="15">
        <v>0.98241507321822186</v>
      </c>
      <c r="T1657" s="15">
        <f t="shared" si="256"/>
        <v>0.974140353601602</v>
      </c>
    </row>
    <row r="1658" spans="1:26">
      <c r="A1658" s="9" t="s">
        <v>51</v>
      </c>
      <c r="B1658" s="9">
        <v>2</v>
      </c>
      <c r="C1658" s="9">
        <v>3</v>
      </c>
      <c r="D1658" s="11">
        <v>-74.989000000000004</v>
      </c>
      <c r="E1658" s="11">
        <v>179.989</v>
      </c>
      <c r="F1658" s="12">
        <v>35053</v>
      </c>
      <c r="G1658" s="12" t="s">
        <v>50</v>
      </c>
      <c r="H1658" s="13">
        <v>354</v>
      </c>
      <c r="I1658" s="13">
        <f t="shared" si="250"/>
        <v>354</v>
      </c>
      <c r="J1658" s="13">
        <v>2</v>
      </c>
      <c r="M1658" s="14">
        <v>24</v>
      </c>
      <c r="N1658" s="9">
        <v>36</v>
      </c>
      <c r="O1658" s="9">
        <v>5</v>
      </c>
      <c r="P1658" s="15">
        <v>0.65247145186742472</v>
      </c>
      <c r="Q1658" s="16">
        <f t="shared" si="257"/>
        <v>0.64449225795139842</v>
      </c>
      <c r="R1658" s="15">
        <v>0.8571428571428571</v>
      </c>
      <c r="S1658" s="15">
        <v>0.76121669384532886</v>
      </c>
      <c r="T1658" s="15">
        <f t="shared" si="256"/>
        <v>0.75190763427663154</v>
      </c>
    </row>
    <row r="1659" spans="1:26">
      <c r="A1659" s="9" t="s">
        <v>51</v>
      </c>
      <c r="B1659" s="9">
        <v>2</v>
      </c>
      <c r="C1659" s="9">
        <v>3</v>
      </c>
      <c r="D1659" s="11">
        <v>-74.989000000000004</v>
      </c>
      <c r="E1659" s="11">
        <v>179.989</v>
      </c>
      <c r="F1659" s="12">
        <v>35053</v>
      </c>
      <c r="G1659" s="12" t="s">
        <v>50</v>
      </c>
      <c r="H1659" s="13">
        <v>354</v>
      </c>
      <c r="I1659" s="13">
        <f t="shared" si="250"/>
        <v>354</v>
      </c>
      <c r="J1659" s="13">
        <v>2</v>
      </c>
      <c r="M1659" s="14">
        <v>24</v>
      </c>
      <c r="N1659" s="9">
        <v>55</v>
      </c>
      <c r="O1659" s="9">
        <v>1</v>
      </c>
      <c r="P1659" s="15">
        <v>0.31834183663381771</v>
      </c>
      <c r="Q1659" s="16">
        <f t="shared" si="257"/>
        <v>0.31036264271779146</v>
      </c>
      <c r="R1659" s="15">
        <v>1.1107142857142858</v>
      </c>
      <c r="S1659" s="15">
        <v>0.28661001368961081</v>
      </c>
      <c r="T1659" s="15">
        <f t="shared" si="256"/>
        <v>0.27942617350797944</v>
      </c>
    </row>
    <row r="1660" spans="1:26">
      <c r="A1660" s="9" t="s">
        <v>51</v>
      </c>
      <c r="B1660" s="9">
        <v>2</v>
      </c>
      <c r="C1660" s="9">
        <v>3</v>
      </c>
      <c r="D1660" s="11">
        <v>-74.989000000000004</v>
      </c>
      <c r="E1660" s="11">
        <v>179.989</v>
      </c>
      <c r="F1660" s="12">
        <v>35053</v>
      </c>
      <c r="G1660" s="12" t="s">
        <v>50</v>
      </c>
      <c r="H1660" s="13">
        <v>354</v>
      </c>
      <c r="I1660" s="13">
        <f t="shared" si="250"/>
        <v>354</v>
      </c>
      <c r="J1660" s="13">
        <v>2</v>
      </c>
      <c r="M1660" s="14">
        <v>24</v>
      </c>
      <c r="N1660" s="9">
        <v>83</v>
      </c>
      <c r="O1660" s="9">
        <v>0.1</v>
      </c>
      <c r="P1660" s="15">
        <v>7.9791939160262573E-3</v>
      </c>
      <c r="Q1660" s="16">
        <f t="shared" si="257"/>
        <v>0</v>
      </c>
      <c r="R1660" s="15">
        <v>1.6642857142857144</v>
      </c>
      <c r="S1660" s="15">
        <v>4.7943654431059054E-3</v>
      </c>
      <c r="T1660" s="15">
        <f t="shared" si="256"/>
        <v>0</v>
      </c>
    </row>
    <row r="1661" spans="1:26">
      <c r="A1661" s="9" t="s">
        <v>51</v>
      </c>
      <c r="B1661" s="9">
        <v>3</v>
      </c>
      <c r="C1661" s="9">
        <v>4</v>
      </c>
      <c r="D1661" s="11">
        <v>-76.5</v>
      </c>
      <c r="E1661" s="11">
        <v>-175.37200000000001</v>
      </c>
      <c r="F1661" s="12">
        <v>35054</v>
      </c>
      <c r="G1661" s="12" t="s">
        <v>50</v>
      </c>
      <c r="H1661" s="13">
        <v>355</v>
      </c>
      <c r="I1661" s="13">
        <f t="shared" si="250"/>
        <v>355</v>
      </c>
      <c r="J1661" s="13">
        <v>2</v>
      </c>
      <c r="L1661" s="9">
        <v>20</v>
      </c>
      <c r="M1661" s="14">
        <v>24</v>
      </c>
      <c r="N1661" s="9">
        <v>0</v>
      </c>
      <c r="O1661" s="9">
        <v>100</v>
      </c>
      <c r="P1661" s="15">
        <v>2.2404520706143805</v>
      </c>
      <c r="Q1661" s="16">
        <f t="shared" ref="Q1661:Q1667" si="258">P1661-P$1667</f>
        <v>2.0404520706143803</v>
      </c>
      <c r="R1661" s="15">
        <v>5.9285714285714288</v>
      </c>
      <c r="S1661" s="15">
        <v>0.37790757817591958</v>
      </c>
      <c r="T1661" s="15">
        <f t="shared" si="256"/>
        <v>0.34417263841688339</v>
      </c>
      <c r="U1661" s="15">
        <v>1309.4943884888717</v>
      </c>
      <c r="V1661" s="17">
        <f>(((Q1661+Q1662)/2)*(N1662-N1661)+((Q1663+Q1662)/2)*(N1663-N1662)+((Q1664+Q1663)/2)*(N1664-N1663)+((Q1665+Q1664)/2)*(N1665-N1664)+((Q1666+Q1665)/2)*(N1666-N1665)+((Q1667+Q1666)/2)*(N1667-N1666))*24</f>
        <v>1138.1478036973635</v>
      </c>
      <c r="W1661" s="17">
        <f>(((R1661+R1662)/2)*(N1662-N1661)+((R1663+R1662)/2)*(N1663-N1662)+((R1664+R1663)/2)*(N1664-N1663)+((R1665+R1664)/2)*(N1665-N1664)+((R1666+R1665)/2)*(N1666-N1665))</f>
        <v>116.44642857142857</v>
      </c>
      <c r="X1661" s="18"/>
      <c r="Y1661" s="9" t="s">
        <v>37</v>
      </c>
      <c r="Z1661" s="19" t="s">
        <v>41</v>
      </c>
    </row>
    <row r="1662" spans="1:26">
      <c r="A1662" s="9" t="s">
        <v>51</v>
      </c>
      <c r="B1662" s="9">
        <v>3</v>
      </c>
      <c r="C1662" s="9">
        <v>4</v>
      </c>
      <c r="D1662" s="11">
        <v>-76.5</v>
      </c>
      <c r="E1662" s="11">
        <v>-175.37200000000001</v>
      </c>
      <c r="F1662" s="12">
        <v>35054</v>
      </c>
      <c r="G1662" s="12" t="s">
        <v>50</v>
      </c>
      <c r="H1662" s="13">
        <v>355</v>
      </c>
      <c r="I1662" s="13">
        <f t="shared" si="250"/>
        <v>355</v>
      </c>
      <c r="J1662" s="13">
        <v>2</v>
      </c>
      <c r="M1662" s="14">
        <v>24</v>
      </c>
      <c r="N1662" s="9">
        <v>3</v>
      </c>
      <c r="O1662" s="9">
        <v>50</v>
      </c>
      <c r="P1662" s="15">
        <v>2.5966944595839516</v>
      </c>
      <c r="Q1662" s="16">
        <f t="shared" si="258"/>
        <v>2.3966944595839514</v>
      </c>
      <c r="R1662" s="15">
        <v>6.0714285714285712</v>
      </c>
      <c r="S1662" s="15">
        <v>0.4276908521667685</v>
      </c>
      <c r="T1662" s="15">
        <f t="shared" si="256"/>
        <v>0.39474967569618025</v>
      </c>
      <c r="W1662" s="17"/>
      <c r="X1662" s="18"/>
    </row>
    <row r="1663" spans="1:26">
      <c r="A1663" s="9" t="s">
        <v>51</v>
      </c>
      <c r="B1663" s="9">
        <v>3</v>
      </c>
      <c r="C1663" s="9">
        <v>4</v>
      </c>
      <c r="D1663" s="11">
        <v>-76.5</v>
      </c>
      <c r="E1663" s="11">
        <v>-175.37200000000001</v>
      </c>
      <c r="F1663" s="12">
        <v>35054</v>
      </c>
      <c r="G1663" s="12" t="s">
        <v>50</v>
      </c>
      <c r="H1663" s="13">
        <v>355</v>
      </c>
      <c r="I1663" s="13">
        <f t="shared" si="250"/>
        <v>355</v>
      </c>
      <c r="J1663" s="13">
        <v>2</v>
      </c>
      <c r="M1663" s="14">
        <v>24</v>
      </c>
      <c r="N1663" s="9">
        <v>5</v>
      </c>
      <c r="O1663" s="9">
        <v>30</v>
      </c>
      <c r="P1663" s="15">
        <v>3.2431525690114325</v>
      </c>
      <c r="Q1663" s="16">
        <f t="shared" si="258"/>
        <v>3.0431525690114323</v>
      </c>
      <c r="R1663" s="15">
        <v>5.8214285714285712</v>
      </c>
      <c r="S1663" s="15">
        <v>0.55710596277497004</v>
      </c>
      <c r="T1663" s="15">
        <f t="shared" si="256"/>
        <v>0.52275013455411112</v>
      </c>
    </row>
    <row r="1664" spans="1:26">
      <c r="A1664" s="9" t="s">
        <v>51</v>
      </c>
      <c r="B1664" s="9">
        <v>3</v>
      </c>
      <c r="C1664" s="9">
        <v>4</v>
      </c>
      <c r="D1664" s="11">
        <v>-76.5</v>
      </c>
      <c r="E1664" s="11">
        <v>-175.37200000000001</v>
      </c>
      <c r="F1664" s="12">
        <v>35054</v>
      </c>
      <c r="G1664" s="12" t="s">
        <v>50</v>
      </c>
      <c r="H1664" s="13">
        <v>355</v>
      </c>
      <c r="I1664" s="13">
        <f t="shared" si="250"/>
        <v>355</v>
      </c>
      <c r="J1664" s="13">
        <v>2</v>
      </c>
      <c r="M1664" s="14">
        <v>24</v>
      </c>
      <c r="N1664" s="9">
        <v>8</v>
      </c>
      <c r="O1664" s="9">
        <v>15</v>
      </c>
      <c r="P1664" s="15">
        <v>3.2403929868839447</v>
      </c>
      <c r="Q1664" s="16">
        <f t="shared" si="258"/>
        <v>3.0403929868839445</v>
      </c>
      <c r="R1664" s="15">
        <v>5.8214285714285712</v>
      </c>
      <c r="S1664" s="15">
        <v>0.55663192412730345</v>
      </c>
      <c r="T1664" s="15">
        <f t="shared" si="256"/>
        <v>0.52227609590644453</v>
      </c>
    </row>
    <row r="1665" spans="1:26">
      <c r="A1665" s="9" t="s">
        <v>51</v>
      </c>
      <c r="B1665" s="9">
        <v>3</v>
      </c>
      <c r="C1665" s="9">
        <v>4</v>
      </c>
      <c r="D1665" s="11">
        <v>-76.5</v>
      </c>
      <c r="E1665" s="11">
        <v>-175.37200000000001</v>
      </c>
      <c r="F1665" s="12">
        <v>35054</v>
      </c>
      <c r="G1665" s="12" t="s">
        <v>50</v>
      </c>
      <c r="H1665" s="13">
        <v>355</v>
      </c>
      <c r="I1665" s="13">
        <f t="shared" si="250"/>
        <v>355</v>
      </c>
      <c r="J1665" s="13">
        <v>2</v>
      </c>
      <c r="M1665" s="14">
        <v>24</v>
      </c>
      <c r="N1665" s="9">
        <v>13</v>
      </c>
      <c r="O1665" s="9">
        <v>5</v>
      </c>
      <c r="P1665" s="15">
        <v>1.8992330733791998</v>
      </c>
      <c r="Q1665" s="16">
        <f t="shared" si="258"/>
        <v>1.6992330733791998</v>
      </c>
      <c r="R1665" s="15">
        <v>5.7142857142857144</v>
      </c>
      <c r="S1665" s="15">
        <v>0.33236578784135995</v>
      </c>
      <c r="T1665" s="15">
        <f t="shared" si="256"/>
        <v>0.29736578784135997</v>
      </c>
    </row>
    <row r="1666" spans="1:26">
      <c r="A1666" s="9" t="s">
        <v>51</v>
      </c>
      <c r="B1666" s="9">
        <v>3</v>
      </c>
      <c r="C1666" s="9">
        <v>4</v>
      </c>
      <c r="D1666" s="11">
        <v>-76.5</v>
      </c>
      <c r="E1666" s="11">
        <v>-175.37200000000001</v>
      </c>
      <c r="F1666" s="12">
        <v>35054</v>
      </c>
      <c r="G1666" s="12" t="s">
        <v>50</v>
      </c>
      <c r="H1666" s="13">
        <v>355</v>
      </c>
      <c r="I1666" s="13">
        <f t="shared" si="250"/>
        <v>355</v>
      </c>
      <c r="J1666" s="13">
        <v>2</v>
      </c>
      <c r="M1666" s="14">
        <v>24</v>
      </c>
      <c r="N1666" s="9">
        <v>20</v>
      </c>
      <c r="O1666" s="9">
        <v>1</v>
      </c>
      <c r="P1666" s="15">
        <v>1.1888893045689188</v>
      </c>
      <c r="Q1666" s="16">
        <f t="shared" si="258"/>
        <v>0.98888930456891888</v>
      </c>
      <c r="R1666" s="15">
        <v>5.7857142857142856</v>
      </c>
      <c r="S1666" s="15">
        <v>0.20548704029586251</v>
      </c>
      <c r="T1666" s="15">
        <f t="shared" si="256"/>
        <v>0.17091913906129463</v>
      </c>
    </row>
    <row r="1667" spans="1:26">
      <c r="A1667" s="9" t="s">
        <v>51</v>
      </c>
      <c r="B1667" s="9">
        <v>3</v>
      </c>
      <c r="C1667" s="9">
        <v>4</v>
      </c>
      <c r="D1667" s="11">
        <v>-76.5</v>
      </c>
      <c r="E1667" s="11">
        <v>-175.37200000000001</v>
      </c>
      <c r="F1667" s="12">
        <v>35054</v>
      </c>
      <c r="G1667" s="12" t="s">
        <v>50</v>
      </c>
      <c r="H1667" s="13">
        <v>355</v>
      </c>
      <c r="I1667" s="13">
        <f t="shared" ref="I1667:I1730" si="259">IF(H1667&lt;150,H1667+365,H1667)</f>
        <v>355</v>
      </c>
      <c r="J1667" s="13">
        <v>2</v>
      </c>
      <c r="M1667" s="14">
        <v>24</v>
      </c>
      <c r="N1667" s="9">
        <v>30</v>
      </c>
      <c r="O1667" s="9">
        <v>0.1</v>
      </c>
      <c r="P1667" s="16">
        <v>0.2</v>
      </c>
      <c r="Q1667" s="16">
        <f t="shared" si="258"/>
        <v>0</v>
      </c>
      <c r="R1667" s="15">
        <v>5.5714285714285712</v>
      </c>
      <c r="S1667" s="15">
        <v>7.6800447337725661E-2</v>
      </c>
      <c r="T1667" s="15">
        <f t="shared" si="256"/>
        <v>0</v>
      </c>
    </row>
    <row r="1668" spans="1:26">
      <c r="A1668" s="9" t="s">
        <v>51</v>
      </c>
      <c r="B1668" s="9">
        <v>4</v>
      </c>
      <c r="C1668" s="9">
        <v>6</v>
      </c>
      <c r="D1668" s="11">
        <v>-76.5</v>
      </c>
      <c r="E1668" s="11">
        <v>-170.745</v>
      </c>
      <c r="F1668" s="12">
        <v>35054</v>
      </c>
      <c r="G1668" s="12" t="s">
        <v>50</v>
      </c>
      <c r="H1668" s="13">
        <v>355</v>
      </c>
      <c r="I1668" s="13">
        <f t="shared" si="259"/>
        <v>355</v>
      </c>
      <c r="J1668" s="13">
        <v>2</v>
      </c>
      <c r="L1668" s="9">
        <v>19</v>
      </c>
      <c r="M1668" s="14">
        <v>24</v>
      </c>
      <c r="N1668" s="9">
        <v>0</v>
      </c>
      <c r="O1668" s="9">
        <v>100</v>
      </c>
      <c r="P1668" s="15">
        <v>4.6081713399511646</v>
      </c>
      <c r="Q1668" s="16">
        <f t="shared" ref="Q1668:Q1674" si="260">P1668-P$1674</f>
        <v>4.6074517048764507</v>
      </c>
      <c r="R1668" s="15">
        <v>5.4285714285714288</v>
      </c>
      <c r="S1668" s="15">
        <v>0.84887366788574081</v>
      </c>
      <c r="T1668" s="15">
        <f t="shared" si="256"/>
        <v>0.84874110352987242</v>
      </c>
      <c r="U1668" s="15">
        <v>1462.404520017662</v>
      </c>
      <c r="V1668" s="17">
        <f>(((Q1668+Q1669)/2)*(N1669-N1668)+((Q1670+Q1669)/2)*(N1670-N1669)+((Q1671+Q1670)/2)*(N1671-N1670)+((Q1672+Q1671)/2)*(N1672-N1671)+((Q1673+Q1672)/2)*(N1673-N1672)+((Q1674+Q1673)/2)*(N1674-N1673))*24</f>
        <v>1461.748212829523</v>
      </c>
      <c r="W1668" s="17">
        <f>(((R1668+R1669)/2)*(N1669-N1668)+((R1670+R1669)/2)*(N1670-N1669)+((R1671+R1670)/2)*(N1671-N1670)+((R1672+R1671)/2)*(N1672-N1671)+((R1673+R1672)/2)*(N1673-N1672))</f>
        <v>97.357142857142861</v>
      </c>
      <c r="X1668" s="18"/>
      <c r="Y1668" s="9" t="s">
        <v>37</v>
      </c>
      <c r="Z1668" s="19" t="s">
        <v>41</v>
      </c>
    </row>
    <row r="1669" spans="1:26">
      <c r="A1669" s="9" t="s">
        <v>51</v>
      </c>
      <c r="B1669" s="9">
        <v>4</v>
      </c>
      <c r="C1669" s="9">
        <v>6</v>
      </c>
      <c r="D1669" s="11">
        <v>-76.5</v>
      </c>
      <c r="E1669" s="11">
        <v>-170.745</v>
      </c>
      <c r="F1669" s="12">
        <v>35054</v>
      </c>
      <c r="G1669" s="12" t="s">
        <v>50</v>
      </c>
      <c r="H1669" s="13">
        <v>355</v>
      </c>
      <c r="I1669" s="13">
        <f t="shared" si="259"/>
        <v>355</v>
      </c>
      <c r="J1669" s="13">
        <v>2</v>
      </c>
      <c r="M1669" s="14">
        <v>24</v>
      </c>
      <c r="N1669" s="9">
        <v>4</v>
      </c>
      <c r="O1669" s="9">
        <v>50</v>
      </c>
      <c r="P1669" s="15">
        <v>4.5752695407325703</v>
      </c>
      <c r="Q1669" s="16">
        <f t="shared" si="260"/>
        <v>4.5745499056578565</v>
      </c>
      <c r="R1669" s="15">
        <v>5.6428571428571432</v>
      </c>
      <c r="S1669" s="15">
        <v>0.81080726038298712</v>
      </c>
      <c r="T1669" s="15">
        <f t="shared" si="256"/>
        <v>0.81067973011658212</v>
      </c>
      <c r="V1669" s="17"/>
      <c r="W1669" s="17"/>
      <c r="X1669" s="18"/>
    </row>
    <row r="1670" spans="1:26">
      <c r="A1670" s="9" t="s">
        <v>51</v>
      </c>
      <c r="B1670" s="9">
        <v>4</v>
      </c>
      <c r="C1670" s="9">
        <v>6</v>
      </c>
      <c r="D1670" s="11">
        <v>-76.5</v>
      </c>
      <c r="E1670" s="11">
        <v>-170.745</v>
      </c>
      <c r="F1670" s="12">
        <v>35054</v>
      </c>
      <c r="G1670" s="12" t="s">
        <v>50</v>
      </c>
      <c r="H1670" s="13">
        <v>355</v>
      </c>
      <c r="I1670" s="13">
        <f t="shared" si="259"/>
        <v>355</v>
      </c>
      <c r="J1670" s="13">
        <v>2</v>
      </c>
      <c r="M1670" s="14">
        <v>24</v>
      </c>
      <c r="N1670" s="9">
        <v>7</v>
      </c>
      <c r="O1670" s="9">
        <v>30</v>
      </c>
      <c r="P1670" s="15">
        <v>4.7072545339865313</v>
      </c>
      <c r="Q1670" s="16">
        <f t="shared" si="260"/>
        <v>4.7065348989118174</v>
      </c>
      <c r="R1670" s="15">
        <v>5.7857142857142856</v>
      </c>
      <c r="S1670" s="15">
        <v>0.81359954908409182</v>
      </c>
      <c r="T1670" s="15">
        <f t="shared" si="256"/>
        <v>0.81347516771315365</v>
      </c>
    </row>
    <row r="1671" spans="1:26">
      <c r="A1671" s="9" t="s">
        <v>51</v>
      </c>
      <c r="B1671" s="9">
        <v>4</v>
      </c>
      <c r="C1671" s="9">
        <v>6</v>
      </c>
      <c r="D1671" s="11">
        <v>-76.5</v>
      </c>
      <c r="E1671" s="11">
        <v>-170.745</v>
      </c>
      <c r="F1671" s="12">
        <v>35054</v>
      </c>
      <c r="G1671" s="12" t="s">
        <v>50</v>
      </c>
      <c r="H1671" s="13">
        <v>355</v>
      </c>
      <c r="I1671" s="13">
        <f t="shared" si="259"/>
        <v>355</v>
      </c>
      <c r="J1671" s="13">
        <v>2</v>
      </c>
      <c r="M1671" s="14">
        <v>24</v>
      </c>
      <c r="N1671" s="9">
        <v>10</v>
      </c>
      <c r="O1671" s="9">
        <v>15</v>
      </c>
      <c r="P1671" s="15">
        <v>2.8020030177946484</v>
      </c>
      <c r="Q1671" s="16">
        <f t="shared" si="260"/>
        <v>2.8012833827199346</v>
      </c>
      <c r="R1671" s="15">
        <v>4.5</v>
      </c>
      <c r="S1671" s="15">
        <v>0.62266733728769963</v>
      </c>
      <c r="T1671" s="15">
        <f t="shared" si="256"/>
        <v>0.62250741838220769</v>
      </c>
    </row>
    <row r="1672" spans="1:26">
      <c r="A1672" s="9" t="s">
        <v>51</v>
      </c>
      <c r="B1672" s="9">
        <v>4</v>
      </c>
      <c r="C1672" s="9">
        <v>6</v>
      </c>
      <c r="D1672" s="11">
        <v>-76.5</v>
      </c>
      <c r="E1672" s="11">
        <v>-170.745</v>
      </c>
      <c r="F1672" s="12">
        <v>35054</v>
      </c>
      <c r="G1672" s="12" t="s">
        <v>50</v>
      </c>
      <c r="H1672" s="13">
        <v>355</v>
      </c>
      <c r="I1672" s="13">
        <f t="shared" si="259"/>
        <v>355</v>
      </c>
      <c r="J1672" s="13">
        <v>2</v>
      </c>
      <c r="M1672" s="14">
        <v>24</v>
      </c>
      <c r="N1672" s="9">
        <v>16</v>
      </c>
      <c r="O1672" s="9">
        <v>5</v>
      </c>
      <c r="P1672" s="15">
        <v>0.80399792029789485</v>
      </c>
      <c r="Q1672" s="16">
        <f t="shared" si="260"/>
        <v>0.80327828522318112</v>
      </c>
      <c r="R1672" s="15">
        <v>2.6642857142857141</v>
      </c>
      <c r="S1672" s="15">
        <v>0.30176865641207851</v>
      </c>
      <c r="T1672" s="15">
        <f t="shared" si="256"/>
        <v>0.30149855209449161</v>
      </c>
    </row>
    <row r="1673" spans="1:26">
      <c r="A1673" s="9" t="s">
        <v>51</v>
      </c>
      <c r="B1673" s="9">
        <v>4</v>
      </c>
      <c r="C1673" s="9">
        <v>6</v>
      </c>
      <c r="D1673" s="11">
        <v>-76.5</v>
      </c>
      <c r="E1673" s="11">
        <v>-170.745</v>
      </c>
      <c r="F1673" s="12">
        <v>35054</v>
      </c>
      <c r="G1673" s="12" t="s">
        <v>50</v>
      </c>
      <c r="H1673" s="13">
        <v>355</v>
      </c>
      <c r="I1673" s="13">
        <f t="shared" si="259"/>
        <v>355</v>
      </c>
      <c r="J1673" s="13">
        <v>2</v>
      </c>
      <c r="M1673" s="14">
        <v>24</v>
      </c>
      <c r="N1673" s="9">
        <v>25</v>
      </c>
      <c r="O1673" s="9">
        <v>1</v>
      </c>
      <c r="P1673" s="15">
        <v>0.26711785297099022</v>
      </c>
      <c r="Q1673" s="16">
        <f t="shared" si="260"/>
        <v>0.26639821789627649</v>
      </c>
      <c r="R1673" s="15">
        <v>2.0357142857142856</v>
      </c>
      <c r="S1673" s="15">
        <v>0.13121578742434609</v>
      </c>
      <c r="T1673" s="15">
        <f t="shared" si="256"/>
        <v>0.13086228247536391</v>
      </c>
    </row>
    <row r="1674" spans="1:26">
      <c r="A1674" s="9" t="s">
        <v>51</v>
      </c>
      <c r="B1674" s="9">
        <v>4</v>
      </c>
      <c r="C1674" s="9">
        <v>6</v>
      </c>
      <c r="D1674" s="11">
        <v>-76.5</v>
      </c>
      <c r="E1674" s="11">
        <v>-170.745</v>
      </c>
      <c r="F1674" s="12">
        <v>35054</v>
      </c>
      <c r="G1674" s="12" t="s">
        <v>50</v>
      </c>
      <c r="H1674" s="13">
        <v>355</v>
      </c>
      <c r="I1674" s="13">
        <f t="shared" si="259"/>
        <v>355</v>
      </c>
      <c r="J1674" s="13">
        <v>2</v>
      </c>
      <c r="M1674" s="14">
        <v>24</v>
      </c>
      <c r="N1674" s="9">
        <v>38</v>
      </c>
      <c r="O1674" s="9">
        <v>0.1</v>
      </c>
      <c r="P1674" s="15">
        <v>7.1963507471374207E-4</v>
      </c>
      <c r="Q1674" s="16">
        <f t="shared" si="260"/>
        <v>0</v>
      </c>
      <c r="R1674" s="15">
        <v>0.76071428571428568</v>
      </c>
      <c r="S1674" s="15">
        <v>9.4599915924811165E-4</v>
      </c>
      <c r="T1674" s="15">
        <f t="shared" si="256"/>
        <v>0</v>
      </c>
    </row>
    <row r="1675" spans="1:26">
      <c r="A1675" s="9" t="s">
        <v>51</v>
      </c>
      <c r="B1675" s="9">
        <v>5</v>
      </c>
      <c r="C1675" s="9">
        <v>9</v>
      </c>
      <c r="D1675" s="11">
        <v>-76.501000000000005</v>
      </c>
      <c r="E1675" s="11">
        <v>-171.87799999999999</v>
      </c>
      <c r="F1675" s="12">
        <v>35055</v>
      </c>
      <c r="G1675" s="12" t="s">
        <v>50</v>
      </c>
      <c r="H1675" s="13">
        <v>356</v>
      </c>
      <c r="I1675" s="13">
        <f t="shared" si="259"/>
        <v>356</v>
      </c>
      <c r="J1675" s="13">
        <v>2</v>
      </c>
      <c r="L1675" s="9">
        <v>26</v>
      </c>
      <c r="M1675" s="14">
        <v>24</v>
      </c>
      <c r="N1675" s="9">
        <v>0</v>
      </c>
      <c r="O1675" s="9">
        <v>100</v>
      </c>
      <c r="P1675" s="15">
        <v>1.483752880786797</v>
      </c>
      <c r="Q1675" s="16">
        <f t="shared" ref="Q1675:Q1681" si="261">P1675-P$1681</f>
        <v>1.4832741384656036</v>
      </c>
      <c r="R1675" s="15">
        <v>6.1428571428571432</v>
      </c>
      <c r="S1675" s="15">
        <v>0.24154116663971112</v>
      </c>
      <c r="T1675" s="15">
        <f t="shared" si="256"/>
        <v>0.24146323184323779</v>
      </c>
      <c r="U1675" s="15">
        <v>432.32894622400011</v>
      </c>
      <c r="V1675" s="17">
        <f>(((Q1675+Q1676)/2)*(N1676-N1675)+((Q1677+Q1676)/2)*(N1677-N1676)+((Q1678+Q1677)/2)*(N1678-N1677)+((Q1679+Q1678)/2)*(N1679-N1678)+((Q1680+Q1679)/2)*(N1680-N1679)+((Q1681+Q1680)/2)*(N1681-N1680))*24</f>
        <v>431.98425175274087</v>
      </c>
      <c r="W1675" s="17">
        <f>(((R1675+R1676)/2)*(N1676-N1675)+((R1677+R1676)/2)*(N1677-N1676)+((R1678+R1677)/2)*(N1678-N1677)+((R1679+R1678)/2)*(N1679-N1678)+((R1680+R1679)/2)*(N1680-N1679))</f>
        <v>125.01785714285714</v>
      </c>
      <c r="X1675" s="18"/>
      <c r="Y1675" s="9" t="s">
        <v>37</v>
      </c>
      <c r="Z1675" s="19" t="s">
        <v>41</v>
      </c>
    </row>
    <row r="1676" spans="1:26">
      <c r="A1676" s="9" t="s">
        <v>51</v>
      </c>
      <c r="B1676" s="9">
        <v>5</v>
      </c>
      <c r="C1676" s="9">
        <v>9</v>
      </c>
      <c r="D1676" s="11">
        <v>-76.501000000000005</v>
      </c>
      <c r="E1676" s="11">
        <v>-171.87799999999999</v>
      </c>
      <c r="F1676" s="12">
        <v>35055</v>
      </c>
      <c r="G1676" s="12" t="s">
        <v>50</v>
      </c>
      <c r="H1676" s="13">
        <v>356</v>
      </c>
      <c r="I1676" s="13">
        <f t="shared" si="259"/>
        <v>356</v>
      </c>
      <c r="J1676" s="13">
        <v>2</v>
      </c>
      <c r="M1676" s="14">
        <v>24</v>
      </c>
      <c r="N1676" s="9">
        <v>3</v>
      </c>
      <c r="O1676" s="9">
        <v>50</v>
      </c>
      <c r="P1676" s="15">
        <v>1.4349720129174017</v>
      </c>
      <c r="Q1676" s="16">
        <f t="shared" si="261"/>
        <v>1.4344932705962083</v>
      </c>
      <c r="R1676" s="15">
        <v>5.9642857142857144</v>
      </c>
      <c r="S1676" s="15">
        <v>0.24059410995022304</v>
      </c>
      <c r="T1676" s="15">
        <f t="shared" si="256"/>
        <v>0.24051384177660978</v>
      </c>
    </row>
    <row r="1677" spans="1:26">
      <c r="A1677" s="9" t="s">
        <v>51</v>
      </c>
      <c r="B1677" s="9">
        <v>5</v>
      </c>
      <c r="C1677" s="9">
        <v>9</v>
      </c>
      <c r="D1677" s="11">
        <v>-76.501000000000005</v>
      </c>
      <c r="E1677" s="11">
        <v>-171.87799999999999</v>
      </c>
      <c r="F1677" s="12">
        <v>35055</v>
      </c>
      <c r="G1677" s="12" t="s">
        <v>50</v>
      </c>
      <c r="H1677" s="13">
        <v>356</v>
      </c>
      <c r="I1677" s="13">
        <f t="shared" si="259"/>
        <v>356</v>
      </c>
      <c r="J1677" s="13">
        <v>2</v>
      </c>
      <c r="M1677" s="14">
        <v>24</v>
      </c>
      <c r="N1677" s="9">
        <v>5</v>
      </c>
      <c r="O1677" s="9">
        <v>30</v>
      </c>
      <c r="P1677" s="15">
        <v>1.1668056330888361</v>
      </c>
      <c r="Q1677" s="16">
        <f t="shared" si="261"/>
        <v>1.1663268907676427</v>
      </c>
      <c r="R1677" s="15">
        <v>6.1071428571428568</v>
      </c>
      <c r="S1677" s="15">
        <v>0.1910558931373533</v>
      </c>
      <c r="T1677" s="15">
        <f t="shared" si="256"/>
        <v>0.19097750258183624</v>
      </c>
    </row>
    <row r="1678" spans="1:26">
      <c r="A1678" s="9" t="s">
        <v>51</v>
      </c>
      <c r="B1678" s="9">
        <v>5</v>
      </c>
      <c r="C1678" s="9">
        <v>9</v>
      </c>
      <c r="D1678" s="11">
        <v>-76.501000000000005</v>
      </c>
      <c r="E1678" s="11">
        <v>-171.87799999999999</v>
      </c>
      <c r="F1678" s="12">
        <v>35055</v>
      </c>
      <c r="G1678" s="12" t="s">
        <v>50</v>
      </c>
      <c r="H1678" s="13">
        <v>356</v>
      </c>
      <c r="I1678" s="13">
        <f t="shared" si="259"/>
        <v>356</v>
      </c>
      <c r="J1678" s="13">
        <v>2</v>
      </c>
      <c r="M1678" s="14">
        <v>24</v>
      </c>
      <c r="N1678" s="9">
        <v>8</v>
      </c>
      <c r="O1678" s="9">
        <v>15</v>
      </c>
      <c r="P1678" s="15">
        <v>1.1016354044913035</v>
      </c>
      <c r="Q1678" s="16">
        <f t="shared" si="261"/>
        <v>1.1011566621701101</v>
      </c>
      <c r="R1678" s="15">
        <v>6.0357142857142856</v>
      </c>
      <c r="S1678" s="15">
        <v>0.1825194753003343</v>
      </c>
      <c r="T1678" s="15">
        <f t="shared" si="256"/>
        <v>0.18244015704593541</v>
      </c>
    </row>
    <row r="1679" spans="1:26">
      <c r="A1679" s="9" t="s">
        <v>51</v>
      </c>
      <c r="B1679" s="9">
        <v>5</v>
      </c>
      <c r="C1679" s="9">
        <v>9</v>
      </c>
      <c r="D1679" s="11">
        <v>-76.501000000000005</v>
      </c>
      <c r="E1679" s="11">
        <v>-171.87799999999999</v>
      </c>
      <c r="F1679" s="12">
        <v>35055</v>
      </c>
      <c r="G1679" s="12" t="s">
        <v>50</v>
      </c>
      <c r="H1679" s="13">
        <v>356</v>
      </c>
      <c r="I1679" s="13">
        <f t="shared" si="259"/>
        <v>356</v>
      </c>
      <c r="J1679" s="13">
        <v>2</v>
      </c>
      <c r="M1679" s="14">
        <v>24</v>
      </c>
      <c r="N1679" s="9">
        <v>13</v>
      </c>
      <c r="O1679" s="9">
        <v>5</v>
      </c>
      <c r="P1679" s="15">
        <v>0.53766093272453086</v>
      </c>
      <c r="Q1679" s="16">
        <f t="shared" si="261"/>
        <v>0.53718219040333759</v>
      </c>
      <c r="R1679" s="15">
        <v>5.8928571428571432</v>
      </c>
      <c r="S1679" s="15">
        <v>9.1239431007799174E-2</v>
      </c>
      <c r="T1679" s="15">
        <f t="shared" si="256"/>
        <v>9.1158189886626981E-2</v>
      </c>
    </row>
    <row r="1680" spans="1:26">
      <c r="A1680" s="9" t="s">
        <v>51</v>
      </c>
      <c r="B1680" s="9">
        <v>5</v>
      </c>
      <c r="C1680" s="9">
        <v>9</v>
      </c>
      <c r="D1680" s="11">
        <v>-76.501000000000005</v>
      </c>
      <c r="E1680" s="11">
        <v>-171.87799999999999</v>
      </c>
      <c r="F1680" s="12">
        <v>35055</v>
      </c>
      <c r="G1680" s="12" t="s">
        <v>50</v>
      </c>
      <c r="H1680" s="13">
        <v>356</v>
      </c>
      <c r="I1680" s="13">
        <f t="shared" si="259"/>
        <v>356</v>
      </c>
      <c r="J1680" s="13">
        <v>2</v>
      </c>
      <c r="M1680" s="14">
        <v>24</v>
      </c>
      <c r="N1680" s="9">
        <v>20</v>
      </c>
      <c r="O1680" s="9">
        <v>1</v>
      </c>
      <c r="P1680" s="15">
        <v>0.19396843888853083</v>
      </c>
      <c r="Q1680" s="16">
        <f t="shared" si="261"/>
        <v>0.19348969656733753</v>
      </c>
      <c r="R1680" s="15">
        <v>7.4642857142857144</v>
      </c>
      <c r="S1680" s="15">
        <v>2.5986202339133315E-2</v>
      </c>
      <c r="T1680" s="15">
        <f t="shared" si="256"/>
        <v>2.5922064611892108E-2</v>
      </c>
    </row>
    <row r="1681" spans="1:26">
      <c r="A1681" s="9" t="s">
        <v>51</v>
      </c>
      <c r="B1681" s="9">
        <v>5</v>
      </c>
      <c r="C1681" s="9">
        <v>9</v>
      </c>
      <c r="D1681" s="11">
        <v>-76.501000000000005</v>
      </c>
      <c r="E1681" s="11">
        <v>-171.87799999999999</v>
      </c>
      <c r="F1681" s="12">
        <v>35055</v>
      </c>
      <c r="G1681" s="12" t="s">
        <v>50</v>
      </c>
      <c r="H1681" s="13">
        <v>356</v>
      </c>
      <c r="I1681" s="13">
        <f t="shared" si="259"/>
        <v>356</v>
      </c>
      <c r="J1681" s="13">
        <v>2</v>
      </c>
      <c r="M1681" s="14">
        <v>24</v>
      </c>
      <c r="N1681" s="9">
        <v>30</v>
      </c>
      <c r="O1681" s="9">
        <v>0.1</v>
      </c>
      <c r="P1681" s="15">
        <v>4.7874232119328794E-4</v>
      </c>
      <c r="Q1681" s="16">
        <f t="shared" si="261"/>
        <v>0</v>
      </c>
      <c r="R1681" s="15">
        <v>8.7142857142857135</v>
      </c>
      <c r="S1681" s="15">
        <v>5.4937643415623209E-5</v>
      </c>
      <c r="T1681" s="15">
        <f t="shared" si="256"/>
        <v>0</v>
      </c>
    </row>
    <row r="1682" spans="1:26">
      <c r="A1682" s="9" t="s">
        <v>51</v>
      </c>
      <c r="B1682" s="9">
        <v>7</v>
      </c>
      <c r="C1682" s="9">
        <v>13</v>
      </c>
      <c r="D1682" s="11">
        <v>-76.501000000000005</v>
      </c>
      <c r="E1682" s="11">
        <v>-174.21799999999999</v>
      </c>
      <c r="F1682" s="12">
        <v>35055</v>
      </c>
      <c r="G1682" s="12" t="s">
        <v>50</v>
      </c>
      <c r="H1682" s="13">
        <v>356</v>
      </c>
      <c r="I1682" s="13">
        <f t="shared" si="259"/>
        <v>356</v>
      </c>
      <c r="J1682" s="13">
        <v>2</v>
      </c>
      <c r="L1682" s="9">
        <v>20</v>
      </c>
      <c r="M1682" s="14">
        <v>24</v>
      </c>
      <c r="N1682" s="9">
        <v>0</v>
      </c>
      <c r="O1682" s="9">
        <v>100</v>
      </c>
      <c r="P1682" s="15">
        <v>5.1137612310277198</v>
      </c>
      <c r="Q1682" s="16">
        <f t="shared" ref="Q1682:Q1688" si="262">P1682-P$1688</f>
        <v>5.1081111459259105</v>
      </c>
      <c r="R1682" s="15">
        <v>6.4642857142857144</v>
      </c>
      <c r="S1682" s="15">
        <v>0.79107908546285166</v>
      </c>
      <c r="T1682" s="15">
        <f t="shared" si="256"/>
        <v>0.79020503914875961</v>
      </c>
      <c r="U1682" s="15">
        <v>1712.1553185149169</v>
      </c>
      <c r="V1682" s="17">
        <f>(((Q1682+Q1683)/2)*(N1683-N1682)+((Q1684+Q1683)/2)*(N1684-N1683)+((Q1685+Q1684)/2)*(N1685-N1684)+((Q1686+Q1685)/2)*(N1686-N1685)+((Q1687+Q1686)/2)*(N1687-N1686)+((Q1688+Q1687)/2)*(N1688-N1687))*24</f>
        <v>1708.0872572416138</v>
      </c>
      <c r="W1682" s="17">
        <f>(((R1682+R1683)/2)*(N1683-N1682)+((R1684+R1683)/2)*(N1684-N1683)+((R1685+R1684)/2)*(N1685-N1684)+((R1686+R1685)/2)*(N1686-N1685)+((R1687+R1686)/2)*(N1687-N1686))</f>
        <v>128.78571428571428</v>
      </c>
      <c r="X1682" s="18"/>
      <c r="Y1682" s="37" t="s">
        <v>44</v>
      </c>
      <c r="Z1682" s="19" t="s">
        <v>41</v>
      </c>
    </row>
    <row r="1683" spans="1:26">
      <c r="A1683" s="9" t="s">
        <v>51</v>
      </c>
      <c r="B1683" s="9">
        <v>7</v>
      </c>
      <c r="C1683" s="9">
        <v>13</v>
      </c>
      <c r="D1683" s="11">
        <v>-76.501000000000005</v>
      </c>
      <c r="E1683" s="11">
        <v>-174.21799999999999</v>
      </c>
      <c r="F1683" s="12">
        <v>35055</v>
      </c>
      <c r="G1683" s="12" t="s">
        <v>50</v>
      </c>
      <c r="H1683" s="13">
        <v>356</v>
      </c>
      <c r="I1683" s="13">
        <f t="shared" si="259"/>
        <v>356</v>
      </c>
      <c r="J1683" s="13">
        <v>2</v>
      </c>
      <c r="M1683" s="14">
        <v>24</v>
      </c>
      <c r="N1683" s="9">
        <v>3</v>
      </c>
      <c r="O1683" s="9">
        <v>50</v>
      </c>
      <c r="P1683" s="15">
        <v>4.0563253736286713</v>
      </c>
      <c r="Q1683" s="16">
        <f t="shared" si="262"/>
        <v>4.050675288526862</v>
      </c>
      <c r="R1683" s="15">
        <v>6.0357142857142856</v>
      </c>
      <c r="S1683" s="15">
        <v>0.6720539080568213</v>
      </c>
      <c r="T1683" s="15">
        <f t="shared" si="256"/>
        <v>0.67111779928255699</v>
      </c>
      <c r="W1683" s="17"/>
      <c r="X1683" s="18"/>
    </row>
    <row r="1684" spans="1:26">
      <c r="A1684" s="9" t="s">
        <v>51</v>
      </c>
      <c r="B1684" s="9">
        <v>7</v>
      </c>
      <c r="C1684" s="9">
        <v>13</v>
      </c>
      <c r="D1684" s="11">
        <v>-76.501000000000005</v>
      </c>
      <c r="E1684" s="11">
        <v>-174.21799999999999</v>
      </c>
      <c r="F1684" s="12">
        <v>35055</v>
      </c>
      <c r="G1684" s="12" t="s">
        <v>50</v>
      </c>
      <c r="H1684" s="13">
        <v>356</v>
      </c>
      <c r="I1684" s="13">
        <f t="shared" si="259"/>
        <v>356</v>
      </c>
      <c r="J1684" s="13">
        <v>2</v>
      </c>
      <c r="M1684" s="14">
        <v>24</v>
      </c>
      <c r="N1684" s="9">
        <v>5</v>
      </c>
      <c r="O1684" s="9">
        <v>30</v>
      </c>
      <c r="P1684" s="15">
        <v>4.4703600634302916</v>
      </c>
      <c r="Q1684" s="16">
        <f t="shared" si="262"/>
        <v>4.4647099783284823</v>
      </c>
      <c r="R1684" s="15">
        <v>6.3214285714285712</v>
      </c>
      <c r="S1684" s="15">
        <v>0.70717560325450946</v>
      </c>
      <c r="T1684" s="15">
        <f t="shared" si="256"/>
        <v>0.70628180448134181</v>
      </c>
    </row>
    <row r="1685" spans="1:26">
      <c r="A1685" s="9" t="s">
        <v>51</v>
      </c>
      <c r="B1685" s="9">
        <v>7</v>
      </c>
      <c r="C1685" s="9">
        <v>13</v>
      </c>
      <c r="D1685" s="11">
        <v>-76.501000000000005</v>
      </c>
      <c r="E1685" s="11">
        <v>-174.21799999999999</v>
      </c>
      <c r="F1685" s="12">
        <v>35055</v>
      </c>
      <c r="G1685" s="12" t="s">
        <v>50</v>
      </c>
      <c r="H1685" s="13">
        <v>356</v>
      </c>
      <c r="I1685" s="13">
        <f t="shared" si="259"/>
        <v>356</v>
      </c>
      <c r="J1685" s="13">
        <v>2</v>
      </c>
      <c r="M1685" s="14">
        <v>24</v>
      </c>
      <c r="N1685" s="9">
        <v>8</v>
      </c>
      <c r="O1685" s="9">
        <v>15</v>
      </c>
      <c r="P1685" s="15">
        <v>4.1507763670687954</v>
      </c>
      <c r="Q1685" s="16">
        <f t="shared" si="262"/>
        <v>4.1451262819669861</v>
      </c>
      <c r="R1685" s="15">
        <v>6.5357142857142856</v>
      </c>
      <c r="S1685" s="15">
        <v>0.63509146599959709</v>
      </c>
      <c r="T1685" s="15">
        <f t="shared" si="256"/>
        <v>0.63422697210423828</v>
      </c>
    </row>
    <row r="1686" spans="1:26">
      <c r="A1686" s="9" t="s">
        <v>51</v>
      </c>
      <c r="B1686" s="9">
        <v>7</v>
      </c>
      <c r="C1686" s="9">
        <v>13</v>
      </c>
      <c r="D1686" s="11">
        <v>-76.501000000000005</v>
      </c>
      <c r="E1686" s="11">
        <v>-174.21799999999999</v>
      </c>
      <c r="F1686" s="12">
        <v>35055</v>
      </c>
      <c r="G1686" s="12" t="s">
        <v>50</v>
      </c>
      <c r="H1686" s="13">
        <v>356</v>
      </c>
      <c r="I1686" s="13">
        <f t="shared" si="259"/>
        <v>356</v>
      </c>
      <c r="J1686" s="13">
        <v>2</v>
      </c>
      <c r="M1686" s="14">
        <v>24</v>
      </c>
      <c r="N1686" s="9">
        <v>13</v>
      </c>
      <c r="O1686" s="9">
        <v>5</v>
      </c>
      <c r="P1686" s="15">
        <v>2.8717572969062175</v>
      </c>
      <c r="Q1686" s="16">
        <f t="shared" si="262"/>
        <v>2.8661072118044078</v>
      </c>
      <c r="R1686" s="15">
        <v>6.5714285714285712</v>
      </c>
      <c r="S1686" s="15">
        <v>0.43700654518138093</v>
      </c>
      <c r="T1686" s="15">
        <f t="shared" si="256"/>
        <v>0.4361467496224099</v>
      </c>
    </row>
    <row r="1687" spans="1:26">
      <c r="A1687" s="9" t="s">
        <v>51</v>
      </c>
      <c r="B1687" s="9">
        <v>7</v>
      </c>
      <c r="C1687" s="9">
        <v>13</v>
      </c>
      <c r="D1687" s="11">
        <v>-76.501000000000005</v>
      </c>
      <c r="E1687" s="11">
        <v>-174.21799999999999</v>
      </c>
      <c r="F1687" s="12">
        <v>35055</v>
      </c>
      <c r="G1687" s="12" t="s">
        <v>50</v>
      </c>
      <c r="H1687" s="13">
        <v>356</v>
      </c>
      <c r="I1687" s="13">
        <f t="shared" si="259"/>
        <v>356</v>
      </c>
      <c r="J1687" s="13">
        <v>2</v>
      </c>
      <c r="M1687" s="14">
        <v>24</v>
      </c>
      <c r="N1687" s="9">
        <v>20</v>
      </c>
      <c r="O1687" s="9">
        <v>1</v>
      </c>
      <c r="P1687" s="15">
        <v>0.99888821455423638</v>
      </c>
      <c r="Q1687" s="16">
        <f t="shared" si="262"/>
        <v>0.99323812945242662</v>
      </c>
      <c r="R1687" s="15">
        <v>6.4642857142857144</v>
      </c>
      <c r="S1687" s="15">
        <v>0.15452414368794817</v>
      </c>
      <c r="T1687" s="15">
        <f t="shared" si="256"/>
        <v>0.15365009737385604</v>
      </c>
    </row>
    <row r="1688" spans="1:26">
      <c r="A1688" s="9" t="s">
        <v>51</v>
      </c>
      <c r="B1688" s="9">
        <v>7</v>
      </c>
      <c r="C1688" s="9">
        <v>13</v>
      </c>
      <c r="D1688" s="11">
        <v>-76.501000000000005</v>
      </c>
      <c r="E1688" s="11">
        <v>-174.21799999999999</v>
      </c>
      <c r="F1688" s="12">
        <v>35055</v>
      </c>
      <c r="G1688" s="12" t="s">
        <v>50</v>
      </c>
      <c r="H1688" s="13">
        <v>356</v>
      </c>
      <c r="I1688" s="13">
        <f t="shared" si="259"/>
        <v>356</v>
      </c>
      <c r="J1688" s="13">
        <v>2</v>
      </c>
      <c r="M1688" s="14">
        <v>24</v>
      </c>
      <c r="N1688" s="9">
        <v>30</v>
      </c>
      <c r="O1688" s="9">
        <v>0.1</v>
      </c>
      <c r="P1688" s="15">
        <v>5.6500851018097022E-3</v>
      </c>
      <c r="Q1688" s="16">
        <f t="shared" si="262"/>
        <v>0</v>
      </c>
      <c r="R1688" s="15">
        <v>3.1749999999999998</v>
      </c>
      <c r="S1688" s="15">
        <v>1.7795543627747094E-3</v>
      </c>
      <c r="T1688" s="15">
        <f t="shared" si="256"/>
        <v>0</v>
      </c>
    </row>
    <row r="1689" spans="1:26">
      <c r="A1689" s="9" t="s">
        <v>51</v>
      </c>
      <c r="B1689" s="9">
        <v>9</v>
      </c>
      <c r="C1689" s="9">
        <v>18</v>
      </c>
      <c r="D1689" s="11">
        <v>-76.5</v>
      </c>
      <c r="E1689" s="11">
        <v>-176.52199999999999</v>
      </c>
      <c r="F1689" s="12">
        <v>35056</v>
      </c>
      <c r="G1689" s="12" t="s">
        <v>50</v>
      </c>
      <c r="H1689" s="13">
        <v>357</v>
      </c>
      <c r="I1689" s="13">
        <f t="shared" si="259"/>
        <v>357</v>
      </c>
      <c r="J1689" s="13">
        <v>2</v>
      </c>
      <c r="L1689" s="9">
        <v>23</v>
      </c>
      <c r="M1689" s="14">
        <v>24</v>
      </c>
      <c r="N1689" s="9">
        <v>0</v>
      </c>
      <c r="O1689" s="9">
        <v>100</v>
      </c>
      <c r="P1689" s="15">
        <v>2.4698884064015307</v>
      </c>
      <c r="Q1689" s="16">
        <f t="shared" ref="Q1689:Q1695" si="263">P1689-P$1695</f>
        <v>2.4697159341829349</v>
      </c>
      <c r="R1689" s="15">
        <v>7.1428571428571432</v>
      </c>
      <c r="S1689" s="15">
        <v>0.34578437689621427</v>
      </c>
      <c r="T1689" s="15">
        <f t="shared" si="256"/>
        <v>0.34576023078561086</v>
      </c>
      <c r="U1689" s="15">
        <v>917.72215470210642</v>
      </c>
      <c r="V1689" s="17">
        <f>(((Q1689+Q1690)/2)*(N1690-N1689)+((Q1691+Q1690)/2)*(N1691-N1690)+((Q1692+Q1691)/2)*(N1692-N1691)+((Q1693+Q1692)/2)*(N1693-N1692)+((Q1694+Q1693)/2)*(N1694-N1693)+((Q1695+Q1694)/2)*(N1695-N1694))*24</f>
        <v>917.65178603691902</v>
      </c>
      <c r="W1689" s="17">
        <f>(((R1689+R1690)/2)*(N1690-N1689)+((R1691+R1690)/2)*(N1691-N1690)+((R1692+R1691)/2)*(N1692-N1691)+((R1693+R1692)/2)*(N1693-N1692)+((R1694+R1693)/2)*(N1694-N1693))</f>
        <v>75.714285714285708</v>
      </c>
      <c r="X1689" s="18"/>
      <c r="Y1689" s="37" t="s">
        <v>44</v>
      </c>
      <c r="Z1689" s="19" t="s">
        <v>41</v>
      </c>
    </row>
    <row r="1690" spans="1:26">
      <c r="A1690" s="9" t="s">
        <v>51</v>
      </c>
      <c r="B1690" s="9">
        <v>9</v>
      </c>
      <c r="C1690" s="9">
        <v>18</v>
      </c>
      <c r="D1690" s="11">
        <v>-76.5</v>
      </c>
      <c r="E1690" s="11">
        <v>-176.52199999999999</v>
      </c>
      <c r="F1690" s="12">
        <v>35056</v>
      </c>
      <c r="G1690" s="12" t="s">
        <v>50</v>
      </c>
      <c r="H1690" s="13">
        <v>357</v>
      </c>
      <c r="I1690" s="13">
        <f t="shared" si="259"/>
        <v>357</v>
      </c>
      <c r="J1690" s="13">
        <v>2</v>
      </c>
      <c r="M1690" s="14">
        <v>24</v>
      </c>
      <c r="N1690" s="9">
        <v>2</v>
      </c>
      <c r="O1690" s="9">
        <v>50</v>
      </c>
      <c r="P1690" s="15">
        <v>3.0577687830874916</v>
      </c>
      <c r="Q1690" s="16">
        <f t="shared" si="263"/>
        <v>3.0575963108688957</v>
      </c>
      <c r="R1690" s="15">
        <v>7.1071428571428568</v>
      </c>
      <c r="S1690" s="15">
        <v>0.43023882375100386</v>
      </c>
      <c r="T1690" s="15">
        <f t="shared" si="256"/>
        <v>0.43021455630316124</v>
      </c>
      <c r="V1690" s="17"/>
      <c r="W1690" s="17"/>
      <c r="X1690" s="18"/>
    </row>
    <row r="1691" spans="1:26">
      <c r="A1691" s="9" t="s">
        <v>51</v>
      </c>
      <c r="B1691" s="9">
        <v>9</v>
      </c>
      <c r="C1691" s="9">
        <v>18</v>
      </c>
      <c r="D1691" s="11">
        <v>-76.5</v>
      </c>
      <c r="E1691" s="11">
        <v>-176.52199999999999</v>
      </c>
      <c r="F1691" s="12">
        <v>35056</v>
      </c>
      <c r="G1691" s="12" t="s">
        <v>50</v>
      </c>
      <c r="H1691" s="13">
        <v>357</v>
      </c>
      <c r="I1691" s="13">
        <f t="shared" si="259"/>
        <v>357</v>
      </c>
      <c r="J1691" s="13">
        <v>2</v>
      </c>
      <c r="M1691" s="14">
        <v>24</v>
      </c>
      <c r="N1691" s="9">
        <v>3</v>
      </c>
      <c r="O1691" s="9">
        <v>30</v>
      </c>
      <c r="P1691" s="15">
        <v>3.733692307543472</v>
      </c>
      <c r="Q1691" s="16">
        <f t="shared" si="263"/>
        <v>3.7335198353248762</v>
      </c>
      <c r="R1691" s="15">
        <v>6.6071428571428568</v>
      </c>
      <c r="S1691" s="15">
        <v>0.56509937627684981</v>
      </c>
      <c r="T1691" s="15">
        <f t="shared" si="256"/>
        <v>0.56507327237349481</v>
      </c>
    </row>
    <row r="1692" spans="1:26">
      <c r="A1692" s="9" t="s">
        <v>51</v>
      </c>
      <c r="B1692" s="9">
        <v>9</v>
      </c>
      <c r="C1692" s="9">
        <v>18</v>
      </c>
      <c r="D1692" s="11">
        <v>-76.5</v>
      </c>
      <c r="E1692" s="11">
        <v>-176.52199999999999</v>
      </c>
      <c r="F1692" s="12">
        <v>35056</v>
      </c>
      <c r="G1692" s="12" t="s">
        <v>50</v>
      </c>
      <c r="H1692" s="13">
        <v>357</v>
      </c>
      <c r="I1692" s="13">
        <f t="shared" si="259"/>
        <v>357</v>
      </c>
      <c r="J1692" s="13">
        <v>2</v>
      </c>
      <c r="M1692" s="14">
        <v>24</v>
      </c>
      <c r="N1692" s="9">
        <v>5</v>
      </c>
      <c r="O1692" s="9">
        <v>15</v>
      </c>
      <c r="P1692" s="15">
        <v>3.7736960626998286</v>
      </c>
      <c r="Q1692" s="16">
        <f t="shared" si="263"/>
        <v>3.7735235904812328</v>
      </c>
      <c r="R1692" s="15">
        <v>6.7857142857142856</v>
      </c>
      <c r="S1692" s="15">
        <v>0.55612363029260636</v>
      </c>
      <c r="T1692" s="15">
        <f t="shared" si="256"/>
        <v>0.55609821333407639</v>
      </c>
    </row>
    <row r="1693" spans="1:26">
      <c r="A1693" s="9" t="s">
        <v>51</v>
      </c>
      <c r="B1693" s="9">
        <v>9</v>
      </c>
      <c r="C1693" s="9">
        <v>18</v>
      </c>
      <c r="D1693" s="11">
        <v>-76.5</v>
      </c>
      <c r="E1693" s="11">
        <v>-176.52199999999999</v>
      </c>
      <c r="F1693" s="12">
        <v>35056</v>
      </c>
      <c r="G1693" s="12" t="s">
        <v>50</v>
      </c>
      <c r="H1693" s="13">
        <v>357</v>
      </c>
      <c r="I1693" s="13">
        <f t="shared" si="259"/>
        <v>357</v>
      </c>
      <c r="J1693" s="13">
        <v>2</v>
      </c>
      <c r="M1693" s="14">
        <v>24</v>
      </c>
      <c r="N1693" s="9">
        <v>7</v>
      </c>
      <c r="O1693" s="9">
        <v>5</v>
      </c>
      <c r="P1693" s="15">
        <v>3.1454679663761063</v>
      </c>
      <c r="Q1693" s="16">
        <f t="shared" si="263"/>
        <v>3.1452954941575104</v>
      </c>
      <c r="R1693" s="15">
        <v>6.8571428571428568</v>
      </c>
      <c r="S1693" s="15">
        <v>0.45871407842984885</v>
      </c>
      <c r="T1693" s="15">
        <f t="shared" si="256"/>
        <v>0.45868892623130364</v>
      </c>
    </row>
    <row r="1694" spans="1:26">
      <c r="A1694" s="9" t="s">
        <v>51</v>
      </c>
      <c r="B1694" s="9">
        <v>9</v>
      </c>
      <c r="C1694" s="9">
        <v>18</v>
      </c>
      <c r="D1694" s="11">
        <v>-76.5</v>
      </c>
      <c r="E1694" s="11">
        <v>-176.52199999999999</v>
      </c>
      <c r="F1694" s="12">
        <v>35056</v>
      </c>
      <c r="G1694" s="12" t="s">
        <v>50</v>
      </c>
      <c r="H1694" s="13">
        <v>357</v>
      </c>
      <c r="I1694" s="13">
        <f t="shared" si="259"/>
        <v>357</v>
      </c>
      <c r="J1694" s="13">
        <v>2</v>
      </c>
      <c r="M1694" s="14">
        <v>24</v>
      </c>
      <c r="N1694" s="9">
        <v>11</v>
      </c>
      <c r="O1694" s="9">
        <v>1</v>
      </c>
      <c r="P1694" s="15">
        <v>1.719405925811204</v>
      </c>
      <c r="Q1694" s="16">
        <f t="shared" si="263"/>
        <v>1.7192334535926082</v>
      </c>
      <c r="R1694" s="15">
        <v>6.9285714285714288</v>
      </c>
      <c r="S1694" s="15">
        <v>0.2481616800139882</v>
      </c>
      <c r="T1694" s="15">
        <f t="shared" si="256"/>
        <v>0.2481367871164589</v>
      </c>
    </row>
    <row r="1695" spans="1:26">
      <c r="A1695" s="9" t="s">
        <v>51</v>
      </c>
      <c r="B1695" s="9">
        <v>9</v>
      </c>
      <c r="C1695" s="9">
        <v>18</v>
      </c>
      <c r="D1695" s="11">
        <v>-76.5</v>
      </c>
      <c r="E1695" s="11">
        <v>-176.52199999999999</v>
      </c>
      <c r="F1695" s="12">
        <v>35056</v>
      </c>
      <c r="G1695" s="12" t="s">
        <v>50</v>
      </c>
      <c r="H1695" s="13">
        <v>357</v>
      </c>
      <c r="I1695" s="13">
        <f t="shared" si="259"/>
        <v>357</v>
      </c>
      <c r="J1695" s="13">
        <v>2</v>
      </c>
      <c r="M1695" s="14">
        <v>24</v>
      </c>
      <c r="N1695" s="9">
        <v>17</v>
      </c>
      <c r="O1695" s="9">
        <v>0.1</v>
      </c>
      <c r="P1695" s="15">
        <v>1.724722185958042E-4</v>
      </c>
      <c r="Q1695" s="16">
        <f t="shared" si="263"/>
        <v>0</v>
      </c>
      <c r="R1695" s="15">
        <v>6.8571428571428568</v>
      </c>
      <c r="S1695" s="15">
        <v>2.5152198545221448E-5</v>
      </c>
      <c r="T1695" s="15">
        <f t="shared" si="256"/>
        <v>0</v>
      </c>
    </row>
    <row r="1696" spans="1:26">
      <c r="A1696" s="9" t="s">
        <v>51</v>
      </c>
      <c r="B1696" s="9">
        <v>10</v>
      </c>
      <c r="C1696" s="9">
        <v>19</v>
      </c>
      <c r="D1696" s="11">
        <v>-76.498999999999995</v>
      </c>
      <c r="E1696" s="11">
        <v>-177.685</v>
      </c>
      <c r="F1696" s="12">
        <v>35056</v>
      </c>
      <c r="G1696" s="12" t="s">
        <v>50</v>
      </c>
      <c r="H1696" s="13">
        <v>357</v>
      </c>
      <c r="I1696" s="13">
        <f t="shared" si="259"/>
        <v>357</v>
      </c>
      <c r="J1696" s="13">
        <v>2</v>
      </c>
      <c r="L1696" s="9">
        <v>36</v>
      </c>
      <c r="M1696" s="14">
        <v>24</v>
      </c>
      <c r="N1696" s="9">
        <v>0</v>
      </c>
      <c r="O1696" s="9">
        <v>100</v>
      </c>
      <c r="P1696" s="15">
        <v>1.201133472372572</v>
      </c>
      <c r="Q1696" s="16">
        <f t="shared" ref="Q1696:Q1702" si="264">P1696-P$1702</f>
        <v>1.2010065198478308</v>
      </c>
      <c r="R1696" s="15">
        <v>7.25</v>
      </c>
      <c r="S1696" s="15">
        <v>0.16567358239621682</v>
      </c>
      <c r="T1696" s="15">
        <f t="shared" si="256"/>
        <v>0.16565607170314908</v>
      </c>
      <c r="U1696" s="15">
        <v>935.04991619104408</v>
      </c>
      <c r="V1696" s="17">
        <f>(((Q1696+Q1697)/2)*(N1697-N1696)+((Q1698+Q1697)/2)*(N1698-N1697)+((Q1699+Q1698)/2)*(N1699-N1698)+((Q1700+Q1699)/2)*(N1700-N1699)+((Q1701+Q1700)/2)*(N1701-N1700)+((Q1702+Q1701)/2)*(N1702-N1701))*24</f>
        <v>934.98593211857451</v>
      </c>
      <c r="W1696" s="17">
        <f>(((R1696+R1697)/2)*(N1697-N1696)+((R1698+R1697)/2)*(N1698-N1697)+((R1699+R1698)/2)*(N1699-N1698)+((R1700+R1699)/2)*(N1700-N1699)+((R1701+R1700)/2)*(N1701-N1700))</f>
        <v>99.053571428571431</v>
      </c>
      <c r="X1696" s="18"/>
      <c r="Y1696" s="9" t="s">
        <v>43</v>
      </c>
      <c r="Z1696" s="19" t="s">
        <v>41</v>
      </c>
    </row>
    <row r="1697" spans="1:26">
      <c r="A1697" s="9" t="s">
        <v>51</v>
      </c>
      <c r="B1697" s="9">
        <v>10</v>
      </c>
      <c r="C1697" s="9">
        <v>19</v>
      </c>
      <c r="D1697" s="11">
        <v>-76.498999999999995</v>
      </c>
      <c r="E1697" s="11">
        <v>-177.685</v>
      </c>
      <c r="F1697" s="12">
        <v>35056</v>
      </c>
      <c r="G1697" s="12" t="s">
        <v>50</v>
      </c>
      <c r="H1697" s="13">
        <v>357</v>
      </c>
      <c r="I1697" s="13">
        <f t="shared" si="259"/>
        <v>357</v>
      </c>
      <c r="J1697" s="13">
        <v>2</v>
      </c>
      <c r="M1697" s="14">
        <v>24</v>
      </c>
      <c r="N1697" s="9">
        <v>2</v>
      </c>
      <c r="O1697" s="9">
        <v>50</v>
      </c>
      <c r="P1697" s="15">
        <f>AVERAGE(P1696,P1698)</f>
        <v>1.8524136589246134</v>
      </c>
      <c r="Q1697" s="16">
        <f t="shared" si="264"/>
        <v>1.8522867063998723</v>
      </c>
      <c r="R1697" s="15">
        <v>6.7857142857142856</v>
      </c>
      <c r="S1697" s="16">
        <v>0.368965408807086</v>
      </c>
      <c r="T1697" s="16">
        <f t="shared" si="256"/>
        <v>0.27296856725892854</v>
      </c>
      <c r="W1697" s="17"/>
      <c r="X1697" s="18"/>
    </row>
    <row r="1698" spans="1:26">
      <c r="A1698" s="9" t="s">
        <v>51</v>
      </c>
      <c r="B1698" s="9">
        <v>10</v>
      </c>
      <c r="C1698" s="9">
        <v>19</v>
      </c>
      <c r="D1698" s="11">
        <v>-76.498999999999995</v>
      </c>
      <c r="E1698" s="11">
        <v>-177.685</v>
      </c>
      <c r="F1698" s="12">
        <v>35056</v>
      </c>
      <c r="G1698" s="12" t="s">
        <v>50</v>
      </c>
      <c r="H1698" s="13">
        <v>357</v>
      </c>
      <c r="I1698" s="13">
        <f t="shared" si="259"/>
        <v>357</v>
      </c>
      <c r="J1698" s="13">
        <v>2</v>
      </c>
      <c r="M1698" s="14">
        <v>24</v>
      </c>
      <c r="N1698" s="9">
        <v>4</v>
      </c>
      <c r="O1698" s="9">
        <v>30</v>
      </c>
      <c r="P1698" s="15">
        <v>2.5036938454766551</v>
      </c>
      <c r="Q1698" s="16">
        <f t="shared" si="264"/>
        <v>2.5035668929519139</v>
      </c>
      <c r="R1698" s="15">
        <v>6.7857142857142856</v>
      </c>
      <c r="S1698" s="15">
        <v>0.368965408807086</v>
      </c>
      <c r="T1698" s="15">
        <f t="shared" si="256"/>
        <v>0.36894670001396629</v>
      </c>
    </row>
    <row r="1699" spans="1:26">
      <c r="A1699" s="9" t="s">
        <v>51</v>
      </c>
      <c r="B1699" s="9">
        <v>10</v>
      </c>
      <c r="C1699" s="9">
        <v>19</v>
      </c>
      <c r="D1699" s="11">
        <v>-76.498999999999995</v>
      </c>
      <c r="E1699" s="11">
        <v>-177.685</v>
      </c>
      <c r="F1699" s="12">
        <v>35056</v>
      </c>
      <c r="G1699" s="12" t="s">
        <v>50</v>
      </c>
      <c r="H1699" s="13">
        <v>357</v>
      </c>
      <c r="I1699" s="13">
        <f t="shared" si="259"/>
        <v>357</v>
      </c>
      <c r="J1699" s="13">
        <v>2</v>
      </c>
      <c r="M1699" s="14">
        <v>24</v>
      </c>
      <c r="N1699" s="9">
        <v>6</v>
      </c>
      <c r="O1699" s="9">
        <v>15</v>
      </c>
      <c r="P1699" s="15">
        <v>2.9869835468556318</v>
      </c>
      <c r="Q1699" s="16">
        <f t="shared" si="264"/>
        <v>2.9868565943308907</v>
      </c>
      <c r="R1699" s="15">
        <v>6.8214285714285712</v>
      </c>
      <c r="S1699" s="15">
        <v>0.43788240477464763</v>
      </c>
      <c r="T1699" s="15">
        <f t="shared" si="256"/>
        <v>0.43786379393332431</v>
      </c>
    </row>
    <row r="1700" spans="1:26">
      <c r="A1700" s="9" t="s">
        <v>51</v>
      </c>
      <c r="B1700" s="9">
        <v>10</v>
      </c>
      <c r="C1700" s="9">
        <v>19</v>
      </c>
      <c r="D1700" s="11">
        <v>-76.498999999999995</v>
      </c>
      <c r="E1700" s="11">
        <v>-177.685</v>
      </c>
      <c r="F1700" s="12">
        <v>35056</v>
      </c>
      <c r="G1700" s="12" t="s">
        <v>50</v>
      </c>
      <c r="H1700" s="13">
        <v>357</v>
      </c>
      <c r="I1700" s="13">
        <f t="shared" si="259"/>
        <v>357</v>
      </c>
      <c r="J1700" s="13">
        <v>2</v>
      </c>
      <c r="M1700" s="14">
        <v>24</v>
      </c>
      <c r="N1700" s="9">
        <v>9</v>
      </c>
      <c r="O1700" s="9">
        <v>5</v>
      </c>
      <c r="P1700" s="15">
        <v>3.1076337325176864</v>
      </c>
      <c r="Q1700" s="16">
        <f t="shared" si="264"/>
        <v>3.1075067799929452</v>
      </c>
      <c r="R1700" s="15">
        <v>7.2142857142857144</v>
      </c>
      <c r="S1700" s="15">
        <v>0.43076111143809515</v>
      </c>
      <c r="T1700" s="15">
        <f t="shared" si="256"/>
        <v>0.43074351405842803</v>
      </c>
    </row>
    <row r="1701" spans="1:26">
      <c r="A1701" s="9" t="s">
        <v>51</v>
      </c>
      <c r="B1701" s="9">
        <v>10</v>
      </c>
      <c r="C1701" s="9">
        <v>19</v>
      </c>
      <c r="D1701" s="11">
        <v>-76.498999999999995</v>
      </c>
      <c r="E1701" s="11">
        <v>-177.685</v>
      </c>
      <c r="F1701" s="12">
        <v>35056</v>
      </c>
      <c r="G1701" s="12" t="s">
        <v>50</v>
      </c>
      <c r="H1701" s="13">
        <v>357</v>
      </c>
      <c r="I1701" s="13">
        <f t="shared" si="259"/>
        <v>357</v>
      </c>
      <c r="J1701" s="13">
        <v>2</v>
      </c>
      <c r="M1701" s="14">
        <v>24</v>
      </c>
      <c r="N1701" s="9">
        <v>14</v>
      </c>
      <c r="O1701" s="9">
        <v>1</v>
      </c>
      <c r="P1701" s="15">
        <v>1.5247710937342178</v>
      </c>
      <c r="Q1701" s="16">
        <f t="shared" si="264"/>
        <v>1.5246441412094767</v>
      </c>
      <c r="R1701" s="15">
        <v>7.5</v>
      </c>
      <c r="S1701" s="15">
        <v>0.2033028124978957</v>
      </c>
      <c r="T1701" s="15">
        <f t="shared" si="256"/>
        <v>0.20328588549459689</v>
      </c>
    </row>
    <row r="1702" spans="1:26">
      <c r="A1702" s="9" t="s">
        <v>51</v>
      </c>
      <c r="B1702" s="9">
        <v>10</v>
      </c>
      <c r="C1702" s="9">
        <v>19</v>
      </c>
      <c r="D1702" s="11">
        <v>-76.498999999999995</v>
      </c>
      <c r="E1702" s="11">
        <v>-177.685</v>
      </c>
      <c r="F1702" s="12">
        <v>35056</v>
      </c>
      <c r="G1702" s="12" t="s">
        <v>50</v>
      </c>
      <c r="H1702" s="13">
        <v>357</v>
      </c>
      <c r="I1702" s="13">
        <f t="shared" si="259"/>
        <v>357</v>
      </c>
      <c r="J1702" s="13">
        <v>2</v>
      </c>
      <c r="M1702" s="14">
        <v>24</v>
      </c>
      <c r="N1702" s="9">
        <v>21</v>
      </c>
      <c r="O1702" s="9">
        <v>0.1</v>
      </c>
      <c r="P1702" s="15">
        <v>1.2695252474117846E-4</v>
      </c>
      <c r="Q1702" s="16">
        <f t="shared" si="264"/>
        <v>0</v>
      </c>
      <c r="R1702" s="15">
        <v>7.2857142857142856</v>
      </c>
      <c r="S1702" s="15">
        <v>1.7424856337024495E-5</v>
      </c>
      <c r="T1702" s="15">
        <f t="shared" si="256"/>
        <v>0</v>
      </c>
    </row>
    <row r="1703" spans="1:26">
      <c r="A1703" s="9" t="s">
        <v>51</v>
      </c>
      <c r="B1703" s="9">
        <v>12</v>
      </c>
      <c r="C1703" s="9">
        <v>23</v>
      </c>
      <c r="D1703" s="11">
        <v>-76.498000000000005</v>
      </c>
      <c r="E1703" s="11">
        <v>179.982</v>
      </c>
      <c r="F1703" s="12">
        <v>35056</v>
      </c>
      <c r="G1703" s="12" t="s">
        <v>50</v>
      </c>
      <c r="H1703" s="13">
        <v>357</v>
      </c>
      <c r="I1703" s="13">
        <f t="shared" si="259"/>
        <v>357</v>
      </c>
      <c r="J1703" s="13">
        <v>2</v>
      </c>
      <c r="L1703" s="9">
        <v>20</v>
      </c>
      <c r="M1703" s="14">
        <v>24</v>
      </c>
      <c r="N1703" s="9">
        <v>0</v>
      </c>
      <c r="O1703" s="9">
        <v>100</v>
      </c>
      <c r="P1703" s="15">
        <v>2.7613563379791377</v>
      </c>
      <c r="Q1703" s="16">
        <f t="shared" ref="Q1703:Q1709" si="265">P1703-P$1709</f>
        <v>2.7575061813514594</v>
      </c>
      <c r="R1703" s="15">
        <v>6.5714285714285712</v>
      </c>
      <c r="S1703" s="15">
        <v>0.42020639925769487</v>
      </c>
      <c r="T1703" s="15">
        <f t="shared" si="256"/>
        <v>0.41962050585783078</v>
      </c>
      <c r="U1703" s="15">
        <v>3997.4479523907939</v>
      </c>
      <c r="V1703" s="17">
        <f>(((Q1703+Q1704)/2)*(N1704-N1703)+((Q1705+Q1704)/2)*(N1705-N1704)+((Q1706+Q1705)/2)*(N1706-N1705)+((Q1707+Q1706)/2)*(N1707-N1706)+((Q1708+Q1707)/2)*(N1708-N1707)+((Q1709+Q1708)/2)*(N1709-N1708))*24</f>
        <v>3993.5669945100935</v>
      </c>
      <c r="W1703" s="17">
        <f>(((R1703+R1704)/2)*(N1704-N1703)+((R1705+R1704)/2)*(N1705-N1704)+((R1706+R1705)/2)*(N1706-N1705)+((R1707+R1706)/2)*(N1707-N1706)+((R1708+R1707)/2)*(N1708-N1707))</f>
        <v>246.98214285714286</v>
      </c>
      <c r="X1703" s="18"/>
      <c r="Y1703" s="37" t="s">
        <v>44</v>
      </c>
      <c r="Z1703" s="19" t="s">
        <v>41</v>
      </c>
    </row>
    <row r="1704" spans="1:26">
      <c r="A1704" s="9" t="s">
        <v>51</v>
      </c>
      <c r="B1704" s="9">
        <v>12</v>
      </c>
      <c r="C1704" s="9">
        <v>23</v>
      </c>
      <c r="D1704" s="11">
        <v>-76.498000000000005</v>
      </c>
      <c r="E1704" s="11">
        <v>179.982</v>
      </c>
      <c r="F1704" s="12">
        <v>35056</v>
      </c>
      <c r="G1704" s="12" t="s">
        <v>50</v>
      </c>
      <c r="H1704" s="13">
        <v>357</v>
      </c>
      <c r="I1704" s="13">
        <f t="shared" si="259"/>
        <v>357</v>
      </c>
      <c r="J1704" s="13">
        <v>2</v>
      </c>
      <c r="M1704" s="14">
        <v>24</v>
      </c>
      <c r="N1704" s="9">
        <v>4</v>
      </c>
      <c r="O1704" s="9">
        <v>50</v>
      </c>
      <c r="P1704" s="15">
        <v>4.3993232215696789</v>
      </c>
      <c r="Q1704" s="16">
        <f t="shared" si="265"/>
        <v>4.3954730649420011</v>
      </c>
      <c r="R1704" s="15">
        <v>6.5357142857142856</v>
      </c>
      <c r="S1704" s="15">
        <v>0.6731204929177651</v>
      </c>
      <c r="T1704" s="15">
        <f t="shared" si="256"/>
        <v>0.67253139791462313</v>
      </c>
      <c r="W1704" s="17"/>
      <c r="X1704" s="18"/>
    </row>
    <row r="1705" spans="1:26">
      <c r="A1705" s="9" t="s">
        <v>51</v>
      </c>
      <c r="B1705" s="9">
        <v>12</v>
      </c>
      <c r="C1705" s="9">
        <v>23</v>
      </c>
      <c r="D1705" s="11">
        <v>-76.498000000000005</v>
      </c>
      <c r="E1705" s="11">
        <v>179.982</v>
      </c>
      <c r="F1705" s="12">
        <v>35056</v>
      </c>
      <c r="G1705" s="12" t="s">
        <v>50</v>
      </c>
      <c r="H1705" s="13">
        <v>357</v>
      </c>
      <c r="I1705" s="13">
        <f t="shared" si="259"/>
        <v>357</v>
      </c>
      <c r="J1705" s="13">
        <v>2</v>
      </c>
      <c r="M1705" s="14">
        <v>24</v>
      </c>
      <c r="N1705" s="9">
        <v>7</v>
      </c>
      <c r="O1705" s="9">
        <v>30</v>
      </c>
      <c r="P1705" s="15">
        <v>4.9338268062862536</v>
      </c>
      <c r="Q1705" s="16">
        <f t="shared" si="265"/>
        <v>4.9299766496585757</v>
      </c>
      <c r="R1705" s="15">
        <v>6.5357142857142856</v>
      </c>
      <c r="S1705" s="15">
        <v>0.75490246216401691</v>
      </c>
      <c r="T1705" s="15">
        <f t="shared" si="256"/>
        <v>0.75431336716087494</v>
      </c>
    </row>
    <row r="1706" spans="1:26">
      <c r="A1706" s="9" t="s">
        <v>51</v>
      </c>
      <c r="B1706" s="9">
        <v>12</v>
      </c>
      <c r="C1706" s="9">
        <v>23</v>
      </c>
      <c r="D1706" s="11">
        <v>-76.498000000000005</v>
      </c>
      <c r="E1706" s="11">
        <v>179.982</v>
      </c>
      <c r="F1706" s="12">
        <v>35056</v>
      </c>
      <c r="G1706" s="12" t="s">
        <v>50</v>
      </c>
      <c r="H1706" s="13">
        <v>357</v>
      </c>
      <c r="I1706" s="13">
        <f t="shared" si="259"/>
        <v>357</v>
      </c>
      <c r="J1706" s="13">
        <v>2</v>
      </c>
      <c r="M1706" s="14">
        <v>24</v>
      </c>
      <c r="N1706" s="9">
        <v>11</v>
      </c>
      <c r="O1706" s="9">
        <v>15</v>
      </c>
      <c r="P1706" s="15">
        <v>4.8232016850124904</v>
      </c>
      <c r="Q1706" s="16">
        <f t="shared" si="265"/>
        <v>4.8193515283848125</v>
      </c>
      <c r="R1706" s="15">
        <v>7.6071428571428568</v>
      </c>
      <c r="S1706" s="15">
        <v>0.63403590225516304</v>
      </c>
      <c r="T1706" s="15">
        <f t="shared" si="256"/>
        <v>0.6335297783792242</v>
      </c>
    </row>
    <row r="1707" spans="1:26">
      <c r="A1707" s="9" t="s">
        <v>51</v>
      </c>
      <c r="B1707" s="9">
        <v>12</v>
      </c>
      <c r="C1707" s="9">
        <v>23</v>
      </c>
      <c r="D1707" s="11">
        <v>-76.498000000000005</v>
      </c>
      <c r="E1707" s="11">
        <v>179.982</v>
      </c>
      <c r="F1707" s="12">
        <v>35056</v>
      </c>
      <c r="G1707" s="12" t="s">
        <v>50</v>
      </c>
      <c r="H1707" s="13">
        <v>357</v>
      </c>
      <c r="I1707" s="13">
        <f t="shared" si="259"/>
        <v>357</v>
      </c>
      <c r="J1707" s="13">
        <v>2</v>
      </c>
      <c r="M1707" s="14">
        <v>24</v>
      </c>
      <c r="N1707" s="9">
        <v>18</v>
      </c>
      <c r="O1707" s="9">
        <v>5</v>
      </c>
      <c r="P1707" s="15">
        <v>6.7105912099707554</v>
      </c>
      <c r="Q1707" s="16">
        <f t="shared" si="265"/>
        <v>6.7067410533430776</v>
      </c>
      <c r="R1707" s="15">
        <v>10.357142857142858</v>
      </c>
      <c r="S1707" s="15">
        <v>0.6479191513075212</v>
      </c>
      <c r="T1707" s="15">
        <f t="shared" si="256"/>
        <v>0.64754741204691779</v>
      </c>
    </row>
    <row r="1708" spans="1:26">
      <c r="A1708" s="9" t="s">
        <v>51</v>
      </c>
      <c r="B1708" s="9">
        <v>12</v>
      </c>
      <c r="C1708" s="9">
        <v>23</v>
      </c>
      <c r="D1708" s="11">
        <v>-76.498000000000005</v>
      </c>
      <c r="E1708" s="11">
        <v>179.982</v>
      </c>
      <c r="F1708" s="12">
        <v>35056</v>
      </c>
      <c r="G1708" s="12" t="s">
        <v>50</v>
      </c>
      <c r="H1708" s="13">
        <v>357</v>
      </c>
      <c r="I1708" s="13">
        <f t="shared" si="259"/>
        <v>357</v>
      </c>
      <c r="J1708" s="13">
        <v>2</v>
      </c>
      <c r="M1708" s="14">
        <v>24</v>
      </c>
      <c r="N1708" s="9">
        <v>28</v>
      </c>
      <c r="O1708" s="9">
        <v>1</v>
      </c>
      <c r="P1708" s="15">
        <v>3.7314173272873745</v>
      </c>
      <c r="Q1708" s="16">
        <f t="shared" si="265"/>
        <v>3.7275671706596962</v>
      </c>
      <c r="R1708" s="15">
        <v>11.642857142857142</v>
      </c>
      <c r="S1708" s="15">
        <v>0.32048983179155366</v>
      </c>
      <c r="T1708" s="15">
        <f t="shared" si="256"/>
        <v>0.32015914349224384</v>
      </c>
    </row>
    <row r="1709" spans="1:26">
      <c r="A1709" s="9" t="s">
        <v>51</v>
      </c>
      <c r="B1709" s="9">
        <v>12</v>
      </c>
      <c r="C1709" s="9">
        <v>23</v>
      </c>
      <c r="D1709" s="11">
        <v>-76.498000000000005</v>
      </c>
      <c r="E1709" s="11">
        <v>179.982</v>
      </c>
      <c r="F1709" s="12">
        <v>35056</v>
      </c>
      <c r="G1709" s="12" t="s">
        <v>50</v>
      </c>
      <c r="H1709" s="13">
        <v>357</v>
      </c>
      <c r="I1709" s="13">
        <f t="shared" si="259"/>
        <v>357</v>
      </c>
      <c r="J1709" s="13">
        <v>2</v>
      </c>
      <c r="M1709" s="14">
        <v>24</v>
      </c>
      <c r="N1709" s="9">
        <v>42</v>
      </c>
      <c r="O1709" s="9">
        <v>0.1</v>
      </c>
      <c r="P1709" s="15">
        <v>3.8501566276780952E-3</v>
      </c>
      <c r="Q1709" s="16">
        <f t="shared" si="265"/>
        <v>0</v>
      </c>
      <c r="R1709" s="15">
        <v>2.4357142857142855</v>
      </c>
      <c r="S1709" s="15">
        <v>1.5807094659088955E-3</v>
      </c>
      <c r="T1709" s="15">
        <f t="shared" si="256"/>
        <v>0</v>
      </c>
    </row>
    <row r="1710" spans="1:26">
      <c r="A1710" s="9" t="s">
        <v>51</v>
      </c>
      <c r="B1710" s="9">
        <v>13</v>
      </c>
      <c r="C1710" s="9">
        <v>24</v>
      </c>
      <c r="D1710" s="11">
        <v>-76.5</v>
      </c>
      <c r="E1710" s="11">
        <v>178.84</v>
      </c>
      <c r="F1710" s="12">
        <v>35056</v>
      </c>
      <c r="G1710" s="12" t="s">
        <v>50</v>
      </c>
      <c r="H1710" s="13">
        <v>357</v>
      </c>
      <c r="I1710" s="13">
        <f t="shared" si="259"/>
        <v>357</v>
      </c>
      <c r="J1710" s="13">
        <v>2</v>
      </c>
      <c r="L1710" s="9">
        <v>17</v>
      </c>
      <c r="M1710" s="14">
        <v>24</v>
      </c>
      <c r="N1710" s="9">
        <v>0</v>
      </c>
      <c r="O1710" s="9">
        <v>100</v>
      </c>
      <c r="P1710" s="15">
        <v>3.876181318807228</v>
      </c>
      <c r="Q1710" s="16">
        <f t="shared" ref="Q1710:Q1716" si="266">P1710-P$1716</f>
        <v>3.872594385728549</v>
      </c>
      <c r="R1710" s="15">
        <v>10.75</v>
      </c>
      <c r="S1710" s="15">
        <v>0.36057500640067236</v>
      </c>
      <c r="T1710" s="15">
        <f t="shared" si="256"/>
        <v>0.36024133820730686</v>
      </c>
      <c r="U1710" s="15">
        <v>2355.372724233056</v>
      </c>
      <c r="V1710" s="17">
        <f>(((Q1710+Q1711)/2)*(N1711-N1710)+((Q1712+Q1711)/2)*(N1712-N1711)+((Q1713+Q1712)/2)*(N1713-N1712)+((Q1714+Q1713)/2)*(N1714-N1713)+((Q1715+Q1714)/2)*(N1715-N1714)+((Q1716+Q1715)/2)*(N1716-N1715))*24</f>
        <v>2352.3597004469648</v>
      </c>
      <c r="W1710" s="17">
        <f>(((R1710+R1711)/2)*(N1711-N1710)+((R1712+R1711)/2)*(N1712-N1711)+((R1713+R1712)/2)*(N1713-N1712)+((R1714+R1713)/2)*(N1714-N1713)+((R1715+R1714)/2)*(N1715-N1714))</f>
        <v>238.96428571428572</v>
      </c>
      <c r="X1710" s="18"/>
      <c r="Y1710" s="37" t="s">
        <v>44</v>
      </c>
      <c r="Z1710" s="19" t="s">
        <v>41</v>
      </c>
    </row>
    <row r="1711" spans="1:26">
      <c r="A1711" s="9" t="s">
        <v>51</v>
      </c>
      <c r="B1711" s="9">
        <v>13</v>
      </c>
      <c r="C1711" s="9">
        <v>24</v>
      </c>
      <c r="D1711" s="11">
        <v>-76.5</v>
      </c>
      <c r="E1711" s="11">
        <v>178.84</v>
      </c>
      <c r="F1711" s="12">
        <v>35056</v>
      </c>
      <c r="G1711" s="12" t="s">
        <v>50</v>
      </c>
      <c r="H1711" s="13">
        <v>357</v>
      </c>
      <c r="I1711" s="13">
        <f t="shared" si="259"/>
        <v>357</v>
      </c>
      <c r="J1711" s="13">
        <v>2</v>
      </c>
      <c r="M1711" s="14">
        <v>24</v>
      </c>
      <c r="N1711" s="9">
        <v>4</v>
      </c>
      <c r="O1711" s="9">
        <v>50</v>
      </c>
      <c r="P1711" s="15">
        <v>3.4268613848479843</v>
      </c>
      <c r="Q1711" s="16">
        <f t="shared" si="266"/>
        <v>3.4232744517693052</v>
      </c>
      <c r="R1711" s="15">
        <v>9.6071428571428577</v>
      </c>
      <c r="S1711" s="15">
        <v>0.3566993263038794</v>
      </c>
      <c r="T1711" s="15">
        <f t="shared" si="256"/>
        <v>0.35632596523992766</v>
      </c>
    </row>
    <row r="1712" spans="1:26">
      <c r="A1712" s="9" t="s">
        <v>51</v>
      </c>
      <c r="B1712" s="9">
        <v>13</v>
      </c>
      <c r="C1712" s="9">
        <v>24</v>
      </c>
      <c r="D1712" s="11">
        <v>-76.5</v>
      </c>
      <c r="E1712" s="11">
        <v>178.84</v>
      </c>
      <c r="F1712" s="12">
        <v>35056</v>
      </c>
      <c r="G1712" s="12" t="s">
        <v>50</v>
      </c>
      <c r="H1712" s="13">
        <v>357</v>
      </c>
      <c r="I1712" s="13">
        <f t="shared" si="259"/>
        <v>357</v>
      </c>
      <c r="J1712" s="13">
        <v>2</v>
      </c>
      <c r="M1712" s="14">
        <v>24</v>
      </c>
      <c r="N1712" s="9">
        <v>6</v>
      </c>
      <c r="O1712" s="9">
        <v>30</v>
      </c>
      <c r="P1712" s="15">
        <v>4.0340445578335</v>
      </c>
      <c r="Q1712" s="16">
        <f t="shared" si="266"/>
        <v>4.0304576247548205</v>
      </c>
      <c r="R1712" s="15">
        <v>10.428571428571429</v>
      </c>
      <c r="S1712" s="15">
        <v>0.38682619047718492</v>
      </c>
      <c r="T1712" s="15">
        <f t="shared" si="256"/>
        <v>0.38648223799018827</v>
      </c>
    </row>
    <row r="1713" spans="1:26">
      <c r="A1713" s="9" t="s">
        <v>51</v>
      </c>
      <c r="B1713" s="9">
        <v>13</v>
      </c>
      <c r="C1713" s="9">
        <v>24</v>
      </c>
      <c r="D1713" s="11">
        <v>-76.5</v>
      </c>
      <c r="E1713" s="11">
        <v>178.84</v>
      </c>
      <c r="F1713" s="12">
        <v>35056</v>
      </c>
      <c r="G1713" s="12" t="s">
        <v>50</v>
      </c>
      <c r="H1713" s="13">
        <v>357</v>
      </c>
      <c r="I1713" s="13">
        <f t="shared" si="259"/>
        <v>357</v>
      </c>
      <c r="J1713" s="13">
        <v>2</v>
      </c>
      <c r="M1713" s="14">
        <v>24</v>
      </c>
      <c r="N1713" s="9">
        <v>10</v>
      </c>
      <c r="O1713" s="9">
        <v>15</v>
      </c>
      <c r="P1713" s="15">
        <v>5.5479970859927148</v>
      </c>
      <c r="Q1713" s="16">
        <f t="shared" si="266"/>
        <v>5.5444101529140353</v>
      </c>
      <c r="R1713" s="15">
        <v>10.5</v>
      </c>
      <c r="S1713" s="15">
        <v>0.52838067485644902</v>
      </c>
      <c r="T1713" s="15">
        <f t="shared" si="256"/>
        <v>0.52803906218228902</v>
      </c>
    </row>
    <row r="1714" spans="1:26">
      <c r="A1714" s="9" t="s">
        <v>51</v>
      </c>
      <c r="B1714" s="9">
        <v>13</v>
      </c>
      <c r="C1714" s="9">
        <v>24</v>
      </c>
      <c r="D1714" s="11">
        <v>-76.5</v>
      </c>
      <c r="E1714" s="11">
        <v>178.84</v>
      </c>
      <c r="F1714" s="12">
        <v>35056</v>
      </c>
      <c r="G1714" s="12" t="s">
        <v>50</v>
      </c>
      <c r="H1714" s="13">
        <v>357</v>
      </c>
      <c r="I1714" s="13">
        <f t="shared" si="259"/>
        <v>357</v>
      </c>
      <c r="J1714" s="13">
        <v>2</v>
      </c>
      <c r="M1714" s="14">
        <v>24</v>
      </c>
      <c r="N1714" s="9">
        <v>15</v>
      </c>
      <c r="O1714" s="9">
        <v>5</v>
      </c>
      <c r="P1714" s="15">
        <v>4.1178084622177895</v>
      </c>
      <c r="Q1714" s="16">
        <f t="shared" si="266"/>
        <v>4.11422152913911</v>
      </c>
      <c r="R1714" s="15">
        <v>10.035714285714286</v>
      </c>
      <c r="S1714" s="15">
        <v>0.41031543395764447</v>
      </c>
      <c r="T1714" s="15">
        <f t="shared" ref="T1714:T1777" si="267">Q1714/R1714</f>
        <v>0.40995801713841662</v>
      </c>
    </row>
    <row r="1715" spans="1:26">
      <c r="A1715" s="9" t="s">
        <v>51</v>
      </c>
      <c r="B1715" s="9">
        <v>13</v>
      </c>
      <c r="C1715" s="9">
        <v>24</v>
      </c>
      <c r="D1715" s="11">
        <v>-76.5</v>
      </c>
      <c r="E1715" s="11">
        <v>178.84</v>
      </c>
      <c r="F1715" s="12">
        <v>35056</v>
      </c>
      <c r="G1715" s="12" t="s">
        <v>50</v>
      </c>
      <c r="H1715" s="13">
        <v>357</v>
      </c>
      <c r="I1715" s="13">
        <f t="shared" si="259"/>
        <v>357</v>
      </c>
      <c r="J1715" s="13">
        <v>2</v>
      </c>
      <c r="M1715" s="14">
        <v>24</v>
      </c>
      <c r="N1715" s="9">
        <v>24</v>
      </c>
      <c r="O1715" s="9">
        <v>1</v>
      </c>
      <c r="P1715" s="15">
        <v>1.4195075456293933</v>
      </c>
      <c r="Q1715" s="16">
        <f t="shared" si="266"/>
        <v>1.415920612550714</v>
      </c>
      <c r="R1715" s="15">
        <v>8.8571428571428577</v>
      </c>
      <c r="S1715" s="15">
        <v>0.16026698095815731</v>
      </c>
      <c r="T1715" s="15">
        <f t="shared" si="267"/>
        <v>0.15986200464282255</v>
      </c>
    </row>
    <row r="1716" spans="1:26">
      <c r="A1716" s="9" t="s">
        <v>51</v>
      </c>
      <c r="B1716" s="9">
        <v>13</v>
      </c>
      <c r="C1716" s="9">
        <v>24</v>
      </c>
      <c r="D1716" s="11">
        <v>-76.5</v>
      </c>
      <c r="E1716" s="11">
        <v>178.84</v>
      </c>
      <c r="F1716" s="12">
        <v>35056</v>
      </c>
      <c r="G1716" s="12" t="s">
        <v>50</v>
      </c>
      <c r="H1716" s="13">
        <v>357</v>
      </c>
      <c r="I1716" s="13">
        <f t="shared" si="259"/>
        <v>357</v>
      </c>
      <c r="J1716" s="13">
        <v>2</v>
      </c>
      <c r="M1716" s="14">
        <v>24</v>
      </c>
      <c r="N1716" s="9">
        <v>35</v>
      </c>
      <c r="O1716" s="9">
        <v>0.1</v>
      </c>
      <c r="P1716" s="15">
        <v>3.5869330786792142E-3</v>
      </c>
      <c r="Q1716" s="16">
        <f t="shared" si="266"/>
        <v>0</v>
      </c>
      <c r="R1716" s="15">
        <v>6.9285714285714288</v>
      </c>
      <c r="S1716" s="15">
        <v>5.1770168145885568E-4</v>
      </c>
      <c r="T1716" s="15">
        <f t="shared" si="267"/>
        <v>0</v>
      </c>
    </row>
    <row r="1717" spans="1:26">
      <c r="A1717" s="9" t="s">
        <v>51</v>
      </c>
      <c r="B1717" s="9">
        <v>14</v>
      </c>
      <c r="C1717" s="9">
        <v>26</v>
      </c>
      <c r="D1717" s="11">
        <v>-76.5</v>
      </c>
      <c r="E1717" s="11">
        <v>177.69</v>
      </c>
      <c r="F1717" s="12">
        <v>35057</v>
      </c>
      <c r="G1717" s="12" t="s">
        <v>50</v>
      </c>
      <c r="H1717" s="13">
        <v>358</v>
      </c>
      <c r="I1717" s="13">
        <f t="shared" si="259"/>
        <v>358</v>
      </c>
      <c r="J1717" s="13">
        <v>2</v>
      </c>
      <c r="L1717" s="9">
        <v>30</v>
      </c>
      <c r="M1717" s="14">
        <v>24</v>
      </c>
      <c r="N1717" s="9">
        <v>0</v>
      </c>
      <c r="O1717" s="9">
        <v>100</v>
      </c>
      <c r="P1717" s="15">
        <v>2.0354445421217662</v>
      </c>
      <c r="Q1717" s="16">
        <f t="shared" ref="Q1717:Q1723" si="268">P1717-P$1723</f>
        <v>2.0347429367319338</v>
      </c>
      <c r="R1717" s="15">
        <v>8.2142857142857135</v>
      </c>
      <c r="S1717" s="15">
        <v>0.24779324860612809</v>
      </c>
      <c r="T1717" s="15">
        <f t="shared" si="267"/>
        <v>0.24770783577606154</v>
      </c>
      <c r="U1717" s="15">
        <v>3452.3544752245452</v>
      </c>
      <c r="V1717" s="17">
        <f>(((Q1717+Q1718)/2)*(N1718-N1717)+((Q1719+Q1718)/2)*(N1719-N1718)+((Q1720+Q1719)/2)*(N1720-N1719)+((Q1721+Q1720)/2)*(N1721-N1720)+((Q1722+Q1721)/2)*(N1722-N1721)+((Q1723+Q1722)/2)*(N1723-N1722))*24</f>
        <v>3451.6809340503069</v>
      </c>
      <c r="W1717" s="17">
        <f>(((R1717+R1718)/2)*(N1718-N1717)+((R1719+R1718)/2)*(N1719-N1718)+((R1720+R1719)/2)*(N1720-N1719)+((R1721+R1720)/2)*(N1721-N1720)+((R1722+R1721)/2)*(N1722-N1721))</f>
        <v>197.80357142857144</v>
      </c>
      <c r="X1717" s="18"/>
      <c r="Y1717" s="37" t="s">
        <v>44</v>
      </c>
      <c r="Z1717" s="19" t="s">
        <v>41</v>
      </c>
    </row>
    <row r="1718" spans="1:26">
      <c r="A1718" s="9" t="s">
        <v>51</v>
      </c>
      <c r="B1718" s="9">
        <v>14</v>
      </c>
      <c r="C1718" s="9">
        <v>26</v>
      </c>
      <c r="D1718" s="11">
        <v>-76.5</v>
      </c>
      <c r="E1718" s="11">
        <v>177.69</v>
      </c>
      <c r="F1718" s="12">
        <v>35057</v>
      </c>
      <c r="G1718" s="12" t="s">
        <v>50</v>
      </c>
      <c r="H1718" s="13">
        <v>358</v>
      </c>
      <c r="I1718" s="13">
        <f t="shared" si="259"/>
        <v>358</v>
      </c>
      <c r="J1718" s="13">
        <v>2</v>
      </c>
      <c r="M1718" s="14">
        <v>24</v>
      </c>
      <c r="N1718" s="9">
        <v>3</v>
      </c>
      <c r="O1718" s="9">
        <v>50</v>
      </c>
      <c r="P1718" s="15">
        <v>6.1797926924374202</v>
      </c>
      <c r="Q1718" s="16">
        <f t="shared" si="268"/>
        <v>6.1790910870475875</v>
      </c>
      <c r="R1718" s="15">
        <v>8.6071428571428577</v>
      </c>
      <c r="S1718" s="15">
        <v>0.71798421322924377</v>
      </c>
      <c r="T1718" s="15">
        <f t="shared" si="267"/>
        <v>0.71790269891009306</v>
      </c>
      <c r="V1718" s="17"/>
      <c r="W1718" s="17"/>
      <c r="X1718" s="18"/>
    </row>
    <row r="1719" spans="1:26">
      <c r="A1719" s="9" t="s">
        <v>51</v>
      </c>
      <c r="B1719" s="9">
        <v>14</v>
      </c>
      <c r="C1719" s="9">
        <v>26</v>
      </c>
      <c r="D1719" s="11">
        <v>-76.5</v>
      </c>
      <c r="E1719" s="11">
        <v>177.69</v>
      </c>
      <c r="F1719" s="12">
        <v>35057</v>
      </c>
      <c r="G1719" s="12" t="s">
        <v>50</v>
      </c>
      <c r="H1719" s="13">
        <v>358</v>
      </c>
      <c r="I1719" s="13">
        <f t="shared" si="259"/>
        <v>358</v>
      </c>
      <c r="J1719" s="13">
        <v>2</v>
      </c>
      <c r="M1719" s="14">
        <v>24</v>
      </c>
      <c r="N1719" s="9">
        <v>5</v>
      </c>
      <c r="O1719" s="9">
        <v>30</v>
      </c>
      <c r="P1719" s="15">
        <v>6.5170164654472131</v>
      </c>
      <c r="Q1719" s="16">
        <f t="shared" si="268"/>
        <v>6.5163148600573804</v>
      </c>
      <c r="R1719" s="15">
        <v>8.6071428571428577</v>
      </c>
      <c r="S1719" s="15">
        <v>0.75716373872415754</v>
      </c>
      <c r="T1719" s="15">
        <f t="shared" si="267"/>
        <v>0.75708222440500683</v>
      </c>
    </row>
    <row r="1720" spans="1:26">
      <c r="A1720" s="9" t="s">
        <v>51</v>
      </c>
      <c r="B1720" s="9">
        <v>14</v>
      </c>
      <c r="C1720" s="9">
        <v>26</v>
      </c>
      <c r="D1720" s="11">
        <v>-76.5</v>
      </c>
      <c r="E1720" s="11">
        <v>177.69</v>
      </c>
      <c r="F1720" s="12">
        <v>35057</v>
      </c>
      <c r="G1720" s="12" t="s">
        <v>50</v>
      </c>
      <c r="H1720" s="13">
        <v>358</v>
      </c>
      <c r="I1720" s="13">
        <f t="shared" si="259"/>
        <v>358</v>
      </c>
      <c r="J1720" s="13">
        <v>2</v>
      </c>
      <c r="M1720" s="14">
        <v>24</v>
      </c>
      <c r="N1720" s="9">
        <v>8</v>
      </c>
      <c r="O1720" s="9">
        <v>15</v>
      </c>
      <c r="P1720" s="15">
        <v>5.4509821240957095</v>
      </c>
      <c r="Q1720" s="16">
        <f t="shared" si="268"/>
        <v>5.4502805187058767</v>
      </c>
      <c r="R1720" s="15">
        <v>9.0357142857142865</v>
      </c>
      <c r="S1720" s="15">
        <v>0.60327074891177812</v>
      </c>
      <c r="T1720" s="15">
        <f t="shared" si="267"/>
        <v>0.60319310088444478</v>
      </c>
    </row>
    <row r="1721" spans="1:26">
      <c r="A1721" s="9" t="s">
        <v>51</v>
      </c>
      <c r="B1721" s="9">
        <v>14</v>
      </c>
      <c r="C1721" s="9">
        <v>26</v>
      </c>
      <c r="D1721" s="11">
        <v>-76.5</v>
      </c>
      <c r="E1721" s="11">
        <v>177.69</v>
      </c>
      <c r="F1721" s="12">
        <v>35057</v>
      </c>
      <c r="G1721" s="12" t="s">
        <v>50</v>
      </c>
      <c r="H1721" s="13">
        <v>358</v>
      </c>
      <c r="I1721" s="13">
        <f t="shared" si="259"/>
        <v>358</v>
      </c>
      <c r="J1721" s="13">
        <v>2</v>
      </c>
      <c r="M1721" s="14">
        <v>24</v>
      </c>
      <c r="N1721" s="9">
        <v>11</v>
      </c>
      <c r="O1721" s="9">
        <v>5</v>
      </c>
      <c r="P1721" s="15">
        <v>6.1021988529721947</v>
      </c>
      <c r="Q1721" s="16">
        <f t="shared" si="268"/>
        <v>6.1014972475823619</v>
      </c>
      <c r="R1721" s="15">
        <v>8.6071428571428577</v>
      </c>
      <c r="S1721" s="15">
        <v>0.70896916134116783</v>
      </c>
      <c r="T1721" s="15">
        <f t="shared" si="267"/>
        <v>0.70888764702201712</v>
      </c>
    </row>
    <row r="1722" spans="1:26">
      <c r="A1722" s="9" t="s">
        <v>51</v>
      </c>
      <c r="B1722" s="9">
        <v>14</v>
      </c>
      <c r="C1722" s="9">
        <v>26</v>
      </c>
      <c r="D1722" s="11">
        <v>-76.5</v>
      </c>
      <c r="E1722" s="11">
        <v>177.69</v>
      </c>
      <c r="F1722" s="12">
        <v>35057</v>
      </c>
      <c r="G1722" s="12" t="s">
        <v>50</v>
      </c>
      <c r="H1722" s="13">
        <v>358</v>
      </c>
      <c r="I1722" s="13">
        <f t="shared" si="259"/>
        <v>358</v>
      </c>
      <c r="J1722" s="13">
        <v>2</v>
      </c>
      <c r="M1722" s="14">
        <v>24</v>
      </c>
      <c r="N1722" s="9">
        <v>23</v>
      </c>
      <c r="O1722" s="9">
        <v>1</v>
      </c>
      <c r="P1722" s="15">
        <v>3.2363801386944595</v>
      </c>
      <c r="Q1722" s="16">
        <f t="shared" si="268"/>
        <v>3.2356785333046272</v>
      </c>
      <c r="R1722" s="15">
        <v>8.4642857142857135</v>
      </c>
      <c r="S1722" s="15">
        <v>0.38235714718753111</v>
      </c>
      <c r="T1722" s="15">
        <f t="shared" si="267"/>
        <v>0.38227425709928087</v>
      </c>
    </row>
    <row r="1723" spans="1:26">
      <c r="A1723" s="9" t="s">
        <v>51</v>
      </c>
      <c r="B1723" s="9">
        <v>14</v>
      </c>
      <c r="C1723" s="9">
        <v>26</v>
      </c>
      <c r="D1723" s="11">
        <v>-76.5</v>
      </c>
      <c r="E1723" s="11">
        <v>177.69</v>
      </c>
      <c r="F1723" s="12">
        <v>35057</v>
      </c>
      <c r="G1723" s="12" t="s">
        <v>50</v>
      </c>
      <c r="H1723" s="13">
        <v>358</v>
      </c>
      <c r="I1723" s="13">
        <f t="shared" si="259"/>
        <v>358</v>
      </c>
      <c r="J1723" s="13">
        <v>2</v>
      </c>
      <c r="M1723" s="14">
        <v>24</v>
      </c>
      <c r="N1723" s="9">
        <v>40</v>
      </c>
      <c r="O1723" s="9">
        <v>0.1</v>
      </c>
      <c r="P1723" s="15">
        <v>7.0160538983238675E-4</v>
      </c>
      <c r="Q1723" s="16">
        <f t="shared" si="268"/>
        <v>0</v>
      </c>
      <c r="R1723" s="15">
        <v>9.3571428571428577</v>
      </c>
      <c r="S1723" s="15">
        <v>7.4980728684377205E-5</v>
      </c>
      <c r="T1723" s="15">
        <f t="shared" si="267"/>
        <v>0</v>
      </c>
    </row>
    <row r="1724" spans="1:26">
      <c r="A1724" s="9" t="s">
        <v>51</v>
      </c>
      <c r="B1724" s="9">
        <v>16</v>
      </c>
      <c r="C1724" s="9">
        <v>29</v>
      </c>
      <c r="D1724" s="11">
        <v>-76.5</v>
      </c>
      <c r="E1724" s="11">
        <v>175.37</v>
      </c>
      <c r="F1724" s="12">
        <v>35057</v>
      </c>
      <c r="G1724" s="12" t="s">
        <v>50</v>
      </c>
      <c r="H1724" s="13">
        <v>358</v>
      </c>
      <c r="I1724" s="13">
        <f t="shared" si="259"/>
        <v>358</v>
      </c>
      <c r="J1724" s="13">
        <v>2</v>
      </c>
      <c r="L1724" s="9">
        <v>56</v>
      </c>
      <c r="M1724" s="14">
        <v>24</v>
      </c>
      <c r="N1724" s="9">
        <v>0</v>
      </c>
      <c r="O1724" s="9">
        <v>100</v>
      </c>
      <c r="P1724" s="15">
        <v>3.3592075017680476</v>
      </c>
      <c r="Q1724" s="16">
        <f t="shared" ref="Q1724:Q1730" si="269">P1724-P$1730</f>
        <v>3.357878759155061</v>
      </c>
      <c r="R1724" s="15">
        <v>4.3928571428571432</v>
      </c>
      <c r="S1724" s="15">
        <v>0.76469764267890505</v>
      </c>
      <c r="T1724" s="15">
        <f t="shared" si="267"/>
        <v>0.7643951646857049</v>
      </c>
      <c r="U1724" s="15">
        <v>2567.2968762561691</v>
      </c>
      <c r="V1724" s="17">
        <f>(((Q1724+Q1725)/2)*(N1725-N1724)+((Q1726+Q1725)/2)*(N1726-N1725)+((Q1727+Q1726)/2)*(N1727-N1726)+((Q1728+Q1727)/2)*(N1728-N1727)+((Q1729+Q1728)/2)*(N1729-N1728)+((Q1730+Q1729)/2)*(N1730-N1729))*24</f>
        <v>2566.3401815748184</v>
      </c>
      <c r="W1724" s="17">
        <f>(((R1724+R1725)/2)*(N1725-N1724)+((R1726+R1725)/2)*(N1726-N1725)+((R1727+R1726)/2)*(N1727-N1726)+((R1728+R1727)/2)*(N1728-N1727)+((R1729+R1728)/2)*(N1729-N1728))</f>
        <v>89.053571428571416</v>
      </c>
      <c r="X1724" s="18"/>
      <c r="Y1724" s="37" t="s">
        <v>44</v>
      </c>
      <c r="Z1724" s="19" t="s">
        <v>41</v>
      </c>
    </row>
    <row r="1725" spans="1:26">
      <c r="A1725" s="9" t="s">
        <v>51</v>
      </c>
      <c r="B1725" s="9">
        <v>16</v>
      </c>
      <c r="C1725" s="9">
        <v>29</v>
      </c>
      <c r="D1725" s="11">
        <v>-76.5</v>
      </c>
      <c r="E1725" s="11">
        <v>175.37</v>
      </c>
      <c r="F1725" s="12">
        <v>35057</v>
      </c>
      <c r="G1725" s="12" t="s">
        <v>50</v>
      </c>
      <c r="H1725" s="13">
        <v>358</v>
      </c>
      <c r="I1725" s="13">
        <f t="shared" si="259"/>
        <v>358</v>
      </c>
      <c r="J1725" s="13">
        <v>2</v>
      </c>
      <c r="M1725" s="14">
        <v>24</v>
      </c>
      <c r="N1725" s="9">
        <v>4</v>
      </c>
      <c r="O1725" s="9">
        <v>50</v>
      </c>
      <c r="P1725" s="15">
        <v>4.7756854585195541</v>
      </c>
      <c r="Q1725" s="16">
        <f t="shared" si="269"/>
        <v>4.774356715906567</v>
      </c>
      <c r="R1725" s="15">
        <v>4.8571428571428568</v>
      </c>
      <c r="S1725" s="15">
        <v>0.98322935910696707</v>
      </c>
      <c r="T1725" s="15">
        <f t="shared" si="267"/>
        <v>0.98295579445135206</v>
      </c>
    </row>
    <row r="1726" spans="1:26">
      <c r="A1726" s="9" t="s">
        <v>51</v>
      </c>
      <c r="B1726" s="9">
        <v>16</v>
      </c>
      <c r="C1726" s="9">
        <v>29</v>
      </c>
      <c r="D1726" s="11">
        <v>-76.5</v>
      </c>
      <c r="E1726" s="11">
        <v>175.37</v>
      </c>
      <c r="F1726" s="12">
        <v>35057</v>
      </c>
      <c r="G1726" s="12" t="s">
        <v>50</v>
      </c>
      <c r="H1726" s="13">
        <v>358</v>
      </c>
      <c r="I1726" s="13">
        <f t="shared" si="259"/>
        <v>358</v>
      </c>
      <c r="J1726" s="13">
        <v>2</v>
      </c>
      <c r="M1726" s="14">
        <v>24</v>
      </c>
      <c r="N1726" s="9">
        <v>6</v>
      </c>
      <c r="O1726" s="9">
        <v>30</v>
      </c>
      <c r="P1726" s="15">
        <v>5.7368498441436291</v>
      </c>
      <c r="Q1726" s="16">
        <f t="shared" si="269"/>
        <v>5.735521101530642</v>
      </c>
      <c r="R1726" s="15">
        <f>AVERAGE(R1724:R1725,R1727)</f>
        <v>4.5595238095238093</v>
      </c>
      <c r="S1726" s="15">
        <v>0.98322935910696707</v>
      </c>
      <c r="T1726" s="15">
        <f t="shared" si="267"/>
        <v>1.2579210770981044</v>
      </c>
    </row>
    <row r="1727" spans="1:26">
      <c r="A1727" s="9" t="s">
        <v>51</v>
      </c>
      <c r="B1727" s="9">
        <v>16</v>
      </c>
      <c r="C1727" s="9">
        <v>29</v>
      </c>
      <c r="D1727" s="11">
        <v>-76.5</v>
      </c>
      <c r="E1727" s="11">
        <v>175.37</v>
      </c>
      <c r="F1727" s="12">
        <v>35057</v>
      </c>
      <c r="G1727" s="12" t="s">
        <v>50</v>
      </c>
      <c r="H1727" s="13">
        <v>358</v>
      </c>
      <c r="I1727" s="13">
        <f t="shared" si="259"/>
        <v>358</v>
      </c>
      <c r="J1727" s="13">
        <v>2</v>
      </c>
      <c r="M1727" s="14">
        <v>24</v>
      </c>
      <c r="N1727" s="9">
        <v>10</v>
      </c>
      <c r="O1727" s="9">
        <v>15</v>
      </c>
      <c r="P1727" s="15">
        <v>5.9583333117578219</v>
      </c>
      <c r="Q1727" s="16">
        <f t="shared" si="269"/>
        <v>5.9570045691448348</v>
      </c>
      <c r="R1727" s="15">
        <v>4.4285714285714288</v>
      </c>
      <c r="S1727" s="15">
        <v>1.345430102654992</v>
      </c>
      <c r="T1727" s="15">
        <f t="shared" si="267"/>
        <v>1.3451300640004464</v>
      </c>
    </row>
    <row r="1728" spans="1:26">
      <c r="A1728" s="9" t="s">
        <v>51</v>
      </c>
      <c r="B1728" s="9">
        <v>16</v>
      </c>
      <c r="C1728" s="9">
        <v>29</v>
      </c>
      <c r="D1728" s="11">
        <v>-76.5</v>
      </c>
      <c r="E1728" s="11">
        <v>175.37</v>
      </c>
      <c r="F1728" s="12">
        <v>35057</v>
      </c>
      <c r="G1728" s="12" t="s">
        <v>50</v>
      </c>
      <c r="H1728" s="13">
        <v>358</v>
      </c>
      <c r="I1728" s="13">
        <f t="shared" si="259"/>
        <v>358</v>
      </c>
      <c r="J1728" s="13">
        <v>2</v>
      </c>
      <c r="M1728" s="14">
        <v>24</v>
      </c>
      <c r="N1728" s="9">
        <v>16</v>
      </c>
      <c r="O1728" s="9">
        <v>5</v>
      </c>
      <c r="P1728" s="15">
        <v>4.9505119671280262</v>
      </c>
      <c r="Q1728" s="16">
        <f t="shared" si="269"/>
        <v>4.9491832245150391</v>
      </c>
      <c r="R1728" s="15">
        <f>AVERAGE(R1727,R1729)</f>
        <v>4.3035714285714288</v>
      </c>
      <c r="S1728" s="15">
        <v>1.345430102654992</v>
      </c>
      <c r="T1728" s="15">
        <f t="shared" si="267"/>
        <v>1.1500176787254861</v>
      </c>
    </row>
    <row r="1729" spans="1:26">
      <c r="A1729" s="9" t="s">
        <v>51</v>
      </c>
      <c r="B1729" s="9">
        <v>16</v>
      </c>
      <c r="C1729" s="9">
        <v>29</v>
      </c>
      <c r="D1729" s="11">
        <v>-76.5</v>
      </c>
      <c r="E1729" s="11">
        <v>175.37</v>
      </c>
      <c r="F1729" s="12">
        <v>35057</v>
      </c>
      <c r="G1729" s="12" t="s">
        <v>50</v>
      </c>
      <c r="H1729" s="13">
        <v>358</v>
      </c>
      <c r="I1729" s="13">
        <f t="shared" si="259"/>
        <v>358</v>
      </c>
      <c r="J1729" s="13">
        <v>2</v>
      </c>
      <c r="M1729" s="14">
        <v>24</v>
      </c>
      <c r="N1729" s="9">
        <v>20</v>
      </c>
      <c r="O1729" s="9">
        <v>1</v>
      </c>
      <c r="P1729" s="15">
        <v>2.0234017369029376</v>
      </c>
      <c r="Q1729" s="16">
        <f t="shared" si="269"/>
        <v>2.0220729942899509</v>
      </c>
      <c r="R1729" s="15">
        <v>4.1785714285714288</v>
      </c>
      <c r="S1729" s="15">
        <v>0.48423289430155769</v>
      </c>
      <c r="T1729" s="15">
        <f t="shared" si="267"/>
        <v>0.48391490461639847</v>
      </c>
    </row>
    <row r="1730" spans="1:26">
      <c r="A1730" s="9" t="s">
        <v>51</v>
      </c>
      <c r="B1730" s="9">
        <v>16</v>
      </c>
      <c r="C1730" s="9">
        <v>29</v>
      </c>
      <c r="D1730" s="11">
        <v>-76.5</v>
      </c>
      <c r="E1730" s="11">
        <v>175.37</v>
      </c>
      <c r="F1730" s="12">
        <v>35057</v>
      </c>
      <c r="G1730" s="12" t="s">
        <v>50</v>
      </c>
      <c r="H1730" s="13">
        <v>358</v>
      </c>
      <c r="I1730" s="13">
        <f t="shared" si="259"/>
        <v>358</v>
      </c>
      <c r="J1730" s="13">
        <v>2</v>
      </c>
      <c r="M1730" s="14">
        <v>24</v>
      </c>
      <c r="N1730" s="9">
        <v>30</v>
      </c>
      <c r="O1730" s="9">
        <v>0.1</v>
      </c>
      <c r="P1730" s="15">
        <v>1.3287426129867076E-3</v>
      </c>
      <c r="Q1730" s="16">
        <f t="shared" si="269"/>
        <v>0</v>
      </c>
      <c r="R1730" s="15">
        <v>4.75</v>
      </c>
      <c r="S1730" s="15">
        <v>2.7973528694457002E-4</v>
      </c>
      <c r="T1730" s="15">
        <f t="shared" si="267"/>
        <v>0</v>
      </c>
    </row>
    <row r="1731" spans="1:26">
      <c r="A1731" s="9" t="s">
        <v>51</v>
      </c>
      <c r="B1731" s="9">
        <v>17</v>
      </c>
      <c r="C1731" s="9">
        <v>33</v>
      </c>
      <c r="D1731" s="11">
        <v>-76.335999999999999</v>
      </c>
      <c r="E1731" s="11">
        <v>177.678</v>
      </c>
      <c r="F1731" s="12">
        <v>35059</v>
      </c>
      <c r="G1731" s="12" t="s">
        <v>50</v>
      </c>
      <c r="H1731" s="13">
        <v>360</v>
      </c>
      <c r="I1731" s="13">
        <f t="shared" ref="I1731:I1794" si="270">IF(H1731&lt;150,H1731+365,H1731)</f>
        <v>360</v>
      </c>
      <c r="J1731" s="13">
        <v>2</v>
      </c>
      <c r="L1731" s="9">
        <v>56</v>
      </c>
      <c r="M1731" s="14">
        <v>24</v>
      </c>
      <c r="N1731" s="9">
        <v>0</v>
      </c>
      <c r="O1731" s="9">
        <v>100</v>
      </c>
      <c r="P1731" s="15">
        <v>5.9768443968077092</v>
      </c>
      <c r="Q1731" s="16">
        <f t="shared" ref="Q1731:Q1737" si="271">P1731-P$1737</f>
        <v>5.8568365722983646</v>
      </c>
      <c r="R1731" s="15">
        <v>8.82</v>
      </c>
      <c r="S1731" s="15">
        <v>0.67764675700767674</v>
      </c>
      <c r="T1731" s="15">
        <f t="shared" si="267"/>
        <v>0.66404042769822724</v>
      </c>
      <c r="U1731" s="15">
        <v>1422.4868956153393</v>
      </c>
      <c r="V1731" s="17">
        <f>(((Q1731+Q1732)/2)*(N1732-N1731)+((Q1733+Q1732)/2)*(N1733-N1732)+((Q1734+Q1733)/2)*(N1734-N1733)+((Q1735+Q1734)/2)*(N1735-N1734)+((Q1736+Q1735)/2)*(N1736-N1735)+((Q1737+Q1736)/2)*(N1737-N1736))*24</f>
        <v>1373.5237032155269</v>
      </c>
      <c r="W1731" s="17">
        <f>(((R1731+R1732)/2)*(N1732-N1731)+((R1733+R1732)/2)*(N1733-N1732)+((R1734+R1733)/2)*(N1734-N1733)+((R1735+R1734)/2)*(N1735-N1734)+((R1736+R1735)/2)*(N1736-N1735))</f>
        <v>93.82</v>
      </c>
      <c r="X1731" s="18"/>
      <c r="Y1731" s="37" t="s">
        <v>44</v>
      </c>
      <c r="Z1731" s="19" t="s">
        <v>41</v>
      </c>
    </row>
    <row r="1732" spans="1:26">
      <c r="A1732" s="9" t="s">
        <v>51</v>
      </c>
      <c r="B1732" s="9">
        <v>17</v>
      </c>
      <c r="C1732" s="9">
        <v>33</v>
      </c>
      <c r="D1732" s="11">
        <v>-76.335999999999999</v>
      </c>
      <c r="E1732" s="11">
        <v>177.678</v>
      </c>
      <c r="F1732" s="12">
        <v>35059</v>
      </c>
      <c r="G1732" s="12" t="s">
        <v>50</v>
      </c>
      <c r="H1732" s="13">
        <v>360</v>
      </c>
      <c r="I1732" s="13">
        <f t="shared" si="270"/>
        <v>360</v>
      </c>
      <c r="J1732" s="13">
        <v>2</v>
      </c>
      <c r="M1732" s="14">
        <v>24</v>
      </c>
      <c r="N1732" s="9">
        <v>2</v>
      </c>
      <c r="O1732" s="9">
        <v>50</v>
      </c>
      <c r="P1732" s="15">
        <v>5.7626872932196935</v>
      </c>
      <c r="Q1732" s="16">
        <f t="shared" si="271"/>
        <v>5.642679468710349</v>
      </c>
      <c r="R1732" s="15">
        <v>8.8214285714285712</v>
      </c>
      <c r="S1732" s="15">
        <v>0.6532600980168074</v>
      </c>
      <c r="T1732" s="15">
        <f t="shared" si="267"/>
        <v>0.63965597216149706</v>
      </c>
      <c r="W1732" s="17"/>
      <c r="X1732" s="18"/>
    </row>
    <row r="1733" spans="1:26">
      <c r="A1733" s="9" t="s">
        <v>51</v>
      </c>
      <c r="B1733" s="9">
        <v>17</v>
      </c>
      <c r="C1733" s="9">
        <v>33</v>
      </c>
      <c r="D1733" s="11">
        <v>-76.335999999999999</v>
      </c>
      <c r="E1733" s="11">
        <v>177.678</v>
      </c>
      <c r="F1733" s="12">
        <v>35059</v>
      </c>
      <c r="G1733" s="12" t="s">
        <v>50</v>
      </c>
      <c r="H1733" s="13">
        <v>360</v>
      </c>
      <c r="I1733" s="13">
        <f t="shared" si="270"/>
        <v>360</v>
      </c>
      <c r="J1733" s="13">
        <v>2</v>
      </c>
      <c r="M1733" s="14">
        <v>24</v>
      </c>
      <c r="N1733" s="9">
        <v>3</v>
      </c>
      <c r="O1733" s="9">
        <v>30</v>
      </c>
      <c r="P1733" s="15">
        <v>7.0672435848301225</v>
      </c>
      <c r="Q1733" s="16">
        <f t="shared" si="271"/>
        <v>6.9472357603207779</v>
      </c>
      <c r="R1733" s="15">
        <v>7.3928571428571432</v>
      </c>
      <c r="S1733" s="15">
        <v>0.95595565398668314</v>
      </c>
      <c r="T1733" s="15">
        <f t="shared" si="267"/>
        <v>0.93972271154097475</v>
      </c>
    </row>
    <row r="1734" spans="1:26">
      <c r="A1734" s="9" t="s">
        <v>51</v>
      </c>
      <c r="B1734" s="9">
        <v>17</v>
      </c>
      <c r="C1734" s="9">
        <v>33</v>
      </c>
      <c r="D1734" s="11">
        <v>-76.335999999999999</v>
      </c>
      <c r="E1734" s="11">
        <v>177.678</v>
      </c>
      <c r="F1734" s="12">
        <v>35059</v>
      </c>
      <c r="G1734" s="12" t="s">
        <v>50</v>
      </c>
      <c r="H1734" s="13">
        <v>360</v>
      </c>
      <c r="I1734" s="13">
        <f t="shared" si="270"/>
        <v>360</v>
      </c>
      <c r="J1734" s="13">
        <v>2</v>
      </c>
      <c r="M1734" s="14">
        <v>24</v>
      </c>
      <c r="N1734" s="9">
        <v>5</v>
      </c>
      <c r="O1734" s="9">
        <v>15</v>
      </c>
      <c r="P1734" s="15">
        <v>6.5978058944217848</v>
      </c>
      <c r="Q1734" s="16">
        <f t="shared" si="271"/>
        <v>6.4777980699124402</v>
      </c>
      <c r="R1734" s="15">
        <v>8.3214285714285712</v>
      </c>
      <c r="S1734" s="15">
        <v>0.7928693778704291</v>
      </c>
      <c r="T1734" s="15">
        <f t="shared" si="267"/>
        <v>0.77844783672767526</v>
      </c>
    </row>
    <row r="1735" spans="1:26">
      <c r="A1735" s="9" t="s">
        <v>51</v>
      </c>
      <c r="B1735" s="9">
        <v>17</v>
      </c>
      <c r="C1735" s="9">
        <v>33</v>
      </c>
      <c r="D1735" s="11">
        <v>-76.335999999999999</v>
      </c>
      <c r="E1735" s="11">
        <v>177.678</v>
      </c>
      <c r="F1735" s="12">
        <v>35059</v>
      </c>
      <c r="G1735" s="12" t="s">
        <v>50</v>
      </c>
      <c r="H1735" s="13">
        <v>360</v>
      </c>
      <c r="I1735" s="13">
        <f t="shared" si="270"/>
        <v>360</v>
      </c>
      <c r="J1735" s="13">
        <v>2</v>
      </c>
      <c r="M1735" s="14">
        <v>24</v>
      </c>
      <c r="N1735" s="9">
        <v>7</v>
      </c>
      <c r="O1735" s="9">
        <v>5</v>
      </c>
      <c r="P1735" s="15">
        <v>4.721237756937982</v>
      </c>
      <c r="Q1735" s="16">
        <f t="shared" si="271"/>
        <v>4.6012299324286374</v>
      </c>
      <c r="R1735" s="15">
        <v>8.75</v>
      </c>
      <c r="S1735" s="15">
        <v>0.53957002936434084</v>
      </c>
      <c r="T1735" s="15">
        <f t="shared" si="267"/>
        <v>0.52585484942041572</v>
      </c>
    </row>
    <row r="1736" spans="1:26">
      <c r="A1736" s="9" t="s">
        <v>51</v>
      </c>
      <c r="B1736" s="9">
        <v>17</v>
      </c>
      <c r="C1736" s="9">
        <v>33</v>
      </c>
      <c r="D1736" s="11">
        <v>-76.335999999999999</v>
      </c>
      <c r="E1736" s="11">
        <v>177.678</v>
      </c>
      <c r="F1736" s="12">
        <v>35059</v>
      </c>
      <c r="G1736" s="12" t="s">
        <v>50</v>
      </c>
      <c r="H1736" s="13">
        <v>360</v>
      </c>
      <c r="I1736" s="13">
        <f t="shared" si="270"/>
        <v>360</v>
      </c>
      <c r="J1736" s="13">
        <v>2</v>
      </c>
      <c r="M1736" s="14">
        <v>24</v>
      </c>
      <c r="N1736" s="9">
        <v>11</v>
      </c>
      <c r="O1736" s="9">
        <v>1</v>
      </c>
      <c r="P1736" s="15">
        <v>1.2658396140475656</v>
      </c>
      <c r="Q1736" s="16">
        <f t="shared" si="271"/>
        <v>1.1458317895382215</v>
      </c>
      <c r="R1736" s="15">
        <v>8.8928571428571423</v>
      </c>
      <c r="S1736" s="15">
        <v>0.1423434104149873</v>
      </c>
      <c r="T1736" s="15">
        <f t="shared" si="267"/>
        <v>0.12884855464686829</v>
      </c>
    </row>
    <row r="1737" spans="1:26">
      <c r="A1737" s="9" t="s">
        <v>51</v>
      </c>
      <c r="B1737" s="9">
        <v>17</v>
      </c>
      <c r="C1737" s="9">
        <v>33</v>
      </c>
      <c r="D1737" s="11">
        <v>-76.335999999999999</v>
      </c>
      <c r="E1737" s="11">
        <v>177.678</v>
      </c>
      <c r="F1737" s="12">
        <v>35059</v>
      </c>
      <c r="G1737" s="12" t="s">
        <v>50</v>
      </c>
      <c r="H1737" s="13">
        <v>360</v>
      </c>
      <c r="I1737" s="13">
        <f t="shared" si="270"/>
        <v>360</v>
      </c>
      <c r="J1737" s="13">
        <v>2</v>
      </c>
      <c r="M1737" s="14">
        <v>24</v>
      </c>
      <c r="N1737" s="9">
        <v>17</v>
      </c>
      <c r="O1737" s="9">
        <v>0.1</v>
      </c>
      <c r="P1737" s="15">
        <v>0.12000782450934415</v>
      </c>
      <c r="Q1737" s="16">
        <f t="shared" si="271"/>
        <v>0</v>
      </c>
      <c r="R1737" s="15">
        <v>10.25</v>
      </c>
      <c r="S1737" s="15">
        <v>1.1708080439936014E-2</v>
      </c>
      <c r="T1737" s="15">
        <f t="shared" si="267"/>
        <v>0</v>
      </c>
    </row>
    <row r="1738" spans="1:26">
      <c r="A1738" s="9" t="s">
        <v>51</v>
      </c>
      <c r="B1738" s="9">
        <v>18</v>
      </c>
      <c r="C1738" s="9">
        <v>35</v>
      </c>
      <c r="D1738" s="11">
        <v>-76.501000000000005</v>
      </c>
      <c r="E1738" s="11">
        <v>174.22800000000001</v>
      </c>
      <c r="F1738" s="12">
        <v>35059</v>
      </c>
      <c r="G1738" s="12" t="s">
        <v>50</v>
      </c>
      <c r="H1738" s="13">
        <v>360</v>
      </c>
      <c r="I1738" s="13">
        <f t="shared" si="270"/>
        <v>360</v>
      </c>
      <c r="J1738" s="13">
        <v>2</v>
      </c>
      <c r="L1738" s="9">
        <v>18</v>
      </c>
      <c r="M1738" s="14">
        <v>24</v>
      </c>
      <c r="N1738" s="9">
        <v>0</v>
      </c>
      <c r="O1738" s="9">
        <v>100</v>
      </c>
      <c r="P1738" s="15">
        <v>1.7152824108280542</v>
      </c>
      <c r="Q1738" s="16">
        <f t="shared" ref="Q1738:Q1744" si="272">P1738-P$1744</f>
        <v>1.7135566909709226</v>
      </c>
      <c r="R1738" s="15">
        <v>3.8571428571428572</v>
      </c>
      <c r="S1738" s="15">
        <v>0.44470284725171777</v>
      </c>
      <c r="T1738" s="15">
        <f t="shared" si="267"/>
        <v>0.44425543839986881</v>
      </c>
      <c r="U1738" s="15">
        <v>1544.7532119136386</v>
      </c>
      <c r="V1738" s="17">
        <f>(((Q1738+Q1739)/2)*(N1739-N1738)+((Q1740+Q1739)/2)*(N1740-N1739)+((Q1741+Q1740)/2)*(N1741-N1740)+((Q1742+Q1741)/2)*(N1742-N1741)+((Q1743+Q1742)/2)*(N1743-N1742)+((Q1744+Q1743)/2)*(N1744-N1743))*24</f>
        <v>1543.0551035742212</v>
      </c>
      <c r="W1738" s="17">
        <f>(((R1738+R1739)/2)*(N1739-N1738)+((R1740+R1739)/2)*(N1740-N1739)+((R1741+R1740)/2)*(N1741-N1740)+((R1742+R1741)/2)*(N1742-N1741)+((R1743+R1742)/2)*(N1743-N1742))</f>
        <v>117.1357142857143</v>
      </c>
      <c r="X1738" s="18"/>
      <c r="Y1738" s="9" t="s">
        <v>37</v>
      </c>
      <c r="Z1738" s="19" t="s">
        <v>41</v>
      </c>
    </row>
    <row r="1739" spans="1:26">
      <c r="A1739" s="9" t="s">
        <v>51</v>
      </c>
      <c r="B1739" s="9">
        <v>18</v>
      </c>
      <c r="C1739" s="9">
        <v>35</v>
      </c>
      <c r="D1739" s="11">
        <v>-76.501000000000005</v>
      </c>
      <c r="E1739" s="11">
        <v>174.22800000000001</v>
      </c>
      <c r="F1739" s="12">
        <v>35059</v>
      </c>
      <c r="G1739" s="12" t="s">
        <v>50</v>
      </c>
      <c r="H1739" s="13">
        <v>360</v>
      </c>
      <c r="I1739" s="13">
        <f t="shared" si="270"/>
        <v>360</v>
      </c>
      <c r="J1739" s="13">
        <v>2</v>
      </c>
      <c r="M1739" s="14">
        <v>24</v>
      </c>
      <c r="N1739" s="9">
        <v>4</v>
      </c>
      <c r="O1739" s="9">
        <v>50</v>
      </c>
      <c r="P1739" s="15">
        <v>2.17759411532889</v>
      </c>
      <c r="Q1739" s="16">
        <f t="shared" si="272"/>
        <v>2.1758683954717584</v>
      </c>
      <c r="R1739" s="15">
        <v>3.7857142857142856</v>
      </c>
      <c r="S1739" s="15">
        <v>0.57521353989819735</v>
      </c>
      <c r="T1739" s="15">
        <f t="shared" si="267"/>
        <v>0.57475768936989846</v>
      </c>
      <c r="W1739" s="17"/>
      <c r="X1739" s="18"/>
    </row>
    <row r="1740" spans="1:26">
      <c r="A1740" s="9" t="s">
        <v>51</v>
      </c>
      <c r="B1740" s="9">
        <v>18</v>
      </c>
      <c r="C1740" s="9">
        <v>35</v>
      </c>
      <c r="D1740" s="11">
        <v>-76.501000000000005</v>
      </c>
      <c r="E1740" s="11">
        <v>174.22800000000001</v>
      </c>
      <c r="F1740" s="12">
        <v>35059</v>
      </c>
      <c r="G1740" s="12" t="s">
        <v>50</v>
      </c>
      <c r="H1740" s="13">
        <v>360</v>
      </c>
      <c r="I1740" s="13">
        <f t="shared" si="270"/>
        <v>360</v>
      </c>
      <c r="J1740" s="13">
        <v>2</v>
      </c>
      <c r="M1740" s="14">
        <v>24</v>
      </c>
      <c r="N1740" s="9">
        <v>7</v>
      </c>
      <c r="O1740" s="9">
        <v>30</v>
      </c>
      <c r="P1740" s="15">
        <v>2.9950541450520842</v>
      </c>
      <c r="Q1740" s="16">
        <f t="shared" si="272"/>
        <v>2.9933284251949526</v>
      </c>
      <c r="R1740" s="15">
        <v>3.5642857142857145</v>
      </c>
      <c r="S1740" s="15">
        <v>0.84029575211882113</v>
      </c>
      <c r="T1740" s="15">
        <f t="shared" si="267"/>
        <v>0.83981158221902474</v>
      </c>
    </row>
    <row r="1741" spans="1:26">
      <c r="A1741" s="9" t="s">
        <v>51</v>
      </c>
      <c r="B1741" s="9">
        <v>18</v>
      </c>
      <c r="C1741" s="9">
        <v>35</v>
      </c>
      <c r="D1741" s="11">
        <v>-76.501000000000005</v>
      </c>
      <c r="E1741" s="11">
        <v>174.22800000000001</v>
      </c>
      <c r="F1741" s="12">
        <v>35059</v>
      </c>
      <c r="G1741" s="12" t="s">
        <v>50</v>
      </c>
      <c r="H1741" s="13">
        <v>360</v>
      </c>
      <c r="I1741" s="13">
        <f t="shared" si="270"/>
        <v>360</v>
      </c>
      <c r="J1741" s="13">
        <v>2</v>
      </c>
      <c r="M1741" s="14">
        <v>24</v>
      </c>
      <c r="N1741" s="9">
        <v>11</v>
      </c>
      <c r="O1741" s="9">
        <v>15</v>
      </c>
      <c r="P1741" s="15">
        <v>2.136125299918068</v>
      </c>
      <c r="Q1741" s="16">
        <f t="shared" si="272"/>
        <v>2.1343995800609363</v>
      </c>
      <c r="R1741" s="15">
        <v>3.6785714285714284</v>
      </c>
      <c r="S1741" s="15">
        <v>0.58069425628840687</v>
      </c>
      <c r="T1741" s="15">
        <f t="shared" si="267"/>
        <v>0.58022512856025454</v>
      </c>
    </row>
    <row r="1742" spans="1:26">
      <c r="A1742" s="9" t="s">
        <v>51</v>
      </c>
      <c r="B1742" s="9">
        <v>18</v>
      </c>
      <c r="C1742" s="9">
        <v>35</v>
      </c>
      <c r="D1742" s="11">
        <v>-76.501000000000005</v>
      </c>
      <c r="E1742" s="11">
        <v>174.22800000000001</v>
      </c>
      <c r="F1742" s="12">
        <v>35059</v>
      </c>
      <c r="G1742" s="12" t="s">
        <v>50</v>
      </c>
      <c r="H1742" s="13">
        <v>360</v>
      </c>
      <c r="I1742" s="13">
        <f t="shared" si="270"/>
        <v>360</v>
      </c>
      <c r="J1742" s="13">
        <v>2</v>
      </c>
      <c r="M1742" s="14">
        <v>24</v>
      </c>
      <c r="N1742" s="9">
        <v>18</v>
      </c>
      <c r="O1742" s="9">
        <v>5</v>
      </c>
      <c r="P1742" s="15">
        <v>2.3485800348149746</v>
      </c>
      <c r="Q1742" s="16">
        <f t="shared" si="272"/>
        <v>2.3468543149578429</v>
      </c>
      <c r="R1742" s="15">
        <v>5</v>
      </c>
      <c r="S1742" s="15">
        <v>0.46971600696299493</v>
      </c>
      <c r="T1742" s="15">
        <f t="shared" si="267"/>
        <v>0.4693708629915686</v>
      </c>
    </row>
    <row r="1743" spans="1:26">
      <c r="A1743" s="9" t="s">
        <v>51</v>
      </c>
      <c r="B1743" s="9">
        <v>18</v>
      </c>
      <c r="C1743" s="9">
        <v>35</v>
      </c>
      <c r="D1743" s="11">
        <v>-76.501000000000005</v>
      </c>
      <c r="E1743" s="11">
        <v>174.22800000000001</v>
      </c>
      <c r="F1743" s="12">
        <v>35059</v>
      </c>
      <c r="G1743" s="12" t="s">
        <v>50</v>
      </c>
      <c r="H1743" s="13">
        <v>360</v>
      </c>
      <c r="I1743" s="13">
        <f t="shared" si="270"/>
        <v>360</v>
      </c>
      <c r="J1743" s="13">
        <v>2</v>
      </c>
      <c r="M1743" s="14">
        <v>24</v>
      </c>
      <c r="N1743" s="9">
        <v>27</v>
      </c>
      <c r="O1743" s="9">
        <v>1</v>
      </c>
      <c r="P1743" s="15">
        <v>1.0678673011312758</v>
      </c>
      <c r="Q1743" s="16">
        <f t="shared" si="272"/>
        <v>1.0661415812741442</v>
      </c>
      <c r="R1743" s="15">
        <v>5.2142857142857144</v>
      </c>
      <c r="S1743" s="15">
        <v>0.20479646871010768</v>
      </c>
      <c r="T1743" s="15">
        <f t="shared" si="267"/>
        <v>0.2044655087375071</v>
      </c>
    </row>
    <row r="1744" spans="1:26">
      <c r="A1744" s="9" t="s">
        <v>51</v>
      </c>
      <c r="B1744" s="9">
        <v>18</v>
      </c>
      <c r="C1744" s="9">
        <v>35</v>
      </c>
      <c r="D1744" s="11">
        <v>-76.501000000000005</v>
      </c>
      <c r="E1744" s="11">
        <v>174.22800000000001</v>
      </c>
      <c r="F1744" s="12">
        <v>35059</v>
      </c>
      <c r="G1744" s="12" t="s">
        <v>50</v>
      </c>
      <c r="H1744" s="13">
        <v>360</v>
      </c>
      <c r="I1744" s="13">
        <f t="shared" si="270"/>
        <v>360</v>
      </c>
      <c r="J1744" s="13">
        <v>2</v>
      </c>
      <c r="M1744" s="14">
        <v>24</v>
      </c>
      <c r="N1744" s="9">
        <v>41</v>
      </c>
      <c r="O1744" s="9">
        <v>0.1</v>
      </c>
      <c r="P1744" s="15">
        <v>1.7257198571315995E-3</v>
      </c>
      <c r="Q1744" s="16">
        <f t="shared" si="272"/>
        <v>0</v>
      </c>
      <c r="R1744" s="15">
        <v>3.6071428571428572</v>
      </c>
      <c r="S1744" s="15">
        <v>4.7841738613549291E-4</v>
      </c>
      <c r="T1744" s="15">
        <f t="shared" si="267"/>
        <v>0</v>
      </c>
    </row>
    <row r="1745" spans="1:26">
      <c r="A1745" s="9" t="s">
        <v>51</v>
      </c>
      <c r="B1745" s="9">
        <v>20</v>
      </c>
      <c r="C1745" s="9">
        <v>38</v>
      </c>
      <c r="D1745" s="11">
        <v>-76.5</v>
      </c>
      <c r="E1745" s="11">
        <v>171.904</v>
      </c>
      <c r="F1745" s="12">
        <v>35060</v>
      </c>
      <c r="G1745" s="12" t="s">
        <v>50</v>
      </c>
      <c r="H1745" s="13">
        <v>361</v>
      </c>
      <c r="I1745" s="13">
        <f t="shared" si="270"/>
        <v>361</v>
      </c>
      <c r="J1745" s="13">
        <v>2</v>
      </c>
      <c r="L1745" s="9">
        <v>20</v>
      </c>
      <c r="M1745" s="14">
        <v>24</v>
      </c>
      <c r="N1745" s="9">
        <v>0</v>
      </c>
      <c r="O1745" s="9">
        <v>100</v>
      </c>
      <c r="P1745" s="15">
        <v>1.8446656216229034</v>
      </c>
      <c r="Q1745" s="16">
        <f t="shared" ref="Q1745:Q1751" si="273">P1745-P$1751</f>
        <v>1.833413959003392</v>
      </c>
      <c r="R1745" s="15">
        <v>3.3250000000000002</v>
      </c>
      <c r="S1745" s="15">
        <v>0.55478665311967013</v>
      </c>
      <c r="T1745" s="15">
        <f t="shared" si="267"/>
        <v>0.55140269443711032</v>
      </c>
      <c r="U1745" s="15">
        <v>1024.5753542371131</v>
      </c>
      <c r="V1745" s="17">
        <f>(((Q1745+Q1746)/2)*(N1746-N1745)+((Q1747+Q1746)/2)*(N1747-N1746)+((Q1748+Q1747)/2)*(N1748-N1747)+((Q1749+Q1748)/2)*(N1749-N1748)+((Q1750+Q1749)/2)*(N1750-N1749)+((Q1751+Q1750)/2)*(N1751-N1750))*24</f>
        <v>1017.5543167625378</v>
      </c>
      <c r="W1745" s="17">
        <f>(((R1745+R1746)/2)*(N1746-N1745)+((R1747+R1746)/2)*(N1747-N1746)+((R1748+R1747)/2)*(N1748-N1747)+((R1749+R1748)/2)*(N1749-N1748)+((R1750+R1749)/2)*(N1750-N1749))</f>
        <v>86.99464285714285</v>
      </c>
      <c r="X1745" s="18"/>
      <c r="Y1745" s="9" t="s">
        <v>37</v>
      </c>
      <c r="Z1745" s="19" t="s">
        <v>41</v>
      </c>
    </row>
    <row r="1746" spans="1:26">
      <c r="A1746" s="9" t="s">
        <v>51</v>
      </c>
      <c r="B1746" s="9">
        <v>20</v>
      </c>
      <c r="C1746" s="9">
        <v>38</v>
      </c>
      <c r="D1746" s="11">
        <v>-76.5</v>
      </c>
      <c r="E1746" s="11">
        <v>171.904</v>
      </c>
      <c r="F1746" s="12">
        <v>35060</v>
      </c>
      <c r="G1746" s="12" t="s">
        <v>50</v>
      </c>
      <c r="H1746" s="13">
        <v>361</v>
      </c>
      <c r="I1746" s="13">
        <f t="shared" si="270"/>
        <v>361</v>
      </c>
      <c r="J1746" s="13">
        <v>2</v>
      </c>
      <c r="M1746" s="14">
        <v>24</v>
      </c>
      <c r="N1746" s="9">
        <v>3</v>
      </c>
      <c r="O1746" s="9">
        <v>50</v>
      </c>
      <c r="P1746" s="15">
        <v>2.9578753077663342</v>
      </c>
      <c r="Q1746" s="16">
        <f t="shared" si="273"/>
        <v>2.9466236451468228</v>
      </c>
      <c r="R1746" s="15">
        <v>4.07</v>
      </c>
      <c r="S1746" s="15">
        <v>0.72675068986887814</v>
      </c>
      <c r="T1746" s="15">
        <f t="shared" si="267"/>
        <v>0.72398615359872787</v>
      </c>
      <c r="V1746" s="17"/>
    </row>
    <row r="1747" spans="1:26">
      <c r="A1747" s="9" t="s">
        <v>51</v>
      </c>
      <c r="B1747" s="9">
        <v>20</v>
      </c>
      <c r="C1747" s="9">
        <v>38</v>
      </c>
      <c r="D1747" s="11">
        <v>-76.5</v>
      </c>
      <c r="E1747" s="11">
        <v>171.904</v>
      </c>
      <c r="F1747" s="12">
        <v>35060</v>
      </c>
      <c r="G1747" s="12" t="s">
        <v>50</v>
      </c>
      <c r="H1747" s="13">
        <v>361</v>
      </c>
      <c r="I1747" s="13">
        <f t="shared" si="270"/>
        <v>361</v>
      </c>
      <c r="J1747" s="13">
        <v>2</v>
      </c>
      <c r="M1747" s="14">
        <v>24</v>
      </c>
      <c r="N1747" s="9">
        <v>5</v>
      </c>
      <c r="O1747" s="9">
        <v>30</v>
      </c>
      <c r="P1747" s="15">
        <v>2.2240308937981115</v>
      </c>
      <c r="Q1747" s="16">
        <f t="shared" si="273"/>
        <v>2.2127792311786001</v>
      </c>
      <c r="R1747" s="15">
        <v>4.5714285714285712</v>
      </c>
      <c r="S1747" s="15">
        <v>0.48650675801833693</v>
      </c>
      <c r="T1747" s="15">
        <f t="shared" si="267"/>
        <v>0.4840454568203188</v>
      </c>
    </row>
    <row r="1748" spans="1:26">
      <c r="A1748" s="9" t="s">
        <v>51</v>
      </c>
      <c r="B1748" s="9">
        <v>20</v>
      </c>
      <c r="C1748" s="9">
        <v>38</v>
      </c>
      <c r="D1748" s="11">
        <v>-76.5</v>
      </c>
      <c r="E1748" s="11">
        <v>171.904</v>
      </c>
      <c r="F1748" s="12">
        <v>35060</v>
      </c>
      <c r="G1748" s="12" t="s">
        <v>50</v>
      </c>
      <c r="H1748" s="13">
        <v>361</v>
      </c>
      <c r="I1748" s="13">
        <f t="shared" si="270"/>
        <v>361</v>
      </c>
      <c r="J1748" s="13">
        <v>2</v>
      </c>
      <c r="M1748" s="14">
        <v>24</v>
      </c>
      <c r="N1748" s="9">
        <v>7</v>
      </c>
      <c r="O1748" s="9">
        <v>15</v>
      </c>
      <c r="P1748" s="15">
        <v>2.482772328945845</v>
      </c>
      <c r="Q1748" s="16">
        <f t="shared" si="273"/>
        <v>2.4715206663263336</v>
      </c>
      <c r="R1748" s="15">
        <v>3.4142857142857141</v>
      </c>
      <c r="S1748" s="15">
        <v>0.7271718118251429</v>
      </c>
      <c r="T1748" s="15">
        <f t="shared" si="267"/>
        <v>0.7238763457859555</v>
      </c>
    </row>
    <row r="1749" spans="1:26">
      <c r="A1749" s="9" t="s">
        <v>51</v>
      </c>
      <c r="B1749" s="9">
        <v>20</v>
      </c>
      <c r="C1749" s="9">
        <v>38</v>
      </c>
      <c r="D1749" s="11">
        <v>-76.5</v>
      </c>
      <c r="E1749" s="11">
        <v>171.904</v>
      </c>
      <c r="F1749" s="12">
        <v>35060</v>
      </c>
      <c r="G1749" s="12" t="s">
        <v>50</v>
      </c>
      <c r="H1749" s="13">
        <v>361</v>
      </c>
      <c r="I1749" s="13">
        <f t="shared" si="270"/>
        <v>361</v>
      </c>
      <c r="J1749" s="13">
        <v>2</v>
      </c>
      <c r="M1749" s="14">
        <v>24</v>
      </c>
      <c r="N1749" s="9">
        <v>11</v>
      </c>
      <c r="O1749" s="9">
        <v>5</v>
      </c>
      <c r="P1749" s="15">
        <v>2.374777359177179</v>
      </c>
      <c r="Q1749" s="16">
        <f t="shared" si="273"/>
        <v>2.3635256965576676</v>
      </c>
      <c r="R1749" s="15">
        <v>5.2857142857142856</v>
      </c>
      <c r="S1749" s="15">
        <v>0.44928220308757444</v>
      </c>
      <c r="T1749" s="15">
        <f t="shared" si="267"/>
        <v>0.44715351015955873</v>
      </c>
    </row>
    <row r="1750" spans="1:26">
      <c r="A1750" s="9" t="s">
        <v>51</v>
      </c>
      <c r="B1750" s="9">
        <v>20</v>
      </c>
      <c r="C1750" s="9">
        <v>38</v>
      </c>
      <c r="D1750" s="11">
        <v>-76.5</v>
      </c>
      <c r="E1750" s="11">
        <v>171.904</v>
      </c>
      <c r="F1750" s="12">
        <v>35060</v>
      </c>
      <c r="G1750" s="12" t="s">
        <v>50</v>
      </c>
      <c r="H1750" s="13">
        <v>361</v>
      </c>
      <c r="I1750" s="13">
        <f t="shared" si="270"/>
        <v>361</v>
      </c>
      <c r="J1750" s="13">
        <v>2</v>
      </c>
      <c r="M1750" s="14">
        <v>24</v>
      </c>
      <c r="N1750" s="9">
        <v>18</v>
      </c>
      <c r="O1750" s="9">
        <v>1</v>
      </c>
      <c r="P1750" s="15">
        <v>1.0035056210190971</v>
      </c>
      <c r="Q1750" s="16">
        <f t="shared" si="273"/>
        <v>0.99225395839958586</v>
      </c>
      <c r="R1750" s="15">
        <v>6.6785714285714288</v>
      </c>
      <c r="S1750" s="15">
        <v>0.15025752614189689</v>
      </c>
      <c r="T1750" s="15">
        <f t="shared" si="267"/>
        <v>0.14857278521491124</v>
      </c>
    </row>
    <row r="1751" spans="1:26">
      <c r="A1751" s="9" t="s">
        <v>51</v>
      </c>
      <c r="B1751" s="9">
        <v>20</v>
      </c>
      <c r="C1751" s="9">
        <v>38</v>
      </c>
      <c r="D1751" s="11">
        <v>-76.5</v>
      </c>
      <c r="E1751" s="11">
        <v>171.904</v>
      </c>
      <c r="F1751" s="12">
        <v>35060</v>
      </c>
      <c r="G1751" s="12" t="s">
        <v>50</v>
      </c>
      <c r="H1751" s="13">
        <v>361</v>
      </c>
      <c r="I1751" s="13">
        <f t="shared" si="270"/>
        <v>361</v>
      </c>
      <c r="J1751" s="13">
        <v>2</v>
      </c>
      <c r="M1751" s="14">
        <v>24</v>
      </c>
      <c r="N1751" s="9">
        <v>26</v>
      </c>
      <c r="O1751" s="9">
        <v>0.1</v>
      </c>
      <c r="P1751" s="15">
        <v>1.125166261951129E-2</v>
      </c>
      <c r="Q1751" s="16">
        <f t="shared" si="273"/>
        <v>0</v>
      </c>
      <c r="R1751" s="15">
        <v>6.0714285714285712</v>
      </c>
      <c r="S1751" s="15">
        <v>1.8532150196842127E-3</v>
      </c>
      <c r="T1751" s="15">
        <f t="shared" si="267"/>
        <v>0</v>
      </c>
    </row>
    <row r="1752" spans="1:26">
      <c r="A1752" s="9" t="s">
        <v>51</v>
      </c>
      <c r="B1752" s="9">
        <v>21</v>
      </c>
      <c r="C1752" s="9">
        <v>40</v>
      </c>
      <c r="D1752" s="11">
        <v>-76.5</v>
      </c>
      <c r="E1752" s="11">
        <v>170.74799999999999</v>
      </c>
      <c r="F1752" s="12">
        <v>35060</v>
      </c>
      <c r="G1752" s="12" t="s">
        <v>50</v>
      </c>
      <c r="H1752" s="13">
        <v>361</v>
      </c>
      <c r="I1752" s="13">
        <f t="shared" si="270"/>
        <v>361</v>
      </c>
      <c r="J1752" s="13">
        <v>2</v>
      </c>
      <c r="L1752" s="9">
        <v>16</v>
      </c>
      <c r="M1752" s="14">
        <v>24</v>
      </c>
      <c r="N1752" s="9">
        <v>0</v>
      </c>
      <c r="O1752" s="9">
        <v>100</v>
      </c>
      <c r="P1752" s="15">
        <v>5.0935942085302992</v>
      </c>
      <c r="Q1752" s="16">
        <f t="shared" ref="Q1752:Q1758" si="274">P1752-P$1758</f>
        <v>5.0348551143880309</v>
      </c>
      <c r="R1752" s="15">
        <v>10.035714285714286</v>
      </c>
      <c r="S1752" s="15">
        <v>0.50754675387490522</v>
      </c>
      <c r="T1752" s="15">
        <f t="shared" si="267"/>
        <v>0.50169374805289979</v>
      </c>
      <c r="U1752" s="15">
        <v>2465.5943733955241</v>
      </c>
      <c r="V1752" s="17">
        <f>(((Q1752+Q1753)/2)*(N1753-N1752)+((Q1754+Q1753)/2)*(N1754-N1753)+((Q1755+Q1754)/2)*(N1755-N1754)+((Q1756+Q1755)/2)*(N1756-N1755)+((Q1757+Q1756)/2)*(N1757-N1756)+((Q1758+Q1757)/2)*(N1758-N1757))*24</f>
        <v>2426.1217021319198</v>
      </c>
      <c r="W1752" s="17">
        <f>(((R1752+R1753)/2)*(N1753-N1752)+((R1754+R1753)/2)*(N1754-N1753)+((R1755+R1754)/2)*(N1755-N1754)+((R1756+R1755)/2)*(N1756-N1755)+((R1757+R1756)/2)*(N1757-N1756))</f>
        <v>189.60714285714289</v>
      </c>
      <c r="X1752" s="18"/>
      <c r="Y1752" s="37" t="s">
        <v>44</v>
      </c>
      <c r="Z1752" s="19" t="s">
        <v>41</v>
      </c>
    </row>
    <row r="1753" spans="1:26">
      <c r="A1753" s="9" t="s">
        <v>51</v>
      </c>
      <c r="B1753" s="9">
        <v>21</v>
      </c>
      <c r="C1753" s="9">
        <v>40</v>
      </c>
      <c r="D1753" s="11">
        <v>-76.5</v>
      </c>
      <c r="E1753" s="11">
        <v>170.74799999999999</v>
      </c>
      <c r="F1753" s="12">
        <v>35060</v>
      </c>
      <c r="G1753" s="12" t="s">
        <v>50</v>
      </c>
      <c r="H1753" s="13">
        <v>361</v>
      </c>
      <c r="I1753" s="13">
        <f t="shared" si="270"/>
        <v>361</v>
      </c>
      <c r="J1753" s="13">
        <v>2</v>
      </c>
      <c r="M1753" s="14">
        <v>24</v>
      </c>
      <c r="N1753" s="9">
        <v>3</v>
      </c>
      <c r="O1753" s="9">
        <v>50</v>
      </c>
      <c r="P1753" s="15">
        <v>4.746236597999685</v>
      </c>
      <c r="Q1753" s="16">
        <f t="shared" si="274"/>
        <v>4.6874975038574167</v>
      </c>
      <c r="R1753" s="15">
        <v>7.5357142857142856</v>
      </c>
      <c r="S1753" s="15">
        <v>0.62983234475825201</v>
      </c>
      <c r="T1753" s="15">
        <f t="shared" si="267"/>
        <v>0.62203758345027327</v>
      </c>
      <c r="W1753" s="17"/>
      <c r="X1753" s="18"/>
    </row>
    <row r="1754" spans="1:26">
      <c r="A1754" s="9" t="s">
        <v>51</v>
      </c>
      <c r="B1754" s="9">
        <v>21</v>
      </c>
      <c r="C1754" s="9">
        <v>40</v>
      </c>
      <c r="D1754" s="11">
        <v>-76.5</v>
      </c>
      <c r="E1754" s="11">
        <v>170.74799999999999</v>
      </c>
      <c r="F1754" s="12">
        <v>35060</v>
      </c>
      <c r="G1754" s="12" t="s">
        <v>50</v>
      </c>
      <c r="H1754" s="13">
        <v>361</v>
      </c>
      <c r="I1754" s="13">
        <f t="shared" si="270"/>
        <v>361</v>
      </c>
      <c r="J1754" s="13">
        <v>2</v>
      </c>
      <c r="M1754" s="14">
        <v>24</v>
      </c>
      <c r="N1754" s="9">
        <v>6</v>
      </c>
      <c r="O1754" s="9">
        <v>30</v>
      </c>
      <c r="P1754" s="15">
        <v>5.6011927239338553</v>
      </c>
      <c r="Q1754" s="16">
        <f t="shared" si="274"/>
        <v>5.542453629791587</v>
      </c>
      <c r="R1754" s="15">
        <v>9.8214285714285712</v>
      </c>
      <c r="S1754" s="15">
        <v>0.57030325916417435</v>
      </c>
      <c r="T1754" s="15">
        <f t="shared" si="267"/>
        <v>0.56432255139696164</v>
      </c>
    </row>
    <row r="1755" spans="1:26">
      <c r="A1755" s="9" t="s">
        <v>51</v>
      </c>
      <c r="B1755" s="9">
        <v>21</v>
      </c>
      <c r="C1755" s="9">
        <v>40</v>
      </c>
      <c r="D1755" s="11">
        <v>-76.5</v>
      </c>
      <c r="E1755" s="11">
        <v>170.74799999999999</v>
      </c>
      <c r="F1755" s="12">
        <v>35060</v>
      </c>
      <c r="G1755" s="12" t="s">
        <v>50</v>
      </c>
      <c r="H1755" s="13">
        <v>361</v>
      </c>
      <c r="I1755" s="13">
        <f t="shared" si="270"/>
        <v>361</v>
      </c>
      <c r="J1755" s="13">
        <v>2</v>
      </c>
      <c r="M1755" s="14">
        <v>24</v>
      </c>
      <c r="N1755" s="9">
        <v>8</v>
      </c>
      <c r="O1755" s="9">
        <v>15</v>
      </c>
      <c r="P1755" s="15">
        <v>6.9171228831335245</v>
      </c>
      <c r="Q1755" s="16">
        <f t="shared" si="274"/>
        <v>6.8583837889912562</v>
      </c>
      <c r="R1755" s="15">
        <v>12.107142857142858</v>
      </c>
      <c r="S1755" s="15">
        <v>0.57132578385763622</v>
      </c>
      <c r="T1755" s="15">
        <f t="shared" si="267"/>
        <v>0.5664741772618147</v>
      </c>
    </row>
    <row r="1756" spans="1:26">
      <c r="A1756" s="9" t="s">
        <v>51</v>
      </c>
      <c r="B1756" s="9">
        <v>21</v>
      </c>
      <c r="C1756" s="9">
        <v>40</v>
      </c>
      <c r="D1756" s="11">
        <v>-76.5</v>
      </c>
      <c r="E1756" s="11">
        <v>170.74799999999999</v>
      </c>
      <c r="F1756" s="12">
        <v>35060</v>
      </c>
      <c r="G1756" s="12" t="s">
        <v>50</v>
      </c>
      <c r="H1756" s="13">
        <v>361</v>
      </c>
      <c r="I1756" s="13">
        <f t="shared" si="270"/>
        <v>361</v>
      </c>
      <c r="J1756" s="13">
        <v>2</v>
      </c>
      <c r="M1756" s="14">
        <v>24</v>
      </c>
      <c r="N1756" s="9">
        <v>12</v>
      </c>
      <c r="O1756" s="9">
        <v>5</v>
      </c>
      <c r="P1756" s="15">
        <v>5.128611028581858</v>
      </c>
      <c r="Q1756" s="16">
        <f t="shared" si="274"/>
        <v>5.0698719344395897</v>
      </c>
      <c r="R1756" s="15">
        <v>9.5357142857142865</v>
      </c>
      <c r="S1756" s="15">
        <v>0.53783186816588768</v>
      </c>
      <c r="T1756" s="15">
        <f t="shared" si="267"/>
        <v>0.53167196316220411</v>
      </c>
    </row>
    <row r="1757" spans="1:26">
      <c r="A1757" s="9" t="s">
        <v>51</v>
      </c>
      <c r="B1757" s="9">
        <v>21</v>
      </c>
      <c r="C1757" s="9">
        <v>40</v>
      </c>
      <c r="D1757" s="11">
        <v>-76.5</v>
      </c>
      <c r="E1757" s="11">
        <v>170.74799999999999</v>
      </c>
      <c r="F1757" s="12">
        <v>35060</v>
      </c>
      <c r="G1757" s="12" t="s">
        <v>50</v>
      </c>
      <c r="H1757" s="13">
        <v>361</v>
      </c>
      <c r="I1757" s="13">
        <f t="shared" si="270"/>
        <v>361</v>
      </c>
      <c r="J1757" s="13">
        <v>2</v>
      </c>
      <c r="M1757" s="14">
        <v>24</v>
      </c>
      <c r="N1757" s="9">
        <v>19</v>
      </c>
      <c r="O1757" s="9">
        <v>1</v>
      </c>
      <c r="P1757" s="15">
        <v>2.2034950930762536</v>
      </c>
      <c r="Q1757" s="16">
        <f t="shared" si="274"/>
        <v>2.1447559989339853</v>
      </c>
      <c r="R1757" s="15">
        <v>11.035714285714286</v>
      </c>
      <c r="S1757" s="15">
        <v>0.19966945827228186</v>
      </c>
      <c r="T1757" s="15">
        <f t="shared" si="267"/>
        <v>0.19434682190987568</v>
      </c>
    </row>
    <row r="1758" spans="1:26">
      <c r="A1758" s="9" t="s">
        <v>51</v>
      </c>
      <c r="B1758" s="9">
        <v>21</v>
      </c>
      <c r="C1758" s="9">
        <v>40</v>
      </c>
      <c r="D1758" s="11">
        <v>-76.5</v>
      </c>
      <c r="E1758" s="11">
        <v>170.74799999999999</v>
      </c>
      <c r="F1758" s="12">
        <v>35060</v>
      </c>
      <c r="G1758" s="12" t="s">
        <v>50</v>
      </c>
      <c r="H1758" s="13">
        <v>361</v>
      </c>
      <c r="I1758" s="13">
        <f t="shared" si="270"/>
        <v>361</v>
      </c>
      <c r="J1758" s="13">
        <v>2</v>
      </c>
      <c r="M1758" s="14">
        <v>24</v>
      </c>
      <c r="N1758" s="9">
        <v>28</v>
      </c>
      <c r="O1758" s="9">
        <v>0.1</v>
      </c>
      <c r="P1758" s="15">
        <v>5.8739094142268203E-2</v>
      </c>
      <c r="Q1758" s="16">
        <f t="shared" si="274"/>
        <v>0</v>
      </c>
      <c r="R1758" s="15">
        <v>10.285714285714286</v>
      </c>
      <c r="S1758" s="15">
        <v>5.7107452638316307E-3</v>
      </c>
      <c r="T1758" s="15">
        <f t="shared" si="267"/>
        <v>0</v>
      </c>
    </row>
    <row r="1759" spans="1:26">
      <c r="A1759" s="9" t="s">
        <v>51</v>
      </c>
      <c r="B1759" s="9">
        <v>22</v>
      </c>
      <c r="C1759" s="9">
        <v>42</v>
      </c>
      <c r="D1759" s="11">
        <v>-76.5</v>
      </c>
      <c r="E1759" s="11">
        <v>169.601</v>
      </c>
      <c r="F1759" s="12">
        <v>35060</v>
      </c>
      <c r="G1759" s="12" t="s">
        <v>50</v>
      </c>
      <c r="H1759" s="13">
        <v>361</v>
      </c>
      <c r="I1759" s="13">
        <f t="shared" si="270"/>
        <v>361</v>
      </c>
      <c r="J1759" s="13">
        <v>2</v>
      </c>
      <c r="L1759" s="9">
        <v>10</v>
      </c>
      <c r="M1759" s="14">
        <v>24</v>
      </c>
      <c r="N1759" s="9">
        <v>0</v>
      </c>
      <c r="O1759" s="9">
        <v>100</v>
      </c>
      <c r="P1759" s="15">
        <v>3.0290277831460291</v>
      </c>
      <c r="Q1759" s="16">
        <f t="shared" ref="Q1759:Q1765" si="275">P1759-P$1765</f>
        <v>3.0167427235305313</v>
      </c>
      <c r="R1759" s="15">
        <v>3.3964285714285714</v>
      </c>
      <c r="S1759" s="15">
        <v>0.89182731785582348</v>
      </c>
      <c r="T1759" s="15">
        <f t="shared" si="267"/>
        <v>0.88821026560310068</v>
      </c>
      <c r="U1759" s="15">
        <v>1613.6332106722191</v>
      </c>
      <c r="V1759" s="17">
        <f>(((Q1759+Q1760)/2)*(N1760-N1759)+((Q1761+Q1760)/2)*(N1761-N1760)+((Q1762+Q1761)/2)*(N1762-N1761)+((Q1763+Q1762)/2)*(N1763-N1762)+((Q1764+Q1763)/2)*(N1764-N1763)+((Q1765+Q1764)/2)*(N1765-N1764))*24</f>
        <v>1604.787967749061</v>
      </c>
      <c r="W1759" s="17">
        <f>(((R1759+R1760)/2)*(N1760-N1759)+((R1761+R1760)/2)*(N1761-N1760)+((R1762+R1761)/2)*(N1762-N1761)+((R1763+R1762)/2)*(N1763-N1762)+((R1764+R1763)/2)*(N1764-N1763))</f>
        <v>102.175</v>
      </c>
      <c r="X1759" s="18"/>
      <c r="Y1759" s="37" t="s">
        <v>44</v>
      </c>
      <c r="Z1759" s="19" t="s">
        <v>41</v>
      </c>
    </row>
    <row r="1760" spans="1:26">
      <c r="A1760" s="9" t="s">
        <v>51</v>
      </c>
      <c r="B1760" s="9">
        <v>22</v>
      </c>
      <c r="C1760" s="9">
        <v>42</v>
      </c>
      <c r="D1760" s="11">
        <v>-76.5</v>
      </c>
      <c r="E1760" s="11">
        <v>169.601</v>
      </c>
      <c r="F1760" s="12">
        <v>35060</v>
      </c>
      <c r="G1760" s="12" t="s">
        <v>50</v>
      </c>
      <c r="H1760" s="13">
        <v>361</v>
      </c>
      <c r="I1760" s="13">
        <f t="shared" si="270"/>
        <v>361</v>
      </c>
      <c r="J1760" s="13">
        <v>2</v>
      </c>
      <c r="M1760" s="14">
        <v>24</v>
      </c>
      <c r="N1760" s="9">
        <v>3</v>
      </c>
      <c r="O1760" s="9">
        <v>50</v>
      </c>
      <c r="P1760" s="15">
        <v>3.4929434251886478</v>
      </c>
      <c r="Q1760" s="16">
        <f t="shared" si="275"/>
        <v>3.48065836557315</v>
      </c>
      <c r="R1760" s="15">
        <v>3.6785714285714284</v>
      </c>
      <c r="S1760" s="15">
        <v>0.94953801849788488</v>
      </c>
      <c r="T1760" s="15">
        <f t="shared" si="267"/>
        <v>0.94619839064124467</v>
      </c>
    </row>
    <row r="1761" spans="1:26">
      <c r="A1761" s="9" t="s">
        <v>51</v>
      </c>
      <c r="B1761" s="9">
        <v>22</v>
      </c>
      <c r="C1761" s="9">
        <v>42</v>
      </c>
      <c r="D1761" s="11">
        <v>-76.5</v>
      </c>
      <c r="E1761" s="11">
        <v>169.601</v>
      </c>
      <c r="F1761" s="12">
        <v>35060</v>
      </c>
      <c r="G1761" s="12" t="s">
        <v>50</v>
      </c>
      <c r="H1761" s="13">
        <v>361</v>
      </c>
      <c r="I1761" s="13">
        <f t="shared" si="270"/>
        <v>361</v>
      </c>
      <c r="J1761" s="13">
        <v>2</v>
      </c>
      <c r="M1761" s="14">
        <v>24</v>
      </c>
      <c r="N1761" s="9">
        <v>5</v>
      </c>
      <c r="O1761" s="9">
        <v>30</v>
      </c>
      <c r="P1761" s="15">
        <v>2.8863137361446296</v>
      </c>
      <c r="Q1761" s="16">
        <f t="shared" si="275"/>
        <v>2.8740286765291319</v>
      </c>
      <c r="R1761" s="15">
        <v>3.5678571428571431</v>
      </c>
      <c r="S1761" s="15">
        <v>0.80897682294343964</v>
      </c>
      <c r="T1761" s="15">
        <f t="shared" si="267"/>
        <v>0.80553356299114798</v>
      </c>
    </row>
    <row r="1762" spans="1:26">
      <c r="A1762" s="9" t="s">
        <v>51</v>
      </c>
      <c r="B1762" s="9">
        <v>22</v>
      </c>
      <c r="C1762" s="9">
        <v>42</v>
      </c>
      <c r="D1762" s="11">
        <v>-76.5</v>
      </c>
      <c r="E1762" s="11">
        <v>169.601</v>
      </c>
      <c r="F1762" s="12">
        <v>35060</v>
      </c>
      <c r="G1762" s="12" t="s">
        <v>50</v>
      </c>
      <c r="H1762" s="13">
        <v>361</v>
      </c>
      <c r="I1762" s="13">
        <f t="shared" si="270"/>
        <v>361</v>
      </c>
      <c r="J1762" s="13">
        <v>2</v>
      </c>
      <c r="M1762" s="14">
        <v>24</v>
      </c>
      <c r="N1762" s="9">
        <v>8</v>
      </c>
      <c r="O1762" s="9">
        <v>15</v>
      </c>
      <c r="P1762" s="15">
        <v>3.1970344004429272</v>
      </c>
      <c r="Q1762" s="16">
        <f t="shared" si="275"/>
        <v>3.1847493408274294</v>
      </c>
      <c r="R1762" s="15">
        <v>4.3214285714285712</v>
      </c>
      <c r="S1762" s="15">
        <v>0.73980961332563611</v>
      </c>
      <c r="T1762" s="15">
        <f t="shared" si="267"/>
        <v>0.73696678961295892</v>
      </c>
    </row>
    <row r="1763" spans="1:26">
      <c r="A1763" s="9" t="s">
        <v>51</v>
      </c>
      <c r="B1763" s="9">
        <v>22</v>
      </c>
      <c r="C1763" s="9">
        <v>42</v>
      </c>
      <c r="D1763" s="11">
        <v>-76.5</v>
      </c>
      <c r="E1763" s="11">
        <v>169.601</v>
      </c>
      <c r="F1763" s="12">
        <v>35060</v>
      </c>
      <c r="G1763" s="12" t="s">
        <v>50</v>
      </c>
      <c r="H1763" s="13">
        <v>361</v>
      </c>
      <c r="I1763" s="13">
        <f t="shared" si="270"/>
        <v>361</v>
      </c>
      <c r="J1763" s="13">
        <v>2</v>
      </c>
      <c r="M1763" s="14">
        <v>24</v>
      </c>
      <c r="N1763" s="9">
        <v>13</v>
      </c>
      <c r="O1763" s="9">
        <v>5</v>
      </c>
      <c r="P1763" s="15">
        <v>2.7686364204902638</v>
      </c>
      <c r="Q1763" s="16">
        <f t="shared" si="275"/>
        <v>2.7563513608747661</v>
      </c>
      <c r="R1763" s="15">
        <v>5.8214285714285712</v>
      </c>
      <c r="S1763" s="15">
        <v>0.47559398634188582</v>
      </c>
      <c r="T1763" s="15">
        <f t="shared" si="267"/>
        <v>0.47348366935272057</v>
      </c>
    </row>
    <row r="1764" spans="1:26">
      <c r="A1764" s="9" t="s">
        <v>51</v>
      </c>
      <c r="B1764" s="9">
        <v>22</v>
      </c>
      <c r="C1764" s="9">
        <v>42</v>
      </c>
      <c r="D1764" s="11">
        <v>-76.5</v>
      </c>
      <c r="E1764" s="11">
        <v>169.601</v>
      </c>
      <c r="F1764" s="12">
        <v>35060</v>
      </c>
      <c r="G1764" s="12" t="s">
        <v>50</v>
      </c>
      <c r="H1764" s="13">
        <v>361</v>
      </c>
      <c r="I1764" s="13">
        <f t="shared" si="270"/>
        <v>361</v>
      </c>
      <c r="J1764" s="13">
        <v>2</v>
      </c>
      <c r="M1764" s="14">
        <v>24</v>
      </c>
      <c r="N1764" s="9">
        <v>20</v>
      </c>
      <c r="O1764" s="9">
        <v>1</v>
      </c>
      <c r="P1764" s="15">
        <v>2.0331354247646414</v>
      </c>
      <c r="Q1764" s="16">
        <f t="shared" si="275"/>
        <v>2.0208503651491436</v>
      </c>
      <c r="R1764" s="15">
        <v>7.6428571428571432</v>
      </c>
      <c r="S1764" s="15">
        <v>0.26601771912808392</v>
      </c>
      <c r="T1764" s="15">
        <f t="shared" si="267"/>
        <v>0.2644103281503552</v>
      </c>
    </row>
    <row r="1765" spans="1:26">
      <c r="A1765" s="9" t="s">
        <v>51</v>
      </c>
      <c r="B1765" s="9">
        <v>22</v>
      </c>
      <c r="C1765" s="9">
        <v>42</v>
      </c>
      <c r="D1765" s="11">
        <v>-76.5</v>
      </c>
      <c r="E1765" s="11">
        <v>169.601</v>
      </c>
      <c r="F1765" s="12">
        <v>35060</v>
      </c>
      <c r="G1765" s="12" t="s">
        <v>50</v>
      </c>
      <c r="H1765" s="13">
        <v>361</v>
      </c>
      <c r="I1765" s="13">
        <f t="shared" si="270"/>
        <v>361</v>
      </c>
      <c r="J1765" s="13">
        <v>2</v>
      </c>
      <c r="M1765" s="14">
        <v>24</v>
      </c>
      <c r="N1765" s="9">
        <v>30</v>
      </c>
      <c r="O1765" s="9">
        <v>0.1</v>
      </c>
      <c r="P1765" s="15">
        <v>1.2285059615497959E-2</v>
      </c>
      <c r="Q1765" s="16">
        <f t="shared" si="275"/>
        <v>0</v>
      </c>
      <c r="R1765" s="15">
        <v>7.3214285714285712</v>
      </c>
      <c r="S1765" s="15">
        <v>1.6779593621167944E-3</v>
      </c>
      <c r="T1765" s="15">
        <f t="shared" si="267"/>
        <v>0</v>
      </c>
    </row>
    <row r="1766" spans="1:26">
      <c r="A1766" s="9" t="s">
        <v>51</v>
      </c>
      <c r="B1766" s="9">
        <v>23</v>
      </c>
      <c r="C1766" s="9">
        <v>45</v>
      </c>
      <c r="D1766" s="11">
        <v>-76.495000000000005</v>
      </c>
      <c r="E1766" s="11">
        <v>168.44399999999999</v>
      </c>
      <c r="F1766" s="12">
        <v>35061</v>
      </c>
      <c r="G1766" s="12" t="s">
        <v>50</v>
      </c>
      <c r="H1766" s="13">
        <v>362</v>
      </c>
      <c r="I1766" s="13">
        <f t="shared" si="270"/>
        <v>362</v>
      </c>
      <c r="J1766" s="13">
        <v>2</v>
      </c>
      <c r="L1766" s="9">
        <v>6</v>
      </c>
      <c r="M1766" s="14">
        <v>24</v>
      </c>
      <c r="N1766" s="9">
        <v>0</v>
      </c>
      <c r="O1766" s="9">
        <v>100</v>
      </c>
      <c r="P1766" s="15">
        <v>3.916565016923589</v>
      </c>
      <c r="Q1766" s="16">
        <f t="shared" ref="Q1766:Q1772" si="276">P1766-P$1772</f>
        <v>3.9153453917125716</v>
      </c>
      <c r="R1766" s="15">
        <v>6.2857142857142856</v>
      </c>
      <c r="S1766" s="15">
        <v>0.62308988905602558</v>
      </c>
      <c r="T1766" s="15">
        <f t="shared" si="267"/>
        <v>0.6228958577724546</v>
      </c>
      <c r="U1766" s="15">
        <v>1458.3417834463589</v>
      </c>
      <c r="V1766" s="17">
        <f>(((Q1766+Q1767)/2)*(N1767-N1766)+((Q1768+Q1767)/2)*(N1768-N1767)+((Q1769+Q1768)/2)*(N1769-N1768)+((Q1770+Q1769)/2)*(N1770-N1769)+((Q1771+Q1770)/2)*(N1771-N1770)+((Q1772+Q1771)/2)*(N1772-N1771))*24</f>
        <v>1457.6685503298768</v>
      </c>
      <c r="W1766" s="17">
        <f>(((R1766+R1767)/2)*(N1767-N1766)+((R1768+R1767)/2)*(N1768-N1767)+((R1769+R1768)/2)*(N1769-N1768)+((R1770+R1769)/2)*(N1770-N1769)+((R1771+R1770)/2)*(N1771-N1770))</f>
        <v>131.25357609710551</v>
      </c>
      <c r="X1766" s="18"/>
      <c r="Y1766" s="37" t="s">
        <v>44</v>
      </c>
      <c r="Z1766" s="19" t="s">
        <v>41</v>
      </c>
    </row>
    <row r="1767" spans="1:26">
      <c r="A1767" s="9" t="s">
        <v>51</v>
      </c>
      <c r="B1767" s="9">
        <v>23</v>
      </c>
      <c r="C1767" s="9">
        <v>45</v>
      </c>
      <c r="D1767" s="11">
        <v>-76.495000000000005</v>
      </c>
      <c r="E1767" s="11">
        <v>168.44399999999999</v>
      </c>
      <c r="F1767" s="12">
        <v>35061</v>
      </c>
      <c r="G1767" s="12" t="s">
        <v>50</v>
      </c>
      <c r="H1767" s="13">
        <v>362</v>
      </c>
      <c r="I1767" s="13">
        <f t="shared" si="270"/>
        <v>362</v>
      </c>
      <c r="J1767" s="13">
        <v>2</v>
      </c>
      <c r="M1767" s="14">
        <v>24</v>
      </c>
      <c r="N1767" s="9">
        <v>2</v>
      </c>
      <c r="O1767" s="9">
        <v>50</v>
      </c>
      <c r="P1767" s="15">
        <v>4.4802731089609642</v>
      </c>
      <c r="Q1767" s="16">
        <f t="shared" si="276"/>
        <v>4.4790534837499463</v>
      </c>
      <c r="R1767" s="15">
        <v>6.49</v>
      </c>
      <c r="S1767" s="15">
        <v>0.69033483959336883</v>
      </c>
      <c r="T1767" s="15">
        <f t="shared" si="267"/>
        <v>0.69014691583204102</v>
      </c>
      <c r="W1767" s="17"/>
      <c r="X1767" s="18"/>
    </row>
    <row r="1768" spans="1:26">
      <c r="A1768" s="9" t="s">
        <v>51</v>
      </c>
      <c r="B1768" s="9">
        <v>23</v>
      </c>
      <c r="C1768" s="9">
        <v>45</v>
      </c>
      <c r="D1768" s="11">
        <v>-76.495000000000005</v>
      </c>
      <c r="E1768" s="11">
        <v>168.44399999999999</v>
      </c>
      <c r="F1768" s="12">
        <v>35061</v>
      </c>
      <c r="G1768" s="12" t="s">
        <v>50</v>
      </c>
      <c r="H1768" s="13">
        <v>362</v>
      </c>
      <c r="I1768" s="13">
        <f t="shared" si="270"/>
        <v>362</v>
      </c>
      <c r="J1768" s="13">
        <v>2</v>
      </c>
      <c r="M1768" s="14">
        <v>24</v>
      </c>
      <c r="N1768" s="9">
        <v>4</v>
      </c>
      <c r="O1768" s="9">
        <v>30</v>
      </c>
      <c r="P1768" s="15">
        <v>4.1694362110870502</v>
      </c>
      <c r="Q1768" s="16">
        <f t="shared" si="276"/>
        <v>4.1682165858760323</v>
      </c>
      <c r="R1768" s="15">
        <v>6.6785714285714288</v>
      </c>
      <c r="S1768" s="15">
        <v>0.62430060914672403</v>
      </c>
      <c r="T1768" s="15">
        <f t="shared" si="267"/>
        <v>0.62411799146806901</v>
      </c>
    </row>
    <row r="1769" spans="1:26">
      <c r="A1769" s="9" t="s">
        <v>51</v>
      </c>
      <c r="B1769" s="9">
        <v>23</v>
      </c>
      <c r="C1769" s="9">
        <v>45</v>
      </c>
      <c r="D1769" s="11">
        <v>-76.495000000000005</v>
      </c>
      <c r="E1769" s="11">
        <v>168.44399999999999</v>
      </c>
      <c r="F1769" s="12">
        <v>35061</v>
      </c>
      <c r="G1769" s="12" t="s">
        <v>50</v>
      </c>
      <c r="H1769" s="13">
        <v>362</v>
      </c>
      <c r="I1769" s="13">
        <f t="shared" si="270"/>
        <v>362</v>
      </c>
      <c r="J1769" s="13">
        <v>2</v>
      </c>
      <c r="M1769" s="14">
        <v>24</v>
      </c>
      <c r="N1769" s="9">
        <v>6</v>
      </c>
      <c r="O1769" s="9">
        <v>15</v>
      </c>
      <c r="P1769" s="15">
        <v>2.6699338190905766</v>
      </c>
      <c r="Q1769" s="16">
        <f t="shared" si="276"/>
        <v>2.6687141938795591</v>
      </c>
      <c r="R1769" s="15">
        <v>5.5</v>
      </c>
      <c r="S1769" s="15">
        <v>0.485442512561923</v>
      </c>
      <c r="T1769" s="15">
        <f t="shared" si="267"/>
        <v>0.48522076252355623</v>
      </c>
    </row>
    <row r="1770" spans="1:26">
      <c r="A1770" s="9" t="s">
        <v>51</v>
      </c>
      <c r="B1770" s="9">
        <v>23</v>
      </c>
      <c r="C1770" s="9">
        <v>45</v>
      </c>
      <c r="D1770" s="11">
        <v>-76.495000000000005</v>
      </c>
      <c r="E1770" s="11">
        <v>168.44399999999999</v>
      </c>
      <c r="F1770" s="12">
        <v>35061</v>
      </c>
      <c r="G1770" s="12" t="s">
        <v>50</v>
      </c>
      <c r="H1770" s="13">
        <v>362</v>
      </c>
      <c r="I1770" s="13">
        <f t="shared" si="270"/>
        <v>362</v>
      </c>
      <c r="J1770" s="13">
        <v>2</v>
      </c>
      <c r="M1770" s="14">
        <v>24</v>
      </c>
      <c r="N1770" s="9">
        <v>10</v>
      </c>
      <c r="O1770" s="9">
        <v>5</v>
      </c>
      <c r="P1770" s="15">
        <v>4.0075611198928653</v>
      </c>
      <c r="Q1770" s="16">
        <f t="shared" si="276"/>
        <v>4.0063414946818474</v>
      </c>
      <c r="R1770" s="15">
        <v>12.078431372549019</v>
      </c>
      <c r="S1770" s="15">
        <v>0.33179483297814311</v>
      </c>
      <c r="T1770" s="15">
        <f t="shared" si="267"/>
        <v>0.33169385751424385</v>
      </c>
    </row>
    <row r="1771" spans="1:26">
      <c r="A1771" s="9" t="s">
        <v>51</v>
      </c>
      <c r="B1771" s="9">
        <v>23</v>
      </c>
      <c r="C1771" s="9">
        <v>45</v>
      </c>
      <c r="D1771" s="11">
        <v>-76.495000000000005</v>
      </c>
      <c r="E1771" s="11">
        <v>168.44399999999999</v>
      </c>
      <c r="F1771" s="12">
        <v>35061</v>
      </c>
      <c r="G1771" s="12" t="s">
        <v>50</v>
      </c>
      <c r="H1771" s="13">
        <v>362</v>
      </c>
      <c r="I1771" s="13">
        <f t="shared" si="270"/>
        <v>362</v>
      </c>
      <c r="J1771" s="13">
        <v>2</v>
      </c>
      <c r="M1771" s="14">
        <v>24</v>
      </c>
      <c r="N1771" s="9">
        <v>15</v>
      </c>
      <c r="O1771" s="9">
        <v>1</v>
      </c>
      <c r="P1771" s="15">
        <v>2.0768542034274304</v>
      </c>
      <c r="Q1771" s="16">
        <f t="shared" si="276"/>
        <v>2.075634578216413</v>
      </c>
      <c r="R1771" s="15">
        <v>11.111111111111111</v>
      </c>
      <c r="S1771" s="15">
        <v>0.18691687830846876</v>
      </c>
      <c r="T1771" s="15">
        <f t="shared" si="267"/>
        <v>0.18680711203947717</v>
      </c>
    </row>
    <row r="1772" spans="1:26">
      <c r="A1772" s="9" t="s">
        <v>51</v>
      </c>
      <c r="B1772" s="9">
        <v>23</v>
      </c>
      <c r="C1772" s="9">
        <v>45</v>
      </c>
      <c r="D1772" s="11">
        <v>-76.495000000000005</v>
      </c>
      <c r="E1772" s="11">
        <v>168.44399999999999</v>
      </c>
      <c r="F1772" s="12">
        <v>35061</v>
      </c>
      <c r="G1772" s="12" t="s">
        <v>50</v>
      </c>
      <c r="H1772" s="13">
        <v>362</v>
      </c>
      <c r="I1772" s="13">
        <f t="shared" si="270"/>
        <v>362</v>
      </c>
      <c r="J1772" s="13">
        <v>2</v>
      </c>
      <c r="M1772" s="14">
        <v>24</v>
      </c>
      <c r="N1772" s="9">
        <v>23</v>
      </c>
      <c r="O1772" s="9">
        <v>0.1</v>
      </c>
      <c r="P1772" s="15">
        <v>1.2196252110176077E-3</v>
      </c>
      <c r="Q1772" s="16">
        <f t="shared" si="276"/>
        <v>0</v>
      </c>
      <c r="R1772" s="15">
        <v>8.0357142857142865</v>
      </c>
      <c r="S1772" s="15">
        <v>1.5177558181552449E-4</v>
      </c>
      <c r="T1772" s="15">
        <f t="shared" si="267"/>
        <v>0</v>
      </c>
    </row>
    <row r="1773" spans="1:26">
      <c r="A1773" s="9" t="s">
        <v>51</v>
      </c>
      <c r="B1773" s="9">
        <v>25</v>
      </c>
      <c r="C1773" s="9">
        <v>48</v>
      </c>
      <c r="D1773" s="11">
        <v>-76.501999999999995</v>
      </c>
      <c r="E1773" s="11">
        <v>166.107</v>
      </c>
      <c r="F1773" s="12">
        <v>35061</v>
      </c>
      <c r="G1773" s="12" t="s">
        <v>50</v>
      </c>
      <c r="H1773" s="13">
        <v>362</v>
      </c>
      <c r="I1773" s="13">
        <f t="shared" si="270"/>
        <v>362</v>
      </c>
      <c r="J1773" s="13">
        <v>2</v>
      </c>
      <c r="L1773" s="9">
        <v>5</v>
      </c>
      <c r="M1773" s="14">
        <v>24</v>
      </c>
      <c r="N1773" s="9">
        <v>0</v>
      </c>
      <c r="O1773" s="9">
        <v>100</v>
      </c>
      <c r="P1773" s="15">
        <v>5.8872228672507338</v>
      </c>
      <c r="Q1773" s="16">
        <f t="shared" ref="Q1773:Q1779" si="277">P1773-P$1779</f>
        <v>5.8443673667206264</v>
      </c>
      <c r="R1773" s="15">
        <v>6.5714285714285712</v>
      </c>
      <c r="S1773" s="15">
        <v>0.89588174066858994</v>
      </c>
      <c r="T1773" s="15">
        <f t="shared" si="267"/>
        <v>0.88936025145748665</v>
      </c>
      <c r="U1773" s="15">
        <v>2313.3701450753965</v>
      </c>
      <c r="V1773" s="17">
        <f>(((Q1773+Q1774)/2)*(N1774-N1773)+((Q1775+Q1774)/2)*(N1775-N1774)+((Q1776+Q1775)/2)*(N1776-N1775)+((Q1777+Q1776)/2)*(N1777-N1776)+((Q1778+Q1777)/2)*(N1778-N1777)+((Q1779+Q1778)/2)*(N1779-N1778))*24</f>
        <v>2289.7139087827777</v>
      </c>
      <c r="W1773" s="17">
        <f>(((R1773+R1774)/2)*(N1774-N1773)+((R1775+R1774)/2)*(N1775-N1774)+((R1776+R1775)/2)*(N1776-N1775)+((R1777+R1776)/2)*(N1777-N1776)+((R1778+R1777)/2)*(N1778-N1777))</f>
        <v>111.21428571428572</v>
      </c>
      <c r="X1773" s="18"/>
      <c r="Y1773" s="9" t="s">
        <v>37</v>
      </c>
      <c r="Z1773" s="19" t="s">
        <v>41</v>
      </c>
    </row>
    <row r="1774" spans="1:26">
      <c r="A1774" s="9" t="s">
        <v>51</v>
      </c>
      <c r="B1774" s="9">
        <v>25</v>
      </c>
      <c r="C1774" s="9">
        <v>48</v>
      </c>
      <c r="D1774" s="11">
        <v>-76.501999999999995</v>
      </c>
      <c r="E1774" s="11">
        <v>166.107</v>
      </c>
      <c r="F1774" s="12">
        <v>35061</v>
      </c>
      <c r="G1774" s="12" t="s">
        <v>50</v>
      </c>
      <c r="H1774" s="13">
        <v>362</v>
      </c>
      <c r="I1774" s="13">
        <f t="shared" si="270"/>
        <v>362</v>
      </c>
      <c r="J1774" s="13">
        <v>2</v>
      </c>
      <c r="M1774" s="14">
        <v>24</v>
      </c>
      <c r="N1774" s="9">
        <v>2</v>
      </c>
      <c r="O1774" s="9">
        <v>50</v>
      </c>
      <c r="P1774" s="15">
        <v>8.224366448407471</v>
      </c>
      <c r="Q1774" s="16">
        <f t="shared" si="277"/>
        <v>8.1815109478773635</v>
      </c>
      <c r="R1774" s="15">
        <v>6.5714285714285712</v>
      </c>
      <c r="S1774" s="15">
        <v>1.2515340247576587</v>
      </c>
      <c r="T1774" s="15">
        <f t="shared" si="267"/>
        <v>1.2450125355465553</v>
      </c>
      <c r="V1774" s="17"/>
      <c r="W1774" s="17"/>
      <c r="X1774" s="18"/>
    </row>
    <row r="1775" spans="1:26">
      <c r="A1775" s="9" t="s">
        <v>51</v>
      </c>
      <c r="B1775" s="9">
        <v>25</v>
      </c>
      <c r="C1775" s="9">
        <v>48</v>
      </c>
      <c r="D1775" s="11">
        <v>-76.501999999999995</v>
      </c>
      <c r="E1775" s="11">
        <v>166.107</v>
      </c>
      <c r="F1775" s="12">
        <v>35061</v>
      </c>
      <c r="G1775" s="12" t="s">
        <v>50</v>
      </c>
      <c r="H1775" s="13">
        <v>362</v>
      </c>
      <c r="I1775" s="13">
        <f t="shared" si="270"/>
        <v>362</v>
      </c>
      <c r="J1775" s="13">
        <v>2</v>
      </c>
      <c r="M1775" s="14">
        <v>24</v>
      </c>
      <c r="N1775" s="9">
        <v>4</v>
      </c>
      <c r="O1775" s="9">
        <v>30</v>
      </c>
      <c r="P1775" s="15">
        <v>7.3881818907821897</v>
      </c>
      <c r="Q1775" s="16">
        <f t="shared" si="277"/>
        <v>7.3453263902520822</v>
      </c>
      <c r="R1775" s="15">
        <v>5.2142857142857144</v>
      </c>
      <c r="S1775" s="15">
        <v>1.4169115954924747</v>
      </c>
      <c r="T1775" s="15">
        <f t="shared" si="267"/>
        <v>1.4086927323771117</v>
      </c>
    </row>
    <row r="1776" spans="1:26">
      <c r="A1776" s="9" t="s">
        <v>51</v>
      </c>
      <c r="B1776" s="9">
        <v>25</v>
      </c>
      <c r="C1776" s="9">
        <v>48</v>
      </c>
      <c r="D1776" s="11">
        <v>-76.501999999999995</v>
      </c>
      <c r="E1776" s="11">
        <v>166.107</v>
      </c>
      <c r="F1776" s="12">
        <v>35061</v>
      </c>
      <c r="G1776" s="12" t="s">
        <v>50</v>
      </c>
      <c r="H1776" s="13">
        <v>362</v>
      </c>
      <c r="I1776" s="13">
        <f t="shared" si="270"/>
        <v>362</v>
      </c>
      <c r="J1776" s="13">
        <v>2</v>
      </c>
      <c r="M1776" s="14">
        <v>24</v>
      </c>
      <c r="N1776" s="9">
        <v>6</v>
      </c>
      <c r="O1776" s="9">
        <v>15</v>
      </c>
      <c r="P1776" s="15">
        <v>6.190733961333982</v>
      </c>
      <c r="Q1776" s="16">
        <f t="shared" si="277"/>
        <v>6.1478784608038746</v>
      </c>
      <c r="R1776" s="15">
        <v>7.8571428571428568</v>
      </c>
      <c r="S1776" s="15">
        <v>0.78791159507887043</v>
      </c>
      <c r="T1776" s="15">
        <f t="shared" si="267"/>
        <v>0.78245725864776594</v>
      </c>
    </row>
    <row r="1777" spans="1:26">
      <c r="A1777" s="9" t="s">
        <v>51</v>
      </c>
      <c r="B1777" s="9">
        <v>25</v>
      </c>
      <c r="C1777" s="9">
        <v>48</v>
      </c>
      <c r="D1777" s="11">
        <v>-76.501999999999995</v>
      </c>
      <c r="E1777" s="11">
        <v>166.107</v>
      </c>
      <c r="F1777" s="12">
        <v>35061</v>
      </c>
      <c r="G1777" s="12" t="s">
        <v>50</v>
      </c>
      <c r="H1777" s="13">
        <v>362</v>
      </c>
      <c r="I1777" s="13">
        <f t="shared" si="270"/>
        <v>362</v>
      </c>
      <c r="J1777" s="13">
        <v>2</v>
      </c>
      <c r="M1777" s="14">
        <v>24</v>
      </c>
      <c r="N1777" s="9">
        <v>10</v>
      </c>
      <c r="O1777" s="9">
        <v>5</v>
      </c>
      <c r="P1777" s="15">
        <v>5.6277640216803571</v>
      </c>
      <c r="Q1777" s="16">
        <f t="shared" si="277"/>
        <v>5.5849085211502496</v>
      </c>
      <c r="R1777" s="15">
        <v>7.8571428571428568</v>
      </c>
      <c r="S1777" s="15">
        <v>0.7162608754865909</v>
      </c>
      <c r="T1777" s="15">
        <f t="shared" si="267"/>
        <v>0.7108065390554863</v>
      </c>
    </row>
    <row r="1778" spans="1:26">
      <c r="A1778" s="9" t="s">
        <v>51</v>
      </c>
      <c r="B1778" s="9">
        <v>25</v>
      </c>
      <c r="C1778" s="9">
        <v>48</v>
      </c>
      <c r="D1778" s="11">
        <v>-76.501999999999995</v>
      </c>
      <c r="E1778" s="11">
        <v>166.107</v>
      </c>
      <c r="F1778" s="12">
        <v>35061</v>
      </c>
      <c r="G1778" s="12" t="s">
        <v>50</v>
      </c>
      <c r="H1778" s="13">
        <v>362</v>
      </c>
      <c r="I1778" s="13">
        <f t="shared" si="270"/>
        <v>362</v>
      </c>
      <c r="J1778" s="13">
        <v>2</v>
      </c>
      <c r="M1778" s="14">
        <v>24</v>
      </c>
      <c r="N1778" s="9">
        <v>15</v>
      </c>
      <c r="O1778" s="9">
        <v>1</v>
      </c>
      <c r="P1778" s="15">
        <v>2.3399294126401271</v>
      </c>
      <c r="Q1778" s="16">
        <f t="shared" si="277"/>
        <v>2.2970739121100197</v>
      </c>
      <c r="R1778" s="15">
        <v>8.8571428571428577</v>
      </c>
      <c r="S1778" s="15">
        <v>0.26418557884646593</v>
      </c>
      <c r="T1778" s="15">
        <f t="shared" ref="T1778:T1841" si="278">Q1778/R1778</f>
        <v>0.25934705459306673</v>
      </c>
    </row>
    <row r="1779" spans="1:26">
      <c r="A1779" s="9" t="s">
        <v>51</v>
      </c>
      <c r="B1779" s="9">
        <v>25</v>
      </c>
      <c r="C1779" s="9">
        <v>48</v>
      </c>
      <c r="D1779" s="11">
        <v>-76.501999999999995</v>
      </c>
      <c r="E1779" s="11">
        <v>166.107</v>
      </c>
      <c r="F1779" s="12">
        <v>35061</v>
      </c>
      <c r="G1779" s="12" t="s">
        <v>50</v>
      </c>
      <c r="H1779" s="13">
        <v>362</v>
      </c>
      <c r="I1779" s="13">
        <f t="shared" si="270"/>
        <v>362</v>
      </c>
      <c r="J1779" s="13">
        <v>2</v>
      </c>
      <c r="M1779" s="14">
        <v>24</v>
      </c>
      <c r="N1779" s="9">
        <v>23</v>
      </c>
      <c r="O1779" s="9">
        <v>0.1</v>
      </c>
      <c r="P1779" s="15">
        <v>4.2855500530107622E-2</v>
      </c>
      <c r="Q1779" s="16">
        <f t="shared" si="277"/>
        <v>0</v>
      </c>
      <c r="R1779" s="15">
        <v>7.5</v>
      </c>
      <c r="S1779" s="15">
        <v>5.7140667373476832E-3</v>
      </c>
      <c r="T1779" s="15">
        <f t="shared" si="278"/>
        <v>0</v>
      </c>
    </row>
    <row r="1780" spans="1:26">
      <c r="A1780" s="9" t="s">
        <v>51</v>
      </c>
      <c r="B1780" s="9">
        <v>26</v>
      </c>
      <c r="C1780" s="9">
        <v>49</v>
      </c>
      <c r="D1780" s="11">
        <v>-76.498999999999995</v>
      </c>
      <c r="E1780" s="11">
        <v>164.96299999999999</v>
      </c>
      <c r="F1780" s="12">
        <v>35062</v>
      </c>
      <c r="G1780" s="12" t="s">
        <v>50</v>
      </c>
      <c r="H1780" s="13">
        <v>363</v>
      </c>
      <c r="I1780" s="13">
        <f t="shared" si="270"/>
        <v>363</v>
      </c>
      <c r="J1780" s="13">
        <v>2</v>
      </c>
      <c r="L1780" s="9">
        <v>19</v>
      </c>
      <c r="M1780" s="14">
        <v>24</v>
      </c>
      <c r="N1780" s="9">
        <v>0</v>
      </c>
      <c r="O1780" s="9">
        <v>100</v>
      </c>
      <c r="P1780" s="15">
        <v>2.1183191447025584</v>
      </c>
      <c r="Q1780" s="16">
        <f t="shared" ref="Q1780:Q1786" si="279">P1780-P$1786</f>
        <v>2.1007300309876862</v>
      </c>
      <c r="R1780" s="15">
        <v>2.2285714285714286</v>
      </c>
      <c r="S1780" s="15">
        <v>0.95052782134089153</v>
      </c>
      <c r="T1780" s="15">
        <f t="shared" si="278"/>
        <v>0.94263527031498739</v>
      </c>
      <c r="U1780" s="15">
        <v>1889.6244873646976</v>
      </c>
      <c r="V1780" s="17">
        <f>(((Q1780+Q1781)/2)*(N1781-N1780)+((Q1782+Q1781)/2)*(N1782-N1781)+((Q1783+Q1782)/2)*(N1783-N1782)+((Q1784+Q1783)/2)*(N1784-N1783)+((Q1785+Q1784)/2)*(N1785-N1784)+((Q1786+Q1785)/2)*(N1786-N1785))*24</f>
        <v>1873.5832156567342</v>
      </c>
      <c r="W1780" s="17">
        <f>(((R1780+R1781)/2)*(N1781-N1780)+((R1782+R1781)/2)*(N1782-N1781)+((R1783+R1782)/2)*(N1783-N1782)+((R1784+R1783)/2)*(N1784-N1783)+((R1785+R1784)/2)*(N1785-N1784))</f>
        <v>85.076785714285705</v>
      </c>
      <c r="X1780" s="18"/>
      <c r="Y1780" s="9" t="s">
        <v>37</v>
      </c>
      <c r="Z1780" s="19" t="s">
        <v>41</v>
      </c>
    </row>
    <row r="1781" spans="1:26">
      <c r="A1781" s="9" t="s">
        <v>51</v>
      </c>
      <c r="B1781" s="9">
        <v>26</v>
      </c>
      <c r="C1781" s="9">
        <v>49</v>
      </c>
      <c r="D1781" s="11">
        <v>-76.498999999999995</v>
      </c>
      <c r="E1781" s="11">
        <v>164.96299999999999</v>
      </c>
      <c r="F1781" s="12">
        <v>35062</v>
      </c>
      <c r="G1781" s="12" t="s">
        <v>50</v>
      </c>
      <c r="H1781" s="13">
        <v>363</v>
      </c>
      <c r="I1781" s="13">
        <f t="shared" si="270"/>
        <v>363</v>
      </c>
      <c r="J1781" s="13">
        <v>2</v>
      </c>
      <c r="M1781" s="14">
        <v>24</v>
      </c>
      <c r="N1781" s="9">
        <v>4</v>
      </c>
      <c r="O1781" s="9">
        <v>50</v>
      </c>
      <c r="P1781" s="15">
        <v>2.9755605629070785</v>
      </c>
      <c r="Q1781" s="16">
        <f t="shared" si="279"/>
        <v>2.9579714491922062</v>
      </c>
      <c r="R1781" s="15">
        <v>2.0357142857142856</v>
      </c>
      <c r="S1781" s="15">
        <v>1.4616788730069861</v>
      </c>
      <c r="T1781" s="15">
        <f t="shared" si="278"/>
        <v>1.453038606620733</v>
      </c>
    </row>
    <row r="1782" spans="1:26">
      <c r="A1782" s="9" t="s">
        <v>51</v>
      </c>
      <c r="B1782" s="9">
        <v>26</v>
      </c>
      <c r="C1782" s="9">
        <v>49</v>
      </c>
      <c r="D1782" s="11">
        <v>-76.498999999999995</v>
      </c>
      <c r="E1782" s="11">
        <v>164.96299999999999</v>
      </c>
      <c r="F1782" s="12">
        <v>35062</v>
      </c>
      <c r="G1782" s="12" t="s">
        <v>50</v>
      </c>
      <c r="H1782" s="13">
        <v>363</v>
      </c>
      <c r="I1782" s="13">
        <f t="shared" si="270"/>
        <v>363</v>
      </c>
      <c r="J1782" s="13">
        <v>2</v>
      </c>
      <c r="M1782" s="14">
        <v>24</v>
      </c>
      <c r="N1782" s="9">
        <v>7</v>
      </c>
      <c r="O1782" s="9">
        <v>30</v>
      </c>
      <c r="P1782" s="15">
        <v>3.0099919080389395</v>
      </c>
      <c r="Q1782" s="16">
        <f t="shared" si="279"/>
        <v>2.9924027943240672</v>
      </c>
      <c r="R1782" s="15">
        <v>3.0357142857142856</v>
      </c>
      <c r="S1782" s="15">
        <v>0.991526746177533</v>
      </c>
      <c r="T1782" s="15">
        <f t="shared" si="278"/>
        <v>0.98573268518910451</v>
      </c>
    </row>
    <row r="1783" spans="1:26">
      <c r="A1783" s="9" t="s">
        <v>51</v>
      </c>
      <c r="B1783" s="9">
        <v>26</v>
      </c>
      <c r="C1783" s="9">
        <v>49</v>
      </c>
      <c r="D1783" s="11">
        <v>-76.498999999999995</v>
      </c>
      <c r="E1783" s="11">
        <v>164.96299999999999</v>
      </c>
      <c r="F1783" s="12">
        <v>35062</v>
      </c>
      <c r="G1783" s="12" t="s">
        <v>50</v>
      </c>
      <c r="H1783" s="13">
        <v>363</v>
      </c>
      <c r="I1783" s="13">
        <f t="shared" si="270"/>
        <v>363</v>
      </c>
      <c r="J1783" s="13">
        <v>2</v>
      </c>
      <c r="M1783" s="14">
        <v>24</v>
      </c>
      <c r="N1783" s="9">
        <v>10</v>
      </c>
      <c r="O1783" s="9">
        <v>15</v>
      </c>
      <c r="P1783" s="15">
        <v>2.809837420130203</v>
      </c>
      <c r="Q1783" s="16">
        <f t="shared" si="279"/>
        <v>2.7922483064153307</v>
      </c>
      <c r="R1783" s="15">
        <v>3.4750000000000001</v>
      </c>
      <c r="S1783" s="15">
        <v>0.80858630795113751</v>
      </c>
      <c r="T1783" s="15">
        <f t="shared" si="278"/>
        <v>0.80352469249362035</v>
      </c>
    </row>
    <row r="1784" spans="1:26">
      <c r="A1784" s="9" t="s">
        <v>51</v>
      </c>
      <c r="B1784" s="9">
        <v>26</v>
      </c>
      <c r="C1784" s="9">
        <v>49</v>
      </c>
      <c r="D1784" s="11">
        <v>-76.498999999999995</v>
      </c>
      <c r="E1784" s="11">
        <v>164.96299999999999</v>
      </c>
      <c r="F1784" s="12">
        <v>35062</v>
      </c>
      <c r="G1784" s="12" t="s">
        <v>50</v>
      </c>
      <c r="H1784" s="13">
        <v>363</v>
      </c>
      <c r="I1784" s="13">
        <f t="shared" si="270"/>
        <v>363</v>
      </c>
      <c r="J1784" s="13">
        <v>2</v>
      </c>
      <c r="M1784" s="14">
        <v>24</v>
      </c>
      <c r="N1784" s="9">
        <v>16</v>
      </c>
      <c r="O1784" s="9">
        <v>5</v>
      </c>
      <c r="P1784" s="15">
        <v>2.0517305279420626</v>
      </c>
      <c r="Q1784" s="16">
        <f t="shared" si="279"/>
        <v>2.0341414142271903</v>
      </c>
      <c r="R1784" s="15">
        <v>3.4357142857142855</v>
      </c>
      <c r="S1784" s="15">
        <v>0.59717728464010145</v>
      </c>
      <c r="T1784" s="15">
        <f t="shared" si="278"/>
        <v>0.59205779208275811</v>
      </c>
    </row>
    <row r="1785" spans="1:26">
      <c r="A1785" s="9" t="s">
        <v>51</v>
      </c>
      <c r="B1785" s="9">
        <v>26</v>
      </c>
      <c r="C1785" s="9">
        <v>49</v>
      </c>
      <c r="D1785" s="11">
        <v>-76.498999999999995</v>
      </c>
      <c r="E1785" s="11">
        <v>164.96299999999999</v>
      </c>
      <c r="F1785" s="12">
        <v>35062</v>
      </c>
      <c r="G1785" s="12" t="s">
        <v>50</v>
      </c>
      <c r="H1785" s="13">
        <v>363</v>
      </c>
      <c r="I1785" s="13">
        <f t="shared" si="270"/>
        <v>363</v>
      </c>
      <c r="J1785" s="13">
        <v>2</v>
      </c>
      <c r="M1785" s="14">
        <v>24</v>
      </c>
      <c r="N1785" s="9">
        <v>25</v>
      </c>
      <c r="O1785" s="9">
        <v>1</v>
      </c>
      <c r="P1785" s="15">
        <v>2.4460637333819073</v>
      </c>
      <c r="Q1785" s="16">
        <f t="shared" si="279"/>
        <v>2.428474619667035</v>
      </c>
      <c r="R1785" s="15">
        <v>5.1071428571428568</v>
      </c>
      <c r="S1785" s="15">
        <v>0.47894954220065322</v>
      </c>
      <c r="T1785" s="15">
        <f t="shared" si="278"/>
        <v>0.47550551993480411</v>
      </c>
    </row>
    <row r="1786" spans="1:26">
      <c r="A1786" s="9" t="s">
        <v>51</v>
      </c>
      <c r="B1786" s="9">
        <v>26</v>
      </c>
      <c r="C1786" s="9">
        <v>49</v>
      </c>
      <c r="D1786" s="11">
        <v>-76.498999999999995</v>
      </c>
      <c r="E1786" s="11">
        <v>164.96299999999999</v>
      </c>
      <c r="F1786" s="12">
        <v>35062</v>
      </c>
      <c r="G1786" s="12" t="s">
        <v>50</v>
      </c>
      <c r="H1786" s="13">
        <v>363</v>
      </c>
      <c r="I1786" s="13">
        <f t="shared" si="270"/>
        <v>363</v>
      </c>
      <c r="J1786" s="13">
        <v>2</v>
      </c>
      <c r="M1786" s="14">
        <v>24</v>
      </c>
      <c r="N1786" s="9">
        <v>38</v>
      </c>
      <c r="O1786" s="9">
        <v>0.1</v>
      </c>
      <c r="P1786" s="15">
        <v>1.758911371487213E-2</v>
      </c>
      <c r="Q1786" s="16">
        <f t="shared" si="279"/>
        <v>0</v>
      </c>
      <c r="R1786" s="15">
        <v>6.1071428571428568</v>
      </c>
      <c r="S1786" s="15">
        <v>2.8800887954176591E-3</v>
      </c>
      <c r="T1786" s="15">
        <f t="shared" si="278"/>
        <v>0</v>
      </c>
    </row>
    <row r="1787" spans="1:26">
      <c r="A1787" s="9" t="s">
        <v>51</v>
      </c>
      <c r="B1787" s="9">
        <v>28</v>
      </c>
      <c r="C1787" s="9">
        <v>53</v>
      </c>
      <c r="D1787" s="11">
        <v>-76.486000000000004</v>
      </c>
      <c r="E1787" s="11">
        <v>171.464</v>
      </c>
      <c r="F1787" s="12">
        <v>35063</v>
      </c>
      <c r="G1787" s="12" t="s">
        <v>50</v>
      </c>
      <c r="H1787" s="13">
        <v>364</v>
      </c>
      <c r="I1787" s="13">
        <f t="shared" si="270"/>
        <v>364</v>
      </c>
      <c r="J1787" s="13">
        <v>2</v>
      </c>
      <c r="L1787" s="9">
        <v>20</v>
      </c>
      <c r="M1787" s="14">
        <v>24</v>
      </c>
      <c r="N1787" s="9">
        <v>0</v>
      </c>
      <c r="O1787" s="9">
        <v>100</v>
      </c>
      <c r="P1787" s="15">
        <v>1.2658664216005999</v>
      </c>
      <c r="Q1787" s="16">
        <f t="shared" ref="Q1787:Q1793" si="280">P1787-P$1793</f>
        <v>1.2079980978769074</v>
      </c>
      <c r="R1787" s="15">
        <v>4.63</v>
      </c>
      <c r="S1787" s="15">
        <v>0.27340527464375808</v>
      </c>
      <c r="T1787" s="15">
        <f t="shared" si="278"/>
        <v>0.26090671660408365</v>
      </c>
      <c r="U1787" s="15">
        <v>583.22558213583363</v>
      </c>
      <c r="V1787" s="17">
        <f>(((Q1787+Q1788)/2)*(N1788-N1787)+((Q1789+Q1788)/2)*(N1789-N1788)+((Q1790+Q1789)/2)*(N1790-N1789)+((Q1791+Q1790)/2)*(N1791-N1790)+((Q1792+Q1791)/2)*(N1792-N1791)+((Q1793+Q1792)/2)*(N1793-N1792))*24</f>
        <v>541.5603890547751</v>
      </c>
      <c r="W1787" s="17">
        <f>(((R1787+R1788)/2)*(N1788-N1787)+((R1789+R1788)/2)*(N1789-N1788)+((R1790+R1789)/2)*(N1790-N1789)+((R1791+R1790)/2)*(N1791-N1790)+((R1792+R1791)/2)*(N1792-N1791))</f>
        <v>94.025000000000006</v>
      </c>
      <c r="X1787" s="18"/>
      <c r="Y1787" s="9" t="s">
        <v>43</v>
      </c>
      <c r="Z1787" s="19" t="s">
        <v>41</v>
      </c>
    </row>
    <row r="1788" spans="1:26">
      <c r="A1788" s="9" t="s">
        <v>51</v>
      </c>
      <c r="B1788" s="9">
        <v>28</v>
      </c>
      <c r="C1788" s="9">
        <v>53</v>
      </c>
      <c r="D1788" s="11">
        <v>-76.486000000000004</v>
      </c>
      <c r="E1788" s="11">
        <v>171.464</v>
      </c>
      <c r="F1788" s="12">
        <v>35063</v>
      </c>
      <c r="G1788" s="12" t="s">
        <v>50</v>
      </c>
      <c r="H1788" s="13">
        <v>364</v>
      </c>
      <c r="I1788" s="13">
        <f t="shared" si="270"/>
        <v>364</v>
      </c>
      <c r="J1788" s="13">
        <v>2</v>
      </c>
      <c r="M1788" s="14">
        <v>24</v>
      </c>
      <c r="N1788" s="9">
        <v>3</v>
      </c>
      <c r="O1788" s="9">
        <v>50</v>
      </c>
      <c r="P1788" s="15">
        <v>1.6123142068746661</v>
      </c>
      <c r="Q1788" s="16">
        <f t="shared" si="280"/>
        <v>1.5544458831509735</v>
      </c>
      <c r="R1788" s="15">
        <v>4.59</v>
      </c>
      <c r="T1788" s="15">
        <f t="shared" si="278"/>
        <v>0.33865923380195501</v>
      </c>
      <c r="W1788" s="17"/>
      <c r="X1788" s="18"/>
    </row>
    <row r="1789" spans="1:26">
      <c r="A1789" s="9" t="s">
        <v>51</v>
      </c>
      <c r="B1789" s="9">
        <v>28</v>
      </c>
      <c r="C1789" s="9">
        <v>53</v>
      </c>
      <c r="D1789" s="11">
        <v>-76.486000000000004</v>
      </c>
      <c r="E1789" s="11">
        <v>171.464</v>
      </c>
      <c r="F1789" s="12">
        <v>35063</v>
      </c>
      <c r="G1789" s="12" t="s">
        <v>50</v>
      </c>
      <c r="H1789" s="13">
        <v>364</v>
      </c>
      <c r="I1789" s="13">
        <f t="shared" si="270"/>
        <v>364</v>
      </c>
      <c r="J1789" s="13">
        <v>2</v>
      </c>
      <c r="M1789" s="14">
        <v>24</v>
      </c>
      <c r="N1789" s="9">
        <v>5</v>
      </c>
      <c r="O1789" s="9">
        <v>30</v>
      </c>
      <c r="P1789" s="15">
        <v>1.6676543304732425</v>
      </c>
      <c r="Q1789" s="16">
        <f t="shared" si="280"/>
        <v>1.60978600674955</v>
      </c>
      <c r="R1789" s="15">
        <v>4.5199999999999996</v>
      </c>
      <c r="S1789" s="15">
        <v>0.36895007311354927</v>
      </c>
      <c r="T1789" s="15">
        <f t="shared" si="278"/>
        <v>0.35614734662600667</v>
      </c>
    </row>
    <row r="1790" spans="1:26">
      <c r="A1790" s="9" t="s">
        <v>51</v>
      </c>
      <c r="B1790" s="9">
        <v>28</v>
      </c>
      <c r="C1790" s="9">
        <v>53</v>
      </c>
      <c r="D1790" s="11">
        <v>-76.486000000000004</v>
      </c>
      <c r="E1790" s="11">
        <v>171.464</v>
      </c>
      <c r="F1790" s="12">
        <v>35063</v>
      </c>
      <c r="G1790" s="12" t="s">
        <v>50</v>
      </c>
      <c r="H1790" s="13">
        <v>364</v>
      </c>
      <c r="I1790" s="13">
        <f t="shared" si="270"/>
        <v>364</v>
      </c>
      <c r="J1790" s="13">
        <v>2</v>
      </c>
      <c r="M1790" s="14">
        <v>24</v>
      </c>
      <c r="N1790" s="9">
        <v>8</v>
      </c>
      <c r="O1790" s="9">
        <v>15</v>
      </c>
      <c r="P1790" s="15">
        <v>1.4146835928698076</v>
      </c>
      <c r="Q1790" s="16">
        <f t="shared" si="280"/>
        <v>1.3568152691461151</v>
      </c>
      <c r="R1790" s="15">
        <v>4.97</v>
      </c>
      <c r="S1790" s="15">
        <v>0.28464458609050458</v>
      </c>
      <c r="T1790" s="15">
        <f t="shared" si="278"/>
        <v>0.27300106019036524</v>
      </c>
    </row>
    <row r="1791" spans="1:26">
      <c r="A1791" s="9" t="s">
        <v>51</v>
      </c>
      <c r="B1791" s="9">
        <v>28</v>
      </c>
      <c r="C1791" s="9">
        <v>53</v>
      </c>
      <c r="D1791" s="11">
        <v>-76.486000000000004</v>
      </c>
      <c r="E1791" s="11">
        <v>171.464</v>
      </c>
      <c r="F1791" s="12">
        <v>35063</v>
      </c>
      <c r="G1791" s="12" t="s">
        <v>50</v>
      </c>
      <c r="H1791" s="13">
        <v>364</v>
      </c>
      <c r="I1791" s="13">
        <f t="shared" si="270"/>
        <v>364</v>
      </c>
      <c r="J1791" s="13">
        <v>2</v>
      </c>
      <c r="M1791" s="14">
        <v>24</v>
      </c>
      <c r="N1791" s="9">
        <v>13</v>
      </c>
      <c r="O1791" s="9">
        <v>5</v>
      </c>
      <c r="P1791" s="15">
        <v>0.77273973905390836</v>
      </c>
      <c r="Q1791" s="16">
        <f t="shared" si="280"/>
        <v>0.71487141533021581</v>
      </c>
      <c r="R1791" s="15">
        <v>5.03</v>
      </c>
      <c r="S1791" s="15">
        <v>0.15362619066678099</v>
      </c>
      <c r="T1791" s="15">
        <f t="shared" si="278"/>
        <v>0.14212155374358165</v>
      </c>
    </row>
    <row r="1792" spans="1:26">
      <c r="A1792" s="9" t="s">
        <v>51</v>
      </c>
      <c r="B1792" s="9">
        <v>28</v>
      </c>
      <c r="C1792" s="9">
        <v>53</v>
      </c>
      <c r="D1792" s="11">
        <v>-76.486000000000004</v>
      </c>
      <c r="E1792" s="11">
        <v>171.464</v>
      </c>
      <c r="F1792" s="12">
        <v>35063</v>
      </c>
      <c r="G1792" s="12" t="s">
        <v>50</v>
      </c>
      <c r="H1792" s="13">
        <v>364</v>
      </c>
      <c r="I1792" s="13">
        <f t="shared" si="270"/>
        <v>364</v>
      </c>
      <c r="J1792" s="13">
        <v>2</v>
      </c>
      <c r="M1792" s="14">
        <v>24</v>
      </c>
      <c r="N1792" s="9">
        <v>20</v>
      </c>
      <c r="O1792" s="9">
        <v>1</v>
      </c>
      <c r="P1792" s="15">
        <v>0.42562712025112781</v>
      </c>
      <c r="Q1792" s="16">
        <f t="shared" si="280"/>
        <v>0.36775879652743526</v>
      </c>
      <c r="R1792" s="15">
        <v>4.07</v>
      </c>
      <c r="S1792" s="15">
        <v>0.10457668802239012</v>
      </c>
      <c r="T1792" s="15">
        <f t="shared" si="278"/>
        <v>9.0358426665217498E-2</v>
      </c>
    </row>
    <row r="1793" spans="1:26">
      <c r="A1793" s="9" t="s">
        <v>51</v>
      </c>
      <c r="B1793" s="9">
        <v>28</v>
      </c>
      <c r="C1793" s="9">
        <v>53</v>
      </c>
      <c r="D1793" s="11">
        <v>-76.486000000000004</v>
      </c>
      <c r="E1793" s="11">
        <v>171.464</v>
      </c>
      <c r="F1793" s="12">
        <v>35063</v>
      </c>
      <c r="G1793" s="12" t="s">
        <v>50</v>
      </c>
      <c r="H1793" s="13">
        <v>364</v>
      </c>
      <c r="I1793" s="13">
        <f t="shared" si="270"/>
        <v>364</v>
      </c>
      <c r="J1793" s="13">
        <v>2</v>
      </c>
      <c r="M1793" s="14">
        <v>24</v>
      </c>
      <c r="N1793" s="9">
        <v>30</v>
      </c>
      <c r="O1793" s="9">
        <v>0.1</v>
      </c>
      <c r="P1793" s="15">
        <v>5.7868323723692529E-2</v>
      </c>
      <c r="Q1793" s="16">
        <f t="shared" si="280"/>
        <v>0</v>
      </c>
      <c r="R1793" s="15">
        <v>5.88</v>
      </c>
      <c r="S1793" s="15">
        <v>9.8415516536892057E-3</v>
      </c>
      <c r="T1793" s="15">
        <f t="shared" si="278"/>
        <v>0</v>
      </c>
    </row>
    <row r="1794" spans="1:26">
      <c r="A1794" s="9" t="s">
        <v>51</v>
      </c>
      <c r="B1794" s="9">
        <v>31</v>
      </c>
      <c r="C1794" s="9">
        <v>57</v>
      </c>
      <c r="D1794" s="11">
        <v>-75.998999999999995</v>
      </c>
      <c r="E1794" s="11">
        <v>171.935</v>
      </c>
      <c r="F1794" s="12">
        <v>35063</v>
      </c>
      <c r="G1794" s="12" t="s">
        <v>50</v>
      </c>
      <c r="H1794" s="13">
        <v>364</v>
      </c>
      <c r="I1794" s="13">
        <f t="shared" si="270"/>
        <v>364</v>
      </c>
      <c r="J1794" s="13">
        <v>2</v>
      </c>
      <c r="L1794" s="9">
        <v>11</v>
      </c>
      <c r="M1794" s="14">
        <v>24</v>
      </c>
      <c r="N1794" s="9">
        <v>0</v>
      </c>
      <c r="O1794" s="9">
        <v>100</v>
      </c>
      <c r="P1794" s="15">
        <v>3.307877485303524</v>
      </c>
      <c r="Q1794" s="16">
        <f t="shared" ref="Q1794:Q1800" si="281">P1794-P$1800</f>
        <v>3.2898498758132515</v>
      </c>
      <c r="R1794" s="15">
        <v>3.3916666666666666</v>
      </c>
      <c r="S1794" s="15">
        <v>0.97529557306246406</v>
      </c>
      <c r="T1794" s="15">
        <f t="shared" si="278"/>
        <v>0.96998030736508645</v>
      </c>
      <c r="U1794" s="15">
        <v>1593.3160248983199</v>
      </c>
      <c r="V1794" s="17">
        <f>(((Q1794+Q1795)/2)*(N1795-N1794)+((Q1796+Q1795)/2)*(N1796-N1795)+((Q1797+Q1796)/2)*(N1797-N1796)+((Q1798+Q1797)/2)*(N1798-N1797)+((Q1799+Q1798)/2)*(N1799-N1798)+((Q1800+Q1799)/2)*(N1800-N1799))*24</f>
        <v>1578.6054955542577</v>
      </c>
      <c r="W1794" s="17">
        <f>(((R1794+R1795)/2)*(N1795-N1794)+((R1796+R1795)/2)*(N1796-N1795)+((R1797+R1796)/2)*(N1797-N1796)+((R1798+R1797)/2)*(N1798-N1797)+((R1799+R1798)/2)*(N1799-N1798))</f>
        <v>75.944528565292103</v>
      </c>
      <c r="X1794" s="18"/>
      <c r="Y1794" s="9" t="s">
        <v>43</v>
      </c>
      <c r="Z1794" s="19" t="s">
        <v>41</v>
      </c>
    </row>
    <row r="1795" spans="1:26">
      <c r="A1795" s="9" t="s">
        <v>51</v>
      </c>
      <c r="B1795" s="9">
        <v>31</v>
      </c>
      <c r="C1795" s="9">
        <v>57</v>
      </c>
      <c r="D1795" s="11">
        <v>-75.998999999999995</v>
      </c>
      <c r="E1795" s="11">
        <v>171.935</v>
      </c>
      <c r="F1795" s="12">
        <v>35063</v>
      </c>
      <c r="G1795" s="12" t="s">
        <v>50</v>
      </c>
      <c r="H1795" s="13">
        <v>364</v>
      </c>
      <c r="I1795" s="13">
        <f t="shared" ref="I1795:I1858" si="282">IF(H1795&lt;150,H1795+365,H1795)</f>
        <v>364</v>
      </c>
      <c r="J1795" s="13">
        <v>2</v>
      </c>
      <c r="M1795" s="14">
        <v>24</v>
      </c>
      <c r="N1795" s="9">
        <v>3</v>
      </c>
      <c r="O1795" s="9">
        <v>50</v>
      </c>
      <c r="P1795" s="15">
        <v>3.7838920796175981</v>
      </c>
      <c r="Q1795" s="16">
        <f t="shared" si="281"/>
        <v>3.7658644701273256</v>
      </c>
      <c r="R1795" s="15">
        <v>3.5416666666666665</v>
      </c>
      <c r="S1795" s="15">
        <v>1.0683930577743808</v>
      </c>
      <c r="T1795" s="15">
        <f t="shared" si="278"/>
        <v>1.0633029092124213</v>
      </c>
    </row>
    <row r="1796" spans="1:26">
      <c r="A1796" s="9" t="s">
        <v>51</v>
      </c>
      <c r="B1796" s="9">
        <v>31</v>
      </c>
      <c r="C1796" s="9">
        <v>57</v>
      </c>
      <c r="D1796" s="11">
        <v>-75.998999999999995</v>
      </c>
      <c r="E1796" s="11">
        <v>171.935</v>
      </c>
      <c r="F1796" s="12">
        <v>35063</v>
      </c>
      <c r="G1796" s="12" t="s">
        <v>50</v>
      </c>
      <c r="H1796" s="13">
        <v>364</v>
      </c>
      <c r="I1796" s="13">
        <f t="shared" si="282"/>
        <v>364</v>
      </c>
      <c r="J1796" s="13">
        <v>2</v>
      </c>
      <c r="M1796" s="14">
        <v>24</v>
      </c>
      <c r="N1796" s="9">
        <v>6</v>
      </c>
      <c r="O1796" s="9">
        <v>30</v>
      </c>
      <c r="P1796" s="15">
        <v>2.9582353840947646</v>
      </c>
      <c r="Q1796" s="16">
        <f t="shared" si="281"/>
        <v>2.9402077746044921</v>
      </c>
      <c r="R1796" s="15">
        <v>3.5458333333333334</v>
      </c>
      <c r="S1796" s="15">
        <v>0.83428494968595002</v>
      </c>
      <c r="T1796" s="15">
        <f t="shared" si="278"/>
        <v>0.82920078249715401</v>
      </c>
    </row>
    <row r="1797" spans="1:26">
      <c r="A1797" s="9" t="s">
        <v>51</v>
      </c>
      <c r="B1797" s="9">
        <v>31</v>
      </c>
      <c r="C1797" s="9">
        <v>57</v>
      </c>
      <c r="D1797" s="11">
        <v>-75.998999999999995</v>
      </c>
      <c r="E1797" s="11">
        <v>171.935</v>
      </c>
      <c r="F1797" s="12">
        <v>35063</v>
      </c>
      <c r="G1797" s="12" t="s">
        <v>50</v>
      </c>
      <c r="H1797" s="13">
        <v>364</v>
      </c>
      <c r="I1797" s="13">
        <f t="shared" si="282"/>
        <v>364</v>
      </c>
      <c r="J1797" s="13">
        <v>2</v>
      </c>
      <c r="M1797" s="14">
        <v>24</v>
      </c>
      <c r="N1797" s="9">
        <v>9</v>
      </c>
      <c r="O1797" s="9">
        <v>15</v>
      </c>
      <c r="P1797" s="15">
        <v>3.3176380111797794</v>
      </c>
      <c r="Q1797" s="16">
        <f t="shared" si="281"/>
        <v>3.2996104016895069</v>
      </c>
      <c r="R1797" s="15">
        <v>3.859375</v>
      </c>
      <c r="S1797" s="15">
        <v>0.85963090168221001</v>
      </c>
      <c r="T1797" s="15">
        <f t="shared" si="278"/>
        <v>0.85495978019485197</v>
      </c>
    </row>
    <row r="1798" spans="1:26">
      <c r="A1798" s="9" t="s">
        <v>51</v>
      </c>
      <c r="B1798" s="9">
        <v>31</v>
      </c>
      <c r="C1798" s="9">
        <v>57</v>
      </c>
      <c r="D1798" s="11">
        <v>-75.998999999999995</v>
      </c>
      <c r="E1798" s="11">
        <v>171.935</v>
      </c>
      <c r="F1798" s="12">
        <v>35063</v>
      </c>
      <c r="G1798" s="12" t="s">
        <v>50</v>
      </c>
      <c r="H1798" s="13">
        <v>364</v>
      </c>
      <c r="I1798" s="13">
        <f t="shared" si="282"/>
        <v>364</v>
      </c>
      <c r="J1798" s="13">
        <v>2</v>
      </c>
      <c r="M1798" s="14">
        <v>24</v>
      </c>
      <c r="N1798" s="9">
        <v>15</v>
      </c>
      <c r="O1798" s="9">
        <v>5</v>
      </c>
      <c r="P1798" s="15">
        <v>1.9592612449177347</v>
      </c>
      <c r="Q1798" s="16">
        <f t="shared" si="281"/>
        <v>1.9412336354274622</v>
      </c>
      <c r="R1798" s="15">
        <v>1.8645833333333333</v>
      </c>
      <c r="S1798" s="15">
        <v>1.0507769805145393</v>
      </c>
      <c r="T1798" s="15">
        <f t="shared" si="278"/>
        <v>1.0411085419052311</v>
      </c>
    </row>
    <row r="1799" spans="1:26">
      <c r="A1799" s="9" t="s">
        <v>51</v>
      </c>
      <c r="B1799" s="9">
        <v>31</v>
      </c>
      <c r="C1799" s="9">
        <v>57</v>
      </c>
      <c r="D1799" s="11">
        <v>-75.998999999999995</v>
      </c>
      <c r="E1799" s="11">
        <v>171.935</v>
      </c>
      <c r="F1799" s="12">
        <v>35063</v>
      </c>
      <c r="G1799" s="12" t="s">
        <v>50</v>
      </c>
      <c r="H1799" s="13">
        <v>364</v>
      </c>
      <c r="I1799" s="13">
        <f t="shared" si="282"/>
        <v>364</v>
      </c>
      <c r="J1799" s="13">
        <v>2</v>
      </c>
      <c r="M1799" s="14">
        <v>24</v>
      </c>
      <c r="N1799" s="9">
        <v>23</v>
      </c>
      <c r="O1799" s="9">
        <v>1</v>
      </c>
      <c r="P1799" s="15">
        <v>1.3112228913762778</v>
      </c>
      <c r="Q1799" s="16">
        <f t="shared" si="281"/>
        <v>1.2931952818860053</v>
      </c>
      <c r="R1799" s="15">
        <v>4.7938144329896906</v>
      </c>
      <c r="S1799" s="15">
        <v>0.27352391497526657</v>
      </c>
      <c r="T1799" s="15">
        <f t="shared" si="278"/>
        <v>0.26976331686654303</v>
      </c>
    </row>
    <row r="1800" spans="1:26">
      <c r="A1800" s="9" t="s">
        <v>51</v>
      </c>
      <c r="B1800" s="9">
        <v>31</v>
      </c>
      <c r="C1800" s="9">
        <v>57</v>
      </c>
      <c r="D1800" s="11">
        <v>-75.998999999999995</v>
      </c>
      <c r="E1800" s="11">
        <v>171.935</v>
      </c>
      <c r="F1800" s="12">
        <v>35063</v>
      </c>
      <c r="G1800" s="12" t="s">
        <v>50</v>
      </c>
      <c r="H1800" s="13">
        <v>364</v>
      </c>
      <c r="I1800" s="13">
        <f t="shared" si="282"/>
        <v>364</v>
      </c>
      <c r="J1800" s="13">
        <v>2</v>
      </c>
      <c r="M1800" s="14">
        <v>24</v>
      </c>
      <c r="N1800" s="9">
        <v>34</v>
      </c>
      <c r="O1800" s="9">
        <v>0.1</v>
      </c>
      <c r="P1800" s="15">
        <v>1.8027609490272552E-2</v>
      </c>
      <c r="Q1800" s="16">
        <f t="shared" si="281"/>
        <v>0</v>
      </c>
      <c r="R1800" s="15">
        <v>8.0434782608695645</v>
      </c>
      <c r="S1800" s="15">
        <v>2.2412703690609121E-3</v>
      </c>
      <c r="T1800" s="15">
        <f t="shared" si="278"/>
        <v>0</v>
      </c>
    </row>
    <row r="1801" spans="1:26">
      <c r="A1801" s="9" t="s">
        <v>51</v>
      </c>
      <c r="B1801" s="9">
        <v>33</v>
      </c>
      <c r="C1801" s="9">
        <v>59</v>
      </c>
      <c r="D1801" s="11">
        <v>-75.501999999999995</v>
      </c>
      <c r="E1801" s="11">
        <v>172.001</v>
      </c>
      <c r="F1801" s="12">
        <v>35063</v>
      </c>
      <c r="G1801" s="12" t="s">
        <v>50</v>
      </c>
      <c r="H1801" s="13">
        <v>364</v>
      </c>
      <c r="I1801" s="13">
        <f t="shared" si="282"/>
        <v>364</v>
      </c>
      <c r="J1801" s="13">
        <v>2</v>
      </c>
      <c r="L1801" s="9">
        <v>21</v>
      </c>
      <c r="M1801" s="14">
        <v>24</v>
      </c>
      <c r="N1801" s="9">
        <v>0</v>
      </c>
      <c r="O1801" s="9">
        <v>100</v>
      </c>
      <c r="P1801" s="15">
        <v>1.3157168754378532</v>
      </c>
      <c r="Q1801" s="16">
        <f t="shared" ref="Q1801:Q1807" si="283">P1801-P$1807</f>
        <v>1.303743870961342</v>
      </c>
      <c r="R1801" s="15">
        <v>1.0928571428571427</v>
      </c>
      <c r="S1801" s="15">
        <v>1.2039239383091469</v>
      </c>
      <c r="T1801" s="15">
        <f t="shared" si="278"/>
        <v>1.1929682479384831</v>
      </c>
      <c r="U1801" s="15">
        <v>855.46837628428136</v>
      </c>
      <c r="V1801" s="17">
        <f>(((Q1801+Q1802)/2)*(N1802-N1801)+((Q1803+Q1802)/2)*(N1803-N1802)+((Q1804+Q1803)/2)*(N1804-N1803)+((Q1805+Q1804)/2)*(N1805-N1804)+((Q1806+Q1805)/2)*(N1806-N1805)+((Q1807+Q1806)/2)*(N1807-N1806))*24</f>
        <v>842.53753144964924</v>
      </c>
      <c r="W1801" s="17">
        <f>(((R1801+R1802)/2)*(N1802-N1801)+((R1803+R1802)/2)*(N1803-N1802)+((R1804+R1803)/2)*(N1804-N1803)+((R1805+R1804)/2)*(N1805-N1804)+((R1806+R1805)/2)*(N1806-N1805))</f>
        <v>38.267857142857139</v>
      </c>
      <c r="X1801" s="18"/>
      <c r="Y1801" s="9" t="s">
        <v>43</v>
      </c>
      <c r="Z1801" s="19" t="s">
        <v>41</v>
      </c>
    </row>
    <row r="1802" spans="1:26">
      <c r="A1802" s="9" t="s">
        <v>51</v>
      </c>
      <c r="B1802" s="9">
        <v>33</v>
      </c>
      <c r="C1802" s="9">
        <v>59</v>
      </c>
      <c r="D1802" s="11">
        <v>-75.501999999999995</v>
      </c>
      <c r="E1802" s="11">
        <v>172.001</v>
      </c>
      <c r="F1802" s="12">
        <v>35063</v>
      </c>
      <c r="G1802" s="12" t="s">
        <v>50</v>
      </c>
      <c r="H1802" s="13">
        <v>364</v>
      </c>
      <c r="I1802" s="13">
        <f t="shared" si="282"/>
        <v>364</v>
      </c>
      <c r="J1802" s="13">
        <v>2</v>
      </c>
      <c r="M1802" s="14">
        <v>24</v>
      </c>
      <c r="N1802" s="9">
        <v>5</v>
      </c>
      <c r="O1802" s="9">
        <v>50</v>
      </c>
      <c r="P1802" s="15">
        <v>1.5073374917411653</v>
      </c>
      <c r="Q1802" s="16">
        <f t="shared" si="283"/>
        <v>1.4953644872646541</v>
      </c>
      <c r="R1802" s="15">
        <v>1.1214285714285714</v>
      </c>
      <c r="S1802" s="15">
        <v>1.3441226041004022</v>
      </c>
      <c r="T1802" s="15">
        <f t="shared" si="278"/>
        <v>1.3334460395990546</v>
      </c>
      <c r="V1802" s="17"/>
      <c r="W1802" s="17"/>
      <c r="X1802" s="18"/>
    </row>
    <row r="1803" spans="1:26">
      <c r="A1803" s="9" t="s">
        <v>51</v>
      </c>
      <c r="B1803" s="9">
        <v>33</v>
      </c>
      <c r="C1803" s="9">
        <v>59</v>
      </c>
      <c r="D1803" s="11">
        <v>-75.501999999999995</v>
      </c>
      <c r="E1803" s="11">
        <v>172.001</v>
      </c>
      <c r="F1803" s="12">
        <v>35063</v>
      </c>
      <c r="G1803" s="12" t="s">
        <v>50</v>
      </c>
      <c r="H1803" s="13">
        <v>364</v>
      </c>
      <c r="I1803" s="13">
        <f t="shared" si="282"/>
        <v>364</v>
      </c>
      <c r="J1803" s="13">
        <v>2</v>
      </c>
      <c r="M1803" s="14">
        <v>24</v>
      </c>
      <c r="N1803" s="9">
        <v>8</v>
      </c>
      <c r="O1803" s="9">
        <v>30</v>
      </c>
      <c r="P1803" s="15">
        <v>1.3362399198616295</v>
      </c>
      <c r="Q1803" s="16">
        <f t="shared" si="283"/>
        <v>1.3242669153851183</v>
      </c>
      <c r="R1803" s="15">
        <v>1.1499999999999999</v>
      </c>
      <c r="S1803" s="15">
        <v>1.1619477564014171</v>
      </c>
      <c r="T1803" s="15">
        <f t="shared" si="278"/>
        <v>1.1515364481609724</v>
      </c>
    </row>
    <row r="1804" spans="1:26">
      <c r="A1804" s="9" t="s">
        <v>51</v>
      </c>
      <c r="B1804" s="9">
        <v>33</v>
      </c>
      <c r="C1804" s="9">
        <v>59</v>
      </c>
      <c r="D1804" s="11">
        <v>-75.501999999999995</v>
      </c>
      <c r="E1804" s="11">
        <v>172.001</v>
      </c>
      <c r="F1804" s="12">
        <v>35063</v>
      </c>
      <c r="G1804" s="12" t="s">
        <v>50</v>
      </c>
      <c r="H1804" s="13">
        <v>364</v>
      </c>
      <c r="I1804" s="13">
        <f t="shared" si="282"/>
        <v>364</v>
      </c>
      <c r="J1804" s="13">
        <v>2</v>
      </c>
      <c r="M1804" s="14">
        <v>24</v>
      </c>
      <c r="N1804" s="9">
        <v>12</v>
      </c>
      <c r="O1804" s="9">
        <v>15</v>
      </c>
      <c r="P1804" s="15">
        <v>1.356652582657295</v>
      </c>
      <c r="Q1804" s="16">
        <f t="shared" si="283"/>
        <v>1.3446795781807839</v>
      </c>
      <c r="R1804" s="15">
        <v>1.2785714285714285</v>
      </c>
      <c r="S1804" s="15">
        <v>1.0610690590615717</v>
      </c>
      <c r="T1804" s="15">
        <f t="shared" si="278"/>
        <v>1.0517046980184903</v>
      </c>
    </row>
    <row r="1805" spans="1:26">
      <c r="A1805" s="9" t="s">
        <v>51</v>
      </c>
      <c r="B1805" s="9">
        <v>33</v>
      </c>
      <c r="C1805" s="9">
        <v>59</v>
      </c>
      <c r="D1805" s="11">
        <v>-75.501999999999995</v>
      </c>
      <c r="E1805" s="11">
        <v>172.001</v>
      </c>
      <c r="F1805" s="12">
        <v>35063</v>
      </c>
      <c r="G1805" s="12" t="s">
        <v>50</v>
      </c>
      <c r="H1805" s="13">
        <v>364</v>
      </c>
      <c r="I1805" s="13">
        <f t="shared" si="282"/>
        <v>364</v>
      </c>
      <c r="J1805" s="13">
        <v>2</v>
      </c>
      <c r="M1805" s="14">
        <v>24</v>
      </c>
      <c r="N1805" s="9">
        <v>20</v>
      </c>
      <c r="O1805" s="9">
        <v>5</v>
      </c>
      <c r="P1805" s="15">
        <v>1.1143210587191048</v>
      </c>
      <c r="Q1805" s="16">
        <f t="shared" si="283"/>
        <v>1.1023480542425936</v>
      </c>
      <c r="R1805" s="15">
        <v>1.1821428571428572</v>
      </c>
      <c r="S1805" s="15">
        <v>0.94262808592552672</v>
      </c>
      <c r="T1805" s="15">
        <f t="shared" si="278"/>
        <v>0.93249986461609125</v>
      </c>
    </row>
    <row r="1806" spans="1:26">
      <c r="A1806" s="9" t="s">
        <v>51</v>
      </c>
      <c r="B1806" s="9">
        <v>33</v>
      </c>
      <c r="C1806" s="9">
        <v>59</v>
      </c>
      <c r="D1806" s="11">
        <v>-75.501999999999995</v>
      </c>
      <c r="E1806" s="11">
        <v>172.001</v>
      </c>
      <c r="F1806" s="12">
        <v>35063</v>
      </c>
      <c r="G1806" s="12" t="s">
        <v>50</v>
      </c>
      <c r="H1806" s="13">
        <v>364</v>
      </c>
      <c r="I1806" s="13">
        <f t="shared" si="282"/>
        <v>364</v>
      </c>
      <c r="J1806" s="13">
        <v>2</v>
      </c>
      <c r="M1806" s="14">
        <v>24</v>
      </c>
      <c r="N1806" s="9">
        <v>30</v>
      </c>
      <c r="O1806" s="9">
        <v>1</v>
      </c>
      <c r="P1806" s="15">
        <v>0.2712344996357739</v>
      </c>
      <c r="Q1806" s="16">
        <f t="shared" si="283"/>
        <v>0.25926149515926283</v>
      </c>
      <c r="R1806" s="15">
        <v>1.7428571428571429</v>
      </c>
      <c r="S1806" s="15">
        <v>0.15562635225003421</v>
      </c>
      <c r="T1806" s="15">
        <f t="shared" si="278"/>
        <v>0.1487565955831836</v>
      </c>
    </row>
    <row r="1807" spans="1:26">
      <c r="A1807" s="9" t="s">
        <v>51</v>
      </c>
      <c r="B1807" s="9">
        <v>33</v>
      </c>
      <c r="C1807" s="9">
        <v>59</v>
      </c>
      <c r="D1807" s="11">
        <v>-75.501999999999995</v>
      </c>
      <c r="E1807" s="11">
        <v>172.001</v>
      </c>
      <c r="F1807" s="12">
        <v>35063</v>
      </c>
      <c r="G1807" s="12" t="s">
        <v>50</v>
      </c>
      <c r="H1807" s="13">
        <v>364</v>
      </c>
      <c r="I1807" s="13">
        <f t="shared" si="282"/>
        <v>364</v>
      </c>
      <c r="J1807" s="13">
        <v>2</v>
      </c>
      <c r="M1807" s="14">
        <v>24</v>
      </c>
      <c r="N1807" s="9">
        <v>45</v>
      </c>
      <c r="O1807" s="9">
        <v>0.1</v>
      </c>
      <c r="P1807" s="15">
        <v>1.1973004476511079E-2</v>
      </c>
      <c r="Q1807" s="16">
        <f t="shared" si="283"/>
        <v>0</v>
      </c>
      <c r="R1807" s="15">
        <v>3.2714285714285714</v>
      </c>
      <c r="S1807" s="15">
        <v>3.6598703639990201E-3</v>
      </c>
      <c r="T1807" s="15">
        <f t="shared" si="278"/>
        <v>0</v>
      </c>
      <c r="U1807" s="15" t="s">
        <v>52</v>
      </c>
    </row>
    <row r="1808" spans="1:26">
      <c r="A1808" s="9" t="s">
        <v>51</v>
      </c>
      <c r="B1808" s="9">
        <v>35</v>
      </c>
      <c r="C1808" s="9">
        <v>61</v>
      </c>
      <c r="D1808" s="11">
        <v>-75.001000000000005</v>
      </c>
      <c r="E1808" s="11">
        <v>171.99799999999999</v>
      </c>
      <c r="F1808" s="12">
        <v>35064</v>
      </c>
      <c r="G1808" s="12" t="s">
        <v>50</v>
      </c>
      <c r="H1808" s="13">
        <v>365</v>
      </c>
      <c r="I1808" s="13">
        <f t="shared" si="282"/>
        <v>365</v>
      </c>
      <c r="J1808" s="13">
        <v>2</v>
      </c>
      <c r="L1808" s="9">
        <v>26</v>
      </c>
      <c r="M1808" s="14">
        <v>24</v>
      </c>
      <c r="N1808" s="9">
        <v>0</v>
      </c>
      <c r="O1808" s="9">
        <v>100</v>
      </c>
      <c r="P1808" s="15">
        <v>1.2913722252199431</v>
      </c>
      <c r="Q1808" s="16">
        <f t="shared" ref="Q1808:Q1814" si="284">P1808-P$1814</f>
        <v>1.0913722252199431</v>
      </c>
      <c r="R1808" s="15">
        <v>1.6821428571428572</v>
      </c>
      <c r="S1808" s="15">
        <v>0.76769474110739722</v>
      </c>
      <c r="T1808" s="15">
        <f t="shared" si="278"/>
        <v>0.64879877507767325</v>
      </c>
      <c r="U1808" s="15">
        <v>1430.5931519314422</v>
      </c>
      <c r="V1808" s="17">
        <f>(((Q1808+Q1809)/2)*(N1809-N1808)+((Q1810+Q1809)/2)*(N1810-N1809)+((Q1811+Q1810)/2)*(N1811-N1810)+((Q1812+Q1811)/2)*(N1812-N1811)+((Q1813+Q1812)/2)*(N1813-N1812)+((Q1814+Q1813)/2)*(N1814-N1813))*24</f>
        <v>1178.4320521743969</v>
      </c>
      <c r="W1808" s="17">
        <f>(((R1808+R1809)/2)*(N1809-N1808)+((R1810+R1809)/2)*(N1810-N1809)+((R1811+R1810)/2)*(N1811-N1810)+((R1812+R1811)/2)*(N1812-N1811)+((R1813+R1812)/2)*(N1813-N1812))</f>
        <v>94.528571428571425</v>
      </c>
      <c r="X1808" s="18"/>
      <c r="Y1808" s="9" t="s">
        <v>43</v>
      </c>
      <c r="Z1808" s="19" t="s">
        <v>41</v>
      </c>
    </row>
    <row r="1809" spans="1:26">
      <c r="A1809" s="9" t="s">
        <v>51</v>
      </c>
      <c r="B1809" s="9">
        <v>35</v>
      </c>
      <c r="C1809" s="9">
        <v>61</v>
      </c>
      <c r="D1809" s="11">
        <v>-75.001000000000005</v>
      </c>
      <c r="E1809" s="11">
        <v>171.99799999999999</v>
      </c>
      <c r="F1809" s="12">
        <v>35064</v>
      </c>
      <c r="G1809" s="12" t="s">
        <v>50</v>
      </c>
      <c r="H1809" s="13">
        <v>365</v>
      </c>
      <c r="I1809" s="13">
        <f t="shared" si="282"/>
        <v>365</v>
      </c>
      <c r="J1809" s="13">
        <v>2</v>
      </c>
      <c r="M1809" s="14">
        <v>24</v>
      </c>
      <c r="N1809" s="9">
        <v>5</v>
      </c>
      <c r="O1809" s="9">
        <v>50</v>
      </c>
      <c r="P1809" s="15">
        <v>1.2127628142715943</v>
      </c>
      <c r="Q1809" s="16">
        <f t="shared" si="284"/>
        <v>1.0127628142715943</v>
      </c>
      <c r="R1809" s="15">
        <v>1.7178571428571427</v>
      </c>
      <c r="S1809" s="15">
        <v>0.7059741954179759</v>
      </c>
      <c r="T1809" s="15">
        <f t="shared" si="278"/>
        <v>0.58955007899385947</v>
      </c>
      <c r="W1809" s="17"/>
      <c r="X1809" s="18"/>
    </row>
    <row r="1810" spans="1:26">
      <c r="A1810" s="9" t="s">
        <v>51</v>
      </c>
      <c r="B1810" s="9">
        <v>35</v>
      </c>
      <c r="C1810" s="9">
        <v>61</v>
      </c>
      <c r="D1810" s="11">
        <v>-75.001000000000005</v>
      </c>
      <c r="E1810" s="11">
        <v>171.99799999999999</v>
      </c>
      <c r="F1810" s="12">
        <v>35064</v>
      </c>
      <c r="G1810" s="12" t="s">
        <v>50</v>
      </c>
      <c r="H1810" s="13">
        <v>365</v>
      </c>
      <c r="I1810" s="13">
        <f t="shared" si="282"/>
        <v>365</v>
      </c>
      <c r="J1810" s="13">
        <v>2</v>
      </c>
      <c r="M1810" s="14">
        <v>24</v>
      </c>
      <c r="N1810" s="9">
        <v>8</v>
      </c>
      <c r="O1810" s="9">
        <v>30</v>
      </c>
      <c r="P1810" s="15">
        <v>1.6176155275713708</v>
      </c>
      <c r="Q1810" s="16">
        <f t="shared" si="284"/>
        <v>1.4176155275713709</v>
      </c>
      <c r="R1810" s="15">
        <v>1.8607142857142858</v>
      </c>
      <c r="S1810" s="15">
        <v>0.86935191500956588</v>
      </c>
      <c r="T1810" s="15">
        <f t="shared" si="278"/>
        <v>0.76186631040303998</v>
      </c>
    </row>
    <row r="1811" spans="1:26">
      <c r="A1811" s="9" t="s">
        <v>51</v>
      </c>
      <c r="B1811" s="9">
        <v>35</v>
      </c>
      <c r="C1811" s="9">
        <v>61</v>
      </c>
      <c r="D1811" s="11">
        <v>-75.001000000000005</v>
      </c>
      <c r="E1811" s="11">
        <v>171.99799999999999</v>
      </c>
      <c r="F1811" s="12">
        <v>35064</v>
      </c>
      <c r="G1811" s="12" t="s">
        <v>50</v>
      </c>
      <c r="H1811" s="13">
        <v>365</v>
      </c>
      <c r="I1811" s="13">
        <f t="shared" si="282"/>
        <v>365</v>
      </c>
      <c r="J1811" s="13">
        <v>2</v>
      </c>
      <c r="M1811" s="14">
        <v>24</v>
      </c>
      <c r="N1811" s="9">
        <v>12</v>
      </c>
      <c r="O1811" s="9">
        <v>15</v>
      </c>
      <c r="P1811" s="15">
        <v>1.5691513763926119</v>
      </c>
      <c r="Q1811" s="16">
        <f t="shared" si="284"/>
        <v>1.369151376392612</v>
      </c>
      <c r="R1811" s="15">
        <v>1.9428571428571428</v>
      </c>
      <c r="S1811" s="15">
        <v>0.80765144373149145</v>
      </c>
      <c r="T1811" s="15">
        <f t="shared" si="278"/>
        <v>0.70471026726090324</v>
      </c>
    </row>
    <row r="1812" spans="1:26">
      <c r="A1812" s="9" t="s">
        <v>51</v>
      </c>
      <c r="B1812" s="9">
        <v>35</v>
      </c>
      <c r="C1812" s="9">
        <v>61</v>
      </c>
      <c r="D1812" s="11">
        <v>-75.001000000000005</v>
      </c>
      <c r="E1812" s="11">
        <v>171.99799999999999</v>
      </c>
      <c r="F1812" s="12">
        <v>35064</v>
      </c>
      <c r="G1812" s="12" t="s">
        <v>50</v>
      </c>
      <c r="H1812" s="13">
        <v>365</v>
      </c>
      <c r="I1812" s="13">
        <f t="shared" si="282"/>
        <v>365</v>
      </c>
      <c r="J1812" s="13">
        <v>2</v>
      </c>
      <c r="M1812" s="14">
        <v>24</v>
      </c>
      <c r="N1812" s="9">
        <v>20</v>
      </c>
      <c r="O1812" s="9">
        <v>5</v>
      </c>
      <c r="P1812" s="15">
        <v>1.5529073929434212</v>
      </c>
      <c r="Q1812" s="16">
        <f t="shared" si="284"/>
        <v>1.3529073929434212</v>
      </c>
      <c r="R1812" s="15">
        <v>3.5035714285714286</v>
      </c>
      <c r="S1812" s="15">
        <v>0.44323554538650145</v>
      </c>
      <c r="T1812" s="15">
        <f t="shared" si="278"/>
        <v>0.38615093784317833</v>
      </c>
    </row>
    <row r="1813" spans="1:26">
      <c r="A1813" s="9" t="s">
        <v>51</v>
      </c>
      <c r="B1813" s="9">
        <v>35</v>
      </c>
      <c r="C1813" s="9">
        <v>61</v>
      </c>
      <c r="D1813" s="11">
        <v>-75.001000000000005</v>
      </c>
      <c r="E1813" s="11">
        <v>171.99799999999999</v>
      </c>
      <c r="F1813" s="12">
        <v>35064</v>
      </c>
      <c r="G1813" s="12" t="s">
        <v>50</v>
      </c>
      <c r="H1813" s="13">
        <v>365</v>
      </c>
      <c r="I1813" s="13">
        <f t="shared" si="282"/>
        <v>365</v>
      </c>
      <c r="J1813" s="13">
        <v>2</v>
      </c>
      <c r="M1813" s="14">
        <v>24</v>
      </c>
      <c r="N1813" s="9">
        <v>30</v>
      </c>
      <c r="O1813" s="9">
        <v>1</v>
      </c>
      <c r="P1813" s="15">
        <v>1.5575299636627233</v>
      </c>
      <c r="Q1813" s="16">
        <f t="shared" si="284"/>
        <v>1.3575299636627234</v>
      </c>
      <c r="R1813" s="15">
        <v>6.75</v>
      </c>
      <c r="S1813" s="15">
        <v>0.23074517980188494</v>
      </c>
      <c r="T1813" s="15">
        <f t="shared" si="278"/>
        <v>0.20111555017225533</v>
      </c>
    </row>
    <row r="1814" spans="1:26">
      <c r="A1814" s="9" t="s">
        <v>51</v>
      </c>
      <c r="B1814" s="9">
        <v>35</v>
      </c>
      <c r="C1814" s="9">
        <v>61</v>
      </c>
      <c r="D1814" s="11">
        <v>-75.001000000000005</v>
      </c>
      <c r="E1814" s="11">
        <v>171.99799999999999</v>
      </c>
      <c r="F1814" s="12">
        <v>35064</v>
      </c>
      <c r="G1814" s="12" t="s">
        <v>50</v>
      </c>
      <c r="H1814" s="13">
        <v>365</v>
      </c>
      <c r="I1814" s="13">
        <f t="shared" si="282"/>
        <v>365</v>
      </c>
      <c r="J1814" s="13">
        <v>2</v>
      </c>
      <c r="M1814" s="14">
        <v>24</v>
      </c>
      <c r="N1814" s="9">
        <v>45</v>
      </c>
      <c r="O1814" s="9">
        <v>0.1</v>
      </c>
      <c r="P1814" s="16">
        <v>0.2</v>
      </c>
      <c r="Q1814" s="16">
        <f t="shared" si="284"/>
        <v>0</v>
      </c>
      <c r="R1814" s="15">
        <v>8.0357142857142865</v>
      </c>
      <c r="S1814" s="15">
        <v>4.9889155387586849E-2</v>
      </c>
      <c r="T1814" s="15">
        <f t="shared" si="278"/>
        <v>0</v>
      </c>
    </row>
    <row r="1815" spans="1:26">
      <c r="A1815" s="9" t="s">
        <v>51</v>
      </c>
      <c r="B1815" s="9">
        <v>36</v>
      </c>
      <c r="C1815" s="9">
        <v>62</v>
      </c>
      <c r="D1815" s="11">
        <v>-76.507999999999996</v>
      </c>
      <c r="E1815" s="11">
        <v>164.99</v>
      </c>
      <c r="F1815" s="12">
        <v>35065</v>
      </c>
      <c r="G1815" s="12" t="s">
        <v>36</v>
      </c>
      <c r="H1815" s="13">
        <v>1</v>
      </c>
      <c r="I1815" s="13">
        <f t="shared" si="282"/>
        <v>366</v>
      </c>
      <c r="J1815" s="13">
        <v>1</v>
      </c>
      <c r="L1815" s="9">
        <v>14</v>
      </c>
      <c r="M1815" s="14">
        <v>24</v>
      </c>
      <c r="N1815" s="9">
        <v>0</v>
      </c>
      <c r="O1815" s="9">
        <v>100</v>
      </c>
      <c r="P1815" s="15">
        <v>0.73045051565323882</v>
      </c>
      <c r="Q1815" s="16">
        <f t="shared" ref="Q1815:Q1821" si="285">P1815-P$1821</f>
        <v>0.73045051565323882</v>
      </c>
      <c r="R1815" s="15">
        <v>1</v>
      </c>
      <c r="S1815" s="15">
        <v>0.73045051565323882</v>
      </c>
      <c r="T1815" s="15">
        <f t="shared" si="278"/>
        <v>0.73045051565323882</v>
      </c>
      <c r="U1815" s="15">
        <v>1023.6669115876841</v>
      </c>
      <c r="V1815" s="17">
        <f>(((Q1815+Q1816)/2)*(N1816-N1815)+((Q1817+Q1816)/2)*(N1817-N1816)+((Q1818+Q1817)/2)*(N1818-N1817)+((Q1819+Q1818)/2)*(N1819-N1818)+((Q1820+Q1819)/2)*(N1820-N1819)+((Q1821+Q1820)/2)*(N1821-N1820))*24</f>
        <v>1023.6669115876841</v>
      </c>
      <c r="W1815" s="17">
        <f>(((R1815+R1816)/2)*(N1816-N1815)+((R1817+R1816)/2)*(N1817-N1816)+((R1818+R1817)/2)*(N1818-N1817)+((R1819+R1818)/2)*(N1819-N1818)+((R1820+R1819)/2)*(N1820-N1819))</f>
        <v>65.392857142857139</v>
      </c>
      <c r="X1815" s="18"/>
      <c r="Y1815" s="9" t="s">
        <v>43</v>
      </c>
      <c r="Z1815" s="19" t="s">
        <v>41</v>
      </c>
    </row>
    <row r="1816" spans="1:26">
      <c r="A1816" s="9" t="s">
        <v>51</v>
      </c>
      <c r="B1816" s="9">
        <v>36</v>
      </c>
      <c r="C1816" s="9">
        <v>62</v>
      </c>
      <c r="D1816" s="11">
        <v>-76.507999999999996</v>
      </c>
      <c r="E1816" s="11">
        <v>164.99</v>
      </c>
      <c r="F1816" s="12">
        <v>35065</v>
      </c>
      <c r="G1816" s="12" t="s">
        <v>36</v>
      </c>
      <c r="H1816" s="13">
        <v>1</v>
      </c>
      <c r="I1816" s="13">
        <f t="shared" si="282"/>
        <v>366</v>
      </c>
      <c r="J1816" s="13">
        <v>2</v>
      </c>
      <c r="M1816" s="14">
        <v>24</v>
      </c>
      <c r="N1816" s="9">
        <v>5</v>
      </c>
      <c r="O1816" s="9">
        <v>50</v>
      </c>
      <c r="P1816" s="15">
        <v>0.68724468068283984</v>
      </c>
      <c r="Q1816" s="16">
        <f t="shared" si="285"/>
        <v>0.68724468068283984</v>
      </c>
      <c r="R1816" s="15">
        <v>1.0928571428571427</v>
      </c>
      <c r="S1816" s="15">
        <v>0.62885134180129143</v>
      </c>
      <c r="T1816" s="15">
        <f t="shared" si="278"/>
        <v>0.62885134180129143</v>
      </c>
    </row>
    <row r="1817" spans="1:26">
      <c r="A1817" s="9" t="s">
        <v>51</v>
      </c>
      <c r="B1817" s="9">
        <v>36</v>
      </c>
      <c r="C1817" s="9">
        <v>62</v>
      </c>
      <c r="D1817" s="11">
        <v>-76.507999999999996</v>
      </c>
      <c r="E1817" s="11">
        <v>164.99</v>
      </c>
      <c r="F1817" s="12">
        <v>35065</v>
      </c>
      <c r="G1817" s="12" t="s">
        <v>36</v>
      </c>
      <c r="H1817" s="13">
        <v>1</v>
      </c>
      <c r="I1817" s="13">
        <f t="shared" si="282"/>
        <v>366</v>
      </c>
      <c r="J1817" s="13">
        <v>2</v>
      </c>
      <c r="M1817" s="14">
        <v>24</v>
      </c>
      <c r="N1817" s="9">
        <v>8</v>
      </c>
      <c r="O1817" s="9">
        <v>30</v>
      </c>
      <c r="P1817" s="15">
        <v>1.4383295780388654</v>
      </c>
      <c r="Q1817" s="16">
        <f t="shared" si="285"/>
        <v>1.4383295780388654</v>
      </c>
      <c r="R1817" s="15">
        <v>1.3857142857142857</v>
      </c>
      <c r="S1817" s="15">
        <v>1.0379697985847482</v>
      </c>
      <c r="T1817" s="15">
        <f t="shared" si="278"/>
        <v>1.0379697985847482</v>
      </c>
    </row>
    <row r="1818" spans="1:26">
      <c r="A1818" s="9" t="s">
        <v>51</v>
      </c>
      <c r="B1818" s="9">
        <v>36</v>
      </c>
      <c r="C1818" s="9">
        <v>62</v>
      </c>
      <c r="D1818" s="11">
        <v>-76.507999999999996</v>
      </c>
      <c r="E1818" s="11">
        <v>164.99</v>
      </c>
      <c r="F1818" s="12">
        <v>35065</v>
      </c>
      <c r="G1818" s="12" t="s">
        <v>36</v>
      </c>
      <c r="H1818" s="13">
        <v>1</v>
      </c>
      <c r="I1818" s="13">
        <f t="shared" si="282"/>
        <v>366</v>
      </c>
      <c r="J1818" s="13">
        <v>2</v>
      </c>
      <c r="M1818" s="14">
        <v>24</v>
      </c>
      <c r="N1818" s="9">
        <v>12</v>
      </c>
      <c r="O1818" s="9">
        <v>15</v>
      </c>
      <c r="P1818" s="15">
        <v>1.9149398865853706</v>
      </c>
      <c r="Q1818" s="16">
        <f t="shared" si="285"/>
        <v>1.9149398865853706</v>
      </c>
      <c r="R1818" s="15">
        <v>1.175</v>
      </c>
      <c r="S1818" s="15">
        <v>1.6297360736896771</v>
      </c>
      <c r="T1818" s="15">
        <f t="shared" si="278"/>
        <v>1.6297360736896771</v>
      </c>
    </row>
    <row r="1819" spans="1:26">
      <c r="A1819" s="9" t="s">
        <v>51</v>
      </c>
      <c r="B1819" s="9">
        <v>36</v>
      </c>
      <c r="C1819" s="9">
        <v>62</v>
      </c>
      <c r="D1819" s="11">
        <v>-76.507999999999996</v>
      </c>
      <c r="E1819" s="11">
        <v>164.99</v>
      </c>
      <c r="F1819" s="12">
        <v>35065</v>
      </c>
      <c r="G1819" s="12" t="s">
        <v>36</v>
      </c>
      <c r="H1819" s="13">
        <v>1</v>
      </c>
      <c r="I1819" s="13">
        <f t="shared" si="282"/>
        <v>366</v>
      </c>
      <c r="J1819" s="13">
        <v>2</v>
      </c>
      <c r="M1819" s="14">
        <v>24</v>
      </c>
      <c r="N1819" s="9">
        <v>20</v>
      </c>
      <c r="O1819" s="9">
        <v>5</v>
      </c>
      <c r="P1819" s="15">
        <v>1.6898279831261147</v>
      </c>
      <c r="Q1819" s="16">
        <f t="shared" si="285"/>
        <v>1.6898279831261147</v>
      </c>
      <c r="R1819" s="15">
        <v>2.342857142857143</v>
      </c>
      <c r="S1819" s="15">
        <v>0.72126804157821967</v>
      </c>
      <c r="T1819" s="15">
        <f t="shared" si="278"/>
        <v>0.72126804157821967</v>
      </c>
    </row>
    <row r="1820" spans="1:26">
      <c r="A1820" s="9" t="s">
        <v>51</v>
      </c>
      <c r="B1820" s="9">
        <v>36</v>
      </c>
      <c r="C1820" s="9">
        <v>62</v>
      </c>
      <c r="D1820" s="11">
        <v>-76.507999999999996</v>
      </c>
      <c r="E1820" s="11">
        <v>164.99</v>
      </c>
      <c r="F1820" s="12">
        <v>35065</v>
      </c>
      <c r="G1820" s="12" t="s">
        <v>36</v>
      </c>
      <c r="H1820" s="13">
        <v>1</v>
      </c>
      <c r="I1820" s="13">
        <f t="shared" si="282"/>
        <v>366</v>
      </c>
      <c r="J1820" s="13">
        <v>2</v>
      </c>
      <c r="M1820" s="14">
        <v>24</v>
      </c>
      <c r="N1820" s="9">
        <v>30</v>
      </c>
      <c r="O1820" s="9">
        <v>1</v>
      </c>
      <c r="P1820" s="15">
        <v>0.50763506241379408</v>
      </c>
      <c r="Q1820" s="16">
        <f t="shared" si="285"/>
        <v>0.50763506241379408</v>
      </c>
      <c r="R1820" s="15">
        <v>5.1071428571428568</v>
      </c>
      <c r="S1820" s="15">
        <v>9.93970751579457E-2</v>
      </c>
      <c r="T1820" s="15">
        <f t="shared" si="278"/>
        <v>9.93970751579457E-2</v>
      </c>
    </row>
    <row r="1821" spans="1:26">
      <c r="A1821" s="9" t="s">
        <v>51</v>
      </c>
      <c r="B1821" s="9">
        <v>36</v>
      </c>
      <c r="C1821" s="9">
        <v>62</v>
      </c>
      <c r="D1821" s="11">
        <v>-76.507999999999996</v>
      </c>
      <c r="E1821" s="11">
        <v>164.99</v>
      </c>
      <c r="F1821" s="12">
        <v>35065</v>
      </c>
      <c r="G1821" s="12" t="s">
        <v>36</v>
      </c>
      <c r="H1821" s="13">
        <v>1</v>
      </c>
      <c r="I1821" s="13">
        <f t="shared" si="282"/>
        <v>366</v>
      </c>
      <c r="J1821" s="13">
        <v>2</v>
      </c>
      <c r="M1821" s="14">
        <v>24</v>
      </c>
      <c r="N1821" s="9">
        <v>45</v>
      </c>
      <c r="O1821" s="9">
        <v>0.1</v>
      </c>
      <c r="P1821" s="15">
        <v>0</v>
      </c>
      <c r="Q1821" s="16">
        <f t="shared" si="285"/>
        <v>0</v>
      </c>
      <c r="R1821" s="15">
        <v>4.1785714285714288</v>
      </c>
      <c r="S1821" s="15">
        <v>0</v>
      </c>
      <c r="T1821" s="15">
        <f t="shared" si="278"/>
        <v>0</v>
      </c>
    </row>
    <row r="1822" spans="1:26">
      <c r="A1822" s="9" t="s">
        <v>51</v>
      </c>
      <c r="B1822" s="9">
        <v>40</v>
      </c>
      <c r="C1822" s="9">
        <v>69</v>
      </c>
      <c r="D1822" s="11">
        <v>-76.491</v>
      </c>
      <c r="E1822" s="11">
        <v>164.94499999999999</v>
      </c>
      <c r="F1822" s="12">
        <v>35067</v>
      </c>
      <c r="G1822" s="12" t="s">
        <v>36</v>
      </c>
      <c r="H1822" s="13">
        <v>3</v>
      </c>
      <c r="I1822" s="13">
        <f t="shared" si="282"/>
        <v>368</v>
      </c>
      <c r="J1822" s="13">
        <v>2</v>
      </c>
      <c r="L1822" s="9">
        <v>12</v>
      </c>
      <c r="M1822" s="14">
        <v>24</v>
      </c>
      <c r="N1822" s="9">
        <v>0</v>
      </c>
      <c r="O1822" s="9">
        <v>100</v>
      </c>
      <c r="P1822" s="15">
        <v>2.6806851325157153</v>
      </c>
      <c r="Q1822" s="16">
        <f t="shared" ref="Q1822:Q1828" si="286">P1822-P$1828</f>
        <v>2.6804949185703157</v>
      </c>
      <c r="R1822" s="15">
        <v>2.3285714285714287</v>
      </c>
      <c r="S1822" s="15">
        <v>1.1512144740865033</v>
      </c>
      <c r="T1822" s="15">
        <f t="shared" si="278"/>
        <v>1.1511327871160864</v>
      </c>
      <c r="U1822" s="15">
        <v>945.3697759098568</v>
      </c>
      <c r="V1822" s="17">
        <f>(((Q1822+Q1823)/2)*(N1823-N1822)+((Q1824+Q1823)/2)*(N1824-N1823)+((Q1825+Q1824)/2)*(N1825-N1824)+((Q1826+Q1825)/2)*(N1826-N1825)+((Q1827+Q1826)/2)*(N1827-N1826)+((Q1828+Q1827)/2)*(N1828-N1827))*24</f>
        <v>945.23282186916902</v>
      </c>
      <c r="W1822" s="17">
        <f>(((R1822+R1823)/2)*(N1823-N1822)+((R1824+R1823)/2)*(N1824-N1823)+((R1825+R1824)/2)*(N1825-N1824)+((R1826+R1825)/2)*(N1826-N1825)+((R1827+R1826)/2)*(N1827-N1826))</f>
        <v>58.633928571428577</v>
      </c>
      <c r="X1822" s="18"/>
      <c r="Y1822" s="9" t="s">
        <v>37</v>
      </c>
      <c r="Z1822" s="19" t="s">
        <v>41</v>
      </c>
    </row>
    <row r="1823" spans="1:26">
      <c r="A1823" s="9" t="s">
        <v>51</v>
      </c>
      <c r="B1823" s="9">
        <v>40</v>
      </c>
      <c r="C1823" s="9">
        <v>69</v>
      </c>
      <c r="D1823" s="11">
        <v>-76.491</v>
      </c>
      <c r="E1823" s="11">
        <v>164.94499999999999</v>
      </c>
      <c r="F1823" s="12">
        <v>35067</v>
      </c>
      <c r="G1823" s="12" t="s">
        <v>36</v>
      </c>
      <c r="H1823" s="13">
        <v>3</v>
      </c>
      <c r="I1823" s="13">
        <f t="shared" si="282"/>
        <v>368</v>
      </c>
      <c r="J1823" s="13">
        <v>2</v>
      </c>
      <c r="M1823" s="14">
        <v>24</v>
      </c>
      <c r="N1823" s="9">
        <v>3</v>
      </c>
      <c r="O1823" s="9">
        <v>50</v>
      </c>
      <c r="P1823" s="15">
        <v>1.7738401478234089</v>
      </c>
      <c r="Q1823" s="16">
        <f t="shared" si="286"/>
        <v>1.7736499338780094</v>
      </c>
      <c r="R1823" s="15">
        <v>2.4900000000000002</v>
      </c>
      <c r="S1823" s="15">
        <v>0.71238560153550556</v>
      </c>
      <c r="T1823" s="15">
        <f t="shared" si="278"/>
        <v>0.71230921039277484</v>
      </c>
      <c r="W1823" s="17"/>
      <c r="X1823" s="18"/>
    </row>
    <row r="1824" spans="1:26">
      <c r="A1824" s="9" t="s">
        <v>51</v>
      </c>
      <c r="B1824" s="9">
        <v>40</v>
      </c>
      <c r="C1824" s="9">
        <v>69</v>
      </c>
      <c r="D1824" s="11">
        <v>-76.491</v>
      </c>
      <c r="E1824" s="11">
        <v>164.94499999999999</v>
      </c>
      <c r="F1824" s="12">
        <v>35067</v>
      </c>
      <c r="G1824" s="12" t="s">
        <v>36</v>
      </c>
      <c r="H1824" s="13">
        <v>3</v>
      </c>
      <c r="I1824" s="13">
        <f t="shared" si="282"/>
        <v>368</v>
      </c>
      <c r="J1824" s="13">
        <v>2</v>
      </c>
      <c r="M1824" s="14">
        <v>24</v>
      </c>
      <c r="N1824" s="9">
        <v>5</v>
      </c>
      <c r="O1824" s="9">
        <v>30</v>
      </c>
      <c r="P1824" s="15">
        <v>2.2527988623394508</v>
      </c>
      <c r="Q1824" s="16">
        <f t="shared" si="286"/>
        <v>2.2526086483940513</v>
      </c>
      <c r="R1824" s="15">
        <v>2.6035714285714286</v>
      </c>
      <c r="S1824" s="15">
        <v>0.8652725397188562</v>
      </c>
      <c r="T1824" s="15">
        <f t="shared" si="278"/>
        <v>0.86519948086465615</v>
      </c>
    </row>
    <row r="1825" spans="1:26">
      <c r="A1825" s="9" t="s">
        <v>51</v>
      </c>
      <c r="B1825" s="9">
        <v>40</v>
      </c>
      <c r="C1825" s="9">
        <v>69</v>
      </c>
      <c r="D1825" s="11">
        <v>-76.491</v>
      </c>
      <c r="E1825" s="11">
        <v>164.94499999999999</v>
      </c>
      <c r="F1825" s="12">
        <v>35067</v>
      </c>
      <c r="G1825" s="12" t="s">
        <v>36</v>
      </c>
      <c r="H1825" s="13">
        <v>3</v>
      </c>
      <c r="I1825" s="13">
        <f t="shared" si="282"/>
        <v>368</v>
      </c>
      <c r="J1825" s="13">
        <v>2</v>
      </c>
      <c r="M1825" s="14">
        <v>24</v>
      </c>
      <c r="N1825" s="9">
        <v>8</v>
      </c>
      <c r="O1825" s="9">
        <v>15</v>
      </c>
      <c r="P1825" s="15">
        <v>2.7781697795329796</v>
      </c>
      <c r="Q1825" s="16">
        <f t="shared" si="286"/>
        <v>2.7779795655875801</v>
      </c>
      <c r="R1825" s="15">
        <v>2.0678571428571431</v>
      </c>
      <c r="S1825" s="15">
        <v>1.3435017932111126</v>
      </c>
      <c r="T1825" s="15">
        <f t="shared" si="278"/>
        <v>1.3434098071926119</v>
      </c>
    </row>
    <row r="1826" spans="1:26">
      <c r="A1826" s="9" t="s">
        <v>51</v>
      </c>
      <c r="B1826" s="9">
        <v>40</v>
      </c>
      <c r="C1826" s="9">
        <v>69</v>
      </c>
      <c r="D1826" s="11">
        <v>-76.491</v>
      </c>
      <c r="E1826" s="11">
        <v>164.94499999999999</v>
      </c>
      <c r="F1826" s="12">
        <v>35067</v>
      </c>
      <c r="G1826" s="12" t="s">
        <v>36</v>
      </c>
      <c r="H1826" s="13">
        <v>3</v>
      </c>
      <c r="I1826" s="13">
        <f t="shared" si="282"/>
        <v>368</v>
      </c>
      <c r="J1826" s="13">
        <v>2</v>
      </c>
      <c r="M1826" s="14">
        <v>24</v>
      </c>
      <c r="N1826" s="9">
        <v>13</v>
      </c>
      <c r="O1826" s="9">
        <v>5</v>
      </c>
      <c r="P1826" s="15">
        <v>1.4832883462256119</v>
      </c>
      <c r="Q1826" s="16">
        <f t="shared" si="286"/>
        <v>1.4830981322802124</v>
      </c>
      <c r="R1826" s="15">
        <v>3.4392857142857145</v>
      </c>
      <c r="S1826" s="15">
        <v>0.43127802382468466</v>
      </c>
      <c r="T1826" s="15">
        <f t="shared" si="278"/>
        <v>0.43122271758926212</v>
      </c>
    </row>
    <row r="1827" spans="1:26">
      <c r="A1827" s="9" t="s">
        <v>51</v>
      </c>
      <c r="B1827" s="9">
        <v>40</v>
      </c>
      <c r="C1827" s="9">
        <v>69</v>
      </c>
      <c r="D1827" s="11">
        <v>-76.491</v>
      </c>
      <c r="E1827" s="11">
        <v>164.94499999999999</v>
      </c>
      <c r="F1827" s="12">
        <v>35067</v>
      </c>
      <c r="G1827" s="12" t="s">
        <v>36</v>
      </c>
      <c r="H1827" s="13">
        <v>3</v>
      </c>
      <c r="I1827" s="13">
        <f t="shared" si="282"/>
        <v>368</v>
      </c>
      <c r="J1827" s="13">
        <v>2</v>
      </c>
      <c r="M1827" s="14">
        <v>24</v>
      </c>
      <c r="N1827" s="9">
        <v>20</v>
      </c>
      <c r="O1827" s="9">
        <v>1</v>
      </c>
      <c r="P1827" s="15">
        <v>0.62228492237459454</v>
      </c>
      <c r="Q1827" s="16">
        <f t="shared" si="286"/>
        <v>0.62209470842919501</v>
      </c>
      <c r="R1827" s="15">
        <v>3.8571428571428572</v>
      </c>
      <c r="S1827" s="15">
        <v>0.16133312802304303</v>
      </c>
      <c r="T1827" s="15">
        <f t="shared" si="278"/>
        <v>0.16128381329645797</v>
      </c>
    </row>
    <row r="1828" spans="1:26">
      <c r="A1828" s="9" t="s">
        <v>51</v>
      </c>
      <c r="B1828" s="9">
        <v>40</v>
      </c>
      <c r="C1828" s="9">
        <v>69</v>
      </c>
      <c r="D1828" s="11">
        <v>-76.491</v>
      </c>
      <c r="E1828" s="11">
        <v>164.94499999999999</v>
      </c>
      <c r="F1828" s="12">
        <v>35067</v>
      </c>
      <c r="G1828" s="12" t="s">
        <v>36</v>
      </c>
      <c r="H1828" s="13">
        <v>3</v>
      </c>
      <c r="I1828" s="13">
        <f t="shared" si="282"/>
        <v>368</v>
      </c>
      <c r="J1828" s="13">
        <v>2</v>
      </c>
      <c r="M1828" s="14">
        <v>24</v>
      </c>
      <c r="N1828" s="9">
        <v>30</v>
      </c>
      <c r="O1828" s="9">
        <v>0.1</v>
      </c>
      <c r="P1828" s="15">
        <v>1.9021394539954262E-4</v>
      </c>
      <c r="Q1828" s="16">
        <f t="shared" si="286"/>
        <v>0</v>
      </c>
      <c r="R1828" s="15">
        <v>3.4535714285714287</v>
      </c>
      <c r="S1828" s="15">
        <v>5.5077460922308094E-5</v>
      </c>
      <c r="T1828" s="15">
        <f t="shared" si="278"/>
        <v>0</v>
      </c>
    </row>
    <row r="1829" spans="1:26">
      <c r="A1829" s="9" t="s">
        <v>51</v>
      </c>
      <c r="B1829" s="9">
        <v>42</v>
      </c>
      <c r="C1829" s="9">
        <v>73</v>
      </c>
      <c r="D1829" s="11">
        <v>-76.495999999999995</v>
      </c>
      <c r="E1829" s="11">
        <v>164.99299999999999</v>
      </c>
      <c r="F1829" s="12">
        <v>35067</v>
      </c>
      <c r="G1829" s="12" t="s">
        <v>36</v>
      </c>
      <c r="H1829" s="13">
        <v>3</v>
      </c>
      <c r="I1829" s="13">
        <f t="shared" si="282"/>
        <v>368</v>
      </c>
      <c r="J1829" s="13">
        <v>2</v>
      </c>
      <c r="L1829" s="9">
        <v>8</v>
      </c>
      <c r="M1829" s="14">
        <v>24</v>
      </c>
      <c r="N1829" s="9">
        <v>0</v>
      </c>
      <c r="O1829" s="9">
        <v>100</v>
      </c>
      <c r="P1829" s="15">
        <v>5.5600539868687102</v>
      </c>
      <c r="Q1829" s="16">
        <f t="shared" ref="Q1829:Q1835" si="287">P1829-P$1835</f>
        <v>5.4812231183093321</v>
      </c>
      <c r="R1829" s="15">
        <v>5</v>
      </c>
      <c r="S1829" s="15">
        <v>1.1120107973737421</v>
      </c>
      <c r="T1829" s="15">
        <f t="shared" si="278"/>
        <v>1.0962446236618664</v>
      </c>
      <c r="U1829" s="15">
        <v>1756.7141139830005</v>
      </c>
      <c r="V1829" s="17">
        <f>(((Q1829+Q1830)/2)*(N1830-N1829)+((Q1831+Q1830)/2)*(N1831-N1830)+((Q1832+Q1831)/2)*(N1832-N1831)+((Q1833+Q1832)/2)*(N1833-N1832)+((Q1834+Q1833)/2)*(N1834-N1833)+((Q1835+Q1834)/2)*(N1835-N1834))*24</f>
        <v>1707.5236520019484</v>
      </c>
      <c r="W1829" s="17">
        <f>(((R1829+R1830)/2)*(N1830-N1829)+((R1831+R1830)/2)*(N1831-N1830)+((R1832+R1831)/2)*(N1832-N1831)+((R1833+R1832)/2)*(N1833-N1832)+((R1834+R1833)/2)*(N1834-N1833))</f>
        <v>83.660714285714292</v>
      </c>
      <c r="X1829" s="18"/>
      <c r="Y1829" s="9" t="s">
        <v>37</v>
      </c>
      <c r="Z1829" s="19" t="s">
        <v>41</v>
      </c>
    </row>
    <row r="1830" spans="1:26">
      <c r="A1830" s="9" t="s">
        <v>51</v>
      </c>
      <c r="B1830" s="9">
        <v>42</v>
      </c>
      <c r="C1830" s="9">
        <v>73</v>
      </c>
      <c r="D1830" s="11">
        <v>-76.495999999999995</v>
      </c>
      <c r="E1830" s="11">
        <v>164.99299999999999</v>
      </c>
      <c r="F1830" s="12">
        <v>35067</v>
      </c>
      <c r="G1830" s="12" t="s">
        <v>36</v>
      </c>
      <c r="H1830" s="13">
        <v>3</v>
      </c>
      <c r="I1830" s="13">
        <f t="shared" si="282"/>
        <v>368</v>
      </c>
      <c r="J1830" s="13">
        <v>2</v>
      </c>
      <c r="M1830" s="14">
        <v>24</v>
      </c>
      <c r="N1830" s="9">
        <v>3</v>
      </c>
      <c r="O1830" s="9">
        <v>50</v>
      </c>
      <c r="P1830" s="15">
        <v>5.2820982474407039</v>
      </c>
      <c r="Q1830" s="16">
        <f t="shared" si="287"/>
        <v>5.2032673788813257</v>
      </c>
      <c r="R1830" s="15">
        <v>7.7142857142857144</v>
      </c>
      <c r="S1830" s="15">
        <v>0.68471643948305416</v>
      </c>
      <c r="T1830" s="15">
        <f t="shared" si="278"/>
        <v>0.67449762318831996</v>
      </c>
      <c r="V1830" s="17"/>
      <c r="W1830" s="17"/>
      <c r="X1830" s="18"/>
    </row>
    <row r="1831" spans="1:26">
      <c r="A1831" s="9" t="s">
        <v>51</v>
      </c>
      <c r="B1831" s="9">
        <v>42</v>
      </c>
      <c r="C1831" s="9">
        <v>73</v>
      </c>
      <c r="D1831" s="11">
        <v>-76.495999999999995</v>
      </c>
      <c r="E1831" s="11">
        <v>164.99299999999999</v>
      </c>
      <c r="F1831" s="12">
        <v>35067</v>
      </c>
      <c r="G1831" s="12" t="s">
        <v>36</v>
      </c>
      <c r="H1831" s="13">
        <v>3</v>
      </c>
      <c r="I1831" s="13">
        <f t="shared" si="282"/>
        <v>368</v>
      </c>
      <c r="J1831" s="13">
        <v>2</v>
      </c>
      <c r="M1831" s="14">
        <v>24</v>
      </c>
      <c r="N1831" s="9">
        <v>5</v>
      </c>
      <c r="O1831" s="9">
        <v>30</v>
      </c>
      <c r="P1831" s="15">
        <v>4.4655542948012288</v>
      </c>
      <c r="Q1831" s="16">
        <f t="shared" si="287"/>
        <v>4.3867234262418506</v>
      </c>
      <c r="R1831" s="15">
        <v>5.3928571428571432</v>
      </c>
      <c r="S1831" s="15">
        <v>0.82804980300949937</v>
      </c>
      <c r="T1831" s="15">
        <f t="shared" si="278"/>
        <v>0.81343215850842254</v>
      </c>
    </row>
    <row r="1832" spans="1:26">
      <c r="A1832" s="9" t="s">
        <v>51</v>
      </c>
      <c r="B1832" s="9">
        <v>42</v>
      </c>
      <c r="C1832" s="9">
        <v>73</v>
      </c>
      <c r="D1832" s="11">
        <v>-76.495999999999995</v>
      </c>
      <c r="E1832" s="11">
        <v>164.99299999999999</v>
      </c>
      <c r="F1832" s="12">
        <v>35067</v>
      </c>
      <c r="G1832" s="12" t="s">
        <v>36</v>
      </c>
      <c r="H1832" s="13">
        <v>3</v>
      </c>
      <c r="I1832" s="13">
        <f t="shared" si="282"/>
        <v>368</v>
      </c>
      <c r="J1832" s="13">
        <v>2</v>
      </c>
      <c r="M1832" s="14">
        <v>24</v>
      </c>
      <c r="N1832" s="9">
        <v>7</v>
      </c>
      <c r="O1832" s="9">
        <v>15</v>
      </c>
      <c r="P1832" s="15">
        <v>3.5632022187993306</v>
      </c>
      <c r="Q1832" s="16">
        <f t="shared" si="287"/>
        <v>3.4843713502399525</v>
      </c>
      <c r="R1832" s="15">
        <v>3.8214285714285716</v>
      </c>
      <c r="S1832" s="15">
        <v>0.93242674884468457</v>
      </c>
      <c r="T1832" s="15">
        <f t="shared" si="278"/>
        <v>0.91179811034316505</v>
      </c>
    </row>
    <row r="1833" spans="1:26">
      <c r="A1833" s="9" t="s">
        <v>51</v>
      </c>
      <c r="B1833" s="9">
        <v>42</v>
      </c>
      <c r="C1833" s="9">
        <v>73</v>
      </c>
      <c r="D1833" s="11">
        <v>-76.495999999999995</v>
      </c>
      <c r="E1833" s="11">
        <v>164.99299999999999</v>
      </c>
      <c r="F1833" s="12">
        <v>35067</v>
      </c>
      <c r="G1833" s="12" t="s">
        <v>36</v>
      </c>
      <c r="H1833" s="13">
        <v>3</v>
      </c>
      <c r="I1833" s="13">
        <f t="shared" si="282"/>
        <v>368</v>
      </c>
      <c r="J1833" s="13">
        <v>2</v>
      </c>
      <c r="M1833" s="14">
        <v>24</v>
      </c>
      <c r="N1833" s="9">
        <v>11</v>
      </c>
      <c r="O1833" s="9">
        <v>5</v>
      </c>
      <c r="P1833" s="15">
        <v>3.2793542457721538</v>
      </c>
      <c r="Q1833" s="16">
        <f t="shared" si="287"/>
        <v>3.2005233772127757</v>
      </c>
      <c r="R1833" s="15">
        <v>3.75</v>
      </c>
      <c r="S1833" s="15">
        <v>0.87449446553924104</v>
      </c>
      <c r="T1833" s="15">
        <f t="shared" si="278"/>
        <v>0.85347290059007352</v>
      </c>
    </row>
    <row r="1834" spans="1:26">
      <c r="A1834" s="9" t="s">
        <v>51</v>
      </c>
      <c r="B1834" s="9">
        <v>42</v>
      </c>
      <c r="C1834" s="9">
        <v>73</v>
      </c>
      <c r="D1834" s="11">
        <v>-76.495999999999995</v>
      </c>
      <c r="E1834" s="11">
        <v>164.99299999999999</v>
      </c>
      <c r="F1834" s="12">
        <v>35067</v>
      </c>
      <c r="G1834" s="12" t="s">
        <v>36</v>
      </c>
      <c r="H1834" s="13">
        <v>3</v>
      </c>
      <c r="I1834" s="13">
        <f t="shared" si="282"/>
        <v>368</v>
      </c>
      <c r="J1834" s="13">
        <v>2</v>
      </c>
      <c r="M1834" s="14">
        <v>24</v>
      </c>
      <c r="N1834" s="9">
        <v>18</v>
      </c>
      <c r="O1834" s="9">
        <v>1</v>
      </c>
      <c r="P1834" s="15">
        <v>1.8238143660091624</v>
      </c>
      <c r="Q1834" s="16">
        <f t="shared" si="287"/>
        <v>1.744983497449784</v>
      </c>
      <c r="R1834" s="15">
        <v>4</v>
      </c>
      <c r="S1834" s="15">
        <v>0.45595359150229059</v>
      </c>
      <c r="T1834" s="15">
        <f t="shared" si="278"/>
        <v>0.436245874362446</v>
      </c>
    </row>
    <row r="1835" spans="1:26">
      <c r="A1835" s="9" t="s">
        <v>51</v>
      </c>
      <c r="B1835" s="9">
        <v>42</v>
      </c>
      <c r="C1835" s="9">
        <v>73</v>
      </c>
      <c r="D1835" s="11">
        <v>-76.495999999999995</v>
      </c>
      <c r="E1835" s="11">
        <v>164.99299999999999</v>
      </c>
      <c r="F1835" s="12">
        <v>35067</v>
      </c>
      <c r="G1835" s="12" t="s">
        <v>36</v>
      </c>
      <c r="H1835" s="13">
        <v>3</v>
      </c>
      <c r="I1835" s="13">
        <f t="shared" si="282"/>
        <v>368</v>
      </c>
      <c r="J1835" s="13">
        <v>2</v>
      </c>
      <c r="M1835" s="14">
        <v>24</v>
      </c>
      <c r="N1835" s="9">
        <v>26</v>
      </c>
      <c r="O1835" s="9">
        <v>0.1</v>
      </c>
      <c r="P1835" s="15">
        <v>7.883086855937832E-2</v>
      </c>
      <c r="Q1835" s="16">
        <f t="shared" si="287"/>
        <v>0</v>
      </c>
      <c r="R1835" s="15">
        <v>2.1357142857142857</v>
      </c>
      <c r="S1835" s="15">
        <v>3.6910774576297545E-2</v>
      </c>
      <c r="T1835" s="15">
        <f t="shared" si="278"/>
        <v>0</v>
      </c>
    </row>
    <row r="1836" spans="1:26">
      <c r="A1836" s="9" t="s">
        <v>51</v>
      </c>
      <c r="B1836" s="9">
        <v>43</v>
      </c>
      <c r="C1836" s="9">
        <v>74</v>
      </c>
      <c r="D1836" s="11">
        <v>-76.495999999999995</v>
      </c>
      <c r="E1836" s="11">
        <v>163.815</v>
      </c>
      <c r="F1836" s="12">
        <v>35067</v>
      </c>
      <c r="G1836" s="12" t="s">
        <v>36</v>
      </c>
      <c r="H1836" s="13">
        <v>3</v>
      </c>
      <c r="I1836" s="13">
        <f t="shared" si="282"/>
        <v>368</v>
      </c>
      <c r="J1836" s="13">
        <v>2</v>
      </c>
      <c r="L1836" s="9">
        <v>24</v>
      </c>
      <c r="M1836" s="14">
        <v>24</v>
      </c>
      <c r="N1836" s="9">
        <v>0</v>
      </c>
      <c r="O1836" s="9">
        <v>100</v>
      </c>
      <c r="P1836" s="15">
        <v>1.3469779591080822</v>
      </c>
      <c r="Q1836" s="16">
        <f t="shared" ref="Q1836:Q1842" si="288">P1836-P$1842</f>
        <v>1.337732460742201</v>
      </c>
      <c r="R1836" s="15">
        <v>0.9464285714285714</v>
      </c>
      <c r="S1836" s="15">
        <v>1.4232219945292943</v>
      </c>
      <c r="T1836" s="15">
        <f t="shared" si="278"/>
        <v>1.4134531660672314</v>
      </c>
      <c r="U1836" s="15">
        <v>1071.9960027808838</v>
      </c>
      <c r="V1836" s="17">
        <f>(((Q1836+Q1837)/2)*(N1837-N1836)+((Q1838+Q1837)/2)*(N1838-N1837)+((Q1839+Q1838)/2)*(N1839-N1838)+((Q1840+Q1839)/2)*(N1840-N1839)+((Q1841+Q1840)/2)*(N1841-N1840)+((Q1842+Q1841)/2)*(N1842-N1841))*24</f>
        <v>1059.3481610163585</v>
      </c>
      <c r="W1836" s="17">
        <f>(((R1836+R1837)/2)*(N1837-N1836)+((R1838+R1837)/2)*(N1838-N1837)+((R1839+R1838)/2)*(N1839-N1838)+((R1840+R1839)/2)*(N1840-N1839)+((R1841+R1840)/2)*(N1841-N1840))</f>
        <v>55.150000000000006</v>
      </c>
      <c r="X1836" s="18"/>
      <c r="Y1836" s="9" t="s">
        <v>37</v>
      </c>
      <c r="Z1836" s="19" t="s">
        <v>41</v>
      </c>
    </row>
    <row r="1837" spans="1:26">
      <c r="A1837" s="9" t="s">
        <v>51</v>
      </c>
      <c r="B1837" s="9">
        <v>43</v>
      </c>
      <c r="C1837" s="9">
        <v>74</v>
      </c>
      <c r="D1837" s="11">
        <v>-76.495999999999995</v>
      </c>
      <c r="E1837" s="11">
        <v>163.815</v>
      </c>
      <c r="F1837" s="12">
        <v>35067</v>
      </c>
      <c r="G1837" s="12" t="s">
        <v>36</v>
      </c>
      <c r="H1837" s="13">
        <v>3</v>
      </c>
      <c r="I1837" s="13">
        <f t="shared" si="282"/>
        <v>368</v>
      </c>
      <c r="J1837" s="13">
        <v>2</v>
      </c>
      <c r="M1837" s="14">
        <v>24</v>
      </c>
      <c r="N1837" s="9">
        <v>6</v>
      </c>
      <c r="O1837" s="9">
        <v>50</v>
      </c>
      <c r="P1837" s="15">
        <v>1.1416237207560473</v>
      </c>
      <c r="Q1837" s="16">
        <f t="shared" si="288"/>
        <v>1.1323782223901662</v>
      </c>
      <c r="R1837" s="15">
        <v>1.0392857142857144</v>
      </c>
      <c r="S1837" s="15">
        <v>1.0984695594903549</v>
      </c>
      <c r="T1837" s="15">
        <f t="shared" si="278"/>
        <v>1.0895735473169983</v>
      </c>
      <c r="W1837" s="17"/>
      <c r="X1837" s="18"/>
    </row>
    <row r="1838" spans="1:26">
      <c r="A1838" s="9" t="s">
        <v>51</v>
      </c>
      <c r="B1838" s="9">
        <v>43</v>
      </c>
      <c r="C1838" s="9">
        <v>74</v>
      </c>
      <c r="D1838" s="11">
        <v>-76.495999999999995</v>
      </c>
      <c r="E1838" s="11">
        <v>163.815</v>
      </c>
      <c r="F1838" s="12">
        <v>35067</v>
      </c>
      <c r="G1838" s="12" t="s">
        <v>36</v>
      </c>
      <c r="H1838" s="13">
        <v>3</v>
      </c>
      <c r="I1838" s="13">
        <f t="shared" si="282"/>
        <v>368</v>
      </c>
      <c r="J1838" s="13">
        <v>2</v>
      </c>
      <c r="M1838" s="14">
        <v>24</v>
      </c>
      <c r="N1838" s="9">
        <v>10</v>
      </c>
      <c r="O1838" s="9">
        <v>30</v>
      </c>
      <c r="P1838" s="15">
        <v>1.1926692891986583</v>
      </c>
      <c r="Q1838" s="16">
        <f t="shared" si="288"/>
        <v>1.1834237908327772</v>
      </c>
      <c r="R1838" s="15">
        <v>1.1178571428571429</v>
      </c>
      <c r="S1838" s="15">
        <v>1.0669246037559883</v>
      </c>
      <c r="T1838" s="15">
        <f t="shared" si="278"/>
        <v>1.0586538703935386</v>
      </c>
    </row>
    <row r="1839" spans="1:26">
      <c r="A1839" s="9" t="s">
        <v>51</v>
      </c>
      <c r="B1839" s="9">
        <v>43</v>
      </c>
      <c r="C1839" s="9">
        <v>74</v>
      </c>
      <c r="D1839" s="11">
        <v>-76.495999999999995</v>
      </c>
      <c r="E1839" s="11">
        <v>163.815</v>
      </c>
      <c r="F1839" s="12">
        <v>35067</v>
      </c>
      <c r="G1839" s="12" t="s">
        <v>36</v>
      </c>
      <c r="H1839" s="13">
        <v>3</v>
      </c>
      <c r="I1839" s="13">
        <f t="shared" si="282"/>
        <v>368</v>
      </c>
      <c r="J1839" s="13">
        <v>2</v>
      </c>
      <c r="M1839" s="14">
        <v>24</v>
      </c>
      <c r="N1839" s="9">
        <v>15</v>
      </c>
      <c r="O1839" s="9">
        <v>15</v>
      </c>
      <c r="P1839" s="15">
        <v>1.659501847532231</v>
      </c>
      <c r="Q1839" s="16">
        <f t="shared" si="288"/>
        <v>1.6502563491663498</v>
      </c>
      <c r="R1839" s="15">
        <v>1.2178571428571427</v>
      </c>
      <c r="S1839" s="15">
        <v>1.3626408132229464</v>
      </c>
      <c r="T1839" s="15">
        <f t="shared" si="278"/>
        <v>1.355049201661519</v>
      </c>
    </row>
    <row r="1840" spans="1:26">
      <c r="A1840" s="9" t="s">
        <v>51</v>
      </c>
      <c r="B1840" s="9">
        <v>43</v>
      </c>
      <c r="C1840" s="9">
        <v>74</v>
      </c>
      <c r="D1840" s="11">
        <v>-76.495999999999995</v>
      </c>
      <c r="E1840" s="11">
        <v>163.815</v>
      </c>
      <c r="F1840" s="12">
        <v>35067</v>
      </c>
      <c r="G1840" s="12" t="s">
        <v>36</v>
      </c>
      <c r="H1840" s="13">
        <v>3</v>
      </c>
      <c r="I1840" s="13">
        <f t="shared" si="282"/>
        <v>368</v>
      </c>
      <c r="J1840" s="13">
        <v>2</v>
      </c>
      <c r="M1840" s="14">
        <v>24</v>
      </c>
      <c r="N1840" s="9">
        <v>25</v>
      </c>
      <c r="O1840" s="9">
        <v>5</v>
      </c>
      <c r="P1840" s="15">
        <v>0.97312125758069368</v>
      </c>
      <c r="Q1840" s="16">
        <f t="shared" si="288"/>
        <v>0.96387575921481261</v>
      </c>
      <c r="R1840" s="15">
        <v>1.5107142857142857</v>
      </c>
      <c r="S1840" s="15">
        <v>0.64414645891866251</v>
      </c>
      <c r="T1840" s="15">
        <f t="shared" si="278"/>
        <v>0.63802650728167265</v>
      </c>
    </row>
    <row r="1841" spans="1:26">
      <c r="A1841" s="9" t="s">
        <v>51</v>
      </c>
      <c r="B1841" s="9">
        <v>43</v>
      </c>
      <c r="C1841" s="9">
        <v>74</v>
      </c>
      <c r="D1841" s="11">
        <v>-76.495999999999995</v>
      </c>
      <c r="E1841" s="11">
        <v>163.815</v>
      </c>
      <c r="F1841" s="12">
        <v>35067</v>
      </c>
      <c r="G1841" s="12" t="s">
        <v>36</v>
      </c>
      <c r="H1841" s="13">
        <v>3</v>
      </c>
      <c r="I1841" s="13">
        <f t="shared" si="282"/>
        <v>368</v>
      </c>
      <c r="J1841" s="13">
        <v>2</v>
      </c>
      <c r="M1841" s="14">
        <v>24</v>
      </c>
      <c r="N1841" s="9">
        <v>38</v>
      </c>
      <c r="O1841" s="9">
        <v>1</v>
      </c>
      <c r="P1841" s="15">
        <v>0.36409033001413349</v>
      </c>
      <c r="Q1841" s="16">
        <f t="shared" si="288"/>
        <v>0.35484483164825242</v>
      </c>
      <c r="R1841" s="15">
        <v>2.3964285714285714</v>
      </c>
      <c r="S1841" s="15">
        <v>0.15193039106401995</v>
      </c>
      <c r="T1841" s="15">
        <f t="shared" si="278"/>
        <v>0.14807235895903231</v>
      </c>
    </row>
    <row r="1842" spans="1:26">
      <c r="A1842" s="9" t="s">
        <v>51</v>
      </c>
      <c r="B1842" s="9">
        <v>43</v>
      </c>
      <c r="C1842" s="9">
        <v>74</v>
      </c>
      <c r="D1842" s="11">
        <v>-76.495999999999995</v>
      </c>
      <c r="E1842" s="11">
        <v>163.815</v>
      </c>
      <c r="F1842" s="12">
        <v>35067</v>
      </c>
      <c r="G1842" s="12" t="s">
        <v>36</v>
      </c>
      <c r="H1842" s="13">
        <v>3</v>
      </c>
      <c r="I1842" s="13">
        <f t="shared" si="282"/>
        <v>368</v>
      </c>
      <c r="J1842" s="13">
        <v>2</v>
      </c>
      <c r="M1842" s="14">
        <v>24</v>
      </c>
      <c r="N1842" s="9">
        <v>57</v>
      </c>
      <c r="O1842" s="9">
        <v>0.1</v>
      </c>
      <c r="P1842" s="15">
        <v>9.2454983658810854E-3</v>
      </c>
      <c r="Q1842" s="16">
        <f t="shared" si="288"/>
        <v>0</v>
      </c>
      <c r="R1842" s="15">
        <v>6.5357142857142856</v>
      </c>
      <c r="S1842" s="15">
        <v>1.4146117718288E-3</v>
      </c>
      <c r="T1842" s="15">
        <f t="shared" ref="T1842:T1905" si="289">Q1842/R1842</f>
        <v>0</v>
      </c>
    </row>
    <row r="1843" spans="1:26">
      <c r="A1843" s="9" t="s">
        <v>51</v>
      </c>
      <c r="B1843" s="9">
        <v>44</v>
      </c>
      <c r="C1843" s="9">
        <v>76</v>
      </c>
      <c r="D1843" s="11">
        <v>-76.498999999999995</v>
      </c>
      <c r="E1843" s="11">
        <v>164.98400000000001</v>
      </c>
      <c r="F1843" s="12">
        <v>35068</v>
      </c>
      <c r="G1843" s="12" t="s">
        <v>36</v>
      </c>
      <c r="H1843" s="13">
        <v>4</v>
      </c>
      <c r="I1843" s="13">
        <f t="shared" si="282"/>
        <v>369</v>
      </c>
      <c r="J1843" s="13">
        <v>2</v>
      </c>
      <c r="L1843" s="9">
        <v>10</v>
      </c>
      <c r="M1843" s="14">
        <v>24</v>
      </c>
      <c r="N1843" s="9">
        <v>0</v>
      </c>
      <c r="O1843" s="9">
        <v>100</v>
      </c>
      <c r="P1843" s="15">
        <v>0.9562416555291462</v>
      </c>
      <c r="Q1843" s="16">
        <f t="shared" ref="Q1843:Q1849" si="290">P1843-P$1849</f>
        <v>0.94427324688105574</v>
      </c>
      <c r="R1843" s="15">
        <v>2.1607142857142856</v>
      </c>
      <c r="S1843" s="15">
        <v>0.4425581215672082</v>
      </c>
      <c r="T1843" s="15">
        <f t="shared" si="289"/>
        <v>0.43701902334991011</v>
      </c>
      <c r="U1843" s="15">
        <v>628.89131691349485</v>
      </c>
      <c r="V1843" s="17">
        <f>(((Q1843+Q1844)/2)*(N1844-N1843)+((Q1845+Q1844)/2)*(N1845-N1844)+((Q1846+Q1845)/2)*(N1846-N1845)+((Q1847+Q1846)/2)*(N1847-N1846)+((Q1848+Q1847)/2)*(N1848-N1847)+((Q1849+Q1848)/2)*(N1849-N1848))*24</f>
        <v>619.12509545665307</v>
      </c>
      <c r="W1843" s="17">
        <f>(((R1843+R1844)/2)*(N1844-N1843)+((R1845+R1844)/2)*(N1845-N1844)+((R1846+R1845)/2)*(N1846-N1845)+((R1847+R1846)/2)*(N1847-N1846)+((R1848+R1847)/2)*(N1848-N1847))</f>
        <v>73.960357142857134</v>
      </c>
      <c r="X1843" s="18"/>
      <c r="Y1843" s="9" t="s">
        <v>37</v>
      </c>
      <c r="Z1843" s="19" t="s">
        <v>41</v>
      </c>
    </row>
    <row r="1844" spans="1:26">
      <c r="A1844" s="9" t="s">
        <v>51</v>
      </c>
      <c r="B1844" s="9">
        <v>44</v>
      </c>
      <c r="C1844" s="9">
        <v>76</v>
      </c>
      <c r="D1844" s="11">
        <v>-76.498999999999995</v>
      </c>
      <c r="E1844" s="11">
        <v>164.98400000000001</v>
      </c>
      <c r="F1844" s="12">
        <v>35068</v>
      </c>
      <c r="G1844" s="12" t="s">
        <v>36</v>
      </c>
      <c r="H1844" s="13">
        <v>4</v>
      </c>
      <c r="I1844" s="13">
        <f t="shared" si="282"/>
        <v>369</v>
      </c>
      <c r="J1844" s="13">
        <v>2</v>
      </c>
      <c r="M1844" s="14">
        <v>24</v>
      </c>
      <c r="N1844" s="9">
        <v>3</v>
      </c>
      <c r="O1844" s="9">
        <v>50</v>
      </c>
      <c r="P1844" s="15">
        <v>0.78970979805428776</v>
      </c>
      <c r="Q1844" s="16">
        <f t="shared" si="290"/>
        <v>0.7777413894061973</v>
      </c>
      <c r="R1844" s="15">
        <v>2.0099999999999998</v>
      </c>
      <c r="S1844" s="15">
        <v>0.4425581215672082</v>
      </c>
      <c r="T1844" s="15">
        <f t="shared" si="289"/>
        <v>0.38693601462994892</v>
      </c>
      <c r="W1844" s="17"/>
      <c r="X1844" s="18"/>
    </row>
    <row r="1845" spans="1:26">
      <c r="A1845" s="9" t="s">
        <v>51</v>
      </c>
      <c r="B1845" s="9">
        <v>44</v>
      </c>
      <c r="C1845" s="9">
        <v>76</v>
      </c>
      <c r="D1845" s="11">
        <v>-76.498999999999995</v>
      </c>
      <c r="E1845" s="11">
        <v>164.98400000000001</v>
      </c>
      <c r="F1845" s="12">
        <v>35068</v>
      </c>
      <c r="G1845" s="12" t="s">
        <v>36</v>
      </c>
      <c r="H1845" s="13">
        <v>4</v>
      </c>
      <c r="I1845" s="13">
        <f t="shared" si="282"/>
        <v>369</v>
      </c>
      <c r="J1845" s="13">
        <v>2</v>
      </c>
      <c r="M1845" s="14">
        <v>24</v>
      </c>
      <c r="N1845" s="9">
        <v>6</v>
      </c>
      <c r="O1845" s="9">
        <v>30</v>
      </c>
      <c r="P1845" s="15">
        <v>1.0244273893699816</v>
      </c>
      <c r="Q1845" s="16">
        <f t="shared" si="290"/>
        <v>1.0124589807218911</v>
      </c>
      <c r="R1845" s="15">
        <v>1.8464285714285715</v>
      </c>
      <c r="S1845" s="15">
        <v>0.55481560739573466</v>
      </c>
      <c r="T1845" s="15">
        <f t="shared" si="289"/>
        <v>0.54833368394996029</v>
      </c>
    </row>
    <row r="1846" spans="1:26">
      <c r="A1846" s="9" t="s">
        <v>51</v>
      </c>
      <c r="B1846" s="9">
        <v>44</v>
      </c>
      <c r="C1846" s="9">
        <v>76</v>
      </c>
      <c r="D1846" s="11">
        <v>-76.498999999999995</v>
      </c>
      <c r="E1846" s="11">
        <v>164.98400000000001</v>
      </c>
      <c r="F1846" s="12">
        <v>35068</v>
      </c>
      <c r="G1846" s="12" t="s">
        <v>36</v>
      </c>
      <c r="H1846" s="13">
        <v>4</v>
      </c>
      <c r="I1846" s="13">
        <f t="shared" si="282"/>
        <v>369</v>
      </c>
      <c r="J1846" s="13">
        <v>2</v>
      </c>
      <c r="M1846" s="14">
        <v>24</v>
      </c>
      <c r="N1846" s="9">
        <v>9</v>
      </c>
      <c r="O1846" s="9">
        <v>15</v>
      </c>
      <c r="P1846" s="15">
        <v>1.1536178118627978</v>
      </c>
      <c r="Q1846" s="16">
        <f t="shared" si="290"/>
        <v>1.1416494032147073</v>
      </c>
      <c r="R1846" s="15">
        <v>2.5571428571428569</v>
      </c>
      <c r="S1846" s="15">
        <v>0.45113545715304942</v>
      </c>
      <c r="T1846" s="15">
        <f t="shared" si="289"/>
        <v>0.4464550738828465</v>
      </c>
    </row>
    <row r="1847" spans="1:26">
      <c r="A1847" s="9" t="s">
        <v>51</v>
      </c>
      <c r="B1847" s="9">
        <v>44</v>
      </c>
      <c r="C1847" s="9">
        <v>76</v>
      </c>
      <c r="D1847" s="11">
        <v>-76.498999999999995</v>
      </c>
      <c r="E1847" s="11">
        <v>164.98400000000001</v>
      </c>
      <c r="F1847" s="12">
        <v>35068</v>
      </c>
      <c r="G1847" s="12" t="s">
        <v>36</v>
      </c>
      <c r="H1847" s="13">
        <v>4</v>
      </c>
      <c r="I1847" s="13">
        <f t="shared" si="282"/>
        <v>369</v>
      </c>
      <c r="J1847" s="13">
        <v>2</v>
      </c>
      <c r="M1847" s="14">
        <v>24</v>
      </c>
      <c r="N1847" s="9">
        <v>15</v>
      </c>
      <c r="O1847" s="9">
        <v>5</v>
      </c>
      <c r="P1847" s="15">
        <v>1.2314466635286658</v>
      </c>
      <c r="Q1847" s="16">
        <f t="shared" si="290"/>
        <v>1.2194782548805754</v>
      </c>
      <c r="R1847" s="15">
        <v>4.5</v>
      </c>
      <c r="S1847" s="15">
        <v>0.27365481411748127</v>
      </c>
      <c r="T1847" s="15">
        <f t="shared" si="289"/>
        <v>0.270995167751239</v>
      </c>
    </row>
    <row r="1848" spans="1:26">
      <c r="A1848" s="9" t="s">
        <v>51</v>
      </c>
      <c r="B1848" s="9">
        <v>44</v>
      </c>
      <c r="C1848" s="9">
        <v>76</v>
      </c>
      <c r="D1848" s="11">
        <v>-76.498999999999995</v>
      </c>
      <c r="E1848" s="11">
        <v>164.98400000000001</v>
      </c>
      <c r="F1848" s="12">
        <v>35068</v>
      </c>
      <c r="G1848" s="12" t="s">
        <v>36</v>
      </c>
      <c r="H1848" s="13">
        <v>4</v>
      </c>
      <c r="I1848" s="13">
        <f t="shared" si="282"/>
        <v>369</v>
      </c>
      <c r="J1848" s="13">
        <v>2</v>
      </c>
      <c r="M1848" s="14">
        <v>24</v>
      </c>
      <c r="N1848" s="9">
        <v>23</v>
      </c>
      <c r="O1848" s="9">
        <v>1</v>
      </c>
      <c r="P1848" s="15">
        <v>0.57366292422961507</v>
      </c>
      <c r="Q1848" s="16">
        <f t="shared" si="290"/>
        <v>0.56169451558152461</v>
      </c>
      <c r="R1848" s="15">
        <v>4.0357142857142856</v>
      </c>
      <c r="S1848" s="15">
        <v>0.14214656529583383</v>
      </c>
      <c r="T1848" s="15">
        <f t="shared" si="289"/>
        <v>0.1391809419140061</v>
      </c>
    </row>
    <row r="1849" spans="1:26">
      <c r="A1849" s="9" t="s">
        <v>51</v>
      </c>
      <c r="B1849" s="9">
        <v>44</v>
      </c>
      <c r="C1849" s="9">
        <v>76</v>
      </c>
      <c r="D1849" s="11">
        <v>-76.498999999999995</v>
      </c>
      <c r="E1849" s="11">
        <v>164.98400000000001</v>
      </c>
      <c r="F1849" s="12">
        <v>35068</v>
      </c>
      <c r="G1849" s="12" t="s">
        <v>36</v>
      </c>
      <c r="H1849" s="13">
        <v>4</v>
      </c>
      <c r="I1849" s="13">
        <f t="shared" si="282"/>
        <v>369</v>
      </c>
      <c r="J1849" s="13">
        <v>2</v>
      </c>
      <c r="M1849" s="14">
        <v>24</v>
      </c>
      <c r="N1849" s="9">
        <v>34</v>
      </c>
      <c r="O1849" s="9">
        <v>0.1</v>
      </c>
      <c r="P1849" s="15">
        <v>1.1968408648090444E-2</v>
      </c>
      <c r="Q1849" s="16">
        <f t="shared" si="290"/>
        <v>0</v>
      </c>
      <c r="R1849" s="15">
        <v>3.4035714285714285</v>
      </c>
      <c r="S1849" s="15">
        <v>3.5164264653361221E-3</v>
      </c>
      <c r="T1849" s="15">
        <f t="shared" si="289"/>
        <v>0</v>
      </c>
    </row>
    <row r="1850" spans="1:26">
      <c r="A1850" s="9" t="s">
        <v>51</v>
      </c>
      <c r="B1850" s="9">
        <v>47</v>
      </c>
      <c r="C1850" s="9">
        <v>80</v>
      </c>
      <c r="D1850" s="11">
        <v>-76.403000000000006</v>
      </c>
      <c r="E1850" s="11" t="s">
        <v>53</v>
      </c>
      <c r="F1850" s="12">
        <v>35069</v>
      </c>
      <c r="G1850" s="12" t="s">
        <v>36</v>
      </c>
      <c r="H1850" s="13">
        <v>5</v>
      </c>
      <c r="I1850" s="13">
        <f t="shared" si="282"/>
        <v>370</v>
      </c>
      <c r="J1850" s="13">
        <v>2</v>
      </c>
      <c r="L1850" s="9">
        <v>9</v>
      </c>
      <c r="M1850" s="14">
        <v>24</v>
      </c>
      <c r="N1850" s="9">
        <v>0</v>
      </c>
      <c r="O1850" s="9">
        <v>100</v>
      </c>
      <c r="P1850" s="15">
        <v>1.7132033834216238</v>
      </c>
      <c r="Q1850" s="16">
        <f t="shared" ref="Q1850:Q1856" si="291">P1850-P$1856</f>
        <v>1.7121753145245855</v>
      </c>
      <c r="R1850" s="15">
        <v>3.7142857142857144</v>
      </c>
      <c r="S1850" s="15">
        <v>0.46124706476736022</v>
      </c>
      <c r="T1850" s="15">
        <f t="shared" si="289"/>
        <v>0.46097027698738841</v>
      </c>
      <c r="U1850" s="15">
        <v>603.21178825396714</v>
      </c>
      <c r="V1850" s="17">
        <f>(((Q1850+Q1851)/2)*(N1851-N1850)+((Q1852+Q1851)/2)*(N1852-N1851)+((Q1853+Q1852)/2)*(N1853-N1852)+((Q1854+Q1853)/2)*(N1854-N1853)+((Q1855+Q1854)/2)*(N1855-N1854)+((Q1856+Q1855)/2)*(N1856-N1855))*24</f>
        <v>602.57027326221521</v>
      </c>
      <c r="W1850" s="17">
        <f>(((R1850+R1851)/2)*(N1851-N1850)+((R1852+R1851)/2)*(N1852-N1851)+((R1853+R1852)/2)*(N1853-N1852)+((R1854+R1853)/2)*(N1854-N1853)+((R1855+R1854)/2)*(N1855-N1854))</f>
        <v>65.498214285714283</v>
      </c>
      <c r="X1850" s="18"/>
      <c r="Y1850" s="9" t="s">
        <v>37</v>
      </c>
      <c r="Z1850" s="19" t="s">
        <v>41</v>
      </c>
    </row>
    <row r="1851" spans="1:26">
      <c r="A1851" s="9" t="s">
        <v>51</v>
      </c>
      <c r="B1851" s="9">
        <v>47</v>
      </c>
      <c r="C1851" s="9">
        <v>80</v>
      </c>
      <c r="D1851" s="11">
        <v>-76.403000000000006</v>
      </c>
      <c r="E1851" s="11" t="s">
        <v>53</v>
      </c>
      <c r="F1851" s="12">
        <v>35069</v>
      </c>
      <c r="G1851" s="12" t="s">
        <v>36</v>
      </c>
      <c r="H1851" s="13">
        <v>5</v>
      </c>
      <c r="I1851" s="13">
        <f t="shared" si="282"/>
        <v>370</v>
      </c>
      <c r="J1851" s="13">
        <v>2</v>
      </c>
      <c r="M1851" s="14">
        <v>24</v>
      </c>
      <c r="N1851" s="9">
        <v>3</v>
      </c>
      <c r="O1851" s="9">
        <v>50</v>
      </c>
      <c r="P1851" s="15">
        <v>1.1069364681396294</v>
      </c>
      <c r="Q1851" s="16">
        <f t="shared" si="291"/>
        <v>1.1059083992425911</v>
      </c>
      <c r="R1851" s="15">
        <v>3.5178571428571428</v>
      </c>
      <c r="S1851" s="15">
        <v>0.31466214322750885</v>
      </c>
      <c r="T1851" s="15">
        <f t="shared" si="289"/>
        <v>0.31436990029231016</v>
      </c>
    </row>
    <row r="1852" spans="1:26">
      <c r="A1852" s="9" t="s">
        <v>51</v>
      </c>
      <c r="B1852" s="9">
        <v>47</v>
      </c>
      <c r="C1852" s="9">
        <v>80</v>
      </c>
      <c r="D1852" s="11">
        <v>-76.403000000000006</v>
      </c>
      <c r="E1852" s="11" t="s">
        <v>53</v>
      </c>
      <c r="F1852" s="12">
        <v>35069</v>
      </c>
      <c r="G1852" s="12" t="s">
        <v>36</v>
      </c>
      <c r="H1852" s="13">
        <v>5</v>
      </c>
      <c r="I1852" s="13">
        <f t="shared" si="282"/>
        <v>370</v>
      </c>
      <c r="J1852" s="13">
        <v>2</v>
      </c>
      <c r="M1852" s="14">
        <v>24</v>
      </c>
      <c r="N1852" s="9">
        <v>5</v>
      </c>
      <c r="O1852" s="9">
        <v>30</v>
      </c>
      <c r="P1852" s="15">
        <v>1.303664794937166</v>
      </c>
      <c r="Q1852" s="16">
        <f t="shared" si="291"/>
        <v>1.3026367260401277</v>
      </c>
      <c r="R1852" s="15">
        <v>3.4857142857142858</v>
      </c>
      <c r="S1852" s="15">
        <v>0.37400219526885908</v>
      </c>
      <c r="T1852" s="15">
        <f t="shared" si="289"/>
        <v>0.37370725747052841</v>
      </c>
    </row>
    <row r="1853" spans="1:26">
      <c r="A1853" s="9" t="s">
        <v>51</v>
      </c>
      <c r="B1853" s="9">
        <v>47</v>
      </c>
      <c r="C1853" s="9">
        <v>80</v>
      </c>
      <c r="D1853" s="11">
        <v>-76.403000000000006</v>
      </c>
      <c r="E1853" s="11" t="s">
        <v>53</v>
      </c>
      <c r="F1853" s="12">
        <v>35069</v>
      </c>
      <c r="G1853" s="12" t="s">
        <v>36</v>
      </c>
      <c r="H1853" s="13">
        <v>5</v>
      </c>
      <c r="I1853" s="13">
        <f t="shared" si="282"/>
        <v>370</v>
      </c>
      <c r="J1853" s="13">
        <v>2</v>
      </c>
      <c r="M1853" s="14">
        <v>24</v>
      </c>
      <c r="N1853" s="9">
        <v>7</v>
      </c>
      <c r="O1853" s="9">
        <v>15</v>
      </c>
      <c r="P1853" s="15">
        <v>2.8062609214512366</v>
      </c>
      <c r="Q1853" s="16">
        <f t="shared" si="291"/>
        <v>2.8052328525541985</v>
      </c>
      <c r="R1853" s="15">
        <v>3.6428571428571428</v>
      </c>
      <c r="S1853" s="15">
        <v>0.77034613530033946</v>
      </c>
      <c r="T1853" s="15">
        <f t="shared" si="289"/>
        <v>0.77006392030899573</v>
      </c>
    </row>
    <row r="1854" spans="1:26">
      <c r="A1854" s="9" t="s">
        <v>51</v>
      </c>
      <c r="B1854" s="9">
        <v>47</v>
      </c>
      <c r="C1854" s="9">
        <v>80</v>
      </c>
      <c r="D1854" s="11">
        <v>-76.403000000000006</v>
      </c>
      <c r="E1854" s="11" t="s">
        <v>53</v>
      </c>
      <c r="F1854" s="12">
        <v>35069</v>
      </c>
      <c r="G1854" s="12" t="s">
        <v>36</v>
      </c>
      <c r="H1854" s="13">
        <v>5</v>
      </c>
      <c r="I1854" s="13">
        <f t="shared" si="282"/>
        <v>370</v>
      </c>
      <c r="J1854" s="13">
        <v>2</v>
      </c>
      <c r="M1854" s="14">
        <v>24</v>
      </c>
      <c r="N1854" s="9">
        <v>11</v>
      </c>
      <c r="O1854" s="9">
        <v>5</v>
      </c>
      <c r="P1854" s="15">
        <v>0.85138791373297507</v>
      </c>
      <c r="Q1854" s="16">
        <f t="shared" si="291"/>
        <v>0.85035984483593685</v>
      </c>
      <c r="R1854" s="15">
        <v>3.6785714285714284</v>
      </c>
      <c r="S1854" s="15">
        <v>0.23144525810216798</v>
      </c>
      <c r="T1854" s="15">
        <f t="shared" si="289"/>
        <v>0.23116578306219643</v>
      </c>
    </row>
    <row r="1855" spans="1:26">
      <c r="A1855" s="9" t="s">
        <v>51</v>
      </c>
      <c r="B1855" s="9">
        <v>47</v>
      </c>
      <c r="C1855" s="9">
        <v>80</v>
      </c>
      <c r="D1855" s="11">
        <v>-76.403000000000006</v>
      </c>
      <c r="E1855" s="11" t="s">
        <v>53</v>
      </c>
      <c r="F1855" s="12">
        <v>35069</v>
      </c>
      <c r="G1855" s="12" t="s">
        <v>36</v>
      </c>
      <c r="H1855" s="13">
        <v>5</v>
      </c>
      <c r="I1855" s="13">
        <f t="shared" si="282"/>
        <v>370</v>
      </c>
      <c r="J1855" s="13">
        <v>2</v>
      </c>
      <c r="M1855" s="14">
        <v>24</v>
      </c>
      <c r="N1855" s="9">
        <v>18</v>
      </c>
      <c r="O1855" s="9">
        <v>1</v>
      </c>
      <c r="P1855" s="15">
        <v>0.54450934796705264</v>
      </c>
      <c r="Q1855" s="16">
        <f t="shared" si="291"/>
        <v>0.54348127907001442</v>
      </c>
      <c r="R1855" s="15">
        <v>3.7142857142857144</v>
      </c>
      <c r="S1855" s="15">
        <v>0.14659867060651416</v>
      </c>
      <c r="T1855" s="15">
        <f t="shared" si="289"/>
        <v>0.14632188282654235</v>
      </c>
    </row>
    <row r="1856" spans="1:26">
      <c r="A1856" s="9" t="s">
        <v>51</v>
      </c>
      <c r="B1856" s="9">
        <v>47</v>
      </c>
      <c r="C1856" s="9">
        <v>80</v>
      </c>
      <c r="D1856" s="11">
        <v>-76.403000000000006</v>
      </c>
      <c r="E1856" s="11" t="s">
        <v>53</v>
      </c>
      <c r="F1856" s="12">
        <v>35069</v>
      </c>
      <c r="G1856" s="12" t="s">
        <v>36</v>
      </c>
      <c r="H1856" s="13">
        <v>5</v>
      </c>
      <c r="I1856" s="13">
        <f t="shared" si="282"/>
        <v>370</v>
      </c>
      <c r="J1856" s="13">
        <v>2</v>
      </c>
      <c r="M1856" s="14">
        <v>24</v>
      </c>
      <c r="N1856" s="9">
        <v>26</v>
      </c>
      <c r="O1856" s="9">
        <v>0.1</v>
      </c>
      <c r="P1856" s="15">
        <v>1.0280688970382625E-3</v>
      </c>
      <c r="Q1856" s="16">
        <f t="shared" si="291"/>
        <v>0</v>
      </c>
      <c r="R1856" s="15">
        <v>6.0714285714285712</v>
      </c>
      <c r="S1856" s="15">
        <v>1.6932899480630206E-4</v>
      </c>
      <c r="T1856" s="15">
        <f t="shared" si="289"/>
        <v>0</v>
      </c>
    </row>
    <row r="1857" spans="1:26">
      <c r="A1857" s="9" t="s">
        <v>51</v>
      </c>
      <c r="B1857" s="9">
        <v>49</v>
      </c>
      <c r="C1857" s="9">
        <v>83</v>
      </c>
      <c r="D1857" s="11">
        <v>-76.5</v>
      </c>
      <c r="E1857" s="11">
        <v>168.43799999999999</v>
      </c>
      <c r="F1857" s="12">
        <v>35069</v>
      </c>
      <c r="G1857" s="12" t="s">
        <v>36</v>
      </c>
      <c r="H1857" s="13">
        <v>5</v>
      </c>
      <c r="I1857" s="13">
        <f t="shared" si="282"/>
        <v>370</v>
      </c>
      <c r="J1857" s="13">
        <v>2</v>
      </c>
      <c r="L1857" s="9">
        <v>18</v>
      </c>
      <c r="M1857" s="14">
        <v>24</v>
      </c>
      <c r="N1857" s="9">
        <v>0</v>
      </c>
      <c r="O1857" s="9">
        <v>100</v>
      </c>
      <c r="P1857" s="15">
        <v>0.98621193317577704</v>
      </c>
      <c r="Q1857" s="16">
        <f t="shared" ref="Q1857:Q1863" si="292">P1857-P$1863</f>
        <v>0.98452847804270271</v>
      </c>
      <c r="R1857" s="15">
        <v>1.4035714285714285</v>
      </c>
      <c r="S1857" s="15">
        <v>0.70264463432370894</v>
      </c>
      <c r="T1857" s="15">
        <f t="shared" si="289"/>
        <v>0.70144522608640403</v>
      </c>
      <c r="U1857" s="15">
        <v>1232.0467398712115</v>
      </c>
      <c r="V1857" s="17">
        <f>(((Q1857+Q1858)/2)*(N1858-N1857)+((Q1859+Q1858)/2)*(N1859-N1858)+((Q1860+Q1859)/2)*(N1860-N1859)+((Q1861+Q1860)/2)*(N1861-N1860)+((Q1862+Q1861)/2)*(N1862-N1861)+((Q1863+Q1862)/2)*(N1863-N1862))*24</f>
        <v>1230.3094141738788</v>
      </c>
      <c r="W1857" s="17">
        <f>(((R1857+R1858)/2)*(N1858-N1857)+((R1859+R1858)/2)*(N1859-N1858)+((R1860+R1859)/2)*(N1860-N1859)+((R1861+R1860)/2)*(N1861-N1860)+((R1862+R1861)/2)*(N1862-N1861))</f>
        <v>80.262500000000003</v>
      </c>
      <c r="X1857" s="18"/>
      <c r="Y1857" s="9" t="s">
        <v>43</v>
      </c>
      <c r="Z1857" s="19" t="s">
        <v>41</v>
      </c>
    </row>
    <row r="1858" spans="1:26">
      <c r="A1858" s="9" t="s">
        <v>51</v>
      </c>
      <c r="B1858" s="9">
        <v>49</v>
      </c>
      <c r="C1858" s="9">
        <v>83</v>
      </c>
      <c r="D1858" s="11">
        <v>-76.5</v>
      </c>
      <c r="E1858" s="11">
        <v>168.43799999999999</v>
      </c>
      <c r="F1858" s="12">
        <v>35069</v>
      </c>
      <c r="G1858" s="12" t="s">
        <v>36</v>
      </c>
      <c r="H1858" s="13">
        <v>5</v>
      </c>
      <c r="I1858" s="13">
        <f t="shared" si="282"/>
        <v>370</v>
      </c>
      <c r="J1858" s="13">
        <v>2</v>
      </c>
      <c r="M1858" s="14">
        <v>24</v>
      </c>
      <c r="N1858" s="9">
        <v>4</v>
      </c>
      <c r="O1858" s="9">
        <v>50</v>
      </c>
      <c r="P1858" s="15">
        <v>1.015635801153858</v>
      </c>
      <c r="Q1858" s="16">
        <f t="shared" si="292"/>
        <v>1.0139523460207838</v>
      </c>
      <c r="R1858" s="15">
        <v>1.2464285714285714</v>
      </c>
      <c r="S1858" s="15">
        <v>0.81483674591140465</v>
      </c>
      <c r="T1858" s="15">
        <f t="shared" si="289"/>
        <v>0.81348612288200417</v>
      </c>
      <c r="V1858" s="17"/>
      <c r="W1858" s="17"/>
      <c r="X1858" s="18"/>
    </row>
    <row r="1859" spans="1:26">
      <c r="A1859" s="9" t="s">
        <v>51</v>
      </c>
      <c r="B1859" s="9">
        <v>49</v>
      </c>
      <c r="C1859" s="9">
        <v>83</v>
      </c>
      <c r="D1859" s="11">
        <v>-76.5</v>
      </c>
      <c r="E1859" s="11">
        <v>168.43799999999999</v>
      </c>
      <c r="F1859" s="12">
        <v>35069</v>
      </c>
      <c r="G1859" s="12" t="s">
        <v>36</v>
      </c>
      <c r="H1859" s="13">
        <v>5</v>
      </c>
      <c r="I1859" s="13">
        <f t="shared" ref="I1859:I1922" si="293">IF(H1859&lt;150,H1859+365,H1859)</f>
        <v>370</v>
      </c>
      <c r="J1859" s="13">
        <v>2</v>
      </c>
      <c r="M1859" s="14">
        <v>24</v>
      </c>
      <c r="N1859" s="9">
        <v>7</v>
      </c>
      <c r="O1859" s="9">
        <v>30</v>
      </c>
      <c r="P1859" s="15">
        <v>1.2403404645685556</v>
      </c>
      <c r="Q1859" s="16">
        <f t="shared" si="292"/>
        <v>1.2386570094354814</v>
      </c>
      <c r="R1859" s="15">
        <v>1.1392857142857142</v>
      </c>
      <c r="S1859" s="15">
        <v>1.0887000942921492</v>
      </c>
      <c r="T1859" s="15">
        <f t="shared" si="289"/>
        <v>1.0872224534229931</v>
      </c>
    </row>
    <row r="1860" spans="1:26">
      <c r="A1860" s="9" t="s">
        <v>51</v>
      </c>
      <c r="B1860" s="9">
        <v>49</v>
      </c>
      <c r="C1860" s="9">
        <v>83</v>
      </c>
      <c r="D1860" s="11">
        <v>-76.5</v>
      </c>
      <c r="E1860" s="11">
        <v>168.43799999999999</v>
      </c>
      <c r="F1860" s="12">
        <v>35069</v>
      </c>
      <c r="G1860" s="12" t="s">
        <v>36</v>
      </c>
      <c r="H1860" s="13">
        <v>5</v>
      </c>
      <c r="I1860" s="13">
        <f t="shared" si="293"/>
        <v>370</v>
      </c>
      <c r="J1860" s="13">
        <v>2</v>
      </c>
      <c r="M1860" s="14">
        <v>24</v>
      </c>
      <c r="N1860" s="9">
        <v>12</v>
      </c>
      <c r="O1860" s="9">
        <v>15</v>
      </c>
      <c r="P1860" s="15">
        <v>0.84750986895074387</v>
      </c>
      <c r="Q1860" s="16">
        <f t="shared" si="292"/>
        <v>0.84582641381766954</v>
      </c>
      <c r="R1860" s="15">
        <v>1.1464285714285714</v>
      </c>
      <c r="S1860" s="15">
        <v>0.73926094487915361</v>
      </c>
      <c r="T1860" s="15">
        <f t="shared" si="289"/>
        <v>0.73779251049516348</v>
      </c>
    </row>
    <row r="1861" spans="1:26">
      <c r="A1861" s="9" t="s">
        <v>51</v>
      </c>
      <c r="B1861" s="9">
        <v>49</v>
      </c>
      <c r="C1861" s="9">
        <v>83</v>
      </c>
      <c r="D1861" s="11">
        <v>-76.5</v>
      </c>
      <c r="E1861" s="11">
        <v>168.43799999999999</v>
      </c>
      <c r="F1861" s="12">
        <v>35069</v>
      </c>
      <c r="G1861" s="12" t="s">
        <v>36</v>
      </c>
      <c r="H1861" s="13">
        <v>5</v>
      </c>
      <c r="I1861" s="13">
        <f t="shared" si="293"/>
        <v>370</v>
      </c>
      <c r="J1861" s="13">
        <v>2</v>
      </c>
      <c r="M1861" s="14">
        <v>24</v>
      </c>
      <c r="N1861" s="9">
        <v>19</v>
      </c>
      <c r="O1861" s="9">
        <v>5</v>
      </c>
      <c r="P1861" s="15">
        <v>0.60619023530961746</v>
      </c>
      <c r="Q1861" s="16">
        <f t="shared" si="292"/>
        <v>0.60450678017654313</v>
      </c>
      <c r="R1861" s="15">
        <v>2.5714285714285716</v>
      </c>
      <c r="S1861" s="15">
        <v>0.23574064706485121</v>
      </c>
      <c r="T1861" s="15">
        <f t="shared" si="289"/>
        <v>0.23508597006865564</v>
      </c>
    </row>
    <row r="1862" spans="1:26">
      <c r="A1862" s="9" t="s">
        <v>51</v>
      </c>
      <c r="B1862" s="9">
        <v>49</v>
      </c>
      <c r="C1862" s="9">
        <v>83</v>
      </c>
      <c r="D1862" s="11">
        <v>-76.5</v>
      </c>
      <c r="E1862" s="11">
        <v>168.43799999999999</v>
      </c>
      <c r="F1862" s="12">
        <v>35069</v>
      </c>
      <c r="G1862" s="12" t="s">
        <v>36</v>
      </c>
      <c r="H1862" s="13">
        <v>5</v>
      </c>
      <c r="I1862" s="13">
        <f t="shared" si="293"/>
        <v>370</v>
      </c>
      <c r="J1862" s="13">
        <v>2</v>
      </c>
      <c r="M1862" s="14">
        <v>24</v>
      </c>
      <c r="N1862" s="9">
        <v>29</v>
      </c>
      <c r="O1862" s="9">
        <v>1</v>
      </c>
      <c r="P1862" s="15">
        <v>2.5497757832945949</v>
      </c>
      <c r="Q1862" s="16">
        <f t="shared" si="292"/>
        <v>2.5480923281615206</v>
      </c>
      <c r="R1862" s="15">
        <v>7.96</v>
      </c>
      <c r="S1862" s="15">
        <v>0.32032359086615514</v>
      </c>
      <c r="T1862" s="15">
        <f t="shared" si="289"/>
        <v>0.32011210152782921</v>
      </c>
    </row>
    <row r="1863" spans="1:26">
      <c r="A1863" s="9" t="s">
        <v>51</v>
      </c>
      <c r="B1863" s="9">
        <v>49</v>
      </c>
      <c r="C1863" s="9">
        <v>83</v>
      </c>
      <c r="D1863" s="11">
        <v>-76.5</v>
      </c>
      <c r="E1863" s="11">
        <v>168.43799999999999</v>
      </c>
      <c r="F1863" s="12">
        <v>35069</v>
      </c>
      <c r="G1863" s="12" t="s">
        <v>36</v>
      </c>
      <c r="H1863" s="13">
        <v>5</v>
      </c>
      <c r="I1863" s="13">
        <f t="shared" si="293"/>
        <v>370</v>
      </c>
      <c r="J1863" s="13">
        <v>2</v>
      </c>
      <c r="M1863" s="14">
        <v>24</v>
      </c>
      <c r="N1863" s="9">
        <v>43</v>
      </c>
      <c r="O1863" s="9">
        <v>0.1</v>
      </c>
      <c r="P1863" s="15">
        <v>1.6834551330742857E-3</v>
      </c>
      <c r="Q1863" s="16">
        <f t="shared" si="292"/>
        <v>0</v>
      </c>
      <c r="R1863" s="15">
        <v>5.6785714285714288</v>
      </c>
      <c r="S1863" s="15">
        <v>2.9645750771119494E-4</v>
      </c>
      <c r="T1863" s="15">
        <f t="shared" si="289"/>
        <v>0</v>
      </c>
    </row>
    <row r="1864" spans="1:26">
      <c r="A1864" s="9" t="s">
        <v>51</v>
      </c>
      <c r="B1864" s="9">
        <v>54</v>
      </c>
      <c r="C1864" s="9">
        <v>88</v>
      </c>
      <c r="D1864" s="11">
        <v>-76.5</v>
      </c>
      <c r="E1864" s="11">
        <v>174.21299999999999</v>
      </c>
      <c r="F1864" s="12">
        <v>35070</v>
      </c>
      <c r="G1864" s="12" t="s">
        <v>36</v>
      </c>
      <c r="H1864" s="13">
        <v>6</v>
      </c>
      <c r="I1864" s="13">
        <f t="shared" si="293"/>
        <v>371</v>
      </c>
      <c r="J1864" s="13">
        <v>2</v>
      </c>
      <c r="L1864" s="9">
        <v>37</v>
      </c>
      <c r="M1864" s="14">
        <v>24</v>
      </c>
      <c r="N1864" s="9">
        <v>0</v>
      </c>
      <c r="O1864" s="9">
        <v>100</v>
      </c>
      <c r="P1864" s="15">
        <v>0.26888430647061723</v>
      </c>
      <c r="Q1864" s="16">
        <f t="shared" ref="Q1864:Q1870" si="294">P1864-P$1870</f>
        <v>0.26629888044686129</v>
      </c>
      <c r="R1864" s="15">
        <v>1.45</v>
      </c>
      <c r="S1864" s="15">
        <v>0.18543745273835671</v>
      </c>
      <c r="T1864" s="15">
        <f t="shared" si="289"/>
        <v>0.1836544003081802</v>
      </c>
      <c r="U1864" s="15">
        <v>275.89805018786234</v>
      </c>
      <c r="V1864" s="17">
        <f>(((Q1864+Q1865)/2)*(N1865-N1864)+((Q1866+Q1865)/2)*(N1866-N1865)+((Q1867+Q1866)/2)*(N1867-N1866)+((Q1868+Q1867)/2)*(N1868-N1867)+((Q1869+Q1868)/2)*(N1869-N1868)+((Q1870+Q1869)/2)*(N1870-N1869))*24</f>
        <v>273.29194075591636</v>
      </c>
      <c r="W1864" s="17">
        <f>(((R1864+R1865)/2)*(N1865-N1864)+((R1866+R1865)/2)*(N1866-N1865)+((R1867+R1866)/2)*(N1867-N1866)+((R1868+R1867)/2)*(N1868-N1867)+((R1869+R1868)/2)*(N1869-N1868))</f>
        <v>38.528571428571425</v>
      </c>
      <c r="X1864" s="18"/>
      <c r="Y1864" s="9" t="s">
        <v>37</v>
      </c>
      <c r="Z1864" s="19" t="s">
        <v>41</v>
      </c>
    </row>
    <row r="1865" spans="1:26">
      <c r="A1865" s="9" t="s">
        <v>51</v>
      </c>
      <c r="B1865" s="9">
        <v>54</v>
      </c>
      <c r="C1865" s="9">
        <v>88</v>
      </c>
      <c r="D1865" s="11">
        <v>-76.5</v>
      </c>
      <c r="E1865" s="11">
        <v>174.21299999999999</v>
      </c>
      <c r="F1865" s="12">
        <v>35070</v>
      </c>
      <c r="G1865" s="12" t="s">
        <v>36</v>
      </c>
      <c r="H1865" s="13">
        <v>6</v>
      </c>
      <c r="I1865" s="13">
        <f t="shared" si="293"/>
        <v>371</v>
      </c>
      <c r="J1865" s="13">
        <v>2</v>
      </c>
      <c r="M1865" s="14">
        <v>24</v>
      </c>
      <c r="N1865" s="9">
        <v>4</v>
      </c>
      <c r="O1865" s="9">
        <v>50</v>
      </c>
      <c r="P1865" s="15">
        <v>0.21918667290286425</v>
      </c>
      <c r="Q1865" s="16">
        <f t="shared" si="294"/>
        <v>0.21660124687910831</v>
      </c>
      <c r="R1865" s="15">
        <v>1.2892857142857144</v>
      </c>
      <c r="S1865" s="15">
        <v>0.17000628369197227</v>
      </c>
      <c r="T1865" s="15">
        <f t="shared" si="289"/>
        <v>0.16800096710844964</v>
      </c>
    </row>
    <row r="1866" spans="1:26">
      <c r="A1866" s="9" t="s">
        <v>51</v>
      </c>
      <c r="B1866" s="9">
        <v>54</v>
      </c>
      <c r="C1866" s="9">
        <v>88</v>
      </c>
      <c r="D1866" s="11">
        <v>-76.5</v>
      </c>
      <c r="E1866" s="11">
        <v>174.21299999999999</v>
      </c>
      <c r="F1866" s="12">
        <v>35070</v>
      </c>
      <c r="G1866" s="12" t="s">
        <v>36</v>
      </c>
      <c r="H1866" s="13">
        <v>6</v>
      </c>
      <c r="I1866" s="13">
        <f t="shared" si="293"/>
        <v>371</v>
      </c>
      <c r="J1866" s="13">
        <v>2</v>
      </c>
      <c r="M1866" s="14">
        <v>24</v>
      </c>
      <c r="N1866" s="9">
        <v>7</v>
      </c>
      <c r="O1866" s="9">
        <v>30</v>
      </c>
      <c r="P1866" s="15">
        <v>0.204708287169831</v>
      </c>
      <c r="Q1866" s="16">
        <f t="shared" si="294"/>
        <v>0.20212286114607506</v>
      </c>
      <c r="R1866" s="15">
        <v>1.4178571428571429</v>
      </c>
      <c r="S1866" s="15">
        <v>0.14437864082506971</v>
      </c>
      <c r="T1866" s="15">
        <f t="shared" si="289"/>
        <v>0.14255516655138795</v>
      </c>
    </row>
    <row r="1867" spans="1:26">
      <c r="A1867" s="9" t="s">
        <v>51</v>
      </c>
      <c r="B1867" s="9">
        <v>54</v>
      </c>
      <c r="C1867" s="9">
        <v>88</v>
      </c>
      <c r="D1867" s="11">
        <v>-76.5</v>
      </c>
      <c r="E1867" s="11">
        <v>174.21299999999999</v>
      </c>
      <c r="F1867" s="12">
        <v>35070</v>
      </c>
      <c r="G1867" s="12" t="s">
        <v>36</v>
      </c>
      <c r="H1867" s="13">
        <v>6</v>
      </c>
      <c r="I1867" s="13">
        <f t="shared" si="293"/>
        <v>371</v>
      </c>
      <c r="J1867" s="13">
        <v>2</v>
      </c>
      <c r="M1867" s="14">
        <v>24</v>
      </c>
      <c r="N1867" s="9">
        <v>11</v>
      </c>
      <c r="O1867" s="9">
        <v>15</v>
      </c>
      <c r="P1867" s="15">
        <v>0.20620208887244557</v>
      </c>
      <c r="Q1867" s="16">
        <f t="shared" si="294"/>
        <v>0.20361666284868962</v>
      </c>
      <c r="R1867" s="15">
        <v>1.4642857142857142</v>
      </c>
      <c r="S1867" s="15">
        <v>0.14082093874215795</v>
      </c>
      <c r="T1867" s="15">
        <f t="shared" si="289"/>
        <v>0.13905528194544658</v>
      </c>
    </row>
    <row r="1868" spans="1:26">
      <c r="A1868" s="9" t="s">
        <v>51</v>
      </c>
      <c r="B1868" s="9">
        <v>54</v>
      </c>
      <c r="C1868" s="9">
        <v>88</v>
      </c>
      <c r="D1868" s="11">
        <v>-76.5</v>
      </c>
      <c r="E1868" s="11">
        <v>174.21299999999999</v>
      </c>
      <c r="F1868" s="12">
        <v>35070</v>
      </c>
      <c r="G1868" s="12" t="s">
        <v>36</v>
      </c>
      <c r="H1868" s="13">
        <v>6</v>
      </c>
      <c r="I1868" s="13">
        <f t="shared" si="293"/>
        <v>371</v>
      </c>
      <c r="J1868" s="13">
        <v>2</v>
      </c>
      <c r="M1868" s="14">
        <v>24</v>
      </c>
      <c r="N1868" s="9">
        <v>18</v>
      </c>
      <c r="O1868" s="9">
        <v>5</v>
      </c>
      <c r="P1868" s="15">
        <v>0.82423381637339199</v>
      </c>
      <c r="Q1868" s="16">
        <f t="shared" si="294"/>
        <v>0.8216483903496361</v>
      </c>
      <c r="R1868" s="15">
        <v>1.3142857142857143</v>
      </c>
      <c r="S1868" s="15">
        <v>0.6271344255014939</v>
      </c>
      <c r="T1868" s="15">
        <f t="shared" si="289"/>
        <v>0.62516725352689706</v>
      </c>
    </row>
    <row r="1869" spans="1:26">
      <c r="A1869" s="9" t="s">
        <v>51</v>
      </c>
      <c r="B1869" s="9">
        <v>54</v>
      </c>
      <c r="C1869" s="9">
        <v>88</v>
      </c>
      <c r="D1869" s="11">
        <v>-76.5</v>
      </c>
      <c r="E1869" s="11">
        <v>174.21299999999999</v>
      </c>
      <c r="F1869" s="12">
        <v>35070</v>
      </c>
      <c r="G1869" s="12" t="s">
        <v>36</v>
      </c>
      <c r="H1869" s="13">
        <v>6</v>
      </c>
      <c r="I1869" s="13">
        <f t="shared" si="293"/>
        <v>371</v>
      </c>
      <c r="J1869" s="13">
        <v>2</v>
      </c>
      <c r="M1869" s="14">
        <v>24</v>
      </c>
      <c r="N1869" s="9">
        <v>28</v>
      </c>
      <c r="O1869" s="9">
        <v>1</v>
      </c>
      <c r="P1869" s="15">
        <v>0.10967951731889067</v>
      </c>
      <c r="Q1869" s="16">
        <f t="shared" si="294"/>
        <v>0.10709409129513474</v>
      </c>
      <c r="R1869" s="15">
        <v>1.3857142857142857</v>
      </c>
      <c r="S1869" s="15">
        <v>7.9150167137343783E-2</v>
      </c>
      <c r="T1869" s="15">
        <f t="shared" si="289"/>
        <v>7.7284395779994144E-2</v>
      </c>
    </row>
    <row r="1870" spans="1:26">
      <c r="A1870" s="9" t="s">
        <v>51</v>
      </c>
      <c r="B1870" s="9">
        <v>54</v>
      </c>
      <c r="C1870" s="9">
        <v>88</v>
      </c>
      <c r="D1870" s="11">
        <v>-76.5</v>
      </c>
      <c r="E1870" s="11">
        <v>174.21299999999999</v>
      </c>
      <c r="F1870" s="12">
        <v>35070</v>
      </c>
      <c r="G1870" s="12" t="s">
        <v>36</v>
      </c>
      <c r="H1870" s="13">
        <v>6</v>
      </c>
      <c r="I1870" s="13">
        <f t="shared" si="293"/>
        <v>371</v>
      </c>
      <c r="J1870" s="13">
        <v>2</v>
      </c>
      <c r="M1870" s="14">
        <v>24</v>
      </c>
      <c r="N1870" s="9">
        <v>42</v>
      </c>
      <c r="O1870" s="9">
        <v>0.1</v>
      </c>
      <c r="P1870" s="15">
        <v>2.5854260237559343E-3</v>
      </c>
      <c r="Q1870" s="16">
        <f t="shared" si="294"/>
        <v>0</v>
      </c>
      <c r="R1870" s="15">
        <v>1.2607142857142857</v>
      </c>
      <c r="S1870" s="15">
        <v>2.0507628517044238E-3</v>
      </c>
      <c r="T1870" s="15">
        <f t="shared" si="289"/>
        <v>0</v>
      </c>
    </row>
    <row r="1871" spans="1:26">
      <c r="A1871" s="9" t="s">
        <v>51</v>
      </c>
      <c r="B1871" s="9">
        <v>56</v>
      </c>
      <c r="C1871" s="9">
        <v>91</v>
      </c>
      <c r="D1871" s="11">
        <v>-76.498999999999995</v>
      </c>
      <c r="E1871" s="11">
        <v>176.52600000000001</v>
      </c>
      <c r="F1871" s="12">
        <v>35070</v>
      </c>
      <c r="G1871" s="12" t="s">
        <v>36</v>
      </c>
      <c r="H1871" s="13">
        <v>6</v>
      </c>
      <c r="I1871" s="13">
        <f t="shared" si="293"/>
        <v>371</v>
      </c>
      <c r="J1871" s="13">
        <v>2</v>
      </c>
      <c r="L1871" s="9">
        <v>38</v>
      </c>
      <c r="M1871" s="14">
        <v>24</v>
      </c>
      <c r="N1871" s="9">
        <v>0</v>
      </c>
      <c r="O1871" s="9">
        <v>100</v>
      </c>
      <c r="P1871" s="15">
        <v>0.97711330322274159</v>
      </c>
      <c r="Q1871" s="16">
        <f t="shared" ref="Q1871:Q1877" si="295">P1871-P$1877</f>
        <v>0.97643469084921375</v>
      </c>
      <c r="R1871" s="15">
        <v>1.6678571428571429</v>
      </c>
      <c r="S1871" s="15">
        <v>0.58584951799222196</v>
      </c>
      <c r="T1871" s="15">
        <f t="shared" si="289"/>
        <v>0.58544264119438938</v>
      </c>
      <c r="U1871" s="15">
        <v>773.22085203930578</v>
      </c>
      <c r="V1871" s="17">
        <f>(((Q1871+Q1872)/2)*(N1872-N1871)+((Q1873+Q1872)/2)*(N1873-N1872)+((Q1874+Q1873)/2)*(N1874-N1873)+((Q1875+Q1874)/2)*(N1875-N1874)+((Q1876+Q1875)/2)*(N1876-N1875)+((Q1877+Q1876)/2)*(N1877-N1876))*24</f>
        <v>772.17850343356702</v>
      </c>
      <c r="W1871" s="17">
        <f>(((R1871+R1872)/2)*(N1872-N1871)+((R1873+R1872)/2)*(N1873-N1872)+((R1874+R1873)/2)*(N1874-N1873)+((R1875+R1874)/2)*(N1875-N1874)+((R1876+R1875)/2)*(N1876-N1875))</f>
        <v>71.028571428571439</v>
      </c>
      <c r="X1871" s="18"/>
      <c r="Y1871" s="9" t="s">
        <v>37</v>
      </c>
      <c r="Z1871" s="19" t="s">
        <v>41</v>
      </c>
    </row>
    <row r="1872" spans="1:26">
      <c r="A1872" s="9" t="s">
        <v>51</v>
      </c>
      <c r="B1872" s="9">
        <v>56</v>
      </c>
      <c r="C1872" s="9">
        <v>91</v>
      </c>
      <c r="D1872" s="11">
        <v>-76.498999999999995</v>
      </c>
      <c r="E1872" s="11">
        <v>176.52600000000001</v>
      </c>
      <c r="F1872" s="12">
        <v>35070</v>
      </c>
      <c r="G1872" s="12" t="s">
        <v>36</v>
      </c>
      <c r="H1872" s="13">
        <v>6</v>
      </c>
      <c r="I1872" s="13">
        <f t="shared" si="293"/>
        <v>371</v>
      </c>
      <c r="J1872" s="13">
        <v>2</v>
      </c>
      <c r="M1872" s="14">
        <v>24</v>
      </c>
      <c r="N1872" s="9">
        <v>7</v>
      </c>
      <c r="O1872" s="9">
        <v>50</v>
      </c>
      <c r="P1872" s="15">
        <v>1.0217541954465543</v>
      </c>
      <c r="Q1872" s="16">
        <f t="shared" si="295"/>
        <v>1.0210755830730265</v>
      </c>
      <c r="R1872" s="15">
        <v>1.6857142857142857</v>
      </c>
      <c r="S1872" s="15">
        <v>0.60612537018015933</v>
      </c>
      <c r="T1872" s="15">
        <f t="shared" si="289"/>
        <v>0.60572280351789709</v>
      </c>
      <c r="W1872" s="17"/>
      <c r="X1872" s="18"/>
    </row>
    <row r="1873" spans="1:26">
      <c r="A1873" s="9" t="s">
        <v>51</v>
      </c>
      <c r="B1873" s="9">
        <v>56</v>
      </c>
      <c r="C1873" s="9">
        <v>91</v>
      </c>
      <c r="D1873" s="11">
        <v>-76.498999999999995</v>
      </c>
      <c r="E1873" s="11">
        <v>176.52600000000001</v>
      </c>
      <c r="F1873" s="12">
        <v>35070</v>
      </c>
      <c r="G1873" s="12" t="s">
        <v>36</v>
      </c>
      <c r="H1873" s="13">
        <v>6</v>
      </c>
      <c r="I1873" s="13">
        <f t="shared" si="293"/>
        <v>371</v>
      </c>
      <c r="J1873" s="13">
        <v>2</v>
      </c>
      <c r="M1873" s="14">
        <v>24</v>
      </c>
      <c r="N1873" s="9">
        <v>11</v>
      </c>
      <c r="O1873" s="9">
        <v>30</v>
      </c>
      <c r="P1873" s="15">
        <v>0.92429955763078842</v>
      </c>
      <c r="Q1873" s="16">
        <f t="shared" si="295"/>
        <v>0.92362094525726057</v>
      </c>
      <c r="R1873" s="15">
        <v>1.6607142857142858</v>
      </c>
      <c r="S1873" s="15">
        <v>0.5565674755626252</v>
      </c>
      <c r="T1873" s="15">
        <f t="shared" si="289"/>
        <v>0.55615884875706012</v>
      </c>
    </row>
    <row r="1874" spans="1:26">
      <c r="A1874" s="9" t="s">
        <v>51</v>
      </c>
      <c r="B1874" s="9">
        <v>56</v>
      </c>
      <c r="C1874" s="9">
        <v>91</v>
      </c>
      <c r="D1874" s="11">
        <v>-76.498999999999995</v>
      </c>
      <c r="E1874" s="11">
        <v>176.52600000000001</v>
      </c>
      <c r="F1874" s="12">
        <v>35070</v>
      </c>
      <c r="G1874" s="12" t="s">
        <v>36</v>
      </c>
      <c r="H1874" s="13">
        <v>6</v>
      </c>
      <c r="I1874" s="13">
        <f t="shared" si="293"/>
        <v>371</v>
      </c>
      <c r="J1874" s="13">
        <v>2</v>
      </c>
      <c r="M1874" s="14">
        <v>24</v>
      </c>
      <c r="N1874" s="9">
        <v>18</v>
      </c>
      <c r="O1874" s="9">
        <v>15</v>
      </c>
      <c r="P1874" s="15">
        <v>0.7411922363214809</v>
      </c>
      <c r="Q1874" s="16">
        <f t="shared" si="295"/>
        <v>0.74051362394795306</v>
      </c>
      <c r="R1874" s="15">
        <v>1.6607142857142858</v>
      </c>
      <c r="S1874" s="15">
        <v>0.44630930359142934</v>
      </c>
      <c r="T1874" s="15">
        <f t="shared" si="289"/>
        <v>0.4459006767858642</v>
      </c>
    </row>
    <row r="1875" spans="1:26">
      <c r="A1875" s="9" t="s">
        <v>51</v>
      </c>
      <c r="B1875" s="9">
        <v>56</v>
      </c>
      <c r="C1875" s="9">
        <v>91</v>
      </c>
      <c r="D1875" s="11">
        <v>-76.498999999999995</v>
      </c>
      <c r="E1875" s="11">
        <v>176.52600000000001</v>
      </c>
      <c r="F1875" s="12">
        <v>35070</v>
      </c>
      <c r="G1875" s="12" t="s">
        <v>36</v>
      </c>
      <c r="H1875" s="13">
        <v>6</v>
      </c>
      <c r="I1875" s="13">
        <f t="shared" si="293"/>
        <v>371</v>
      </c>
      <c r="J1875" s="13">
        <v>2</v>
      </c>
      <c r="M1875" s="14">
        <v>24</v>
      </c>
      <c r="N1875" s="9">
        <v>28</v>
      </c>
      <c r="O1875" s="9">
        <v>5</v>
      </c>
      <c r="P1875" s="15">
        <v>0.64143621741288148</v>
      </c>
      <c r="Q1875" s="16">
        <f t="shared" si="295"/>
        <v>0.64075760503935364</v>
      </c>
      <c r="R1875" s="15">
        <v>1.7392857142857143</v>
      </c>
      <c r="S1875" s="15">
        <v>0.36879289707516799</v>
      </c>
      <c r="T1875" s="15">
        <f t="shared" si="289"/>
        <v>0.36840272979675365</v>
      </c>
    </row>
    <row r="1876" spans="1:26">
      <c r="A1876" s="9" t="s">
        <v>51</v>
      </c>
      <c r="B1876" s="9">
        <v>56</v>
      </c>
      <c r="C1876" s="9">
        <v>91</v>
      </c>
      <c r="D1876" s="11">
        <v>-76.498999999999995</v>
      </c>
      <c r="E1876" s="11">
        <v>176.52600000000001</v>
      </c>
      <c r="F1876" s="12">
        <v>35070</v>
      </c>
      <c r="G1876" s="12" t="s">
        <v>36</v>
      </c>
      <c r="H1876" s="13">
        <v>6</v>
      </c>
      <c r="I1876" s="13">
        <f t="shared" si="293"/>
        <v>371</v>
      </c>
      <c r="J1876" s="13">
        <v>2</v>
      </c>
      <c r="M1876" s="14">
        <v>24</v>
      </c>
      <c r="N1876" s="9">
        <v>43</v>
      </c>
      <c r="O1876" s="9">
        <v>1</v>
      </c>
      <c r="P1876" s="15">
        <v>0.20939617456206164</v>
      </c>
      <c r="Q1876" s="16">
        <f t="shared" si="295"/>
        <v>0.20871756218853377</v>
      </c>
      <c r="R1876" s="15">
        <v>1.4571428571428571</v>
      </c>
      <c r="S1876" s="15">
        <v>0.14370325705239526</v>
      </c>
      <c r="T1876" s="15">
        <f t="shared" si="289"/>
        <v>0.14323754267840552</v>
      </c>
    </row>
    <row r="1877" spans="1:26">
      <c r="A1877" s="9" t="s">
        <v>51</v>
      </c>
      <c r="B1877" s="9">
        <v>56</v>
      </c>
      <c r="C1877" s="9">
        <v>91</v>
      </c>
      <c r="D1877" s="11">
        <v>-76.498999999999995</v>
      </c>
      <c r="E1877" s="11">
        <v>176.52600000000001</v>
      </c>
      <c r="F1877" s="12">
        <v>35070</v>
      </c>
      <c r="G1877" s="12" t="s">
        <v>36</v>
      </c>
      <c r="H1877" s="13">
        <v>6</v>
      </c>
      <c r="I1877" s="13">
        <f t="shared" si="293"/>
        <v>371</v>
      </c>
      <c r="J1877" s="13">
        <v>2</v>
      </c>
      <c r="M1877" s="14">
        <v>24</v>
      </c>
      <c r="N1877" s="9">
        <v>64</v>
      </c>
      <c r="O1877" s="9">
        <v>0.1</v>
      </c>
      <c r="P1877" s="15">
        <v>6.7861237352787778E-4</v>
      </c>
      <c r="Q1877" s="16">
        <f t="shared" si="295"/>
        <v>0</v>
      </c>
      <c r="R1877" s="15">
        <v>0.86785714285714288</v>
      </c>
      <c r="S1877" s="15">
        <v>7.8194018348891261E-4</v>
      </c>
      <c r="T1877" s="15">
        <f t="shared" si="289"/>
        <v>0</v>
      </c>
    </row>
    <row r="1878" spans="1:26">
      <c r="A1878" s="9" t="s">
        <v>51</v>
      </c>
      <c r="B1878" s="9">
        <v>58</v>
      </c>
      <c r="C1878" s="9">
        <v>93</v>
      </c>
      <c r="D1878" s="11">
        <v>-76.501000000000005</v>
      </c>
      <c r="E1878" s="11">
        <v>-178.846</v>
      </c>
      <c r="F1878" s="12">
        <v>35070</v>
      </c>
      <c r="G1878" s="12" t="s">
        <v>36</v>
      </c>
      <c r="H1878" s="13">
        <v>6</v>
      </c>
      <c r="I1878" s="13">
        <f t="shared" si="293"/>
        <v>371</v>
      </c>
      <c r="J1878" s="13">
        <v>2</v>
      </c>
      <c r="L1878" s="9">
        <v>44</v>
      </c>
      <c r="M1878" s="14">
        <v>24</v>
      </c>
      <c r="N1878" s="9">
        <v>0</v>
      </c>
      <c r="O1878" s="9">
        <v>100</v>
      </c>
      <c r="P1878" s="15">
        <v>0.30784464629342329</v>
      </c>
      <c r="Q1878" s="16">
        <f t="shared" ref="Q1878:Q1884" si="296">P1878-P$1884</f>
        <v>0.30721585594411049</v>
      </c>
      <c r="R1878" s="15">
        <v>1.2892857142857144</v>
      </c>
      <c r="S1878" s="15">
        <v>0.23877147080930336</v>
      </c>
      <c r="T1878" s="15">
        <f t="shared" si="289"/>
        <v>0.23828376638324358</v>
      </c>
      <c r="U1878" s="15">
        <v>203.97685318854553</v>
      </c>
      <c r="V1878" s="17">
        <f>(((Q1878+Q1879)/2)*(N1879-N1878)+((Q1880+Q1879)/2)*(N1880-N1879)+((Q1881+Q1880)/2)*(N1881-N1880)+((Q1882+Q1881)/2)*(N1882-N1881)+((Q1883+Q1882)/2)*(N1883-N1882)+((Q1884+Q1883)/2)*(N1884-N1883))*24</f>
        <v>203.07139508553507</v>
      </c>
      <c r="W1878" s="17">
        <f>(((R1878+R1879)/2)*(N1879-N1878)+((R1880+R1879)/2)*(N1880-N1879)+((R1881+R1880)/2)*(N1881-N1880)+((R1882+R1881)/2)*(N1882-N1881)+((R1883+R1882)/2)*(N1883-N1882))</f>
        <v>48.844642857142858</v>
      </c>
      <c r="X1878" s="18"/>
      <c r="Y1878" s="9" t="s">
        <v>43</v>
      </c>
      <c r="Z1878" s="19" t="s">
        <v>41</v>
      </c>
    </row>
    <row r="1879" spans="1:26">
      <c r="A1879" s="9" t="s">
        <v>51</v>
      </c>
      <c r="B1879" s="9">
        <v>58</v>
      </c>
      <c r="C1879" s="9">
        <v>93</v>
      </c>
      <c r="D1879" s="11">
        <v>-76.501000000000005</v>
      </c>
      <c r="E1879" s="11">
        <v>-178.846</v>
      </c>
      <c r="F1879" s="12">
        <v>35070</v>
      </c>
      <c r="G1879" s="12" t="s">
        <v>36</v>
      </c>
      <c r="H1879" s="13">
        <v>6</v>
      </c>
      <c r="I1879" s="13">
        <f t="shared" si="293"/>
        <v>371</v>
      </c>
      <c r="J1879" s="13">
        <v>2</v>
      </c>
      <c r="M1879" s="14">
        <v>24</v>
      </c>
      <c r="N1879" s="9">
        <v>6</v>
      </c>
      <c r="O1879" s="9">
        <v>50</v>
      </c>
      <c r="P1879" s="15">
        <v>0.240980958164385</v>
      </c>
      <c r="Q1879" s="16">
        <f t="shared" si="296"/>
        <v>0.24035216781507218</v>
      </c>
      <c r="R1879" s="15">
        <v>0.55000000000000004</v>
      </c>
      <c r="S1879" s="15">
        <v>0.43814719666251817</v>
      </c>
      <c r="T1879" s="15">
        <f t="shared" si="289"/>
        <v>0.43700394148194938</v>
      </c>
      <c r="W1879" s="17"/>
      <c r="X1879" s="18"/>
    </row>
    <row r="1880" spans="1:26">
      <c r="A1880" s="9" t="s">
        <v>51</v>
      </c>
      <c r="B1880" s="9">
        <v>58</v>
      </c>
      <c r="C1880" s="9">
        <v>93</v>
      </c>
      <c r="D1880" s="11">
        <v>-76.501000000000005</v>
      </c>
      <c r="E1880" s="11">
        <v>-178.846</v>
      </c>
      <c r="F1880" s="12">
        <v>35070</v>
      </c>
      <c r="G1880" s="12" t="s">
        <v>36</v>
      </c>
      <c r="H1880" s="13">
        <v>6</v>
      </c>
      <c r="I1880" s="13">
        <f t="shared" si="293"/>
        <v>371</v>
      </c>
      <c r="J1880" s="13">
        <v>2</v>
      </c>
      <c r="M1880" s="14">
        <v>24</v>
      </c>
      <c r="N1880" s="9">
        <v>11</v>
      </c>
      <c r="O1880" s="9">
        <v>30</v>
      </c>
      <c r="P1880" s="15">
        <v>0.26576429358377118</v>
      </c>
      <c r="Q1880" s="16">
        <f t="shared" si="296"/>
        <v>0.26513550323445839</v>
      </c>
      <c r="R1880" s="15">
        <v>1.0214285714285714</v>
      </c>
      <c r="S1880" s="15">
        <v>0.26018881889320256</v>
      </c>
      <c r="T1880" s="15">
        <f t="shared" si="289"/>
        <v>0.25957321994981941</v>
      </c>
    </row>
    <row r="1881" spans="1:26">
      <c r="A1881" s="9" t="s">
        <v>51</v>
      </c>
      <c r="B1881" s="9">
        <v>58</v>
      </c>
      <c r="C1881" s="9">
        <v>93</v>
      </c>
      <c r="D1881" s="11">
        <v>-76.501000000000005</v>
      </c>
      <c r="E1881" s="11">
        <v>-178.846</v>
      </c>
      <c r="F1881" s="12">
        <v>35070</v>
      </c>
      <c r="G1881" s="12" t="s">
        <v>36</v>
      </c>
      <c r="H1881" s="13">
        <v>6</v>
      </c>
      <c r="I1881" s="13">
        <f t="shared" si="293"/>
        <v>371</v>
      </c>
      <c r="J1881" s="13">
        <v>2</v>
      </c>
      <c r="M1881" s="14">
        <v>24</v>
      </c>
      <c r="N1881" s="9">
        <v>17</v>
      </c>
      <c r="O1881" s="9">
        <v>15</v>
      </c>
      <c r="P1881" s="15">
        <v>0.21070363121475733</v>
      </c>
      <c r="Q1881" s="16">
        <f t="shared" si="296"/>
        <v>0.21007484086544451</v>
      </c>
      <c r="R1881" s="15">
        <v>0.45714285714285713</v>
      </c>
      <c r="S1881" s="15">
        <v>0.46091419328228167</v>
      </c>
      <c r="T1881" s="15">
        <f t="shared" si="289"/>
        <v>0.45953871439315985</v>
      </c>
    </row>
    <row r="1882" spans="1:26">
      <c r="A1882" s="9" t="s">
        <v>51</v>
      </c>
      <c r="B1882" s="9">
        <v>58</v>
      </c>
      <c r="C1882" s="9">
        <v>93</v>
      </c>
      <c r="D1882" s="11">
        <v>-76.501000000000005</v>
      </c>
      <c r="E1882" s="11">
        <v>-178.846</v>
      </c>
      <c r="F1882" s="12">
        <v>35070</v>
      </c>
      <c r="G1882" s="12" t="s">
        <v>36</v>
      </c>
      <c r="H1882" s="13">
        <v>6</v>
      </c>
      <c r="I1882" s="13">
        <f t="shared" si="293"/>
        <v>371</v>
      </c>
      <c r="J1882" s="13">
        <v>2</v>
      </c>
      <c r="M1882" s="14">
        <v>24</v>
      </c>
      <c r="N1882" s="9">
        <v>26</v>
      </c>
      <c r="O1882" s="9">
        <v>5</v>
      </c>
      <c r="P1882" s="15">
        <v>0.15087345971509414</v>
      </c>
      <c r="Q1882" s="16">
        <f t="shared" si="296"/>
        <v>0.15024466936578132</v>
      </c>
      <c r="R1882" s="15">
        <v>1.5678571428571428</v>
      </c>
      <c r="S1882" s="15">
        <v>9.6229085923066879E-2</v>
      </c>
      <c r="T1882" s="15">
        <f t="shared" si="289"/>
        <v>9.5828035130794464E-2</v>
      </c>
    </row>
    <row r="1883" spans="1:26">
      <c r="A1883" s="9" t="s">
        <v>51</v>
      </c>
      <c r="B1883" s="9">
        <v>58</v>
      </c>
      <c r="C1883" s="9">
        <v>93</v>
      </c>
      <c r="D1883" s="11">
        <v>-76.501000000000005</v>
      </c>
      <c r="E1883" s="11">
        <v>-178.846</v>
      </c>
      <c r="F1883" s="12">
        <v>35070</v>
      </c>
      <c r="G1883" s="12" t="s">
        <v>36</v>
      </c>
      <c r="H1883" s="13">
        <v>6</v>
      </c>
      <c r="I1883" s="13">
        <f t="shared" si="293"/>
        <v>371</v>
      </c>
      <c r="J1883" s="13">
        <v>2</v>
      </c>
      <c r="M1883" s="14">
        <v>24</v>
      </c>
      <c r="N1883" s="9">
        <v>40</v>
      </c>
      <c r="O1883" s="9">
        <v>1</v>
      </c>
      <c r="P1883" s="15">
        <v>8.6281929511777128E-2</v>
      </c>
      <c r="Q1883" s="16">
        <f t="shared" si="296"/>
        <v>8.5653139162464323E-2</v>
      </c>
      <c r="R1883" s="15">
        <v>2.125</v>
      </c>
      <c r="S1883" s="15">
        <v>4.060326094671865E-2</v>
      </c>
      <c r="T1883" s="15">
        <f t="shared" si="289"/>
        <v>4.0307359605865567E-2</v>
      </c>
    </row>
    <row r="1884" spans="1:26">
      <c r="A1884" s="9" t="s">
        <v>51</v>
      </c>
      <c r="B1884" s="9">
        <v>58</v>
      </c>
      <c r="C1884" s="9">
        <v>93</v>
      </c>
      <c r="D1884" s="11">
        <v>-76.501000000000005</v>
      </c>
      <c r="E1884" s="11">
        <v>-178.846</v>
      </c>
      <c r="F1884" s="12">
        <v>35070</v>
      </c>
      <c r="G1884" s="12" t="s">
        <v>36</v>
      </c>
      <c r="H1884" s="13">
        <v>6</v>
      </c>
      <c r="I1884" s="13">
        <f t="shared" si="293"/>
        <v>371</v>
      </c>
      <c r="J1884" s="13">
        <v>2</v>
      </c>
      <c r="M1884" s="14">
        <v>24</v>
      </c>
      <c r="N1884" s="9">
        <v>60</v>
      </c>
      <c r="O1884" s="9">
        <v>0.1</v>
      </c>
      <c r="P1884" s="15">
        <v>6.2879034931280909E-4</v>
      </c>
      <c r="Q1884" s="16">
        <f t="shared" si="296"/>
        <v>0</v>
      </c>
      <c r="R1884" s="15">
        <v>3.1749999999999998</v>
      </c>
      <c r="S1884" s="15">
        <v>1.9804420450797138E-4</v>
      </c>
      <c r="T1884" s="15">
        <f t="shared" si="289"/>
        <v>0</v>
      </c>
    </row>
    <row r="1885" spans="1:26">
      <c r="A1885" s="9" t="s">
        <v>51</v>
      </c>
      <c r="B1885" s="9">
        <v>61</v>
      </c>
      <c r="C1885" s="9">
        <v>96</v>
      </c>
      <c r="D1885" s="11">
        <v>-76.486000000000004</v>
      </c>
      <c r="E1885" s="11">
        <v>-177.708</v>
      </c>
      <c r="F1885" s="12">
        <v>35071</v>
      </c>
      <c r="G1885" s="12" t="s">
        <v>36</v>
      </c>
      <c r="H1885" s="13">
        <v>7</v>
      </c>
      <c r="I1885" s="13">
        <f t="shared" si="293"/>
        <v>372</v>
      </c>
      <c r="J1885" s="13">
        <v>1</v>
      </c>
      <c r="L1885" s="9">
        <v>31</v>
      </c>
      <c r="M1885" s="14">
        <v>24</v>
      </c>
      <c r="N1885" s="9">
        <v>0</v>
      </c>
      <c r="O1885" s="9">
        <v>100</v>
      </c>
      <c r="P1885" s="15">
        <v>2.8280312682955189</v>
      </c>
      <c r="Q1885" s="16">
        <f t="shared" ref="Q1885:Q1891" si="297">P1885-P$1891</f>
        <v>2.8269588055969312</v>
      </c>
      <c r="R1885" s="15">
        <v>3.2214285714285715</v>
      </c>
      <c r="S1885" s="15">
        <v>0.87788110324029411</v>
      </c>
      <c r="T1885" s="15">
        <f t="shared" si="289"/>
        <v>0.8775481879901782</v>
      </c>
      <c r="U1885" s="15">
        <v>712.66893478675888</v>
      </c>
      <c r="V1885" s="17">
        <f>(((Q1885+Q1886)/2)*(N1886-N1885)+((Q1887+Q1886)/2)*(N1887-N1886)+((Q1888+Q1887)/2)*(N1888-N1887)+((Q1889+Q1888)/2)*(N1889-N1888)+((Q1890+Q1889)/2)*(N1890-N1889)+((Q1891+Q1890)/2)*(N1891-N1890))*24</f>
        <v>711.9997180628402</v>
      </c>
      <c r="W1885" s="17">
        <f>(((R1885+R1886)/2)*(N1886-N1885)+((R1887+R1886)/2)*(N1887-N1886)+((R1888+R1887)/2)*(N1888-N1887)+((R1889+R1888)/2)*(N1889-N1888)+((R1890+R1889)/2)*(N1890-N1889))</f>
        <v>56.508928571428569</v>
      </c>
      <c r="X1885" s="18"/>
      <c r="Y1885" s="37" t="s">
        <v>44</v>
      </c>
      <c r="Z1885" s="19" t="s">
        <v>41</v>
      </c>
    </row>
    <row r="1886" spans="1:26">
      <c r="A1886" s="9" t="s">
        <v>51</v>
      </c>
      <c r="B1886" s="9">
        <v>61</v>
      </c>
      <c r="C1886" s="9">
        <v>96</v>
      </c>
      <c r="D1886" s="11">
        <v>-76.486000000000004</v>
      </c>
      <c r="E1886" s="11">
        <v>-177.708</v>
      </c>
      <c r="F1886" s="12">
        <v>35071</v>
      </c>
      <c r="G1886" s="12" t="s">
        <v>36</v>
      </c>
      <c r="H1886" s="13">
        <v>7</v>
      </c>
      <c r="I1886" s="13">
        <f t="shared" si="293"/>
        <v>372</v>
      </c>
      <c r="J1886" s="13">
        <v>1</v>
      </c>
      <c r="M1886" s="14">
        <v>24</v>
      </c>
      <c r="N1886" s="9">
        <v>3</v>
      </c>
      <c r="O1886" s="9">
        <v>50</v>
      </c>
      <c r="P1886" s="15">
        <v>2.7389060935176035</v>
      </c>
      <c r="Q1886" s="16">
        <f t="shared" si="297"/>
        <v>2.7378336308190159</v>
      </c>
      <c r="R1886" s="15">
        <v>3.2642857142857142</v>
      </c>
      <c r="S1886" s="15">
        <v>0.83905219495068817</v>
      </c>
      <c r="T1886" s="15">
        <f t="shared" si="289"/>
        <v>0.83872365057912956</v>
      </c>
      <c r="V1886" s="17"/>
    </row>
    <row r="1887" spans="1:26">
      <c r="A1887" s="9" t="s">
        <v>51</v>
      </c>
      <c r="B1887" s="9">
        <v>61</v>
      </c>
      <c r="C1887" s="9">
        <v>96</v>
      </c>
      <c r="D1887" s="11">
        <v>-76.486000000000004</v>
      </c>
      <c r="E1887" s="11">
        <v>-177.708</v>
      </c>
      <c r="F1887" s="12">
        <v>35071</v>
      </c>
      <c r="G1887" s="12" t="s">
        <v>36</v>
      </c>
      <c r="H1887" s="13">
        <v>7</v>
      </c>
      <c r="I1887" s="13">
        <f t="shared" si="293"/>
        <v>372</v>
      </c>
      <c r="J1887" s="13">
        <v>1</v>
      </c>
      <c r="M1887" s="14">
        <v>24</v>
      </c>
      <c r="N1887" s="9">
        <v>4</v>
      </c>
      <c r="O1887" s="9">
        <v>30</v>
      </c>
      <c r="P1887" s="15">
        <v>2.3539809370299234</v>
      </c>
      <c r="Q1887" s="16">
        <f t="shared" si="297"/>
        <v>2.3529084743313358</v>
      </c>
      <c r="R1887" s="15">
        <v>3.2035714285714287</v>
      </c>
      <c r="S1887" s="15">
        <v>0.73479895470276313</v>
      </c>
      <c r="T1887" s="15">
        <f t="shared" si="289"/>
        <v>0.73446418373776368</v>
      </c>
    </row>
    <row r="1888" spans="1:26">
      <c r="A1888" s="9" t="s">
        <v>51</v>
      </c>
      <c r="B1888" s="9">
        <v>61</v>
      </c>
      <c r="C1888" s="9">
        <v>96</v>
      </c>
      <c r="D1888" s="11">
        <v>-76.486000000000004</v>
      </c>
      <c r="E1888" s="11">
        <v>-177.708</v>
      </c>
      <c r="F1888" s="12">
        <v>35071</v>
      </c>
      <c r="G1888" s="12" t="s">
        <v>36</v>
      </c>
      <c r="H1888" s="13">
        <v>7</v>
      </c>
      <c r="I1888" s="13">
        <f t="shared" si="293"/>
        <v>372</v>
      </c>
      <c r="J1888" s="13">
        <v>1</v>
      </c>
      <c r="M1888" s="14">
        <v>24</v>
      </c>
      <c r="N1888" s="9">
        <v>7</v>
      </c>
      <c r="O1888" s="9">
        <v>15</v>
      </c>
      <c r="P1888" s="15">
        <v>1.9352690096732867</v>
      </c>
      <c r="Q1888" s="16">
        <f t="shared" si="297"/>
        <v>1.9341965469746993</v>
      </c>
      <c r="R1888" s="15">
        <v>3.35</v>
      </c>
      <c r="S1888" s="15">
        <v>0.5776922416935184</v>
      </c>
      <c r="T1888" s="15">
        <f t="shared" si="289"/>
        <v>0.57737210357453705</v>
      </c>
    </row>
    <row r="1889" spans="1:26">
      <c r="A1889" s="9" t="s">
        <v>51</v>
      </c>
      <c r="B1889" s="9">
        <v>61</v>
      </c>
      <c r="C1889" s="9">
        <v>96</v>
      </c>
      <c r="D1889" s="11">
        <v>-76.486000000000004</v>
      </c>
      <c r="E1889" s="11">
        <v>-177.708</v>
      </c>
      <c r="F1889" s="12">
        <v>35071</v>
      </c>
      <c r="G1889" s="12" t="s">
        <v>36</v>
      </c>
      <c r="H1889" s="13">
        <v>7</v>
      </c>
      <c r="I1889" s="13">
        <f t="shared" si="293"/>
        <v>372</v>
      </c>
      <c r="J1889" s="13">
        <v>1</v>
      </c>
      <c r="M1889" s="14">
        <v>24</v>
      </c>
      <c r="N1889" s="9">
        <v>11</v>
      </c>
      <c r="O1889" s="9">
        <v>5</v>
      </c>
      <c r="P1889" s="15">
        <v>1.0587497776503176</v>
      </c>
      <c r="Q1889" s="16">
        <f t="shared" si="297"/>
        <v>1.0576773149517302</v>
      </c>
      <c r="R1889" s="15">
        <v>2.7892857142857141</v>
      </c>
      <c r="S1889" s="15">
        <v>0.37957738507309724</v>
      </c>
      <c r="T1889" s="15">
        <f t="shared" si="289"/>
        <v>0.37919289140394941</v>
      </c>
    </row>
    <row r="1890" spans="1:26">
      <c r="A1890" s="9" t="s">
        <v>51</v>
      </c>
      <c r="B1890" s="9">
        <v>61</v>
      </c>
      <c r="C1890" s="9">
        <v>96</v>
      </c>
      <c r="D1890" s="11">
        <v>-76.486000000000004</v>
      </c>
      <c r="E1890" s="11">
        <v>-177.708</v>
      </c>
      <c r="F1890" s="12">
        <v>35071</v>
      </c>
      <c r="G1890" s="12" t="s">
        <v>36</v>
      </c>
      <c r="H1890" s="13">
        <v>7</v>
      </c>
      <c r="I1890" s="13">
        <f t="shared" si="293"/>
        <v>372</v>
      </c>
      <c r="J1890" s="13">
        <v>1</v>
      </c>
      <c r="M1890" s="14">
        <v>24</v>
      </c>
      <c r="N1890" s="9">
        <v>18</v>
      </c>
      <c r="O1890" s="9">
        <v>1</v>
      </c>
      <c r="P1890" s="15">
        <v>0.35544837655764749</v>
      </c>
      <c r="Q1890" s="16">
        <f t="shared" si="297"/>
        <v>0.35437591385906009</v>
      </c>
      <c r="R1890" s="15">
        <v>3.3357142857142859</v>
      </c>
      <c r="S1890" s="15">
        <v>0.10655839982456242</v>
      </c>
      <c r="T1890" s="15">
        <f t="shared" si="289"/>
        <v>0.10623689066438632</v>
      </c>
    </row>
    <row r="1891" spans="1:26">
      <c r="A1891" s="9" t="s">
        <v>51</v>
      </c>
      <c r="B1891" s="9">
        <v>61</v>
      </c>
      <c r="C1891" s="9">
        <v>96</v>
      </c>
      <c r="D1891" s="11">
        <v>-76.486000000000004</v>
      </c>
      <c r="E1891" s="11">
        <v>-177.708</v>
      </c>
      <c r="F1891" s="12">
        <v>35071</v>
      </c>
      <c r="G1891" s="12" t="s">
        <v>36</v>
      </c>
      <c r="H1891" s="13">
        <v>7</v>
      </c>
      <c r="I1891" s="13">
        <f t="shared" si="293"/>
        <v>372</v>
      </c>
      <c r="J1891" s="13">
        <v>1</v>
      </c>
      <c r="M1891" s="14">
        <v>24</v>
      </c>
      <c r="N1891" s="9">
        <v>26</v>
      </c>
      <c r="O1891" s="9">
        <v>0.1</v>
      </c>
      <c r="P1891" s="15">
        <v>1.0724626985874144E-3</v>
      </c>
      <c r="Q1891" s="16">
        <f t="shared" si="297"/>
        <v>0</v>
      </c>
      <c r="R1891" s="15">
        <v>4.8214285714285712</v>
      </c>
      <c r="S1891" s="15">
        <v>2.2243670785516745E-4</v>
      </c>
      <c r="T1891" s="15">
        <f t="shared" si="289"/>
        <v>0</v>
      </c>
    </row>
    <row r="1892" spans="1:26">
      <c r="A1892" s="9" t="s">
        <v>51</v>
      </c>
      <c r="B1892" s="9">
        <v>65</v>
      </c>
      <c r="C1892" s="9">
        <v>101</v>
      </c>
      <c r="D1892" s="11">
        <v>-76.501000000000005</v>
      </c>
      <c r="E1892" s="11">
        <v>-173.05600000000001</v>
      </c>
      <c r="F1892" s="12">
        <v>35071</v>
      </c>
      <c r="G1892" s="12" t="s">
        <v>36</v>
      </c>
      <c r="H1892" s="13">
        <v>7</v>
      </c>
      <c r="I1892" s="13">
        <f t="shared" si="293"/>
        <v>372</v>
      </c>
      <c r="J1892" s="13">
        <v>2</v>
      </c>
      <c r="L1892" s="9">
        <v>34</v>
      </c>
      <c r="M1892" s="14">
        <v>24</v>
      </c>
      <c r="N1892" s="9">
        <v>0</v>
      </c>
      <c r="O1892" s="9">
        <v>100</v>
      </c>
      <c r="P1892" s="15">
        <v>2.1806101979610992</v>
      </c>
      <c r="Q1892" s="16">
        <f t="shared" ref="Q1892:Q1898" si="298">P1892-P$1898</f>
        <v>2.1745826640541694</v>
      </c>
      <c r="R1892" s="15">
        <v>1.7892857142857144</v>
      </c>
      <c r="S1892" s="15">
        <v>1.2187043022537081</v>
      </c>
      <c r="T1892" s="15">
        <f t="shared" si="289"/>
        <v>1.2153356206290766</v>
      </c>
      <c r="U1892" s="15">
        <v>822.0851979300935</v>
      </c>
      <c r="V1892" s="17">
        <f>(((Q1892+Q1893)/2)*(N1893-N1892)+((Q1894+Q1893)/2)*(N1894-N1893)+((Q1895+Q1894)/2)*(N1895-N1894)+((Q1896+Q1895)/2)*(N1896-N1895)+((Q1897+Q1896)/2)*(N1897-N1896)+((Q1898+Q1897)/2)*(N1898-N1897))*24</f>
        <v>818.17935595840299</v>
      </c>
      <c r="W1892" s="17">
        <f>(((R1892+R1893)/2)*(N1893-N1892)+((R1894+R1893)/2)*(N1894-N1893)+((R1895+R1894)/2)*(N1895-N1894)+((R1896+R1895)/2)*(N1896-N1895)+((R1897+R1896)/2)*(N1897-N1896))</f>
        <v>38.999642857142859</v>
      </c>
      <c r="X1892" s="18"/>
      <c r="Y1892" s="37" t="s">
        <v>44</v>
      </c>
      <c r="Z1892" s="19" t="s">
        <v>41</v>
      </c>
    </row>
    <row r="1893" spans="1:26">
      <c r="A1893" s="9" t="s">
        <v>51</v>
      </c>
      <c r="B1893" s="9">
        <v>65</v>
      </c>
      <c r="C1893" s="9">
        <v>101</v>
      </c>
      <c r="D1893" s="11">
        <v>-76.501000000000005</v>
      </c>
      <c r="E1893" s="11">
        <v>-173.05600000000001</v>
      </c>
      <c r="F1893" s="12">
        <v>35071</v>
      </c>
      <c r="G1893" s="12" t="s">
        <v>36</v>
      </c>
      <c r="H1893" s="13">
        <v>7</v>
      </c>
      <c r="I1893" s="13">
        <f t="shared" si="293"/>
        <v>372</v>
      </c>
      <c r="J1893" s="13">
        <v>2</v>
      </c>
      <c r="M1893" s="14">
        <v>24</v>
      </c>
      <c r="N1893" s="9">
        <v>2</v>
      </c>
      <c r="O1893" s="9">
        <v>50</v>
      </c>
      <c r="P1893" s="15">
        <v>2.0753222226394672</v>
      </c>
      <c r="Q1893" s="16">
        <f t="shared" si="298"/>
        <v>2.0692946887325374</v>
      </c>
      <c r="R1893" s="15">
        <v>1.79</v>
      </c>
      <c r="T1893" s="15">
        <f t="shared" si="289"/>
        <v>1.156030552364546</v>
      </c>
      <c r="W1893" s="17"/>
      <c r="X1893" s="18"/>
    </row>
    <row r="1894" spans="1:26">
      <c r="A1894" s="9" t="s">
        <v>51</v>
      </c>
      <c r="B1894" s="9">
        <v>65</v>
      </c>
      <c r="C1894" s="9">
        <v>101</v>
      </c>
      <c r="D1894" s="11">
        <v>-76.501000000000005</v>
      </c>
      <c r="E1894" s="11">
        <v>-173.05600000000001</v>
      </c>
      <c r="F1894" s="12">
        <v>35071</v>
      </c>
      <c r="G1894" s="12" t="s">
        <v>36</v>
      </c>
      <c r="H1894" s="13">
        <v>7</v>
      </c>
      <c r="I1894" s="13">
        <f t="shared" si="293"/>
        <v>372</v>
      </c>
      <c r="J1894" s="13">
        <v>2</v>
      </c>
      <c r="M1894" s="14">
        <v>24</v>
      </c>
      <c r="N1894" s="9">
        <v>4</v>
      </c>
      <c r="O1894" s="9">
        <v>30</v>
      </c>
      <c r="P1894" s="15">
        <v>1.6921067737934823</v>
      </c>
      <c r="Q1894" s="16">
        <f t="shared" si="298"/>
        <v>1.6860792398865525</v>
      </c>
      <c r="R1894" s="15">
        <v>1.7892857142857144</v>
      </c>
      <c r="S1894" s="15">
        <v>0.94568841649136726</v>
      </c>
      <c r="T1894" s="15">
        <f t="shared" si="289"/>
        <v>0.94231973486673593</v>
      </c>
    </row>
    <row r="1895" spans="1:26">
      <c r="A1895" s="9" t="s">
        <v>51</v>
      </c>
      <c r="B1895" s="9">
        <v>65</v>
      </c>
      <c r="C1895" s="9">
        <v>101</v>
      </c>
      <c r="D1895" s="11">
        <v>-76.501000000000005</v>
      </c>
      <c r="E1895" s="11">
        <v>-173.05600000000001</v>
      </c>
      <c r="F1895" s="12">
        <v>35071</v>
      </c>
      <c r="G1895" s="12" t="s">
        <v>36</v>
      </c>
      <c r="H1895" s="13">
        <v>7</v>
      </c>
      <c r="I1895" s="13">
        <f t="shared" si="293"/>
        <v>372</v>
      </c>
      <c r="J1895" s="13">
        <v>2</v>
      </c>
      <c r="M1895" s="14">
        <v>24</v>
      </c>
      <c r="N1895" s="9">
        <v>7</v>
      </c>
      <c r="O1895" s="9">
        <v>15</v>
      </c>
      <c r="P1895" s="15">
        <v>2.2206439502113651</v>
      </c>
      <c r="Q1895" s="16">
        <f t="shared" si="298"/>
        <v>2.2146164163044353</v>
      </c>
      <c r="R1895" s="15">
        <v>1.4571428571428571</v>
      </c>
      <c r="S1895" s="15">
        <v>1.5239713383803486</v>
      </c>
      <c r="T1895" s="15">
        <f t="shared" si="289"/>
        <v>1.5198347955030438</v>
      </c>
    </row>
    <row r="1896" spans="1:26">
      <c r="A1896" s="9" t="s">
        <v>51</v>
      </c>
      <c r="B1896" s="9">
        <v>65</v>
      </c>
      <c r="C1896" s="9">
        <v>101</v>
      </c>
      <c r="D1896" s="11">
        <v>-76.501000000000005</v>
      </c>
      <c r="E1896" s="11">
        <v>-173.05600000000001</v>
      </c>
      <c r="F1896" s="12">
        <v>35071</v>
      </c>
      <c r="G1896" s="12" t="s">
        <v>36</v>
      </c>
      <c r="H1896" s="13">
        <v>7</v>
      </c>
      <c r="I1896" s="13">
        <f t="shared" si="293"/>
        <v>372</v>
      </c>
      <c r="J1896" s="13">
        <v>2</v>
      </c>
      <c r="M1896" s="14">
        <v>24</v>
      </c>
      <c r="N1896" s="9">
        <v>11</v>
      </c>
      <c r="O1896" s="9">
        <v>5</v>
      </c>
      <c r="P1896" s="15">
        <v>1.7052281158803513</v>
      </c>
      <c r="Q1896" s="16">
        <f t="shared" si="298"/>
        <v>1.6992005819734215</v>
      </c>
      <c r="R1896" s="15">
        <v>2.5785714285714287</v>
      </c>
      <c r="S1896" s="15">
        <v>0.66130730255747694</v>
      </c>
      <c r="T1896" s="15">
        <f t="shared" si="289"/>
        <v>0.65896975478193631</v>
      </c>
    </row>
    <row r="1897" spans="1:26">
      <c r="A1897" s="9" t="s">
        <v>51</v>
      </c>
      <c r="B1897" s="9">
        <v>65</v>
      </c>
      <c r="C1897" s="9">
        <v>101</v>
      </c>
      <c r="D1897" s="11">
        <v>-76.501000000000005</v>
      </c>
      <c r="E1897" s="11">
        <v>-173.05600000000001</v>
      </c>
      <c r="F1897" s="12">
        <v>35071</v>
      </c>
      <c r="G1897" s="12" t="s">
        <v>36</v>
      </c>
      <c r="H1897" s="13">
        <v>7</v>
      </c>
      <c r="I1897" s="13">
        <f t="shared" si="293"/>
        <v>372</v>
      </c>
      <c r="J1897" s="13">
        <v>2</v>
      </c>
      <c r="M1897" s="14">
        <v>24</v>
      </c>
      <c r="N1897" s="9">
        <v>18</v>
      </c>
      <c r="O1897" s="9">
        <v>1</v>
      </c>
      <c r="P1897" s="15">
        <v>0.81423699629590796</v>
      </c>
      <c r="Q1897" s="16">
        <f t="shared" si="298"/>
        <v>0.80820946238897817</v>
      </c>
      <c r="R1897" s="15">
        <v>2.8214285714285716</v>
      </c>
      <c r="S1897" s="15">
        <v>0.28859032780108129</v>
      </c>
      <c r="T1897" s="15">
        <f t="shared" si="289"/>
        <v>0.28645398666951122</v>
      </c>
    </row>
    <row r="1898" spans="1:26">
      <c r="A1898" s="9" t="s">
        <v>51</v>
      </c>
      <c r="B1898" s="9">
        <v>65</v>
      </c>
      <c r="C1898" s="9">
        <v>101</v>
      </c>
      <c r="D1898" s="11">
        <v>-76.501000000000005</v>
      </c>
      <c r="E1898" s="11">
        <v>-173.05600000000001</v>
      </c>
      <c r="F1898" s="12">
        <v>35071</v>
      </c>
      <c r="G1898" s="12" t="s">
        <v>36</v>
      </c>
      <c r="H1898" s="13">
        <v>7</v>
      </c>
      <c r="I1898" s="13">
        <f t="shared" si="293"/>
        <v>372</v>
      </c>
      <c r="J1898" s="13">
        <v>2</v>
      </c>
      <c r="M1898" s="14">
        <v>24</v>
      </c>
      <c r="N1898" s="9">
        <v>27</v>
      </c>
      <c r="O1898" s="9">
        <v>0.1</v>
      </c>
      <c r="P1898" s="15">
        <v>6.0275339069297438E-3</v>
      </c>
      <c r="Q1898" s="16">
        <f t="shared" si="298"/>
        <v>0</v>
      </c>
      <c r="R1898" s="15">
        <v>4.3214285714285712</v>
      </c>
      <c r="S1898" s="15">
        <v>1.3948012346614285E-3</v>
      </c>
      <c r="T1898" s="15">
        <f t="shared" si="289"/>
        <v>0</v>
      </c>
    </row>
    <row r="1899" spans="1:26">
      <c r="A1899" s="9" t="s">
        <v>51</v>
      </c>
      <c r="B1899" s="9">
        <v>68</v>
      </c>
      <c r="C1899" s="9">
        <v>104</v>
      </c>
      <c r="D1899" s="11">
        <v>-76.497</v>
      </c>
      <c r="E1899" s="11">
        <v>-171.91900000000001</v>
      </c>
      <c r="F1899" s="12">
        <v>35072</v>
      </c>
      <c r="G1899" s="12" t="s">
        <v>36</v>
      </c>
      <c r="H1899" s="13">
        <v>8</v>
      </c>
      <c r="I1899" s="13">
        <f t="shared" si="293"/>
        <v>373</v>
      </c>
      <c r="J1899" s="13">
        <v>1</v>
      </c>
      <c r="L1899" s="9">
        <v>12</v>
      </c>
      <c r="M1899" s="14">
        <v>24</v>
      </c>
      <c r="N1899" s="9">
        <v>0</v>
      </c>
      <c r="O1899" s="9">
        <v>100</v>
      </c>
      <c r="P1899" s="15">
        <v>2.1855767966646886</v>
      </c>
      <c r="Q1899" s="16">
        <f t="shared" ref="Q1899:Q1905" si="299">P1899-P$1905</f>
        <v>2.1798817182985344</v>
      </c>
      <c r="R1899" s="15">
        <v>4.6071428571428568</v>
      </c>
      <c r="S1899" s="15">
        <v>0.47438876206675418</v>
      </c>
      <c r="T1899" s="15">
        <f t="shared" si="289"/>
        <v>0.4731526210260385</v>
      </c>
      <c r="U1899" s="15">
        <v>1083.5868659302744</v>
      </c>
      <c r="V1899" s="17">
        <f>(((Q1899+Q1900)/2)*(N1900-N1899)+((Q1901+Q1900)/2)*(N1901-N1900)+((Q1902+Q1901)/2)*(N1902-N1901)+((Q1903+Q1902)/2)*(N1903-N1902)+((Q1904+Q1903)/2)*(N1904-N1903)+((Q1905+Q1904)/2)*(N1905-N1904))*24</f>
        <v>1078.9396819834924</v>
      </c>
      <c r="W1899" s="17">
        <f>(((R1899+R1900)/2)*(N1900-N1899)+((R1901+R1900)/2)*(N1901-N1900)+((R1902+R1901)/2)*(N1902-N1901)+((R1903+R1902)/2)*(N1903-N1902)+((R1904+R1903)/2)*(N1904-N1903))</f>
        <v>114.32142857142857</v>
      </c>
      <c r="X1899" s="18"/>
      <c r="Y1899" s="9" t="s">
        <v>43</v>
      </c>
      <c r="Z1899" s="19" t="s">
        <v>41</v>
      </c>
    </row>
    <row r="1900" spans="1:26">
      <c r="A1900" s="9" t="s">
        <v>51</v>
      </c>
      <c r="B1900" s="9">
        <v>68</v>
      </c>
      <c r="C1900" s="9">
        <v>104</v>
      </c>
      <c r="D1900" s="11">
        <v>-76.497</v>
      </c>
      <c r="E1900" s="11">
        <v>-171.91900000000001</v>
      </c>
      <c r="F1900" s="12">
        <v>35072</v>
      </c>
      <c r="G1900" s="12" t="s">
        <v>36</v>
      </c>
      <c r="H1900" s="13">
        <v>8</v>
      </c>
      <c r="I1900" s="13">
        <f t="shared" si="293"/>
        <v>373</v>
      </c>
      <c r="J1900" s="13">
        <v>1</v>
      </c>
      <c r="M1900" s="14">
        <v>24</v>
      </c>
      <c r="N1900" s="9">
        <v>3</v>
      </c>
      <c r="O1900" s="9">
        <v>50</v>
      </c>
      <c r="P1900" s="15">
        <v>1.8656810068333793</v>
      </c>
      <c r="Q1900" s="16">
        <f t="shared" si="299"/>
        <v>1.8599859284672251</v>
      </c>
      <c r="R1900" s="15">
        <v>4.8214285714285712</v>
      </c>
      <c r="S1900" s="15">
        <v>0.38695606067655275</v>
      </c>
      <c r="T1900" s="15">
        <f t="shared" si="289"/>
        <v>0.38577485923764671</v>
      </c>
    </row>
    <row r="1901" spans="1:26">
      <c r="A1901" s="9" t="s">
        <v>51</v>
      </c>
      <c r="B1901" s="9">
        <v>68</v>
      </c>
      <c r="C1901" s="9">
        <v>104</v>
      </c>
      <c r="D1901" s="11">
        <v>-76.497</v>
      </c>
      <c r="E1901" s="11">
        <v>-171.91900000000001</v>
      </c>
      <c r="F1901" s="12">
        <v>35072</v>
      </c>
      <c r="G1901" s="12" t="s">
        <v>36</v>
      </c>
      <c r="H1901" s="13">
        <v>8</v>
      </c>
      <c r="I1901" s="13">
        <f t="shared" si="293"/>
        <v>373</v>
      </c>
      <c r="J1901" s="13">
        <v>1</v>
      </c>
      <c r="M1901" s="14">
        <v>24</v>
      </c>
      <c r="N1901" s="9">
        <v>6</v>
      </c>
      <c r="O1901" s="9">
        <v>30</v>
      </c>
      <c r="P1901" s="15">
        <v>2.0552471186700036</v>
      </c>
      <c r="Q1901" s="16">
        <f t="shared" si="299"/>
        <v>2.0495520403038494</v>
      </c>
      <c r="R1901" s="15">
        <v>4.8214285714285712</v>
      </c>
      <c r="S1901" s="15">
        <v>0.42627347646488967</v>
      </c>
      <c r="T1901" s="15">
        <f t="shared" si="289"/>
        <v>0.42509227502598362</v>
      </c>
    </row>
    <row r="1902" spans="1:26">
      <c r="A1902" s="9" t="s">
        <v>51</v>
      </c>
      <c r="B1902" s="9">
        <v>68</v>
      </c>
      <c r="C1902" s="9">
        <v>104</v>
      </c>
      <c r="D1902" s="11">
        <v>-76.497</v>
      </c>
      <c r="E1902" s="11">
        <v>-171.91900000000001</v>
      </c>
      <c r="F1902" s="12">
        <v>35072</v>
      </c>
      <c r="G1902" s="12" t="s">
        <v>36</v>
      </c>
      <c r="H1902" s="13">
        <v>8</v>
      </c>
      <c r="I1902" s="13">
        <f t="shared" si="293"/>
        <v>373</v>
      </c>
      <c r="J1902" s="13">
        <v>1</v>
      </c>
      <c r="M1902" s="14">
        <v>24</v>
      </c>
      <c r="N1902" s="9">
        <v>9</v>
      </c>
      <c r="O1902" s="9">
        <v>15</v>
      </c>
      <c r="P1902" s="15">
        <v>2.0954078970480521</v>
      </c>
      <c r="Q1902" s="16">
        <f t="shared" si="299"/>
        <v>2.0897128186818978</v>
      </c>
      <c r="R1902" s="15">
        <v>4.5357142857142856</v>
      </c>
      <c r="S1902" s="15">
        <v>0.46197969383736581</v>
      </c>
      <c r="T1902" s="15">
        <f t="shared" si="289"/>
        <v>0.46072408600860743</v>
      </c>
    </row>
    <row r="1903" spans="1:26">
      <c r="A1903" s="9" t="s">
        <v>51</v>
      </c>
      <c r="B1903" s="9">
        <v>68</v>
      </c>
      <c r="C1903" s="9">
        <v>104</v>
      </c>
      <c r="D1903" s="11">
        <v>-76.497</v>
      </c>
      <c r="E1903" s="11">
        <v>-171.91900000000001</v>
      </c>
      <c r="F1903" s="12">
        <v>35072</v>
      </c>
      <c r="G1903" s="12" t="s">
        <v>36</v>
      </c>
      <c r="H1903" s="13">
        <v>8</v>
      </c>
      <c r="I1903" s="13">
        <f t="shared" si="293"/>
        <v>373</v>
      </c>
      <c r="J1903" s="13">
        <v>1</v>
      </c>
      <c r="M1903" s="14">
        <v>24</v>
      </c>
      <c r="N1903" s="9">
        <v>15</v>
      </c>
      <c r="O1903" s="9">
        <v>5</v>
      </c>
      <c r="P1903" s="15">
        <v>1.4092461893506412</v>
      </c>
      <c r="Q1903" s="16">
        <f t="shared" si="299"/>
        <v>1.4035511109844869</v>
      </c>
      <c r="R1903" s="15">
        <v>5.3571428571428568</v>
      </c>
      <c r="S1903" s="15">
        <v>0.26305928867878636</v>
      </c>
      <c r="T1903" s="15">
        <f t="shared" si="289"/>
        <v>0.26199620738377088</v>
      </c>
    </row>
    <row r="1904" spans="1:26">
      <c r="A1904" s="9" t="s">
        <v>51</v>
      </c>
      <c r="B1904" s="9">
        <v>68</v>
      </c>
      <c r="C1904" s="9">
        <v>104</v>
      </c>
      <c r="D1904" s="11">
        <v>-76.497</v>
      </c>
      <c r="E1904" s="11">
        <v>-171.91900000000001</v>
      </c>
      <c r="F1904" s="12">
        <v>35072</v>
      </c>
      <c r="G1904" s="12" t="s">
        <v>36</v>
      </c>
      <c r="H1904" s="13">
        <v>8</v>
      </c>
      <c r="I1904" s="13">
        <f t="shared" si="293"/>
        <v>373</v>
      </c>
      <c r="J1904" s="13">
        <v>1</v>
      </c>
      <c r="M1904" s="14">
        <v>24</v>
      </c>
      <c r="N1904" s="9">
        <v>23</v>
      </c>
      <c r="O1904" s="9">
        <v>1</v>
      </c>
      <c r="P1904" s="15">
        <v>1.1350443560424224</v>
      </c>
      <c r="Q1904" s="16">
        <f t="shared" si="299"/>
        <v>1.1293492776762681</v>
      </c>
      <c r="R1904" s="15">
        <v>5.1428571428571432</v>
      </c>
      <c r="S1904" s="15">
        <v>0.22070306923047101</v>
      </c>
      <c r="T1904" s="15">
        <f t="shared" si="289"/>
        <v>0.21959569288149658</v>
      </c>
    </row>
    <row r="1905" spans="1:26">
      <c r="A1905" s="9" t="s">
        <v>51</v>
      </c>
      <c r="B1905" s="9">
        <v>68</v>
      </c>
      <c r="C1905" s="9">
        <v>104</v>
      </c>
      <c r="D1905" s="11">
        <v>-76.497</v>
      </c>
      <c r="E1905" s="11">
        <v>-171.91900000000001</v>
      </c>
      <c r="F1905" s="12">
        <v>35072</v>
      </c>
      <c r="G1905" s="12" t="s">
        <v>36</v>
      </c>
      <c r="H1905" s="13">
        <v>8</v>
      </c>
      <c r="I1905" s="13">
        <f t="shared" si="293"/>
        <v>373</v>
      </c>
      <c r="J1905" s="13">
        <v>1</v>
      </c>
      <c r="M1905" s="14">
        <v>24</v>
      </c>
      <c r="N1905" s="9">
        <v>34</v>
      </c>
      <c r="O1905" s="9">
        <v>0.1</v>
      </c>
      <c r="P1905" s="15">
        <v>5.6950783661543032E-3</v>
      </c>
      <c r="Q1905" s="16">
        <f t="shared" si="299"/>
        <v>0</v>
      </c>
      <c r="R1905" s="15">
        <v>2.7749999999999999</v>
      </c>
      <c r="S1905" s="15">
        <v>2.0522804923078569E-3</v>
      </c>
      <c r="T1905" s="15">
        <f t="shared" si="289"/>
        <v>0</v>
      </c>
    </row>
    <row r="1906" spans="1:26">
      <c r="A1906" s="9" t="s">
        <v>51</v>
      </c>
      <c r="B1906" s="9">
        <v>70</v>
      </c>
      <c r="C1906" s="9">
        <v>107</v>
      </c>
      <c r="D1906" s="11">
        <v>-76.503</v>
      </c>
      <c r="E1906" s="11">
        <v>-174.215</v>
      </c>
      <c r="F1906" s="12">
        <v>35072</v>
      </c>
      <c r="G1906" s="12" t="s">
        <v>36</v>
      </c>
      <c r="H1906" s="13">
        <v>8</v>
      </c>
      <c r="I1906" s="13">
        <f t="shared" si="293"/>
        <v>373</v>
      </c>
      <c r="J1906" s="13">
        <v>1</v>
      </c>
      <c r="L1906" s="9">
        <v>30</v>
      </c>
      <c r="M1906" s="14">
        <v>24</v>
      </c>
      <c r="N1906" s="9">
        <v>0</v>
      </c>
      <c r="O1906" s="9">
        <v>100</v>
      </c>
      <c r="P1906" s="15">
        <v>0.69206028948559539</v>
      </c>
      <c r="Q1906" s="16">
        <f t="shared" ref="Q1906:Q1912" si="300">P1906-P$1912</f>
        <v>0.69201634668797363</v>
      </c>
      <c r="R1906" s="15">
        <v>2.8142857142857145</v>
      </c>
      <c r="S1906" s="15">
        <v>0.24590974753295267</v>
      </c>
      <c r="T1906" s="15">
        <f t="shared" ref="T1906:T1969" si="301">Q1906/R1906</f>
        <v>0.24589413334090432</v>
      </c>
      <c r="U1906" s="15">
        <v>520.61569651301102</v>
      </c>
      <c r="V1906" s="17">
        <f>(((Q1906+Q1907)/2)*(N1907-N1906)+((Q1908+Q1907)/2)*(N1908-N1907)+((Q1909+Q1908)/2)*(N1909-N1908)+((Q1910+Q1909)/2)*(N1910-N1909)+((Q1911+Q1910)/2)*(N1911-N1910)+((Q1912+Q1911)/2)*(N1912-N1911))*24</f>
        <v>520.56401978300789</v>
      </c>
      <c r="W1906" s="17">
        <f>(((R1906+R1907)/2)*(N1907-N1906)+((R1908+R1907)/2)*(N1908-N1907)+((R1909+R1908)/2)*(N1909-N1908)+((R1910+R1909)/2)*(N1910-N1909)+((R1911+R1910)/2)*(N1911-N1910))</f>
        <v>125.47857142857143</v>
      </c>
      <c r="X1906" s="18"/>
      <c r="Y1906" s="9" t="s">
        <v>43</v>
      </c>
      <c r="Z1906" s="19" t="s">
        <v>41</v>
      </c>
    </row>
    <row r="1907" spans="1:26">
      <c r="A1907" s="9" t="s">
        <v>51</v>
      </c>
      <c r="B1907" s="9">
        <v>70</v>
      </c>
      <c r="C1907" s="9">
        <v>107</v>
      </c>
      <c r="D1907" s="11">
        <v>-76.503</v>
      </c>
      <c r="E1907" s="11">
        <v>-174.215</v>
      </c>
      <c r="F1907" s="12">
        <v>35072</v>
      </c>
      <c r="G1907" s="12" t="s">
        <v>36</v>
      </c>
      <c r="H1907" s="13">
        <v>8</v>
      </c>
      <c r="I1907" s="13">
        <f t="shared" si="293"/>
        <v>373</v>
      </c>
      <c r="J1907" s="13">
        <v>1</v>
      </c>
      <c r="M1907" s="14">
        <v>24</v>
      </c>
      <c r="N1907" s="9">
        <v>5</v>
      </c>
      <c r="O1907" s="9">
        <v>50</v>
      </c>
      <c r="P1907" s="15">
        <v>0.75553436821496689</v>
      </c>
      <c r="Q1907" s="16">
        <f t="shared" si="300"/>
        <v>0.75549042541734512</v>
      </c>
      <c r="R1907" s="15">
        <v>2.6321428571428571</v>
      </c>
      <c r="S1907" s="15">
        <v>0.28704155101789786</v>
      </c>
      <c r="T1907" s="15">
        <f t="shared" si="301"/>
        <v>0.28702485633223424</v>
      </c>
      <c r="W1907" s="17"/>
      <c r="X1907" s="18"/>
    </row>
    <row r="1908" spans="1:26">
      <c r="A1908" s="9" t="s">
        <v>51</v>
      </c>
      <c r="B1908" s="9">
        <v>70</v>
      </c>
      <c r="C1908" s="9">
        <v>107</v>
      </c>
      <c r="D1908" s="11">
        <v>-76.503</v>
      </c>
      <c r="E1908" s="11">
        <v>-174.215</v>
      </c>
      <c r="F1908" s="12">
        <v>35072</v>
      </c>
      <c r="G1908" s="12" t="s">
        <v>36</v>
      </c>
      <c r="H1908" s="13">
        <v>8</v>
      </c>
      <c r="I1908" s="13">
        <f t="shared" si="293"/>
        <v>373</v>
      </c>
      <c r="J1908" s="13">
        <v>1</v>
      </c>
      <c r="M1908" s="14">
        <v>24</v>
      </c>
      <c r="N1908" s="9">
        <v>9</v>
      </c>
      <c r="O1908" s="9">
        <v>30</v>
      </c>
      <c r="P1908" s="15">
        <v>0.70110475118432769</v>
      </c>
      <c r="Q1908" s="16">
        <f t="shared" si="300"/>
        <v>0.70106080838670592</v>
      </c>
      <c r="R1908" s="15">
        <v>2.7357142857142858</v>
      </c>
      <c r="S1908" s="15">
        <v>0.2562784991274305</v>
      </c>
      <c r="T1908" s="15">
        <f t="shared" si="301"/>
        <v>0.25626243648600217</v>
      </c>
    </row>
    <row r="1909" spans="1:26">
      <c r="A1909" s="9" t="s">
        <v>51</v>
      </c>
      <c r="B1909" s="9">
        <v>70</v>
      </c>
      <c r="C1909" s="9">
        <v>107</v>
      </c>
      <c r="D1909" s="11">
        <v>-76.503</v>
      </c>
      <c r="E1909" s="11">
        <v>-174.215</v>
      </c>
      <c r="F1909" s="12">
        <v>35072</v>
      </c>
      <c r="G1909" s="12" t="s">
        <v>36</v>
      </c>
      <c r="H1909" s="13">
        <v>8</v>
      </c>
      <c r="I1909" s="13">
        <f t="shared" si="293"/>
        <v>373</v>
      </c>
      <c r="J1909" s="13">
        <v>1</v>
      </c>
      <c r="M1909" s="14">
        <v>24</v>
      </c>
      <c r="N1909" s="9">
        <v>14</v>
      </c>
      <c r="O1909" s="9">
        <v>15</v>
      </c>
      <c r="P1909" s="15">
        <v>0.7243660003489153</v>
      </c>
      <c r="Q1909" s="16">
        <f t="shared" si="300"/>
        <v>0.72432205755129353</v>
      </c>
      <c r="R1909" s="15">
        <v>3.2</v>
      </c>
      <c r="S1909" s="15">
        <v>0.22636437510903601</v>
      </c>
      <c r="T1909" s="15">
        <f t="shared" si="301"/>
        <v>0.22635064298477922</v>
      </c>
    </row>
    <row r="1910" spans="1:26">
      <c r="A1910" s="9" t="s">
        <v>51</v>
      </c>
      <c r="B1910" s="9">
        <v>70</v>
      </c>
      <c r="C1910" s="9">
        <v>107</v>
      </c>
      <c r="D1910" s="11">
        <v>-76.503</v>
      </c>
      <c r="E1910" s="11">
        <v>-174.215</v>
      </c>
      <c r="F1910" s="12">
        <v>35072</v>
      </c>
      <c r="G1910" s="12" t="s">
        <v>36</v>
      </c>
      <c r="H1910" s="13">
        <v>8</v>
      </c>
      <c r="I1910" s="13">
        <f t="shared" si="293"/>
        <v>373</v>
      </c>
      <c r="J1910" s="13">
        <v>1</v>
      </c>
      <c r="M1910" s="14">
        <v>24</v>
      </c>
      <c r="N1910" s="9">
        <v>21</v>
      </c>
      <c r="O1910" s="9">
        <v>5</v>
      </c>
      <c r="P1910" s="15">
        <v>0.54301924430491311</v>
      </c>
      <c r="Q1910" s="16">
        <f t="shared" si="300"/>
        <v>0.54297530150729134</v>
      </c>
      <c r="R1910" s="15">
        <v>3.3250000000000002</v>
      </c>
      <c r="S1910" s="15">
        <v>0.16331405843756786</v>
      </c>
      <c r="T1910" s="15">
        <f t="shared" si="301"/>
        <v>0.16330084255858385</v>
      </c>
    </row>
    <row r="1911" spans="1:26">
      <c r="A1911" s="9" t="s">
        <v>51</v>
      </c>
      <c r="B1911" s="9">
        <v>70</v>
      </c>
      <c r="C1911" s="9">
        <v>107</v>
      </c>
      <c r="D1911" s="11">
        <v>-76.503</v>
      </c>
      <c r="E1911" s="11">
        <v>-174.215</v>
      </c>
      <c r="F1911" s="12">
        <v>35072</v>
      </c>
      <c r="G1911" s="12" t="s">
        <v>36</v>
      </c>
      <c r="H1911" s="13">
        <v>8</v>
      </c>
      <c r="I1911" s="13">
        <f t="shared" si="293"/>
        <v>373</v>
      </c>
      <c r="J1911" s="13">
        <v>1</v>
      </c>
      <c r="M1911" s="14">
        <v>24</v>
      </c>
      <c r="N1911" s="9">
        <v>33</v>
      </c>
      <c r="O1911" s="9">
        <v>1</v>
      </c>
      <c r="P1911" s="15">
        <v>0.27871882583286944</v>
      </c>
      <c r="Q1911" s="16">
        <f t="shared" si="300"/>
        <v>0.27867488303524773</v>
      </c>
      <c r="R1911" s="15">
        <v>7.25</v>
      </c>
      <c r="S1911" s="15">
        <v>3.8443975976947507E-2</v>
      </c>
      <c r="T1911" s="15">
        <f t="shared" si="301"/>
        <v>3.8437914901413482E-2</v>
      </c>
    </row>
    <row r="1912" spans="1:26">
      <c r="A1912" s="9" t="s">
        <v>51</v>
      </c>
      <c r="B1912" s="9">
        <v>70</v>
      </c>
      <c r="C1912" s="9">
        <v>107</v>
      </c>
      <c r="D1912" s="11">
        <v>-76.503</v>
      </c>
      <c r="E1912" s="11">
        <v>-174.215</v>
      </c>
      <c r="F1912" s="12">
        <v>35072</v>
      </c>
      <c r="G1912" s="12" t="s">
        <v>36</v>
      </c>
      <c r="H1912" s="13">
        <v>8</v>
      </c>
      <c r="I1912" s="13">
        <f t="shared" si="293"/>
        <v>373</v>
      </c>
      <c r="J1912" s="13">
        <v>1</v>
      </c>
      <c r="M1912" s="14">
        <v>24</v>
      </c>
      <c r="N1912" s="9">
        <v>49</v>
      </c>
      <c r="O1912" s="9">
        <v>0.1</v>
      </c>
      <c r="P1912" s="15">
        <v>4.3942797621737613E-5</v>
      </c>
      <c r="Q1912" s="16">
        <f t="shared" si="300"/>
        <v>0</v>
      </c>
      <c r="R1912" s="15">
        <v>2.9535714285714287</v>
      </c>
      <c r="S1912" s="15">
        <v>1.4877851673623375E-5</v>
      </c>
      <c r="T1912" s="15">
        <f t="shared" si="301"/>
        <v>0</v>
      </c>
    </row>
    <row r="1913" spans="1:26">
      <c r="A1913" s="9" t="s">
        <v>51</v>
      </c>
      <c r="B1913" s="9">
        <v>71</v>
      </c>
      <c r="C1913" s="9">
        <v>108</v>
      </c>
      <c r="D1913" s="11">
        <v>-76.498999999999995</v>
      </c>
      <c r="E1913" s="11">
        <v>-175.375</v>
      </c>
      <c r="F1913" s="12">
        <v>35072</v>
      </c>
      <c r="G1913" s="12" t="s">
        <v>36</v>
      </c>
      <c r="H1913" s="13">
        <v>8</v>
      </c>
      <c r="I1913" s="13">
        <f t="shared" si="293"/>
        <v>373</v>
      </c>
      <c r="J1913" s="13">
        <v>1</v>
      </c>
      <c r="L1913" s="9">
        <v>23</v>
      </c>
      <c r="M1913" s="14">
        <v>24</v>
      </c>
      <c r="N1913" s="9">
        <v>0</v>
      </c>
      <c r="O1913" s="9">
        <v>100</v>
      </c>
      <c r="P1913" s="15">
        <v>2.1116921865388916</v>
      </c>
      <c r="Q1913" s="16">
        <f t="shared" ref="Q1913:Q1919" si="302">P1913-P$1919</f>
        <v>2.1104327262978639</v>
      </c>
      <c r="R1913" s="15">
        <v>3.467857142857143</v>
      </c>
      <c r="S1913" s="15">
        <v>0.60893286532532398</v>
      </c>
      <c r="T1913" s="15">
        <f t="shared" si="301"/>
        <v>0.60856968420535729</v>
      </c>
      <c r="U1913" s="15">
        <v>1357.65408069672</v>
      </c>
      <c r="V1913" s="17">
        <f>(((Q1913+Q1914)/2)*(N1914-N1913)+((Q1915+Q1914)/2)*(N1915-N1914)+((Q1916+Q1915)/2)*(N1916-N1915)+((Q1917+Q1916)/2)*(N1917-N1916)+((Q1918+Q1917)/2)*(N1918-N1917)+((Q1919+Q1918)/2)*(N1919-N1918))*24</f>
        <v>1356.4147718195488</v>
      </c>
      <c r="W1913" s="17">
        <f>(((R1913+R1914)/2)*(N1914-N1913)+((R1915+R1914)/2)*(N1915-N1914)+((R1916+R1915)/2)*(N1916-N1915)+((R1917+R1916)/2)*(N1917-N1916)+((R1918+R1917)/2)*(N1918-N1917))</f>
        <v>113.15714285714286</v>
      </c>
      <c r="X1913" s="18"/>
      <c r="Y1913" s="9" t="s">
        <v>43</v>
      </c>
      <c r="Z1913" s="19" t="s">
        <v>41</v>
      </c>
    </row>
    <row r="1914" spans="1:26">
      <c r="A1914" s="9" t="s">
        <v>51</v>
      </c>
      <c r="B1914" s="9">
        <v>71</v>
      </c>
      <c r="C1914" s="9">
        <v>108</v>
      </c>
      <c r="D1914" s="11">
        <v>-76.498999999999995</v>
      </c>
      <c r="E1914" s="11">
        <v>-175.375</v>
      </c>
      <c r="F1914" s="12">
        <v>35072</v>
      </c>
      <c r="G1914" s="12" t="s">
        <v>36</v>
      </c>
      <c r="H1914" s="13">
        <v>8</v>
      </c>
      <c r="I1914" s="13">
        <f t="shared" si="293"/>
        <v>373</v>
      </c>
      <c r="J1914" s="13">
        <v>1</v>
      </c>
      <c r="M1914" s="14">
        <v>24</v>
      </c>
      <c r="N1914" s="9">
        <v>4</v>
      </c>
      <c r="O1914" s="9">
        <v>50</v>
      </c>
      <c r="P1914" s="15">
        <v>1.2739136038877834</v>
      </c>
      <c r="Q1914" s="16">
        <f t="shared" si="302"/>
        <v>1.2726541436467556</v>
      </c>
      <c r="R1914" s="15">
        <v>3.5178571428571428</v>
      </c>
      <c r="S1914" s="15">
        <v>0.36212772496302476</v>
      </c>
      <c r="T1914" s="15">
        <f t="shared" si="301"/>
        <v>0.36176970580821477</v>
      </c>
      <c r="V1914" s="17"/>
      <c r="W1914" s="17"/>
      <c r="X1914" s="18"/>
    </row>
    <row r="1915" spans="1:26">
      <c r="A1915" s="9" t="s">
        <v>51</v>
      </c>
      <c r="B1915" s="9">
        <v>71</v>
      </c>
      <c r="C1915" s="9">
        <v>108</v>
      </c>
      <c r="D1915" s="11">
        <v>-76.498999999999995</v>
      </c>
      <c r="E1915" s="11">
        <v>-175.375</v>
      </c>
      <c r="F1915" s="12">
        <v>35072</v>
      </c>
      <c r="G1915" s="12" t="s">
        <v>36</v>
      </c>
      <c r="H1915" s="13">
        <v>8</v>
      </c>
      <c r="I1915" s="13">
        <f t="shared" si="293"/>
        <v>373</v>
      </c>
      <c r="J1915" s="13">
        <v>1</v>
      </c>
      <c r="M1915" s="14">
        <v>24</v>
      </c>
      <c r="N1915" s="9">
        <v>7</v>
      </c>
      <c r="O1915" s="9">
        <v>30</v>
      </c>
      <c r="P1915" s="15">
        <v>2.3573968193321586</v>
      </c>
      <c r="Q1915" s="16">
        <f t="shared" si="302"/>
        <v>2.356137359091131</v>
      </c>
      <c r="R1915" s="15">
        <v>3.8928571428571428</v>
      </c>
      <c r="S1915" s="15">
        <v>0.60556982514954538</v>
      </c>
      <c r="T1915" s="15">
        <f t="shared" si="301"/>
        <v>0.60524629407845565</v>
      </c>
    </row>
    <row r="1916" spans="1:26">
      <c r="A1916" s="9" t="s">
        <v>51</v>
      </c>
      <c r="B1916" s="9">
        <v>71</v>
      </c>
      <c r="C1916" s="9">
        <v>108</v>
      </c>
      <c r="D1916" s="11">
        <v>-76.498999999999995</v>
      </c>
      <c r="E1916" s="11">
        <v>-175.375</v>
      </c>
      <c r="F1916" s="12">
        <v>35072</v>
      </c>
      <c r="G1916" s="12" t="s">
        <v>36</v>
      </c>
      <c r="H1916" s="13">
        <v>8</v>
      </c>
      <c r="I1916" s="13">
        <f t="shared" si="293"/>
        <v>373</v>
      </c>
      <c r="J1916" s="13">
        <v>1</v>
      </c>
      <c r="M1916" s="14">
        <v>24</v>
      </c>
      <c r="N1916" s="9">
        <v>11</v>
      </c>
      <c r="O1916" s="9">
        <v>15</v>
      </c>
      <c r="P1916" s="15">
        <v>2.4304455133117733</v>
      </c>
      <c r="Q1916" s="16">
        <f t="shared" si="302"/>
        <v>2.4291860530707456</v>
      </c>
      <c r="R1916" s="15">
        <v>3.9285714285714284</v>
      </c>
      <c r="S1916" s="15">
        <v>0.61865885793390596</v>
      </c>
      <c r="T1916" s="15">
        <f t="shared" si="301"/>
        <v>0.61833826805437164</v>
      </c>
    </row>
    <row r="1917" spans="1:26">
      <c r="A1917" s="9" t="s">
        <v>51</v>
      </c>
      <c r="B1917" s="9">
        <v>71</v>
      </c>
      <c r="C1917" s="9">
        <v>108</v>
      </c>
      <c r="D1917" s="11">
        <v>-76.498999999999995</v>
      </c>
      <c r="E1917" s="11">
        <v>-175.375</v>
      </c>
      <c r="F1917" s="12">
        <v>35072</v>
      </c>
      <c r="G1917" s="12" t="s">
        <v>36</v>
      </c>
      <c r="H1917" s="13">
        <v>8</v>
      </c>
      <c r="I1917" s="13">
        <f t="shared" si="293"/>
        <v>373</v>
      </c>
      <c r="J1917" s="13">
        <v>1</v>
      </c>
      <c r="M1917" s="14">
        <v>24</v>
      </c>
      <c r="N1917" s="9">
        <v>18</v>
      </c>
      <c r="O1917" s="9">
        <v>5</v>
      </c>
      <c r="P1917" s="15">
        <v>2.5912845030183336</v>
      </c>
      <c r="Q1917" s="16">
        <f t="shared" si="302"/>
        <v>2.5900250427773059</v>
      </c>
      <c r="R1917" s="15">
        <v>5.7857142857142856</v>
      </c>
      <c r="S1917" s="15">
        <v>0.44787633385502063</v>
      </c>
      <c r="T1917" s="15">
        <f t="shared" si="301"/>
        <v>0.44765864936891708</v>
      </c>
    </row>
    <row r="1918" spans="1:26">
      <c r="A1918" s="9" t="s">
        <v>51</v>
      </c>
      <c r="B1918" s="9">
        <v>71</v>
      </c>
      <c r="C1918" s="9">
        <v>108</v>
      </c>
      <c r="D1918" s="11">
        <v>-76.498999999999995</v>
      </c>
      <c r="E1918" s="11">
        <v>-175.375</v>
      </c>
      <c r="F1918" s="12">
        <v>35072</v>
      </c>
      <c r="G1918" s="12" t="s">
        <v>36</v>
      </c>
      <c r="H1918" s="13">
        <v>8</v>
      </c>
      <c r="I1918" s="13">
        <f t="shared" si="293"/>
        <v>373</v>
      </c>
      <c r="J1918" s="13">
        <v>1</v>
      </c>
      <c r="M1918" s="14">
        <v>24</v>
      </c>
      <c r="N1918" s="9">
        <v>27</v>
      </c>
      <c r="O1918" s="9">
        <v>1</v>
      </c>
      <c r="P1918" s="15">
        <v>0.48081796570728774</v>
      </c>
      <c r="Q1918" s="16">
        <f t="shared" si="302"/>
        <v>0.47955850546625994</v>
      </c>
      <c r="R1918" s="15">
        <v>2.7535714285714286</v>
      </c>
      <c r="S1918" s="15">
        <v>0.17461612243585029</v>
      </c>
      <c r="T1918" s="15">
        <f t="shared" si="301"/>
        <v>0.17415873090862877</v>
      </c>
    </row>
    <row r="1919" spans="1:26">
      <c r="A1919" s="9" t="s">
        <v>51</v>
      </c>
      <c r="B1919" s="9">
        <v>71</v>
      </c>
      <c r="C1919" s="9">
        <v>108</v>
      </c>
      <c r="D1919" s="11">
        <v>-76.498999999999995</v>
      </c>
      <c r="E1919" s="11">
        <v>-175.375</v>
      </c>
      <c r="F1919" s="12">
        <v>35072</v>
      </c>
      <c r="G1919" s="12" t="s">
        <v>36</v>
      </c>
      <c r="H1919" s="13">
        <v>8</v>
      </c>
      <c r="I1919" s="13">
        <f t="shared" si="293"/>
        <v>373</v>
      </c>
      <c r="J1919" s="13">
        <v>1</v>
      </c>
      <c r="M1919" s="14">
        <v>24</v>
      </c>
      <c r="N1919" s="9">
        <v>41</v>
      </c>
      <c r="O1919" s="9">
        <v>0.1</v>
      </c>
      <c r="P1919" s="15">
        <v>1.2594602410278244E-3</v>
      </c>
      <c r="Q1919" s="16">
        <f t="shared" si="302"/>
        <v>0</v>
      </c>
      <c r="R1919" s="15">
        <v>0.55000000000000004</v>
      </c>
      <c r="S1919" s="15">
        <v>2.2899277109596806E-3</v>
      </c>
      <c r="T1919" s="15">
        <f t="shared" si="301"/>
        <v>0</v>
      </c>
    </row>
    <row r="1920" spans="1:26">
      <c r="A1920" s="9" t="s">
        <v>51</v>
      </c>
      <c r="B1920" s="9">
        <v>72</v>
      </c>
      <c r="C1920" s="9">
        <v>110</v>
      </c>
      <c r="D1920" s="11">
        <v>-76.5</v>
      </c>
      <c r="E1920" s="11">
        <v>-176.53</v>
      </c>
      <c r="F1920" s="12">
        <v>35072</v>
      </c>
      <c r="G1920" s="12" t="s">
        <v>36</v>
      </c>
      <c r="H1920" s="13">
        <v>8</v>
      </c>
      <c r="I1920" s="13">
        <f t="shared" si="293"/>
        <v>373</v>
      </c>
      <c r="J1920" s="13">
        <v>1</v>
      </c>
      <c r="L1920" s="9">
        <v>18</v>
      </c>
      <c r="M1920" s="14">
        <v>24</v>
      </c>
      <c r="N1920" s="9">
        <v>0</v>
      </c>
      <c r="O1920" s="9">
        <v>100</v>
      </c>
      <c r="P1920" s="15">
        <v>2.3496557793958694</v>
      </c>
      <c r="Q1920" s="16">
        <f t="shared" ref="Q1920:Q1926" si="303">P1920-P$1926</f>
        <v>2.3489917534584959</v>
      </c>
      <c r="R1920" s="15">
        <v>4.6785714285714288</v>
      </c>
      <c r="S1920" s="15">
        <v>0.50221650246629268</v>
      </c>
      <c r="T1920" s="15">
        <f t="shared" si="301"/>
        <v>0.5020745732583044</v>
      </c>
      <c r="U1920" s="15">
        <v>780.8460284577211</v>
      </c>
      <c r="V1920" s="17">
        <f>(((Q1920+Q1921)/2)*(N1921-N1920)+((Q1922+Q1921)/2)*(N1922-N1921)+((Q1923+Q1922)/2)*(N1923-N1922)+((Q1924+Q1923)/2)*(N1924-N1923)+((Q1925+Q1924)/2)*(N1925-N1924)+((Q1926+Q1925)/2)*(N1926-N1925))*24</f>
        <v>780.36792978281233</v>
      </c>
      <c r="W1920" s="17">
        <f>(((R1920+R1921)/2)*(N1921-N1920)+((R1922+R1921)/2)*(N1922-N1921)+((R1923+R1922)/2)*(N1923-N1922)+((R1924+R1923)/2)*(N1924-N1923)+((R1925+R1924)/2)*(N1925-N1924))</f>
        <v>54.982142857142861</v>
      </c>
      <c r="X1920" s="18"/>
      <c r="Y1920" s="9" t="s">
        <v>43</v>
      </c>
      <c r="Z1920" s="19" t="s">
        <v>41</v>
      </c>
    </row>
    <row r="1921" spans="1:26">
      <c r="A1921" s="9" t="s">
        <v>51</v>
      </c>
      <c r="B1921" s="9">
        <v>72</v>
      </c>
      <c r="C1921" s="9">
        <v>110</v>
      </c>
      <c r="D1921" s="11">
        <v>-76.5</v>
      </c>
      <c r="E1921" s="11">
        <v>-176.53</v>
      </c>
      <c r="F1921" s="12">
        <v>35072</v>
      </c>
      <c r="G1921" s="12" t="s">
        <v>36</v>
      </c>
      <c r="H1921" s="13">
        <v>8</v>
      </c>
      <c r="I1921" s="13">
        <f t="shared" si="293"/>
        <v>373</v>
      </c>
      <c r="J1921" s="13">
        <v>1</v>
      </c>
      <c r="M1921" s="14">
        <v>24</v>
      </c>
      <c r="N1921" s="9">
        <v>3</v>
      </c>
      <c r="O1921" s="9">
        <v>50</v>
      </c>
      <c r="P1921" s="15">
        <v>2.4540185225530591</v>
      </c>
      <c r="Q1921" s="16">
        <f t="shared" si="303"/>
        <v>2.4533544966156855</v>
      </c>
      <c r="R1921" s="15">
        <v>4.1071428571428568</v>
      </c>
      <c r="S1921" s="15">
        <v>0.59750016201291878</v>
      </c>
      <c r="T1921" s="15">
        <f t="shared" si="301"/>
        <v>0.59733848613251483</v>
      </c>
    </row>
    <row r="1922" spans="1:26">
      <c r="A1922" s="9" t="s">
        <v>51</v>
      </c>
      <c r="B1922" s="9">
        <v>72</v>
      </c>
      <c r="C1922" s="9">
        <v>110</v>
      </c>
      <c r="D1922" s="11">
        <v>-76.5</v>
      </c>
      <c r="E1922" s="11">
        <v>-176.53</v>
      </c>
      <c r="F1922" s="12">
        <v>35072</v>
      </c>
      <c r="G1922" s="12" t="s">
        <v>36</v>
      </c>
      <c r="H1922" s="13">
        <v>8</v>
      </c>
      <c r="I1922" s="13">
        <f t="shared" si="293"/>
        <v>373</v>
      </c>
      <c r="J1922" s="13">
        <v>1</v>
      </c>
      <c r="M1922" s="14">
        <v>24</v>
      </c>
      <c r="N1922" s="9">
        <v>5</v>
      </c>
      <c r="O1922" s="9">
        <v>30</v>
      </c>
      <c r="P1922" s="15">
        <v>2.2999882202944737</v>
      </c>
      <c r="Q1922" s="16">
        <f t="shared" si="303"/>
        <v>2.2993241943571001</v>
      </c>
      <c r="R1922" s="15">
        <v>3.1178571428571429</v>
      </c>
      <c r="S1922" s="15">
        <v>0.73768236160647493</v>
      </c>
      <c r="T1922" s="15">
        <f t="shared" si="301"/>
        <v>0.73746938650628635</v>
      </c>
    </row>
    <row r="1923" spans="1:26">
      <c r="A1923" s="9" t="s">
        <v>51</v>
      </c>
      <c r="B1923" s="9">
        <v>72</v>
      </c>
      <c r="C1923" s="9">
        <v>110</v>
      </c>
      <c r="D1923" s="11">
        <v>-76.5</v>
      </c>
      <c r="E1923" s="11">
        <v>-176.53</v>
      </c>
      <c r="F1923" s="12">
        <v>35072</v>
      </c>
      <c r="G1923" s="12" t="s">
        <v>36</v>
      </c>
      <c r="H1923" s="13">
        <v>8</v>
      </c>
      <c r="I1923" s="13">
        <f t="shared" ref="I1923:I1986" si="304">IF(H1923&lt;150,H1923+365,H1923)</f>
        <v>373</v>
      </c>
      <c r="J1923" s="13">
        <v>1</v>
      </c>
      <c r="M1923" s="14">
        <v>24</v>
      </c>
      <c r="N1923" s="9">
        <v>8</v>
      </c>
      <c r="O1923" s="9">
        <v>15</v>
      </c>
      <c r="P1923" s="15">
        <v>1.7012581667627673</v>
      </c>
      <c r="Q1923" s="16">
        <f t="shared" si="303"/>
        <v>1.700594140825394</v>
      </c>
      <c r="R1923" s="15">
        <v>2.9357142857142855</v>
      </c>
      <c r="S1923" s="15">
        <v>0.57950399841067501</v>
      </c>
      <c r="T1923" s="15">
        <f t="shared" si="301"/>
        <v>0.57927780952689822</v>
      </c>
    </row>
    <row r="1924" spans="1:26">
      <c r="A1924" s="9" t="s">
        <v>51</v>
      </c>
      <c r="B1924" s="9">
        <v>72</v>
      </c>
      <c r="C1924" s="9">
        <v>110</v>
      </c>
      <c r="D1924" s="11">
        <v>-76.5</v>
      </c>
      <c r="E1924" s="11">
        <v>-176.53</v>
      </c>
      <c r="F1924" s="12">
        <v>35072</v>
      </c>
      <c r="G1924" s="12" t="s">
        <v>36</v>
      </c>
      <c r="H1924" s="13">
        <v>8</v>
      </c>
      <c r="I1924" s="13">
        <f t="shared" si="304"/>
        <v>373</v>
      </c>
      <c r="J1924" s="13">
        <v>1</v>
      </c>
      <c r="M1924" s="14">
        <v>24</v>
      </c>
      <c r="N1924" s="9">
        <v>13</v>
      </c>
      <c r="O1924" s="9">
        <v>5</v>
      </c>
      <c r="P1924" s="15">
        <v>1.1183224444557291</v>
      </c>
      <c r="Q1924" s="16">
        <f t="shared" si="303"/>
        <v>1.1176584185183558</v>
      </c>
      <c r="R1924" s="15">
        <v>1.9785714285714286</v>
      </c>
      <c r="S1924" s="15">
        <v>0.56521711994152368</v>
      </c>
      <c r="T1924" s="15">
        <f t="shared" si="301"/>
        <v>0.56488151116451191</v>
      </c>
    </row>
    <row r="1925" spans="1:26">
      <c r="A1925" s="9" t="s">
        <v>51</v>
      </c>
      <c r="B1925" s="9">
        <v>72</v>
      </c>
      <c r="C1925" s="9">
        <v>110</v>
      </c>
      <c r="D1925" s="11">
        <v>-76.5</v>
      </c>
      <c r="E1925" s="11">
        <v>-176.53</v>
      </c>
      <c r="F1925" s="12">
        <v>35072</v>
      </c>
      <c r="G1925" s="12" t="s">
        <v>36</v>
      </c>
      <c r="H1925" s="13">
        <v>8</v>
      </c>
      <c r="I1925" s="13">
        <f t="shared" si="304"/>
        <v>373</v>
      </c>
      <c r="J1925" s="13">
        <v>1</v>
      </c>
      <c r="M1925" s="14">
        <v>24</v>
      </c>
      <c r="N1925" s="9">
        <v>20</v>
      </c>
      <c r="O1925" s="9">
        <v>1</v>
      </c>
      <c r="P1925" s="15">
        <v>0.42440743482981563</v>
      </c>
      <c r="Q1925" s="16">
        <f t="shared" si="303"/>
        <v>0.42374340889244222</v>
      </c>
      <c r="R1925" s="15">
        <v>1.7964285714285715</v>
      </c>
      <c r="S1925" s="15">
        <v>0.23625065954741228</v>
      </c>
      <c r="T1925" s="15">
        <f t="shared" si="301"/>
        <v>0.23588102284271137</v>
      </c>
    </row>
    <row r="1926" spans="1:26">
      <c r="A1926" s="9" t="s">
        <v>51</v>
      </c>
      <c r="B1926" s="9">
        <v>72</v>
      </c>
      <c r="C1926" s="9">
        <v>110</v>
      </c>
      <c r="D1926" s="11">
        <v>-76.5</v>
      </c>
      <c r="E1926" s="11">
        <v>-176.53</v>
      </c>
      <c r="F1926" s="12">
        <v>35072</v>
      </c>
      <c r="G1926" s="12" t="s">
        <v>36</v>
      </c>
      <c r="H1926" s="13">
        <v>8</v>
      </c>
      <c r="I1926" s="13">
        <f t="shared" si="304"/>
        <v>373</v>
      </c>
      <c r="J1926" s="13">
        <v>1</v>
      </c>
      <c r="M1926" s="14">
        <v>24</v>
      </c>
      <c r="N1926" s="9">
        <v>30</v>
      </c>
      <c r="O1926" s="9">
        <v>0.1</v>
      </c>
      <c r="P1926" s="15">
        <v>6.6402593737342459E-4</v>
      </c>
      <c r="Q1926" s="16">
        <f t="shared" si="303"/>
        <v>0</v>
      </c>
      <c r="R1926" s="15">
        <v>1.2785714285714285</v>
      </c>
      <c r="S1926" s="15">
        <v>5.1934989515239915E-4</v>
      </c>
      <c r="T1926" s="15">
        <f t="shared" si="301"/>
        <v>0</v>
      </c>
    </row>
    <row r="1927" spans="1:26">
      <c r="A1927" s="9" t="s">
        <v>51</v>
      </c>
      <c r="B1927" s="9">
        <v>73</v>
      </c>
      <c r="C1927" s="9">
        <v>112</v>
      </c>
      <c r="D1927" s="11">
        <v>-76.338499999999996</v>
      </c>
      <c r="E1927" s="11">
        <v>-177.38800000000001</v>
      </c>
      <c r="F1927" s="12">
        <v>35073</v>
      </c>
      <c r="G1927" s="12" t="s">
        <v>36</v>
      </c>
      <c r="H1927" s="13">
        <v>9</v>
      </c>
      <c r="I1927" s="13">
        <f t="shared" si="304"/>
        <v>374</v>
      </c>
      <c r="J1927" s="13">
        <v>1</v>
      </c>
      <c r="L1927" s="9">
        <v>38</v>
      </c>
      <c r="M1927" s="14">
        <v>24</v>
      </c>
      <c r="N1927" s="9">
        <v>0</v>
      </c>
      <c r="O1927" s="9">
        <v>100</v>
      </c>
      <c r="P1927" s="15">
        <v>1.173635264056121</v>
      </c>
      <c r="Q1927" s="16">
        <f t="shared" ref="Q1927:Q1933" si="305">P1927-P$1933</f>
        <v>1.1716409398684651</v>
      </c>
      <c r="R1927" s="15">
        <v>3.0571428571428569</v>
      </c>
      <c r="S1927" s="15">
        <v>0.38389938543891811</v>
      </c>
      <c r="T1927" s="15">
        <f t="shared" si="301"/>
        <v>0.38324703640557273</v>
      </c>
      <c r="U1927" s="15">
        <v>452.2294741683595</v>
      </c>
      <c r="V1927" s="17">
        <f>(((Q1927+Q1928)/2)*(N1928-N1927)+((Q1929+Q1928)/2)*(N1929-N1928)+((Q1930+Q1929)/2)*(N1930-N1929)+((Q1931+Q1930)/2)*(N1931-N1930)+((Q1932+Q1931)/2)*(N1932-N1931)+((Q1933+Q1932)/2)*(N1933-N1932))*24</f>
        <v>450.79356075324733</v>
      </c>
      <c r="W1927" s="17">
        <f>(((R1927+R1928)/2)*(N1928-N1927)+((R1929+R1928)/2)*(N1929-N1928)+((R1930+R1929)/2)*(N1930-N1929)+((R1931+R1930)/2)*(N1931-N1930)+((R1932+R1931)/2)*(N1932-N1931))</f>
        <v>60.714285714285715</v>
      </c>
      <c r="X1927" s="18"/>
      <c r="Y1927" s="9" t="s">
        <v>43</v>
      </c>
      <c r="Z1927" s="19" t="s">
        <v>41</v>
      </c>
    </row>
    <row r="1928" spans="1:26">
      <c r="A1928" s="9" t="s">
        <v>51</v>
      </c>
      <c r="B1928" s="9">
        <v>73</v>
      </c>
      <c r="C1928" s="9">
        <v>112</v>
      </c>
      <c r="D1928" s="11">
        <v>-76.338499999999996</v>
      </c>
      <c r="E1928" s="11">
        <v>-177.38800000000001</v>
      </c>
      <c r="F1928" s="12">
        <v>35073</v>
      </c>
      <c r="G1928" s="12" t="s">
        <v>36</v>
      </c>
      <c r="H1928" s="13">
        <v>9</v>
      </c>
      <c r="I1928" s="13">
        <f t="shared" si="304"/>
        <v>374</v>
      </c>
      <c r="J1928" s="13">
        <v>1</v>
      </c>
      <c r="M1928" s="14">
        <v>24</v>
      </c>
      <c r="N1928" s="9">
        <v>3</v>
      </c>
      <c r="O1928" s="9">
        <v>50</v>
      </c>
      <c r="P1928" s="15">
        <v>0.96950310591388611</v>
      </c>
      <c r="Q1928" s="16">
        <f t="shared" si="305"/>
        <v>0.96750878172623023</v>
      </c>
      <c r="R1928" s="15">
        <v>2.8964285714285714</v>
      </c>
      <c r="S1928" s="15">
        <v>0.3347236370602813</v>
      </c>
      <c r="T1928" s="15">
        <f t="shared" si="301"/>
        <v>0.33403509110153451</v>
      </c>
      <c r="W1928" s="17"/>
      <c r="X1928" s="18"/>
    </row>
    <row r="1929" spans="1:26">
      <c r="A1929" s="9" t="s">
        <v>51</v>
      </c>
      <c r="B1929" s="9">
        <v>73</v>
      </c>
      <c r="C1929" s="9">
        <v>112</v>
      </c>
      <c r="D1929" s="11">
        <v>-76.338499999999996</v>
      </c>
      <c r="E1929" s="11">
        <v>-177.38800000000001</v>
      </c>
      <c r="F1929" s="12">
        <v>35073</v>
      </c>
      <c r="G1929" s="12" t="s">
        <v>36</v>
      </c>
      <c r="H1929" s="13">
        <v>9</v>
      </c>
      <c r="I1929" s="13">
        <f t="shared" si="304"/>
        <v>374</v>
      </c>
      <c r="J1929" s="13">
        <v>1</v>
      </c>
      <c r="M1929" s="14">
        <v>24</v>
      </c>
      <c r="N1929" s="9">
        <v>5</v>
      </c>
      <c r="O1929" s="9">
        <v>30</v>
      </c>
      <c r="P1929" s="15">
        <v>1.4964460582834502</v>
      </c>
      <c r="Q1929" s="16">
        <f t="shared" si="305"/>
        <v>1.4944517340957943</v>
      </c>
      <c r="R1929" s="15">
        <v>3.2035714285714287</v>
      </c>
      <c r="S1929" s="15">
        <v>0.46711805609739804</v>
      </c>
      <c r="T1929" s="15">
        <f t="shared" si="301"/>
        <v>0.46649552457839732</v>
      </c>
    </row>
    <row r="1930" spans="1:26">
      <c r="A1930" s="9" t="s">
        <v>51</v>
      </c>
      <c r="B1930" s="9">
        <v>73</v>
      </c>
      <c r="C1930" s="9">
        <v>112</v>
      </c>
      <c r="D1930" s="11">
        <v>-76.338499999999996</v>
      </c>
      <c r="E1930" s="11">
        <v>-177.38800000000001</v>
      </c>
      <c r="F1930" s="12">
        <v>35073</v>
      </c>
      <c r="G1930" s="12" t="s">
        <v>36</v>
      </c>
      <c r="H1930" s="13">
        <v>9</v>
      </c>
      <c r="I1930" s="13">
        <f t="shared" si="304"/>
        <v>374</v>
      </c>
      <c r="J1930" s="13">
        <v>1</v>
      </c>
      <c r="M1930" s="14">
        <v>24</v>
      </c>
      <c r="N1930" s="9">
        <v>8</v>
      </c>
      <c r="O1930" s="9">
        <v>15</v>
      </c>
      <c r="P1930" s="15">
        <v>1.2546832912888894</v>
      </c>
      <c r="Q1930" s="16">
        <f t="shared" si="305"/>
        <v>1.2526889671012336</v>
      </c>
      <c r="R1930" s="15">
        <v>3.0142857142857142</v>
      </c>
      <c r="S1930" s="15">
        <v>0.41624564165982114</v>
      </c>
      <c r="T1930" s="15">
        <f t="shared" si="301"/>
        <v>0.41558401752173624</v>
      </c>
    </row>
    <row r="1931" spans="1:26">
      <c r="A1931" s="9" t="s">
        <v>51</v>
      </c>
      <c r="B1931" s="9">
        <v>73</v>
      </c>
      <c r="C1931" s="9">
        <v>112</v>
      </c>
      <c r="D1931" s="11">
        <v>-76.338499999999996</v>
      </c>
      <c r="E1931" s="11">
        <v>-177.38800000000001</v>
      </c>
      <c r="F1931" s="12">
        <v>35073</v>
      </c>
      <c r="G1931" s="12" t="s">
        <v>36</v>
      </c>
      <c r="H1931" s="13">
        <v>9</v>
      </c>
      <c r="I1931" s="13">
        <f t="shared" si="304"/>
        <v>374</v>
      </c>
      <c r="J1931" s="13">
        <v>1</v>
      </c>
      <c r="M1931" s="14">
        <v>24</v>
      </c>
      <c r="N1931" s="9">
        <v>13</v>
      </c>
      <c r="O1931" s="9">
        <v>5</v>
      </c>
      <c r="P1931" s="15">
        <v>0.55211393912491269</v>
      </c>
      <c r="Q1931" s="16">
        <f t="shared" si="305"/>
        <v>0.55011961493725681</v>
      </c>
      <c r="R1931" s="15">
        <v>2.9535714285714287</v>
      </c>
      <c r="S1931" s="15">
        <v>0.18693095883310223</v>
      </c>
      <c r="T1931" s="15">
        <f t="shared" si="301"/>
        <v>0.18625573419882938</v>
      </c>
    </row>
    <row r="1932" spans="1:26">
      <c r="A1932" s="9" t="s">
        <v>51</v>
      </c>
      <c r="B1932" s="9">
        <v>73</v>
      </c>
      <c r="C1932" s="9">
        <v>112</v>
      </c>
      <c r="D1932" s="11">
        <v>-76.338499999999996</v>
      </c>
      <c r="E1932" s="11">
        <v>-177.38800000000001</v>
      </c>
      <c r="F1932" s="12">
        <v>35073</v>
      </c>
      <c r="G1932" s="12" t="s">
        <v>36</v>
      </c>
      <c r="H1932" s="13">
        <v>9</v>
      </c>
      <c r="I1932" s="13">
        <f t="shared" si="304"/>
        <v>374</v>
      </c>
      <c r="J1932" s="13">
        <v>1</v>
      </c>
      <c r="M1932" s="14">
        <v>24</v>
      </c>
      <c r="N1932" s="9">
        <v>20</v>
      </c>
      <c r="O1932" s="9">
        <v>1</v>
      </c>
      <c r="P1932" s="15">
        <v>0.30308006230519335</v>
      </c>
      <c r="Q1932" s="16">
        <f t="shared" si="305"/>
        <v>0.30108573811753747</v>
      </c>
      <c r="R1932" s="15">
        <v>3.1714285714285713</v>
      </c>
      <c r="S1932" s="15">
        <v>9.5565785411547463E-2</v>
      </c>
      <c r="T1932" s="15">
        <f t="shared" si="301"/>
        <v>9.4936944451475783E-2</v>
      </c>
    </row>
    <row r="1933" spans="1:26">
      <c r="A1933" s="9" t="s">
        <v>51</v>
      </c>
      <c r="B1933" s="9">
        <v>73</v>
      </c>
      <c r="C1933" s="9">
        <v>112</v>
      </c>
      <c r="D1933" s="11">
        <v>-76.338499999999996</v>
      </c>
      <c r="E1933" s="11">
        <v>-177.38800000000001</v>
      </c>
      <c r="F1933" s="12">
        <v>35073</v>
      </c>
      <c r="G1933" s="12" t="s">
        <v>36</v>
      </c>
      <c r="H1933" s="13">
        <v>9</v>
      </c>
      <c r="I1933" s="13">
        <f t="shared" si="304"/>
        <v>374</v>
      </c>
      <c r="J1933" s="13">
        <v>1</v>
      </c>
      <c r="M1933" s="14">
        <v>24</v>
      </c>
      <c r="N1933" s="9">
        <v>30</v>
      </c>
      <c r="O1933" s="9">
        <v>0.1</v>
      </c>
      <c r="P1933" s="15">
        <v>1.9943241876558631E-3</v>
      </c>
      <c r="Q1933" s="16">
        <f t="shared" si="305"/>
        <v>0</v>
      </c>
      <c r="R1933" s="15">
        <v>2.8928571428571428</v>
      </c>
      <c r="S1933" s="15">
        <v>6.8939601548597741E-4</v>
      </c>
      <c r="T1933" s="15">
        <f t="shared" si="301"/>
        <v>0</v>
      </c>
    </row>
    <row r="1934" spans="1:26">
      <c r="A1934" s="9" t="s">
        <v>51</v>
      </c>
      <c r="B1934" s="9">
        <v>74</v>
      </c>
      <c r="C1934" s="9">
        <v>114</v>
      </c>
      <c r="D1934" s="11">
        <v>-76.429000000000002</v>
      </c>
      <c r="E1934" s="11">
        <v>-178.839</v>
      </c>
      <c r="F1934" s="12">
        <v>35073</v>
      </c>
      <c r="G1934" s="12" t="s">
        <v>36</v>
      </c>
      <c r="H1934" s="13">
        <v>9</v>
      </c>
      <c r="I1934" s="13">
        <f t="shared" si="304"/>
        <v>374</v>
      </c>
      <c r="J1934" s="13">
        <v>1</v>
      </c>
      <c r="L1934" s="9">
        <v>16</v>
      </c>
      <c r="M1934" s="14">
        <v>24</v>
      </c>
      <c r="N1934" s="9">
        <v>0</v>
      </c>
      <c r="O1934" s="9">
        <v>100</v>
      </c>
      <c r="P1934" s="15">
        <v>1.8705736482418334</v>
      </c>
      <c r="Q1934" s="16">
        <f t="shared" ref="Q1934:Q1940" si="306">P1934-P$1940</f>
        <v>1.8704124416299142</v>
      </c>
      <c r="R1934" s="15">
        <v>3.2142857142857144</v>
      </c>
      <c r="S1934" s="15">
        <v>0.58195624611968144</v>
      </c>
      <c r="T1934" s="15">
        <f t="shared" si="301"/>
        <v>0.58190609295152884</v>
      </c>
      <c r="U1934" s="15">
        <v>1123.9452251382127</v>
      </c>
      <c r="V1934" s="17">
        <f>(((Q1934+Q1935)/2)*(N1935-N1934)+((Q1936+Q1935)/2)*(N1936-N1935)+((Q1937+Q1936)/2)*(N1937-N1936)+((Q1938+Q1937)/2)*(N1938-N1937)+((Q1939+Q1938)/2)*(N1939-N1938)+((Q1940+Q1939)/2)*(N1940-N1939))*24</f>
        <v>1123.7556461625959</v>
      </c>
      <c r="W1934" s="17">
        <f>(((R1934+R1935)/2)*(N1935-N1934)+((R1936+R1935)/2)*(N1936-N1935)+((R1937+R1936)/2)*(N1937-N1936)+((R1938+R1937)/2)*(N1938-N1937)+((R1939+R1938)/2)*(N1939-N1938))</f>
        <v>106.16071428571428</v>
      </c>
      <c r="X1934" s="18"/>
      <c r="Y1934" s="9" t="s">
        <v>43</v>
      </c>
      <c r="Z1934" s="19" t="s">
        <v>41</v>
      </c>
    </row>
    <row r="1935" spans="1:26">
      <c r="A1935" s="9" t="s">
        <v>51</v>
      </c>
      <c r="B1935" s="9">
        <v>74</v>
      </c>
      <c r="C1935" s="9">
        <v>114</v>
      </c>
      <c r="D1935" s="11">
        <v>-76.429000000000002</v>
      </c>
      <c r="E1935" s="11">
        <v>-178.839</v>
      </c>
      <c r="F1935" s="12">
        <v>35073</v>
      </c>
      <c r="G1935" s="12" t="s">
        <v>36</v>
      </c>
      <c r="H1935" s="13">
        <v>9</v>
      </c>
      <c r="I1935" s="13">
        <f t="shared" si="304"/>
        <v>374</v>
      </c>
      <c r="J1935" s="13">
        <v>1</v>
      </c>
      <c r="M1935" s="14">
        <v>24</v>
      </c>
      <c r="N1935" s="9">
        <v>5</v>
      </c>
      <c r="O1935" s="9">
        <v>50</v>
      </c>
      <c r="P1935" s="15">
        <v>1.7762932339446866</v>
      </c>
      <c r="Q1935" s="16">
        <f t="shared" si="306"/>
        <v>1.7761320273327674</v>
      </c>
      <c r="R1935" s="15">
        <v>3.1142857142857143</v>
      </c>
      <c r="S1935" s="15">
        <v>0.57036938704645901</v>
      </c>
      <c r="T1935" s="15">
        <f t="shared" si="301"/>
        <v>0.57031762345547576</v>
      </c>
    </row>
    <row r="1936" spans="1:26">
      <c r="A1936" s="9" t="s">
        <v>51</v>
      </c>
      <c r="B1936" s="9">
        <v>74</v>
      </c>
      <c r="C1936" s="9">
        <v>114</v>
      </c>
      <c r="D1936" s="11">
        <v>-76.429000000000002</v>
      </c>
      <c r="E1936" s="11">
        <v>-178.839</v>
      </c>
      <c r="F1936" s="12">
        <v>35073</v>
      </c>
      <c r="G1936" s="12" t="s">
        <v>36</v>
      </c>
      <c r="H1936" s="13">
        <v>9</v>
      </c>
      <c r="I1936" s="13">
        <f t="shared" si="304"/>
        <v>374</v>
      </c>
      <c r="J1936" s="13">
        <v>1</v>
      </c>
      <c r="M1936" s="14">
        <v>24</v>
      </c>
      <c r="N1936" s="9">
        <v>8</v>
      </c>
      <c r="O1936" s="9">
        <v>30</v>
      </c>
      <c r="P1936" s="15">
        <v>1.3046620793788599</v>
      </c>
      <c r="Q1936" s="16">
        <f t="shared" si="306"/>
        <v>1.3045008727669407</v>
      </c>
      <c r="R1936" s="15">
        <v>3.0678571428571431</v>
      </c>
      <c r="S1936" s="15">
        <v>0.42526819816773082</v>
      </c>
      <c r="T1936" s="15">
        <f t="shared" si="301"/>
        <v>0.42521565119294924</v>
      </c>
    </row>
    <row r="1937" spans="1:26">
      <c r="A1937" s="9" t="s">
        <v>51</v>
      </c>
      <c r="B1937" s="9">
        <v>74</v>
      </c>
      <c r="C1937" s="9">
        <v>114</v>
      </c>
      <c r="D1937" s="11">
        <v>-76.429000000000002</v>
      </c>
      <c r="E1937" s="11">
        <v>-178.839</v>
      </c>
      <c r="F1937" s="12">
        <v>35073</v>
      </c>
      <c r="G1937" s="12" t="s">
        <v>36</v>
      </c>
      <c r="H1937" s="13">
        <v>9</v>
      </c>
      <c r="I1937" s="13">
        <f t="shared" si="304"/>
        <v>374</v>
      </c>
      <c r="J1937" s="13">
        <v>1</v>
      </c>
      <c r="M1937" s="14">
        <v>24</v>
      </c>
      <c r="N1937" s="9">
        <v>13</v>
      </c>
      <c r="O1937" s="9">
        <v>15</v>
      </c>
      <c r="P1937" s="15">
        <v>1.8609606434363375</v>
      </c>
      <c r="Q1937" s="16">
        <f t="shared" si="306"/>
        <v>1.8607994368244183</v>
      </c>
      <c r="R1937" s="15">
        <v>3.1357142857142857</v>
      </c>
      <c r="S1937" s="15">
        <v>0.59347264255372956</v>
      </c>
      <c r="T1937" s="15">
        <f t="shared" si="301"/>
        <v>0.59342123270027003</v>
      </c>
    </row>
    <row r="1938" spans="1:26">
      <c r="A1938" s="9" t="s">
        <v>51</v>
      </c>
      <c r="B1938" s="9">
        <v>74</v>
      </c>
      <c r="C1938" s="9">
        <v>114</v>
      </c>
      <c r="D1938" s="11">
        <v>-76.429000000000002</v>
      </c>
      <c r="E1938" s="11">
        <v>-178.839</v>
      </c>
      <c r="F1938" s="12">
        <v>35073</v>
      </c>
      <c r="G1938" s="12" t="s">
        <v>36</v>
      </c>
      <c r="H1938" s="13">
        <v>9</v>
      </c>
      <c r="I1938" s="13">
        <f t="shared" si="304"/>
        <v>374</v>
      </c>
      <c r="J1938" s="13">
        <v>1</v>
      </c>
      <c r="M1938" s="14">
        <v>24</v>
      </c>
      <c r="N1938" s="9">
        <v>21</v>
      </c>
      <c r="O1938" s="9">
        <v>5</v>
      </c>
      <c r="P1938" s="15">
        <v>1.5547698954921858</v>
      </c>
      <c r="Q1938" s="16">
        <f t="shared" si="306"/>
        <v>1.5546086888802666</v>
      </c>
      <c r="R1938" s="15">
        <v>4.6071428571428568</v>
      </c>
      <c r="S1938" s="15">
        <v>0.33746943468047447</v>
      </c>
      <c r="T1938" s="15">
        <f t="shared" si="301"/>
        <v>0.33743444409804241</v>
      </c>
    </row>
    <row r="1939" spans="1:26">
      <c r="A1939" s="9" t="s">
        <v>51</v>
      </c>
      <c r="B1939" s="9">
        <v>74</v>
      </c>
      <c r="C1939" s="9">
        <v>114</v>
      </c>
      <c r="D1939" s="11">
        <v>-76.429000000000002</v>
      </c>
      <c r="E1939" s="11">
        <v>-178.839</v>
      </c>
      <c r="F1939" s="12">
        <v>35073</v>
      </c>
      <c r="G1939" s="12" t="s">
        <v>36</v>
      </c>
      <c r="H1939" s="13">
        <v>9</v>
      </c>
      <c r="I1939" s="13">
        <f t="shared" si="304"/>
        <v>374</v>
      </c>
      <c r="J1939" s="13">
        <v>1</v>
      </c>
      <c r="M1939" s="14">
        <v>24</v>
      </c>
      <c r="N1939" s="9">
        <v>33</v>
      </c>
      <c r="O1939" s="9">
        <v>1</v>
      </c>
      <c r="P1939" s="15">
        <v>0.15611163452666874</v>
      </c>
      <c r="Q1939" s="16">
        <f t="shared" si="306"/>
        <v>0.15595042791474956</v>
      </c>
      <c r="R1939" s="15">
        <v>1.1571428571428573</v>
      </c>
      <c r="S1939" s="15">
        <v>0.13491128909712111</v>
      </c>
      <c r="T1939" s="15">
        <f t="shared" si="301"/>
        <v>0.13477197474114158</v>
      </c>
    </row>
    <row r="1940" spans="1:26">
      <c r="A1940" s="9" t="s">
        <v>51</v>
      </c>
      <c r="B1940" s="9">
        <v>74</v>
      </c>
      <c r="C1940" s="9">
        <v>114</v>
      </c>
      <c r="D1940" s="11">
        <v>-76.429000000000002</v>
      </c>
      <c r="E1940" s="11">
        <v>-178.839</v>
      </c>
      <c r="F1940" s="12">
        <v>35073</v>
      </c>
      <c r="G1940" s="12" t="s">
        <v>36</v>
      </c>
      <c r="H1940" s="13">
        <v>9</v>
      </c>
      <c r="I1940" s="13">
        <f t="shared" si="304"/>
        <v>374</v>
      </c>
      <c r="J1940" s="13">
        <v>1</v>
      </c>
      <c r="M1940" s="14">
        <v>24</v>
      </c>
      <c r="N1940" s="9">
        <v>49</v>
      </c>
      <c r="O1940" s="9">
        <v>0.1</v>
      </c>
      <c r="P1940" s="15">
        <v>1.6120661191916522E-4</v>
      </c>
      <c r="Q1940" s="16">
        <f t="shared" si="306"/>
        <v>0</v>
      </c>
      <c r="R1940" s="15">
        <v>0.75357142857142856</v>
      </c>
      <c r="S1940" s="15">
        <v>2.1392346605386854E-4</v>
      </c>
      <c r="T1940" s="15">
        <f t="shared" si="301"/>
        <v>0</v>
      </c>
    </row>
    <row r="1941" spans="1:26">
      <c r="A1941" s="9" t="s">
        <v>51</v>
      </c>
      <c r="B1941" s="9">
        <v>75</v>
      </c>
      <c r="C1941" s="9">
        <v>115</v>
      </c>
      <c r="D1941" s="11">
        <v>-76.498999999999995</v>
      </c>
      <c r="E1941" s="11">
        <v>-179.99600000000001</v>
      </c>
      <c r="F1941" s="12">
        <v>35073</v>
      </c>
      <c r="G1941" s="12" t="s">
        <v>36</v>
      </c>
      <c r="H1941" s="13">
        <v>9</v>
      </c>
      <c r="I1941" s="13">
        <f t="shared" si="304"/>
        <v>374</v>
      </c>
      <c r="J1941" s="13">
        <v>1</v>
      </c>
      <c r="L1941" s="9">
        <v>24</v>
      </c>
      <c r="M1941" s="14">
        <v>24</v>
      </c>
      <c r="N1941" s="9">
        <v>0</v>
      </c>
      <c r="O1941" s="9">
        <v>100</v>
      </c>
      <c r="P1941" s="15">
        <v>1.060581502456007</v>
      </c>
      <c r="Q1941" s="16">
        <f t="shared" ref="Q1941:Q1947" si="307">P1941-P$1947</f>
        <v>1.0607570192651743</v>
      </c>
      <c r="R1941" s="15">
        <v>1.3964285714285714</v>
      </c>
      <c r="S1941" s="15">
        <v>0.75949570508358566</v>
      </c>
      <c r="T1941" s="15">
        <f t="shared" si="301"/>
        <v>0.75962139487020153</v>
      </c>
      <c r="U1941" s="15">
        <v>756.30127532344682</v>
      </c>
      <c r="V1941" s="17">
        <f>(((Q1941+Q1942)/2)*(N1942-N1941)+((Q1943+Q1942)/2)*(N1943-N1942)+((Q1944+Q1943)/2)*(N1944-N1943)+((Q1945+Q1944)/2)*(N1945-N1944)+((Q1946+Q1945)/2)*(N1946-N1945)+((Q1947+Q1946)/2)*(N1947-N1946))*24</f>
        <v>756.49925828418759</v>
      </c>
      <c r="W1941" s="17">
        <f>(((R1941+R1942)/2)*(N1942-N1941)+((R1943+R1942)/2)*(N1943-N1942)+((R1944+R1943)/2)*(N1944-N1943)+((R1945+R1944)/2)*(N1945-N1944)+((R1946+R1945)/2)*(N1946-N1945))</f>
        <v>49.026785714285708</v>
      </c>
      <c r="X1941" s="18"/>
      <c r="Y1941" s="37" t="s">
        <v>44</v>
      </c>
      <c r="Z1941" s="19" t="s">
        <v>41</v>
      </c>
    </row>
    <row r="1942" spans="1:26">
      <c r="A1942" s="9" t="s">
        <v>51</v>
      </c>
      <c r="B1942" s="9">
        <v>75</v>
      </c>
      <c r="C1942" s="9">
        <v>115</v>
      </c>
      <c r="D1942" s="11">
        <v>-76.498999999999995</v>
      </c>
      <c r="E1942" s="11">
        <v>-179.99600000000001</v>
      </c>
      <c r="F1942" s="12">
        <v>35073</v>
      </c>
      <c r="G1942" s="12" t="s">
        <v>36</v>
      </c>
      <c r="H1942" s="13">
        <v>9</v>
      </c>
      <c r="I1942" s="13">
        <f t="shared" si="304"/>
        <v>374</v>
      </c>
      <c r="J1942" s="13">
        <v>1</v>
      </c>
      <c r="M1942" s="14">
        <v>24</v>
      </c>
      <c r="N1942" s="9">
        <v>5</v>
      </c>
      <c r="O1942" s="9">
        <v>50</v>
      </c>
      <c r="P1942" s="15">
        <v>1.1516150679909656</v>
      </c>
      <c r="Q1942" s="16">
        <f t="shared" si="307"/>
        <v>1.1517905848001329</v>
      </c>
      <c r="R1942" s="15">
        <v>1.0571428571428572</v>
      </c>
      <c r="S1942" s="15">
        <v>1.0893656048563187</v>
      </c>
      <c r="T1942" s="15">
        <f t="shared" si="301"/>
        <v>1.089531634270396</v>
      </c>
      <c r="V1942" s="17"/>
      <c r="W1942" s="17"/>
      <c r="X1942" s="18"/>
    </row>
    <row r="1943" spans="1:26">
      <c r="A1943" s="9" t="s">
        <v>51</v>
      </c>
      <c r="B1943" s="9">
        <v>75</v>
      </c>
      <c r="C1943" s="9">
        <v>115</v>
      </c>
      <c r="D1943" s="11">
        <v>-76.498999999999995</v>
      </c>
      <c r="E1943" s="11">
        <v>-179.99600000000001</v>
      </c>
      <c r="F1943" s="12">
        <v>35073</v>
      </c>
      <c r="G1943" s="12" t="s">
        <v>36</v>
      </c>
      <c r="H1943" s="13">
        <v>9</v>
      </c>
      <c r="I1943" s="13">
        <f t="shared" si="304"/>
        <v>374</v>
      </c>
      <c r="J1943" s="13">
        <v>1</v>
      </c>
      <c r="M1943" s="14">
        <v>24</v>
      </c>
      <c r="N1943" s="9">
        <v>8</v>
      </c>
      <c r="O1943" s="9">
        <v>30</v>
      </c>
      <c r="P1943" s="15">
        <v>1.1555309085265237</v>
      </c>
      <c r="Q1943" s="16">
        <f t="shared" si="307"/>
        <v>1.155706425335691</v>
      </c>
      <c r="R1943" s="15">
        <v>1.2857142857142858</v>
      </c>
      <c r="S1943" s="15">
        <v>0.89874626218729614</v>
      </c>
      <c r="T1943" s="15">
        <f t="shared" si="301"/>
        <v>0.89888277526109295</v>
      </c>
    </row>
    <row r="1944" spans="1:26">
      <c r="A1944" s="9" t="s">
        <v>51</v>
      </c>
      <c r="B1944" s="9">
        <v>75</v>
      </c>
      <c r="C1944" s="9">
        <v>115</v>
      </c>
      <c r="D1944" s="11">
        <v>-76.498999999999995</v>
      </c>
      <c r="E1944" s="11">
        <v>-179.99600000000001</v>
      </c>
      <c r="F1944" s="12">
        <v>35073</v>
      </c>
      <c r="G1944" s="12" t="s">
        <v>36</v>
      </c>
      <c r="H1944" s="13">
        <v>9</v>
      </c>
      <c r="I1944" s="13">
        <f t="shared" si="304"/>
        <v>374</v>
      </c>
      <c r="J1944" s="13">
        <v>1</v>
      </c>
      <c r="M1944" s="14">
        <v>24</v>
      </c>
      <c r="N1944" s="9">
        <v>13</v>
      </c>
      <c r="O1944" s="9">
        <v>15</v>
      </c>
      <c r="P1944" s="15">
        <v>1.2035075204668142</v>
      </c>
      <c r="Q1944" s="16">
        <f t="shared" si="307"/>
        <v>1.2036830372759815</v>
      </c>
      <c r="R1944" s="15">
        <v>1.5214285714285714</v>
      </c>
      <c r="S1944" s="15">
        <v>0.79103780687959624</v>
      </c>
      <c r="T1944" s="15">
        <f t="shared" si="301"/>
        <v>0.79115317004055119</v>
      </c>
    </row>
    <row r="1945" spans="1:26">
      <c r="A1945" s="9" t="s">
        <v>51</v>
      </c>
      <c r="B1945" s="9">
        <v>75</v>
      </c>
      <c r="C1945" s="9">
        <v>115</v>
      </c>
      <c r="D1945" s="11">
        <v>-76.498999999999995</v>
      </c>
      <c r="E1945" s="11">
        <v>-179.99600000000001</v>
      </c>
      <c r="F1945" s="12">
        <v>35073</v>
      </c>
      <c r="G1945" s="12" t="s">
        <v>36</v>
      </c>
      <c r="H1945" s="13">
        <v>9</v>
      </c>
      <c r="I1945" s="13">
        <f t="shared" si="304"/>
        <v>374</v>
      </c>
      <c r="J1945" s="13">
        <v>1</v>
      </c>
      <c r="M1945" s="14">
        <v>24</v>
      </c>
      <c r="N1945" s="9">
        <v>20</v>
      </c>
      <c r="O1945" s="9">
        <v>5</v>
      </c>
      <c r="P1945" s="15">
        <v>0.84371284658752699</v>
      </c>
      <c r="Q1945" s="16">
        <f t="shared" si="307"/>
        <v>0.84388836339669415</v>
      </c>
      <c r="R1945" s="15">
        <v>1.8428571428571427</v>
      </c>
      <c r="S1945" s="15">
        <v>0.45782867644284414</v>
      </c>
      <c r="T1945" s="15">
        <f t="shared" si="301"/>
        <v>0.45792391812223715</v>
      </c>
    </row>
    <row r="1946" spans="1:26">
      <c r="A1946" s="9" t="s">
        <v>51</v>
      </c>
      <c r="B1946" s="9">
        <v>75</v>
      </c>
      <c r="C1946" s="9">
        <v>115</v>
      </c>
      <c r="D1946" s="11">
        <v>-76.498999999999995</v>
      </c>
      <c r="E1946" s="11">
        <v>-179.99600000000001</v>
      </c>
      <c r="F1946" s="12">
        <v>35073</v>
      </c>
      <c r="G1946" s="12" t="s">
        <v>36</v>
      </c>
      <c r="H1946" s="13">
        <v>9</v>
      </c>
      <c r="I1946" s="13">
        <f t="shared" si="304"/>
        <v>374</v>
      </c>
      <c r="J1946" s="13">
        <v>1</v>
      </c>
      <c r="M1946" s="14">
        <v>24</v>
      </c>
      <c r="N1946" s="9">
        <v>31</v>
      </c>
      <c r="O1946" s="9">
        <v>1</v>
      </c>
      <c r="P1946" s="15">
        <v>0.35699695323345831</v>
      </c>
      <c r="Q1946" s="16">
        <f t="shared" si="307"/>
        <v>0.35717247004262553</v>
      </c>
      <c r="R1946" s="15">
        <v>1.9</v>
      </c>
      <c r="S1946" s="15">
        <v>0.18789313328076754</v>
      </c>
      <c r="T1946" s="15">
        <f t="shared" si="301"/>
        <v>0.18798551054875029</v>
      </c>
    </row>
    <row r="1947" spans="1:26">
      <c r="A1947" s="9" t="s">
        <v>51</v>
      </c>
      <c r="B1947" s="9">
        <v>75</v>
      </c>
      <c r="C1947" s="9">
        <v>115</v>
      </c>
      <c r="D1947" s="11">
        <v>-76.498999999999995</v>
      </c>
      <c r="E1947" s="11">
        <v>-179.99600000000001</v>
      </c>
      <c r="F1947" s="12">
        <v>35073</v>
      </c>
      <c r="G1947" s="12" t="s">
        <v>36</v>
      </c>
      <c r="H1947" s="13">
        <v>9</v>
      </c>
      <c r="I1947" s="13">
        <f t="shared" si="304"/>
        <v>374</v>
      </c>
      <c r="J1947" s="13">
        <v>1</v>
      </c>
      <c r="M1947" s="14">
        <v>24</v>
      </c>
      <c r="N1947" s="9">
        <v>47</v>
      </c>
      <c r="O1947" s="9">
        <v>0.1</v>
      </c>
      <c r="P1947" s="15">
        <v>-1.7551680916720513E-4</v>
      </c>
      <c r="Q1947" s="16">
        <f t="shared" si="307"/>
        <v>0</v>
      </c>
      <c r="R1947" s="15">
        <v>1.8357142857142856</v>
      </c>
      <c r="S1947" s="15">
        <v>-9.5612269585247929E-5</v>
      </c>
      <c r="T1947" s="15">
        <f t="shared" si="301"/>
        <v>0</v>
      </c>
    </row>
    <row r="1948" spans="1:26">
      <c r="A1948" s="9" t="s">
        <v>51</v>
      </c>
      <c r="B1948" s="9">
        <v>76</v>
      </c>
      <c r="C1948" s="9">
        <v>117</v>
      </c>
      <c r="D1948" s="11">
        <v>-76.498999999999995</v>
      </c>
      <c r="E1948" s="11">
        <v>-178.834</v>
      </c>
      <c r="F1948" s="12">
        <v>35073</v>
      </c>
      <c r="G1948" s="12" t="s">
        <v>36</v>
      </c>
      <c r="H1948" s="13">
        <v>9</v>
      </c>
      <c r="I1948" s="13">
        <f t="shared" si="304"/>
        <v>374</v>
      </c>
      <c r="J1948" s="13">
        <v>1</v>
      </c>
      <c r="L1948" s="9">
        <v>36</v>
      </c>
      <c r="M1948" s="14">
        <v>24</v>
      </c>
      <c r="N1948" s="9">
        <v>0</v>
      </c>
      <c r="O1948" s="9">
        <v>100</v>
      </c>
      <c r="P1948" s="15">
        <v>0.61497091619098154</v>
      </c>
      <c r="Q1948" s="16">
        <f t="shared" ref="Q1948:Q1954" si="308">P1948-P$1954</f>
        <v>0.61356134840721688</v>
      </c>
      <c r="R1948" s="15">
        <v>0.50714285714285712</v>
      </c>
      <c r="S1948" s="15">
        <v>1.2126187079822173</v>
      </c>
      <c r="T1948" s="15">
        <f t="shared" si="301"/>
        <v>1.2098392785494418</v>
      </c>
      <c r="U1948" s="15">
        <v>278.68231600605355</v>
      </c>
      <c r="V1948" s="17">
        <f>(((Q1948+Q1949)/2)*(N1949-N1948)+((Q1950+Q1949)/2)*(N1950-N1949)+((Q1951+Q1950)/2)*(N1951-N1950)+((Q1952+Q1951)/2)*(N1952-N1951)+((Q1953+Q1952)/2)*(N1953-N1952)+((Q1954+Q1953)/2)*(N1954-N1953))*24</f>
        <v>277.66742720174295</v>
      </c>
      <c r="W1948" s="17">
        <f>(((R1948+R1949)/2)*(N1949-N1948)+((R1950+R1949)/2)*(N1950-N1949)+((R1951+R1950)/2)*(N1951-N1950)+((R1952+R1951)/2)*(N1952-N1951)+((R1953+R1952)/2)*(N1953-N1952))</f>
        <v>15.905357142857142</v>
      </c>
      <c r="X1948" s="18"/>
      <c r="Y1948" s="37" t="s">
        <v>44</v>
      </c>
      <c r="Z1948" s="19" t="s">
        <v>41</v>
      </c>
    </row>
    <row r="1949" spans="1:26">
      <c r="A1949" s="9" t="s">
        <v>51</v>
      </c>
      <c r="B1949" s="9">
        <v>76</v>
      </c>
      <c r="C1949" s="9">
        <v>117</v>
      </c>
      <c r="D1949" s="11">
        <v>-76.498999999999995</v>
      </c>
      <c r="E1949" s="11">
        <v>-178.834</v>
      </c>
      <c r="F1949" s="12">
        <v>35073</v>
      </c>
      <c r="G1949" s="12" t="s">
        <v>36</v>
      </c>
      <c r="H1949" s="13">
        <v>9</v>
      </c>
      <c r="I1949" s="13">
        <f t="shared" si="304"/>
        <v>374</v>
      </c>
      <c r="J1949" s="13">
        <v>1</v>
      </c>
      <c r="M1949" s="14">
        <v>24</v>
      </c>
      <c r="N1949" s="9">
        <v>3</v>
      </c>
      <c r="O1949" s="9">
        <v>50</v>
      </c>
      <c r="P1949" s="15">
        <v>0.70817553439064296</v>
      </c>
      <c r="Q1949" s="16">
        <f t="shared" si="308"/>
        <v>0.70676596660687829</v>
      </c>
      <c r="R1949" s="15">
        <v>1.0142857142857142</v>
      </c>
      <c r="S1949" s="15">
        <v>0.69820123108936638</v>
      </c>
      <c r="T1949" s="15">
        <f t="shared" si="301"/>
        <v>0.69681151637297867</v>
      </c>
      <c r="W1949" s="17"/>
      <c r="X1949" s="18"/>
    </row>
    <row r="1950" spans="1:26">
      <c r="A1950" s="9" t="s">
        <v>51</v>
      </c>
      <c r="B1950" s="9">
        <v>76</v>
      </c>
      <c r="C1950" s="9">
        <v>117</v>
      </c>
      <c r="D1950" s="11">
        <v>-76.498999999999995</v>
      </c>
      <c r="E1950" s="11">
        <v>-178.834</v>
      </c>
      <c r="F1950" s="12">
        <v>35073</v>
      </c>
      <c r="G1950" s="12" t="s">
        <v>36</v>
      </c>
      <c r="H1950" s="13">
        <v>9</v>
      </c>
      <c r="I1950" s="13">
        <f t="shared" si="304"/>
        <v>374</v>
      </c>
      <c r="J1950" s="13">
        <v>1</v>
      </c>
      <c r="M1950" s="14">
        <v>24</v>
      </c>
      <c r="N1950" s="9">
        <v>5</v>
      </c>
      <c r="O1950" s="9">
        <v>30</v>
      </c>
      <c r="P1950" s="15">
        <v>0.60285026071821968</v>
      </c>
      <c r="Q1950" s="16">
        <f t="shared" si="308"/>
        <v>0.60144069293445501</v>
      </c>
      <c r="R1950" s="15">
        <v>0.95714285714285718</v>
      </c>
      <c r="S1950" s="15">
        <v>0.62984355597425934</v>
      </c>
      <c r="T1950" s="15">
        <f t="shared" si="301"/>
        <v>0.62837087321510221</v>
      </c>
    </row>
    <row r="1951" spans="1:26">
      <c r="A1951" s="9" t="s">
        <v>51</v>
      </c>
      <c r="B1951" s="9">
        <v>76</v>
      </c>
      <c r="C1951" s="9">
        <v>117</v>
      </c>
      <c r="D1951" s="11">
        <v>-76.498999999999995</v>
      </c>
      <c r="E1951" s="11">
        <v>-178.834</v>
      </c>
      <c r="F1951" s="12">
        <v>35073</v>
      </c>
      <c r="G1951" s="12" t="s">
        <v>36</v>
      </c>
      <c r="H1951" s="13">
        <v>9</v>
      </c>
      <c r="I1951" s="13">
        <f t="shared" si="304"/>
        <v>374</v>
      </c>
      <c r="J1951" s="13">
        <v>1</v>
      </c>
      <c r="M1951" s="14">
        <v>24</v>
      </c>
      <c r="N1951" s="9">
        <v>8</v>
      </c>
      <c r="O1951" s="9">
        <v>15</v>
      </c>
      <c r="P1951" s="15">
        <v>0.71917088642294691</v>
      </c>
      <c r="Q1951" s="16">
        <f t="shared" si="308"/>
        <v>0.71776131863918224</v>
      </c>
      <c r="R1951" s="15">
        <v>0.82499999999999996</v>
      </c>
      <c r="S1951" s="15">
        <v>0.871722286573269</v>
      </c>
      <c r="T1951" s="15">
        <f t="shared" si="301"/>
        <v>0.87001371956264517</v>
      </c>
    </row>
    <row r="1952" spans="1:26">
      <c r="A1952" s="9" t="s">
        <v>51</v>
      </c>
      <c r="B1952" s="9">
        <v>76</v>
      </c>
      <c r="C1952" s="9">
        <v>117</v>
      </c>
      <c r="D1952" s="11">
        <v>-76.498999999999995</v>
      </c>
      <c r="E1952" s="11">
        <v>-178.834</v>
      </c>
      <c r="F1952" s="12">
        <v>35073</v>
      </c>
      <c r="G1952" s="12" t="s">
        <v>36</v>
      </c>
      <c r="H1952" s="13">
        <v>9</v>
      </c>
      <c r="I1952" s="13">
        <f t="shared" si="304"/>
        <v>374</v>
      </c>
      <c r="J1952" s="13">
        <v>1</v>
      </c>
      <c r="M1952" s="14">
        <v>24</v>
      </c>
      <c r="N1952" s="9">
        <v>13</v>
      </c>
      <c r="O1952" s="9">
        <v>5</v>
      </c>
      <c r="P1952" s="15">
        <v>0.44573010690007148</v>
      </c>
      <c r="Q1952" s="16">
        <f t="shared" si="308"/>
        <v>0.44432053911630681</v>
      </c>
      <c r="R1952" s="15">
        <v>0.67142857142857137</v>
      </c>
      <c r="S1952" s="15">
        <v>0.66385335070223417</v>
      </c>
      <c r="T1952" s="15">
        <f t="shared" si="301"/>
        <v>0.6617539944285421</v>
      </c>
    </row>
    <row r="1953" spans="1:26">
      <c r="A1953" s="9" t="s">
        <v>51</v>
      </c>
      <c r="B1953" s="9">
        <v>76</v>
      </c>
      <c r="C1953" s="9">
        <v>117</v>
      </c>
      <c r="D1953" s="11">
        <v>-76.498999999999995</v>
      </c>
      <c r="E1953" s="11">
        <v>-178.834</v>
      </c>
      <c r="F1953" s="12">
        <v>35073</v>
      </c>
      <c r="G1953" s="12" t="s">
        <v>36</v>
      </c>
      <c r="H1953" s="13">
        <v>9</v>
      </c>
      <c r="I1953" s="13">
        <f t="shared" si="304"/>
        <v>374</v>
      </c>
      <c r="J1953" s="13">
        <v>1</v>
      </c>
      <c r="M1953" s="14">
        <v>24</v>
      </c>
      <c r="N1953" s="9">
        <v>20</v>
      </c>
      <c r="O1953" s="9">
        <v>1</v>
      </c>
      <c r="P1953" s="15">
        <v>0.21807415045285022</v>
      </c>
      <c r="Q1953" s="16">
        <f t="shared" si="308"/>
        <v>0.21666458266908556</v>
      </c>
      <c r="R1953" s="15">
        <v>0.82499999999999996</v>
      </c>
      <c r="S1953" s="15">
        <v>0.26433230357921239</v>
      </c>
      <c r="T1953" s="15">
        <f t="shared" si="301"/>
        <v>0.26262373656858856</v>
      </c>
    </row>
    <row r="1954" spans="1:26">
      <c r="A1954" s="9" t="s">
        <v>51</v>
      </c>
      <c r="B1954" s="9">
        <v>76</v>
      </c>
      <c r="C1954" s="9">
        <v>117</v>
      </c>
      <c r="D1954" s="11">
        <v>-76.498999999999995</v>
      </c>
      <c r="E1954" s="11">
        <v>-178.834</v>
      </c>
      <c r="F1954" s="12">
        <v>35073</v>
      </c>
      <c r="G1954" s="12" t="s">
        <v>36</v>
      </c>
      <c r="H1954" s="13">
        <v>9</v>
      </c>
      <c r="I1954" s="13">
        <f t="shared" si="304"/>
        <v>374</v>
      </c>
      <c r="J1954" s="13">
        <v>1</v>
      </c>
      <c r="M1954" s="14">
        <v>24</v>
      </c>
      <c r="N1954" s="9">
        <v>30</v>
      </c>
      <c r="O1954" s="9">
        <v>0.1</v>
      </c>
      <c r="P1954" s="15">
        <v>1.4095677837646684E-3</v>
      </c>
      <c r="Q1954" s="16">
        <f t="shared" si="308"/>
        <v>0</v>
      </c>
      <c r="R1954" s="15">
        <v>1.1892857142857143</v>
      </c>
      <c r="S1954" s="15">
        <v>1.1852221605228442E-3</v>
      </c>
      <c r="T1954" s="15">
        <f t="shared" si="301"/>
        <v>0</v>
      </c>
    </row>
    <row r="1955" spans="1:26">
      <c r="A1955" s="9" t="s">
        <v>51</v>
      </c>
      <c r="B1955" s="9">
        <v>77</v>
      </c>
      <c r="C1955" s="9">
        <v>118</v>
      </c>
      <c r="D1955" s="11">
        <v>-76.5</v>
      </c>
      <c r="E1955" s="11">
        <v>177.69300000000001</v>
      </c>
      <c r="F1955" s="12">
        <v>35074</v>
      </c>
      <c r="G1955" s="12" t="s">
        <v>36</v>
      </c>
      <c r="H1955" s="13">
        <v>10</v>
      </c>
      <c r="I1955" s="13">
        <f t="shared" si="304"/>
        <v>375</v>
      </c>
      <c r="J1955" s="13">
        <v>1</v>
      </c>
      <c r="L1955" s="9">
        <v>51</v>
      </c>
      <c r="M1955" s="14">
        <v>24</v>
      </c>
      <c r="N1955" s="9">
        <v>0</v>
      </c>
      <c r="O1955" s="9">
        <v>100</v>
      </c>
      <c r="P1955" s="15">
        <v>0.52719260770405763</v>
      </c>
      <c r="Q1955" s="16">
        <f t="shared" ref="Q1955:Q1961" si="309">P1955-P$1961</f>
        <v>0.52578439536997623</v>
      </c>
      <c r="R1955" s="15">
        <v>1.0285714285714285</v>
      </c>
      <c r="S1955" s="15">
        <v>0.51254836860116715</v>
      </c>
      <c r="T1955" s="15">
        <f t="shared" si="301"/>
        <v>0.51117927327636581</v>
      </c>
      <c r="U1955" s="15">
        <v>521.5585811581218</v>
      </c>
      <c r="V1955" s="17">
        <f>(((Q1955+Q1956)/2)*(N1956-N1955)+((Q1957+Q1956)/2)*(N1957-N1956)+((Q1958+Q1957)/2)*(N1958-N1957)+((Q1959+Q1958)/2)*(N1959-N1958)+((Q1960+Q1959)/2)*(N1960-N1959)+((Q1961+Q1960)/2)*(N1961-N1960))*24</f>
        <v>519.53075539704457</v>
      </c>
      <c r="W1955" s="17">
        <f>(((R1955+R1956)/2)*(N1956-N1955)+((R1957+R1956)/2)*(N1957-N1956)+((R1958+R1957)/2)*(N1958-N1957)+((R1959+R1958)/2)*(N1959-N1958)+((R1960+R1959)/2)*(N1960-N1959))</f>
        <v>38.842857142857142</v>
      </c>
      <c r="X1955" s="18"/>
      <c r="Y1955" s="9" t="s">
        <v>43</v>
      </c>
      <c r="Z1955" s="19" t="s">
        <v>41</v>
      </c>
    </row>
    <row r="1956" spans="1:26">
      <c r="A1956" s="9" t="s">
        <v>51</v>
      </c>
      <c r="B1956" s="9">
        <v>77</v>
      </c>
      <c r="C1956" s="9">
        <v>118</v>
      </c>
      <c r="D1956" s="11">
        <v>-76.5</v>
      </c>
      <c r="E1956" s="11">
        <v>177.69300000000001</v>
      </c>
      <c r="F1956" s="12">
        <v>35074</v>
      </c>
      <c r="G1956" s="12" t="s">
        <v>36</v>
      </c>
      <c r="H1956" s="13">
        <v>10</v>
      </c>
      <c r="I1956" s="13">
        <f t="shared" si="304"/>
        <v>375</v>
      </c>
      <c r="J1956" s="13">
        <v>1</v>
      </c>
      <c r="M1956" s="14">
        <v>24</v>
      </c>
      <c r="N1956" s="9">
        <v>6</v>
      </c>
      <c r="O1956" s="9">
        <v>50</v>
      </c>
      <c r="P1956" s="15">
        <v>0.58163033144186771</v>
      </c>
      <c r="Q1956" s="16">
        <f t="shared" si="309"/>
        <v>0.58022211910778632</v>
      </c>
      <c r="R1956" s="15">
        <v>1.0321428571428573</v>
      </c>
      <c r="S1956" s="15">
        <v>0.56351727613744962</v>
      </c>
      <c r="T1956" s="15">
        <f t="shared" si="301"/>
        <v>0.56215291816671331</v>
      </c>
    </row>
    <row r="1957" spans="1:26">
      <c r="A1957" s="9" t="s">
        <v>51</v>
      </c>
      <c r="B1957" s="9">
        <v>77</v>
      </c>
      <c r="C1957" s="9">
        <v>118</v>
      </c>
      <c r="D1957" s="11">
        <v>-76.5</v>
      </c>
      <c r="E1957" s="11">
        <v>177.69300000000001</v>
      </c>
      <c r="F1957" s="12">
        <v>35074</v>
      </c>
      <c r="G1957" s="12" t="s">
        <v>36</v>
      </c>
      <c r="H1957" s="13">
        <v>10</v>
      </c>
      <c r="I1957" s="13">
        <f t="shared" si="304"/>
        <v>375</v>
      </c>
      <c r="J1957" s="13">
        <v>1</v>
      </c>
      <c r="M1957" s="14">
        <v>24</v>
      </c>
      <c r="N1957" s="9">
        <v>11</v>
      </c>
      <c r="O1957" s="9">
        <v>30</v>
      </c>
      <c r="P1957" s="15">
        <v>0.61530904883979287</v>
      </c>
      <c r="Q1957" s="16">
        <f t="shared" si="309"/>
        <v>0.61390083650571148</v>
      </c>
      <c r="R1957" s="15">
        <v>1.05</v>
      </c>
      <c r="S1957" s="15">
        <v>0.5860086179426599</v>
      </c>
      <c r="T1957" s="15">
        <f t="shared" si="301"/>
        <v>0.58466746333877284</v>
      </c>
    </row>
    <row r="1958" spans="1:26">
      <c r="A1958" s="9" t="s">
        <v>51</v>
      </c>
      <c r="B1958" s="9">
        <v>77</v>
      </c>
      <c r="C1958" s="9">
        <v>118</v>
      </c>
      <c r="D1958" s="11">
        <v>-76.5</v>
      </c>
      <c r="E1958" s="11">
        <v>177.69300000000001</v>
      </c>
      <c r="F1958" s="12">
        <v>35074</v>
      </c>
      <c r="G1958" s="12" t="s">
        <v>36</v>
      </c>
      <c r="H1958" s="13">
        <v>10</v>
      </c>
      <c r="I1958" s="13">
        <f t="shared" si="304"/>
        <v>375</v>
      </c>
      <c r="J1958" s="13">
        <v>1</v>
      </c>
      <c r="M1958" s="14">
        <v>24</v>
      </c>
      <c r="N1958" s="9">
        <v>17</v>
      </c>
      <c r="O1958" s="9">
        <v>15</v>
      </c>
      <c r="P1958" s="15">
        <v>0.56961818980404111</v>
      </c>
      <c r="Q1958" s="16">
        <f t="shared" si="309"/>
        <v>0.56820997746995972</v>
      </c>
      <c r="R1958" s="15">
        <v>0.75357142857142856</v>
      </c>
      <c r="S1958" s="15">
        <v>0.75589143670678438</v>
      </c>
      <c r="T1958" s="15">
        <f t="shared" si="301"/>
        <v>0.75402271891748207</v>
      </c>
    </row>
    <row r="1959" spans="1:26">
      <c r="A1959" s="9" t="s">
        <v>51</v>
      </c>
      <c r="B1959" s="9">
        <v>77</v>
      </c>
      <c r="C1959" s="9">
        <v>118</v>
      </c>
      <c r="D1959" s="11">
        <v>-76.5</v>
      </c>
      <c r="E1959" s="11">
        <v>177.69300000000001</v>
      </c>
      <c r="F1959" s="12">
        <v>35074</v>
      </c>
      <c r="G1959" s="12" t="s">
        <v>36</v>
      </c>
      <c r="H1959" s="13">
        <v>10</v>
      </c>
      <c r="I1959" s="13">
        <f t="shared" si="304"/>
        <v>375</v>
      </c>
      <c r="J1959" s="13">
        <v>1</v>
      </c>
      <c r="M1959" s="14">
        <v>24</v>
      </c>
      <c r="N1959" s="9">
        <v>26</v>
      </c>
      <c r="O1959" s="9">
        <v>5</v>
      </c>
      <c r="P1959" s="15">
        <v>0.49693207295943675</v>
      </c>
      <c r="Q1959" s="16">
        <f t="shared" si="309"/>
        <v>0.49552386062535536</v>
      </c>
      <c r="R1959" s="15">
        <v>1.0785714285714285</v>
      </c>
      <c r="S1959" s="15">
        <v>0.46073172327364997</v>
      </c>
      <c r="T1959" s="15">
        <f t="shared" si="301"/>
        <v>0.4594260959440381</v>
      </c>
    </row>
    <row r="1960" spans="1:26">
      <c r="A1960" s="9" t="s">
        <v>51</v>
      </c>
      <c r="B1960" s="9">
        <v>77</v>
      </c>
      <c r="C1960" s="9">
        <v>118</v>
      </c>
      <c r="D1960" s="11">
        <v>-76.5</v>
      </c>
      <c r="E1960" s="11">
        <v>177.69300000000001</v>
      </c>
      <c r="F1960" s="12">
        <v>35074</v>
      </c>
      <c r="G1960" s="12" t="s">
        <v>36</v>
      </c>
      <c r="H1960" s="13">
        <v>10</v>
      </c>
      <c r="I1960" s="13">
        <f t="shared" si="304"/>
        <v>375</v>
      </c>
      <c r="J1960" s="13">
        <v>1</v>
      </c>
      <c r="M1960" s="14">
        <v>24</v>
      </c>
      <c r="N1960" s="9">
        <v>40</v>
      </c>
      <c r="O1960" s="9">
        <v>1</v>
      </c>
      <c r="P1960" s="15">
        <v>0.20976033809936026</v>
      </c>
      <c r="Q1960" s="16">
        <f t="shared" si="309"/>
        <v>0.20835212576527889</v>
      </c>
      <c r="R1960" s="15">
        <v>0.8928571428571429</v>
      </c>
      <c r="S1960" s="15">
        <v>0.23493157867128348</v>
      </c>
      <c r="T1960" s="15">
        <f t="shared" si="301"/>
        <v>0.23335438085711235</v>
      </c>
    </row>
    <row r="1961" spans="1:26">
      <c r="A1961" s="9" t="s">
        <v>51</v>
      </c>
      <c r="B1961" s="9">
        <v>77</v>
      </c>
      <c r="C1961" s="9">
        <v>118</v>
      </c>
      <c r="D1961" s="11">
        <v>-76.5</v>
      </c>
      <c r="E1961" s="11">
        <v>177.69300000000001</v>
      </c>
      <c r="F1961" s="12">
        <v>35074</v>
      </c>
      <c r="G1961" s="12" t="s">
        <v>36</v>
      </c>
      <c r="H1961" s="13">
        <v>10</v>
      </c>
      <c r="I1961" s="13">
        <f t="shared" si="304"/>
        <v>375</v>
      </c>
      <c r="J1961" s="13">
        <v>1</v>
      </c>
      <c r="M1961" s="14">
        <v>24</v>
      </c>
      <c r="N1961" s="9">
        <v>60</v>
      </c>
      <c r="O1961" s="9">
        <v>0.1</v>
      </c>
      <c r="P1961" s="15">
        <v>1.4082123340813794E-3</v>
      </c>
      <c r="Q1961" s="16">
        <f t="shared" si="309"/>
        <v>0</v>
      </c>
      <c r="R1961" s="15">
        <v>1.4654545454545456</v>
      </c>
      <c r="S1961" s="15">
        <v>9.6093893764858382E-4</v>
      </c>
      <c r="T1961" s="15">
        <f t="shared" si="301"/>
        <v>0</v>
      </c>
    </row>
    <row r="1962" spans="1:26">
      <c r="A1962" s="9" t="s">
        <v>51</v>
      </c>
      <c r="B1962" s="9">
        <v>78</v>
      </c>
      <c r="C1962" s="9">
        <v>120</v>
      </c>
      <c r="D1962" s="11">
        <v>-76.492000000000004</v>
      </c>
      <c r="E1962" s="11">
        <v>176.52799999999999</v>
      </c>
      <c r="F1962" s="12">
        <v>35074</v>
      </c>
      <c r="G1962" s="12" t="s">
        <v>36</v>
      </c>
      <c r="H1962" s="13">
        <v>10</v>
      </c>
      <c r="I1962" s="13">
        <f t="shared" si="304"/>
        <v>375</v>
      </c>
      <c r="J1962" s="13">
        <v>1</v>
      </c>
      <c r="L1962" s="9">
        <v>73</v>
      </c>
      <c r="M1962" s="14">
        <v>24</v>
      </c>
      <c r="N1962" s="9">
        <v>0</v>
      </c>
      <c r="O1962" s="9">
        <v>100</v>
      </c>
      <c r="P1962" s="15">
        <v>0.33967981591511326</v>
      </c>
      <c r="Q1962" s="16">
        <f t="shared" ref="Q1962:Q1968" si="310">P1962-P$1968</f>
        <v>0.30453792343317354</v>
      </c>
      <c r="R1962" s="15">
        <v>1.1000000000000001</v>
      </c>
      <c r="S1962" s="15">
        <v>0.30879983265010291</v>
      </c>
      <c r="T1962" s="15">
        <f t="shared" si="301"/>
        <v>0.2768526576665214</v>
      </c>
      <c r="U1962" s="15">
        <v>587.73929720744513</v>
      </c>
      <c r="V1962" s="17">
        <f>(((Q1962+Q1963)/2)*(N1963-N1962)+((Q1964+Q1963)/2)*(N1964-N1963)+((Q1965+Q1964)/2)*(N1965-N1964)+((Q1966+Q1965)/2)*(N1966-N1965)+((Q1967+Q1966)/2)*(N1967-N1966)+((Q1968+Q1967)/2)*(N1968-N1967))*24</f>
        <v>523.64048532038714</v>
      </c>
      <c r="W1962" s="17">
        <f>(((R1962+R1963)/2)*(N1963-N1962)+((R1964+R1963)/2)*(N1964-N1963)+((R1965+R1964)/2)*(N1965-N1964)+((R1966+R1965)/2)*(N1966-N1965)+((R1967+R1966)/2)*(N1967-N1966))</f>
        <v>57.939285714285717</v>
      </c>
      <c r="X1962" s="18"/>
      <c r="Y1962" s="9" t="s">
        <v>43</v>
      </c>
      <c r="Z1962" s="19" t="s">
        <v>41</v>
      </c>
    </row>
    <row r="1963" spans="1:26">
      <c r="A1963" s="9" t="s">
        <v>51</v>
      </c>
      <c r="B1963" s="9">
        <v>78</v>
      </c>
      <c r="C1963" s="9">
        <v>120</v>
      </c>
      <c r="D1963" s="11">
        <v>-76.492000000000004</v>
      </c>
      <c r="E1963" s="11">
        <v>176.52799999999999</v>
      </c>
      <c r="F1963" s="12">
        <v>35074</v>
      </c>
      <c r="G1963" s="12" t="s">
        <v>36</v>
      </c>
      <c r="H1963" s="13">
        <v>10</v>
      </c>
      <c r="I1963" s="13">
        <f t="shared" si="304"/>
        <v>375</v>
      </c>
      <c r="J1963" s="13">
        <v>1</v>
      </c>
      <c r="M1963" s="14">
        <v>24</v>
      </c>
      <c r="N1963" s="9">
        <v>8</v>
      </c>
      <c r="O1963" s="9">
        <v>50</v>
      </c>
      <c r="P1963" s="15">
        <v>0.49974879981270104</v>
      </c>
      <c r="Q1963" s="16">
        <f t="shared" si="310"/>
        <v>0.46460690733076132</v>
      </c>
      <c r="R1963" s="15">
        <v>1.1142857142857143</v>
      </c>
      <c r="S1963" s="15">
        <v>0.44849251265242401</v>
      </c>
      <c r="T1963" s="15">
        <f t="shared" si="301"/>
        <v>0.41695491683529862</v>
      </c>
      <c r="W1963" s="17"/>
      <c r="X1963" s="18"/>
    </row>
    <row r="1964" spans="1:26">
      <c r="A1964" s="9" t="s">
        <v>51</v>
      </c>
      <c r="B1964" s="9">
        <v>78</v>
      </c>
      <c r="C1964" s="9">
        <v>120</v>
      </c>
      <c r="D1964" s="11">
        <v>-76.492000000000004</v>
      </c>
      <c r="E1964" s="11">
        <v>176.52799999999999</v>
      </c>
      <c r="F1964" s="12">
        <v>35074</v>
      </c>
      <c r="G1964" s="12" t="s">
        <v>36</v>
      </c>
      <c r="H1964" s="13">
        <v>10</v>
      </c>
      <c r="I1964" s="13">
        <f t="shared" si="304"/>
        <v>375</v>
      </c>
      <c r="J1964" s="13">
        <v>1</v>
      </c>
      <c r="M1964" s="14">
        <v>24</v>
      </c>
      <c r="N1964" s="9">
        <v>14</v>
      </c>
      <c r="O1964" s="9">
        <v>30</v>
      </c>
      <c r="P1964" s="15">
        <v>0.44364349499406386</v>
      </c>
      <c r="Q1964" s="16">
        <f t="shared" si="310"/>
        <v>0.40850160251212414</v>
      </c>
      <c r="R1964" s="15">
        <v>1.1464285714285714</v>
      </c>
      <c r="S1964" s="15">
        <v>0.38697874952753236</v>
      </c>
      <c r="T1964" s="15">
        <f t="shared" si="301"/>
        <v>0.35632538536883107</v>
      </c>
    </row>
    <row r="1965" spans="1:26">
      <c r="A1965" s="9" t="s">
        <v>51</v>
      </c>
      <c r="B1965" s="9">
        <v>78</v>
      </c>
      <c r="C1965" s="9">
        <v>120</v>
      </c>
      <c r="D1965" s="11">
        <v>-76.492000000000004</v>
      </c>
      <c r="E1965" s="11">
        <v>176.52799999999999</v>
      </c>
      <c r="F1965" s="12">
        <v>35074</v>
      </c>
      <c r="G1965" s="12" t="s">
        <v>36</v>
      </c>
      <c r="H1965" s="13">
        <v>10</v>
      </c>
      <c r="I1965" s="13">
        <f t="shared" si="304"/>
        <v>375</v>
      </c>
      <c r="J1965" s="13">
        <v>1</v>
      </c>
      <c r="M1965" s="14">
        <v>24</v>
      </c>
      <c r="N1965" s="9">
        <v>21</v>
      </c>
      <c r="O1965" s="9">
        <v>15</v>
      </c>
      <c r="P1965" s="15">
        <v>0.46809213240524294</v>
      </c>
      <c r="Q1965" s="16">
        <f t="shared" si="310"/>
        <v>0.43295023992330323</v>
      </c>
      <c r="R1965" s="15">
        <v>1.2</v>
      </c>
      <c r="S1965" s="15">
        <v>0.39007677700436916</v>
      </c>
      <c r="T1965" s="15">
        <f t="shared" si="301"/>
        <v>0.3607918666027527</v>
      </c>
    </row>
    <row r="1966" spans="1:26">
      <c r="A1966" s="9" t="s">
        <v>51</v>
      </c>
      <c r="B1966" s="9">
        <v>78</v>
      </c>
      <c r="C1966" s="9">
        <v>120</v>
      </c>
      <c r="D1966" s="11">
        <v>-76.492000000000004</v>
      </c>
      <c r="E1966" s="11">
        <v>176.52799999999999</v>
      </c>
      <c r="F1966" s="12">
        <v>35074</v>
      </c>
      <c r="G1966" s="12" t="s">
        <v>36</v>
      </c>
      <c r="H1966" s="13">
        <v>10</v>
      </c>
      <c r="I1966" s="13">
        <f t="shared" si="304"/>
        <v>375</v>
      </c>
      <c r="J1966" s="13">
        <v>1</v>
      </c>
      <c r="M1966" s="14">
        <v>24</v>
      </c>
      <c r="N1966" s="9">
        <v>34</v>
      </c>
      <c r="O1966" s="9">
        <v>5</v>
      </c>
      <c r="P1966" s="15">
        <v>0.36323621420467123</v>
      </c>
      <c r="Q1966" s="16">
        <f t="shared" si="310"/>
        <v>0.32809432172273151</v>
      </c>
      <c r="R1966" s="15">
        <v>1.0785714285714285</v>
      </c>
      <c r="S1966" s="15">
        <v>0.33677529793810579</v>
      </c>
      <c r="T1966" s="15">
        <f t="shared" si="301"/>
        <v>0.30419341086875773</v>
      </c>
    </row>
    <row r="1967" spans="1:26">
      <c r="A1967" s="9" t="s">
        <v>51</v>
      </c>
      <c r="B1967" s="9">
        <v>78</v>
      </c>
      <c r="C1967" s="9">
        <v>120</v>
      </c>
      <c r="D1967" s="11">
        <v>-76.492000000000004</v>
      </c>
      <c r="E1967" s="11">
        <v>176.52799999999999</v>
      </c>
      <c r="F1967" s="12">
        <v>35074</v>
      </c>
      <c r="G1967" s="12" t="s">
        <v>36</v>
      </c>
      <c r="H1967" s="13">
        <v>10</v>
      </c>
      <c r="I1967" s="13">
        <f t="shared" si="304"/>
        <v>375</v>
      </c>
      <c r="J1967" s="13">
        <v>1</v>
      </c>
      <c r="M1967" s="14">
        <v>24</v>
      </c>
      <c r="N1967" s="9">
        <v>51</v>
      </c>
      <c r="O1967" s="9">
        <v>1</v>
      </c>
      <c r="P1967" s="15">
        <v>0.29427407669933464</v>
      </c>
      <c r="Q1967" s="16">
        <f t="shared" si="310"/>
        <v>0.25913218421739492</v>
      </c>
      <c r="R1967" s="15">
        <v>1.1892857142857143</v>
      </c>
      <c r="S1967" s="15">
        <v>0.24743766208953064</v>
      </c>
      <c r="T1967" s="15">
        <f t="shared" si="301"/>
        <v>0.21788892366627802</v>
      </c>
    </row>
    <row r="1968" spans="1:26">
      <c r="A1968" s="9" t="s">
        <v>51</v>
      </c>
      <c r="B1968" s="9">
        <v>78</v>
      </c>
      <c r="C1968" s="9">
        <v>120</v>
      </c>
      <c r="D1968" s="11">
        <v>-76.492000000000004</v>
      </c>
      <c r="E1968" s="11">
        <v>176.52799999999999</v>
      </c>
      <c r="F1968" s="12">
        <v>35074</v>
      </c>
      <c r="G1968" s="12" t="s">
        <v>36</v>
      </c>
      <c r="H1968" s="13">
        <v>10</v>
      </c>
      <c r="I1968" s="13">
        <f t="shared" si="304"/>
        <v>375</v>
      </c>
      <c r="J1968" s="13">
        <v>1</v>
      </c>
      <c r="M1968" s="14">
        <v>24</v>
      </c>
      <c r="N1968" s="9">
        <v>76</v>
      </c>
      <c r="O1968" s="9">
        <v>0.1</v>
      </c>
      <c r="P1968" s="15">
        <v>3.5141892481939697E-2</v>
      </c>
      <c r="Q1968" s="16">
        <f t="shared" si="310"/>
        <v>0</v>
      </c>
      <c r="R1968" s="15">
        <v>1.6392857142857142</v>
      </c>
      <c r="S1968" s="15">
        <v>2.1437320032555808E-2</v>
      </c>
      <c r="T1968" s="15">
        <f t="shared" si="301"/>
        <v>0</v>
      </c>
    </row>
    <row r="1969" spans="1:26">
      <c r="A1969" s="9" t="s">
        <v>51</v>
      </c>
      <c r="B1969" s="9">
        <v>79</v>
      </c>
      <c r="C1969" s="9">
        <v>121</v>
      </c>
      <c r="D1969" s="11">
        <v>-76.5</v>
      </c>
      <c r="E1969" s="11">
        <v>175.37100000000001</v>
      </c>
      <c r="F1969" s="12">
        <v>35074</v>
      </c>
      <c r="G1969" s="12" t="s">
        <v>36</v>
      </c>
      <c r="H1969" s="13">
        <v>10</v>
      </c>
      <c r="I1969" s="13">
        <f t="shared" si="304"/>
        <v>375</v>
      </c>
      <c r="J1969" s="13">
        <v>1</v>
      </c>
      <c r="L1969" s="9">
        <v>57</v>
      </c>
      <c r="M1969" s="14">
        <v>24</v>
      </c>
      <c r="N1969" s="9">
        <v>0</v>
      </c>
      <c r="O1969" s="9">
        <v>100</v>
      </c>
      <c r="P1969" s="15">
        <v>0.56084804108879116</v>
      </c>
      <c r="Q1969" s="16">
        <f t="shared" ref="Q1969:Q1975" si="311">P1969-P$1975</f>
        <v>0.55942212733947505</v>
      </c>
      <c r="R1969" s="15">
        <v>0.65714285714285714</v>
      </c>
      <c r="S1969" s="15">
        <v>0.85346441035250831</v>
      </c>
      <c r="T1969" s="15">
        <f t="shared" si="301"/>
        <v>0.851294541603549</v>
      </c>
      <c r="U1969" s="15">
        <v>796.44202307342994</v>
      </c>
      <c r="V1969" s="17">
        <f>(((Q1969+Q1970)/2)*(N1970-N1969)+((Q1971+Q1970)/2)*(N1971-N1970)+((Q1972+Q1971)/2)*(N1972-N1971)+((Q1973+Q1972)/2)*(N1973-N1972)+((Q1974+Q1973)/2)*(N1974-N1973)+((Q1975+Q1974)/2)*(N1975-N1974))*24</f>
        <v>793.77271253470997</v>
      </c>
      <c r="W1969" s="17">
        <f>(((R1969+R1970)/2)*(N1970-N1969)+((R1971+R1970)/2)*(N1971-N1970)+((R1972+R1971)/2)*(N1972-N1971)+((R1973+R1972)/2)*(N1973-N1972)+((R1974+R1973)/2)*(N1974-N1973))</f>
        <v>61.221428571428575</v>
      </c>
      <c r="X1969" s="18"/>
      <c r="Y1969" s="9" t="s">
        <v>43</v>
      </c>
      <c r="Z1969" s="19" t="s">
        <v>41</v>
      </c>
    </row>
    <row r="1970" spans="1:26">
      <c r="A1970" s="9" t="s">
        <v>51</v>
      </c>
      <c r="B1970" s="9">
        <v>79</v>
      </c>
      <c r="C1970" s="9">
        <v>121</v>
      </c>
      <c r="D1970" s="11">
        <v>-76.5</v>
      </c>
      <c r="E1970" s="11">
        <v>175.37100000000001</v>
      </c>
      <c r="F1970" s="12">
        <v>35074</v>
      </c>
      <c r="G1970" s="12" t="s">
        <v>36</v>
      </c>
      <c r="H1970" s="13">
        <v>10</v>
      </c>
      <c r="I1970" s="13">
        <f t="shared" si="304"/>
        <v>375</v>
      </c>
      <c r="J1970" s="13">
        <v>1</v>
      </c>
      <c r="M1970" s="14">
        <v>24</v>
      </c>
      <c r="N1970" s="9">
        <v>8</v>
      </c>
      <c r="O1970" s="9">
        <v>50</v>
      </c>
      <c r="P1970" s="15">
        <v>0.57963820171285585</v>
      </c>
      <c r="Q1970" s="16">
        <f t="shared" si="311"/>
        <v>0.57821228796353974</v>
      </c>
      <c r="R1970" s="15">
        <v>0.57499999999999996</v>
      </c>
      <c r="S1970" s="15">
        <v>1.0080664377614885</v>
      </c>
      <c r="T1970" s="15">
        <f t="shared" ref="T1970:T2033" si="312">Q1970/R1970</f>
        <v>1.005586587762678</v>
      </c>
      <c r="V1970" s="17"/>
    </row>
    <row r="1971" spans="1:26">
      <c r="A1971" s="9" t="s">
        <v>51</v>
      </c>
      <c r="B1971" s="9">
        <v>79</v>
      </c>
      <c r="C1971" s="9">
        <v>121</v>
      </c>
      <c r="D1971" s="11">
        <v>-76.5</v>
      </c>
      <c r="E1971" s="11">
        <v>175.37100000000001</v>
      </c>
      <c r="F1971" s="12">
        <v>35074</v>
      </c>
      <c r="G1971" s="12" t="s">
        <v>36</v>
      </c>
      <c r="H1971" s="13">
        <v>10</v>
      </c>
      <c r="I1971" s="13">
        <f t="shared" si="304"/>
        <v>375</v>
      </c>
      <c r="J1971" s="13">
        <v>1</v>
      </c>
      <c r="M1971" s="14">
        <v>24</v>
      </c>
      <c r="N1971" s="9">
        <v>13</v>
      </c>
      <c r="O1971" s="9">
        <v>30</v>
      </c>
      <c r="P1971" s="15">
        <v>0.77171882151852</v>
      </c>
      <c r="Q1971" s="16">
        <f t="shared" si="311"/>
        <v>0.77029290776920389</v>
      </c>
      <c r="R1971" s="15">
        <v>1.2178571428571427</v>
      </c>
      <c r="S1971" s="15">
        <v>0.63366941356359419</v>
      </c>
      <c r="T1971" s="15">
        <f t="shared" si="312"/>
        <v>0.63249857529436104</v>
      </c>
    </row>
    <row r="1972" spans="1:26">
      <c r="A1972" s="9" t="s">
        <v>51</v>
      </c>
      <c r="B1972" s="9">
        <v>79</v>
      </c>
      <c r="C1972" s="9">
        <v>121</v>
      </c>
      <c r="D1972" s="11">
        <v>-76.5</v>
      </c>
      <c r="E1972" s="11">
        <v>175.37100000000001</v>
      </c>
      <c r="F1972" s="12">
        <v>35074</v>
      </c>
      <c r="G1972" s="12" t="s">
        <v>36</v>
      </c>
      <c r="H1972" s="13">
        <v>10</v>
      </c>
      <c r="I1972" s="13">
        <f t="shared" si="304"/>
        <v>375</v>
      </c>
      <c r="J1972" s="13">
        <v>1</v>
      </c>
      <c r="M1972" s="14">
        <v>24</v>
      </c>
      <c r="N1972" s="9">
        <v>22</v>
      </c>
      <c r="O1972" s="9">
        <v>15</v>
      </c>
      <c r="P1972" s="15">
        <v>0.69029790889893705</v>
      </c>
      <c r="Q1972" s="16">
        <f t="shared" si="311"/>
        <v>0.68887199514962094</v>
      </c>
      <c r="R1972" s="15">
        <v>1.2357142857142858</v>
      </c>
      <c r="S1972" s="15">
        <v>0.55862258523613406</v>
      </c>
      <c r="T1972" s="15">
        <f t="shared" si="312"/>
        <v>0.557468666595069</v>
      </c>
    </row>
    <row r="1973" spans="1:26">
      <c r="A1973" s="9" t="s">
        <v>51</v>
      </c>
      <c r="B1973" s="9">
        <v>79</v>
      </c>
      <c r="C1973" s="9">
        <v>121</v>
      </c>
      <c r="D1973" s="11">
        <v>-76.5</v>
      </c>
      <c r="E1973" s="11">
        <v>175.37100000000001</v>
      </c>
      <c r="F1973" s="12">
        <v>35074</v>
      </c>
      <c r="G1973" s="12" t="s">
        <v>36</v>
      </c>
      <c r="H1973" s="13">
        <v>10</v>
      </c>
      <c r="I1973" s="13">
        <f t="shared" si="304"/>
        <v>375</v>
      </c>
      <c r="J1973" s="13">
        <v>1</v>
      </c>
      <c r="M1973" s="14">
        <v>24</v>
      </c>
      <c r="N1973" s="9">
        <v>34</v>
      </c>
      <c r="O1973" s="9">
        <v>5</v>
      </c>
      <c r="P1973" s="15">
        <v>0.55736094632672195</v>
      </c>
      <c r="Q1973" s="16">
        <f t="shared" si="311"/>
        <v>0.55593503257740584</v>
      </c>
      <c r="R1973" s="15">
        <v>1.4821428571428572</v>
      </c>
      <c r="S1973" s="15">
        <v>0.37605075896742685</v>
      </c>
      <c r="T1973" s="15">
        <f t="shared" si="312"/>
        <v>0.37508869667873163</v>
      </c>
    </row>
    <row r="1974" spans="1:26">
      <c r="A1974" s="9" t="s">
        <v>51</v>
      </c>
      <c r="B1974" s="9">
        <v>79</v>
      </c>
      <c r="C1974" s="9">
        <v>121</v>
      </c>
      <c r="D1974" s="11">
        <v>-76.5</v>
      </c>
      <c r="E1974" s="11">
        <v>175.37100000000001</v>
      </c>
      <c r="F1974" s="12">
        <v>35074</v>
      </c>
      <c r="G1974" s="12" t="s">
        <v>36</v>
      </c>
      <c r="H1974" s="13">
        <v>10</v>
      </c>
      <c r="I1974" s="13">
        <f t="shared" si="304"/>
        <v>375</v>
      </c>
      <c r="J1974" s="13">
        <v>1</v>
      </c>
      <c r="M1974" s="14">
        <v>24</v>
      </c>
      <c r="N1974" s="9">
        <v>53</v>
      </c>
      <c r="O1974" s="9">
        <v>1</v>
      </c>
      <c r="P1974" s="15">
        <v>0.26668024705629062</v>
      </c>
      <c r="Q1974" s="16">
        <f t="shared" si="311"/>
        <v>0.26525433330697445</v>
      </c>
      <c r="R1974" s="15">
        <v>1.0928571428571427</v>
      </c>
      <c r="S1974" s="15">
        <v>0.24402114109725942</v>
      </c>
      <c r="T1974" s="15">
        <f t="shared" si="312"/>
        <v>0.24271638341814658</v>
      </c>
    </row>
    <row r="1975" spans="1:26">
      <c r="A1975" s="9" t="s">
        <v>51</v>
      </c>
      <c r="B1975" s="9">
        <v>79</v>
      </c>
      <c r="C1975" s="9">
        <v>121</v>
      </c>
      <c r="D1975" s="11">
        <v>-76.5</v>
      </c>
      <c r="E1975" s="11">
        <v>175.37100000000001</v>
      </c>
      <c r="F1975" s="12">
        <v>35074</v>
      </c>
      <c r="G1975" s="12" t="s">
        <v>36</v>
      </c>
      <c r="H1975" s="13">
        <v>10</v>
      </c>
      <c r="I1975" s="13">
        <f t="shared" si="304"/>
        <v>375</v>
      </c>
      <c r="J1975" s="13">
        <v>1</v>
      </c>
      <c r="M1975" s="14">
        <v>24</v>
      </c>
      <c r="N1975" s="9">
        <v>78</v>
      </c>
      <c r="O1975" s="9">
        <v>0.1</v>
      </c>
      <c r="P1975" s="15">
        <v>1.4259137493161621E-3</v>
      </c>
      <c r="Q1975" s="16">
        <f t="shared" si="311"/>
        <v>0</v>
      </c>
      <c r="R1975" s="15">
        <v>1.175</v>
      </c>
      <c r="S1975" s="15">
        <v>1.2135436164392869E-3</v>
      </c>
      <c r="T1975" s="15">
        <f t="shared" si="312"/>
        <v>0</v>
      </c>
    </row>
    <row r="1976" spans="1:26">
      <c r="A1976" s="9" t="s">
        <v>51</v>
      </c>
      <c r="B1976" s="9">
        <v>80</v>
      </c>
      <c r="C1976" s="9">
        <v>123</v>
      </c>
      <c r="D1976" s="11">
        <v>-76.498999999999995</v>
      </c>
      <c r="E1976" s="11">
        <v>174.214</v>
      </c>
      <c r="F1976" s="12">
        <v>35074</v>
      </c>
      <c r="G1976" s="12" t="s">
        <v>36</v>
      </c>
      <c r="H1976" s="13">
        <v>10</v>
      </c>
      <c r="I1976" s="13">
        <f t="shared" si="304"/>
        <v>375</v>
      </c>
      <c r="J1976" s="13">
        <v>1</v>
      </c>
      <c r="L1976" s="9">
        <v>45</v>
      </c>
      <c r="M1976" s="14">
        <v>24</v>
      </c>
      <c r="N1976" s="9">
        <v>0</v>
      </c>
      <c r="O1976" s="9">
        <v>100</v>
      </c>
      <c r="P1976" s="15">
        <v>0.24687331220433475</v>
      </c>
      <c r="Q1976" s="16">
        <f t="shared" ref="Q1976:Q1982" si="313">P1976-P$1982</f>
        <v>0.15844466379196134</v>
      </c>
      <c r="R1976" s="15">
        <v>0.66428571428571426</v>
      </c>
      <c r="S1976" s="15">
        <v>0.37163724417856847</v>
      </c>
      <c r="T1976" s="15">
        <f t="shared" si="312"/>
        <v>0.23851884871908161</v>
      </c>
      <c r="U1976" s="15">
        <v>312.79864332588659</v>
      </c>
      <c r="V1976" s="17">
        <f>(((Q1976+Q1977)/2)*(N1977-N1976)+((Q1978+Q1977)/2)*(N1978-N1977)+((Q1979+Q1978)/2)*(N1979-N1978)+((Q1980+Q1979)/2)*(N1980-N1979)+((Q1981+Q1980)/2)*(N1981-N1980)+((Q1982+Q1981)/2)*(N1982-N1981))*24</f>
        <v>176.97223936448103</v>
      </c>
      <c r="W1976" s="17">
        <f>(((R1976+R1977)/2)*(N1977-N1976)+((R1978+R1977)/2)*(N1978-N1977)+((R1979+R1978)/2)*(N1979-N1978)+((R1980+R1979)/2)*(N1980-N1979)+((R1981+R1980)/2)*(N1981-N1980))</f>
        <v>31.458928571428572</v>
      </c>
      <c r="X1976" s="18"/>
      <c r="Y1976" s="9" t="s">
        <v>43</v>
      </c>
      <c r="Z1976" s="19" t="s">
        <v>41</v>
      </c>
    </row>
    <row r="1977" spans="1:26">
      <c r="A1977" s="9" t="s">
        <v>51</v>
      </c>
      <c r="B1977" s="9">
        <v>80</v>
      </c>
      <c r="C1977" s="9">
        <v>123</v>
      </c>
      <c r="D1977" s="11">
        <v>-76.498999999999995</v>
      </c>
      <c r="E1977" s="11">
        <v>174.214</v>
      </c>
      <c r="F1977" s="12">
        <v>35074</v>
      </c>
      <c r="G1977" s="12" t="s">
        <v>36</v>
      </c>
      <c r="H1977" s="13">
        <v>10</v>
      </c>
      <c r="I1977" s="13">
        <f t="shared" si="304"/>
        <v>375</v>
      </c>
      <c r="J1977" s="13">
        <v>1</v>
      </c>
      <c r="M1977" s="14">
        <v>24</v>
      </c>
      <c r="N1977" s="9">
        <v>6</v>
      </c>
      <c r="O1977" s="9">
        <v>50</v>
      </c>
      <c r="P1977" s="15">
        <v>0.40747083974261061</v>
      </c>
      <c r="Q1977" s="16">
        <f t="shared" si="313"/>
        <v>0.3190421913302372</v>
      </c>
      <c r="R1977" s="15">
        <v>0.55000000000000004</v>
      </c>
      <c r="S1977" s="15">
        <v>0.74085607225929195</v>
      </c>
      <c r="T1977" s="15">
        <f t="shared" si="312"/>
        <v>0.58007671150952211</v>
      </c>
      <c r="W1977" s="17"/>
      <c r="X1977" s="18"/>
    </row>
    <row r="1978" spans="1:26">
      <c r="A1978" s="9" t="s">
        <v>51</v>
      </c>
      <c r="B1978" s="9">
        <v>80</v>
      </c>
      <c r="C1978" s="9">
        <v>123</v>
      </c>
      <c r="D1978" s="11">
        <v>-76.498999999999995</v>
      </c>
      <c r="E1978" s="11">
        <v>174.214</v>
      </c>
      <c r="F1978" s="12">
        <v>35074</v>
      </c>
      <c r="G1978" s="12" t="s">
        <v>36</v>
      </c>
      <c r="H1978" s="13">
        <v>10</v>
      </c>
      <c r="I1978" s="13">
        <f t="shared" si="304"/>
        <v>375</v>
      </c>
      <c r="J1978" s="13">
        <v>1</v>
      </c>
      <c r="M1978" s="14">
        <v>24</v>
      </c>
      <c r="N1978" s="9">
        <v>11</v>
      </c>
      <c r="O1978" s="9">
        <v>30</v>
      </c>
      <c r="P1978" s="15">
        <v>0.33796472670102368</v>
      </c>
      <c r="Q1978" s="16">
        <f t="shared" si="313"/>
        <v>0.24953607828865026</v>
      </c>
      <c r="R1978" s="15">
        <v>0.68928571428571428</v>
      </c>
      <c r="S1978" s="15">
        <v>0.49031152060252142</v>
      </c>
      <c r="T1978" s="15">
        <f t="shared" si="312"/>
        <v>0.36202125347576203</v>
      </c>
    </row>
    <row r="1979" spans="1:26">
      <c r="A1979" s="9" t="s">
        <v>51</v>
      </c>
      <c r="B1979" s="9">
        <v>80</v>
      </c>
      <c r="C1979" s="9">
        <v>123</v>
      </c>
      <c r="D1979" s="11">
        <v>-76.498999999999995</v>
      </c>
      <c r="E1979" s="11">
        <v>174.214</v>
      </c>
      <c r="F1979" s="12">
        <v>35074</v>
      </c>
      <c r="G1979" s="12" t="s">
        <v>36</v>
      </c>
      <c r="H1979" s="13">
        <v>10</v>
      </c>
      <c r="I1979" s="13">
        <f t="shared" si="304"/>
        <v>375</v>
      </c>
      <c r="J1979" s="13">
        <v>1</v>
      </c>
      <c r="M1979" s="14">
        <v>24</v>
      </c>
      <c r="N1979" s="9">
        <v>18</v>
      </c>
      <c r="O1979" s="9">
        <v>15</v>
      </c>
      <c r="P1979" s="15">
        <v>0.2466245793565294</v>
      </c>
      <c r="Q1979" s="16">
        <f t="shared" si="313"/>
        <v>0.15819593094415599</v>
      </c>
      <c r="R1979" s="15">
        <v>0.66785714285714282</v>
      </c>
      <c r="S1979" s="15">
        <v>0.36927744502581944</v>
      </c>
      <c r="T1979" s="15">
        <f t="shared" si="312"/>
        <v>0.23687091264365603</v>
      </c>
    </row>
    <row r="1980" spans="1:26">
      <c r="A1980" s="9" t="s">
        <v>51</v>
      </c>
      <c r="B1980" s="9">
        <v>80</v>
      </c>
      <c r="C1980" s="9">
        <v>123</v>
      </c>
      <c r="D1980" s="11">
        <v>-76.498999999999995</v>
      </c>
      <c r="E1980" s="11">
        <v>174.214</v>
      </c>
      <c r="F1980" s="12">
        <v>35074</v>
      </c>
      <c r="G1980" s="12" t="s">
        <v>36</v>
      </c>
      <c r="H1980" s="13">
        <v>10</v>
      </c>
      <c r="I1980" s="13">
        <f t="shared" si="304"/>
        <v>375</v>
      </c>
      <c r="J1980" s="13">
        <v>1</v>
      </c>
      <c r="M1980" s="14">
        <v>24</v>
      </c>
      <c r="N1980" s="9">
        <v>24</v>
      </c>
      <c r="O1980" s="9">
        <v>5</v>
      </c>
      <c r="P1980" s="15">
        <v>0.24958140948221472</v>
      </c>
      <c r="Q1980" s="16">
        <f t="shared" si="313"/>
        <v>0.1611527610698413</v>
      </c>
      <c r="R1980" s="15">
        <v>0.7857142857142857</v>
      </c>
      <c r="S1980" s="15">
        <v>0.31764906661372783</v>
      </c>
      <c r="T1980" s="15">
        <f t="shared" si="312"/>
        <v>0.20510351408888894</v>
      </c>
    </row>
    <row r="1981" spans="1:26">
      <c r="A1981" s="9" t="s">
        <v>51</v>
      </c>
      <c r="B1981" s="9">
        <v>80</v>
      </c>
      <c r="C1981" s="9">
        <v>123</v>
      </c>
      <c r="D1981" s="11">
        <v>-76.498999999999995</v>
      </c>
      <c r="E1981" s="11">
        <v>174.214</v>
      </c>
      <c r="F1981" s="12">
        <v>35074</v>
      </c>
      <c r="G1981" s="12" t="s">
        <v>36</v>
      </c>
      <c r="H1981" s="13">
        <v>10</v>
      </c>
      <c r="I1981" s="13">
        <f t="shared" si="304"/>
        <v>375</v>
      </c>
      <c r="J1981" s="13">
        <v>1</v>
      </c>
      <c r="M1981" s="14">
        <v>24</v>
      </c>
      <c r="N1981" s="9">
        <v>43</v>
      </c>
      <c r="O1981" s="9">
        <v>1</v>
      </c>
      <c r="P1981" s="15">
        <v>0.11862253485833614</v>
      </c>
      <c r="Q1981" s="16">
        <f t="shared" si="313"/>
        <v>3.0193886445962728E-2</v>
      </c>
      <c r="R1981" s="15">
        <v>0.8571428571428571</v>
      </c>
      <c r="S1981" s="15">
        <v>0.13839295733472551</v>
      </c>
      <c r="T1981" s="15">
        <f t="shared" si="312"/>
        <v>3.5226200853623185E-2</v>
      </c>
    </row>
    <row r="1982" spans="1:26">
      <c r="A1982" s="9" t="s">
        <v>51</v>
      </c>
      <c r="B1982" s="9">
        <v>80</v>
      </c>
      <c r="C1982" s="9">
        <v>123</v>
      </c>
      <c r="D1982" s="11">
        <v>-76.498999999999995</v>
      </c>
      <c r="E1982" s="11">
        <v>174.214</v>
      </c>
      <c r="F1982" s="12">
        <v>35074</v>
      </c>
      <c r="G1982" s="12" t="s">
        <v>36</v>
      </c>
      <c r="H1982" s="13">
        <v>10</v>
      </c>
      <c r="I1982" s="13">
        <f t="shared" si="304"/>
        <v>375</v>
      </c>
      <c r="J1982" s="13">
        <v>1</v>
      </c>
      <c r="M1982" s="14">
        <v>24</v>
      </c>
      <c r="N1982" s="9">
        <v>64</v>
      </c>
      <c r="O1982" s="9">
        <v>0.1</v>
      </c>
      <c r="P1982" s="15">
        <v>8.8428648412373412E-2</v>
      </c>
      <c r="Q1982" s="16">
        <f t="shared" si="313"/>
        <v>0</v>
      </c>
      <c r="R1982" s="15">
        <v>2.1535714285714285</v>
      </c>
      <c r="S1982" s="15">
        <v>4.1061395614369084E-2</v>
      </c>
      <c r="T1982" s="15">
        <f t="shared" si="312"/>
        <v>0</v>
      </c>
    </row>
    <row r="1983" spans="1:26">
      <c r="A1983" s="9" t="s">
        <v>51</v>
      </c>
      <c r="B1983" s="9">
        <v>81</v>
      </c>
      <c r="C1983" s="9">
        <v>124</v>
      </c>
      <c r="D1983" s="11">
        <v>-76.5</v>
      </c>
      <c r="E1983" s="11">
        <v>173.05</v>
      </c>
      <c r="F1983" s="12">
        <v>35075</v>
      </c>
      <c r="G1983" s="12" t="s">
        <v>36</v>
      </c>
      <c r="H1983" s="13">
        <v>11</v>
      </c>
      <c r="I1983" s="13">
        <f t="shared" si="304"/>
        <v>376</v>
      </c>
      <c r="J1983" s="13">
        <v>1</v>
      </c>
      <c r="L1983" s="9">
        <v>62</v>
      </c>
      <c r="M1983" s="14">
        <v>24</v>
      </c>
      <c r="N1983" s="9">
        <v>0</v>
      </c>
      <c r="O1983" s="9">
        <v>100</v>
      </c>
      <c r="P1983" s="15">
        <v>0.39697346823591156</v>
      </c>
      <c r="Q1983" s="16">
        <f t="shared" ref="Q1983:Q1989" si="314">P1983-P$1989</f>
        <v>0.39286199923667597</v>
      </c>
      <c r="R1983" s="15">
        <v>0.9285714285714286</v>
      </c>
      <c r="S1983" s="15">
        <v>0.42750988886944319</v>
      </c>
      <c r="T1983" s="15">
        <f t="shared" si="312"/>
        <v>0.42308215302411256</v>
      </c>
      <c r="U1983" s="15">
        <v>385.42070416246816</v>
      </c>
      <c r="V1983" s="17">
        <f>(((Q1983+Q1984)/2)*(N1984-N1983)+((Q1985+Q1984)/2)*(N1985-N1984)+((Q1986+Q1985)/2)*(N1986-N1985)+((Q1987+Q1986)/2)*(N1987-N1986)+((Q1988+Q1987)/2)*(N1988-N1987)+((Q1989+Q1988)/2)*(N1989-N1988))*24</f>
        <v>379.50018880356896</v>
      </c>
      <c r="W1983" s="17">
        <f>(((R1983+R1984)/2)*(N1984-N1983)+((R1985+R1984)/2)*(N1985-N1984)+((R1986+R1985)/2)*(N1986-N1985)+((R1987+R1986)/2)*(N1987-N1986)+((R1988+R1987)/2)*(N1988-N1987))</f>
        <v>32.267857142857139</v>
      </c>
      <c r="X1983" s="18"/>
      <c r="Y1983" s="9" t="s">
        <v>43</v>
      </c>
      <c r="Z1983" s="19" t="s">
        <v>41</v>
      </c>
    </row>
    <row r="1984" spans="1:26">
      <c r="A1984" s="9" t="s">
        <v>51</v>
      </c>
      <c r="B1984" s="9">
        <v>81</v>
      </c>
      <c r="C1984" s="9">
        <v>124</v>
      </c>
      <c r="D1984" s="11">
        <v>-76.5</v>
      </c>
      <c r="E1984" s="11">
        <v>173.05</v>
      </c>
      <c r="F1984" s="12">
        <v>35075</v>
      </c>
      <c r="G1984" s="12" t="s">
        <v>36</v>
      </c>
      <c r="H1984" s="13">
        <v>11</v>
      </c>
      <c r="I1984" s="13">
        <f t="shared" si="304"/>
        <v>376</v>
      </c>
      <c r="J1984" s="13">
        <v>1</v>
      </c>
      <c r="M1984" s="14">
        <v>24</v>
      </c>
      <c r="N1984" s="9">
        <v>6</v>
      </c>
      <c r="O1984" s="9">
        <v>50</v>
      </c>
      <c r="P1984" s="15">
        <v>0.52156170944885116</v>
      </c>
      <c r="Q1984" s="16">
        <f t="shared" si="314"/>
        <v>0.51745024044961552</v>
      </c>
      <c r="R1984" s="15">
        <v>0.88928571428571423</v>
      </c>
      <c r="S1984" s="15">
        <v>0.58649509496256358</v>
      </c>
      <c r="T1984" s="15">
        <f t="shared" si="312"/>
        <v>0.58187175632888499</v>
      </c>
      <c r="W1984" s="17"/>
      <c r="X1984" s="18"/>
    </row>
    <row r="1985" spans="1:26">
      <c r="A1985" s="9" t="s">
        <v>51</v>
      </c>
      <c r="B1985" s="9">
        <v>81</v>
      </c>
      <c r="C1985" s="9">
        <v>124</v>
      </c>
      <c r="D1985" s="11">
        <v>-76.5</v>
      </c>
      <c r="E1985" s="11">
        <v>173.05</v>
      </c>
      <c r="F1985" s="12">
        <v>35075</v>
      </c>
      <c r="G1985" s="12" t="s">
        <v>36</v>
      </c>
      <c r="H1985" s="13">
        <v>11</v>
      </c>
      <c r="I1985" s="13">
        <f t="shared" si="304"/>
        <v>376</v>
      </c>
      <c r="J1985" s="13">
        <v>1</v>
      </c>
      <c r="M1985" s="14">
        <v>24</v>
      </c>
      <c r="N1985" s="9">
        <v>11</v>
      </c>
      <c r="O1985" s="9">
        <v>30</v>
      </c>
      <c r="P1985" s="15">
        <v>0.34004772232966635</v>
      </c>
      <c r="Q1985" s="16">
        <f t="shared" si="314"/>
        <v>0.33593625333043076</v>
      </c>
      <c r="R1985" s="15">
        <v>0.74642857142857144</v>
      </c>
      <c r="S1985" s="15">
        <v>0.45556632656606016</v>
      </c>
      <c r="T1985" s="15">
        <f t="shared" si="312"/>
        <v>0.45005813843311299</v>
      </c>
    </row>
    <row r="1986" spans="1:26">
      <c r="A1986" s="9" t="s">
        <v>51</v>
      </c>
      <c r="B1986" s="9">
        <v>81</v>
      </c>
      <c r="C1986" s="9">
        <v>124</v>
      </c>
      <c r="D1986" s="11">
        <v>-76.5</v>
      </c>
      <c r="E1986" s="11">
        <v>173.05</v>
      </c>
      <c r="F1986" s="12">
        <v>35075</v>
      </c>
      <c r="G1986" s="12" t="s">
        <v>36</v>
      </c>
      <c r="H1986" s="13">
        <v>11</v>
      </c>
      <c r="I1986" s="13">
        <f t="shared" si="304"/>
        <v>376</v>
      </c>
      <c r="J1986" s="13">
        <v>1</v>
      </c>
      <c r="M1986" s="14">
        <v>24</v>
      </c>
      <c r="N1986" s="9">
        <v>17</v>
      </c>
      <c r="O1986" s="9">
        <v>15</v>
      </c>
      <c r="P1986" s="15">
        <v>0.42410773065369289</v>
      </c>
      <c r="Q1986" s="16">
        <f t="shared" si="314"/>
        <v>0.4199962616544573</v>
      </c>
      <c r="R1986" s="15">
        <v>0.66785714285714282</v>
      </c>
      <c r="S1986" s="15">
        <v>0.63502761809109098</v>
      </c>
      <c r="T1986" s="15">
        <f t="shared" si="312"/>
        <v>0.62887140782485584</v>
      </c>
    </row>
    <row r="1987" spans="1:26">
      <c r="A1987" s="9" t="s">
        <v>51</v>
      </c>
      <c r="B1987" s="9">
        <v>81</v>
      </c>
      <c r="C1987" s="9">
        <v>124</v>
      </c>
      <c r="D1987" s="11">
        <v>-76.5</v>
      </c>
      <c r="E1987" s="11">
        <v>173.05</v>
      </c>
      <c r="F1987" s="12">
        <v>35075</v>
      </c>
      <c r="G1987" s="12" t="s">
        <v>36</v>
      </c>
      <c r="H1987" s="13">
        <v>11</v>
      </c>
      <c r="I1987" s="13">
        <f t="shared" ref="I1987:I2050" si="315">IF(H1987&lt;150,H1987+365,H1987)</f>
        <v>376</v>
      </c>
      <c r="J1987" s="13">
        <v>1</v>
      </c>
      <c r="M1987" s="14">
        <v>24</v>
      </c>
      <c r="N1987" s="9">
        <v>26</v>
      </c>
      <c r="O1987" s="9">
        <v>5</v>
      </c>
      <c r="P1987" s="15">
        <v>0.30722381284884565</v>
      </c>
      <c r="Q1987" s="16">
        <f t="shared" si="314"/>
        <v>0.30311234384961006</v>
      </c>
      <c r="R1987" s="15">
        <v>0.78928571428571426</v>
      </c>
      <c r="S1987" s="15">
        <v>0.38924283980849222</v>
      </c>
      <c r="T1987" s="15">
        <f t="shared" si="312"/>
        <v>0.38403373881398561</v>
      </c>
    </row>
    <row r="1988" spans="1:26">
      <c r="A1988" s="9" t="s">
        <v>51</v>
      </c>
      <c r="B1988" s="9">
        <v>81</v>
      </c>
      <c r="C1988" s="9">
        <v>124</v>
      </c>
      <c r="D1988" s="11">
        <v>-76.5</v>
      </c>
      <c r="E1988" s="11">
        <v>173.05</v>
      </c>
      <c r="F1988" s="12">
        <v>35075</v>
      </c>
      <c r="G1988" s="12" t="s">
        <v>36</v>
      </c>
      <c r="H1988" s="13">
        <v>11</v>
      </c>
      <c r="I1988" s="13">
        <f t="shared" si="315"/>
        <v>376</v>
      </c>
      <c r="J1988" s="13">
        <v>1</v>
      </c>
      <c r="M1988" s="14">
        <v>24</v>
      </c>
      <c r="N1988" s="9">
        <v>40</v>
      </c>
      <c r="O1988" s="9">
        <v>1</v>
      </c>
      <c r="P1988" s="15">
        <v>0.19849571821312642</v>
      </c>
      <c r="Q1988" s="16">
        <f t="shared" si="314"/>
        <v>0.19438424921389083</v>
      </c>
      <c r="R1988" s="15">
        <v>0.91428571428571426</v>
      </c>
      <c r="S1988" s="15">
        <v>0.21710469179560704</v>
      </c>
      <c r="T1988" s="15">
        <f t="shared" si="312"/>
        <v>0.21260777257769312</v>
      </c>
    </row>
    <row r="1989" spans="1:26">
      <c r="A1989" s="9" t="s">
        <v>51</v>
      </c>
      <c r="B1989" s="9">
        <v>81</v>
      </c>
      <c r="C1989" s="9">
        <v>124</v>
      </c>
      <c r="D1989" s="11">
        <v>-76.5</v>
      </c>
      <c r="E1989" s="11">
        <v>173.05</v>
      </c>
      <c r="F1989" s="12">
        <v>35075</v>
      </c>
      <c r="G1989" s="12" t="s">
        <v>36</v>
      </c>
      <c r="H1989" s="13">
        <v>11</v>
      </c>
      <c r="I1989" s="13">
        <f t="shared" si="315"/>
        <v>376</v>
      </c>
      <c r="J1989" s="13">
        <v>1</v>
      </c>
      <c r="M1989" s="14">
        <v>24</v>
      </c>
      <c r="N1989" s="9">
        <v>60</v>
      </c>
      <c r="O1989" s="9">
        <v>0.1</v>
      </c>
      <c r="P1989" s="15">
        <v>4.1114689992355997E-3</v>
      </c>
      <c r="Q1989" s="16">
        <f t="shared" si="314"/>
        <v>0</v>
      </c>
      <c r="R1989" s="15">
        <v>1.1714285714285715</v>
      </c>
      <c r="S1989" s="15">
        <v>3.5097906091035606E-3</v>
      </c>
      <c r="T1989" s="15">
        <f t="shared" si="312"/>
        <v>0</v>
      </c>
    </row>
    <row r="1990" spans="1:26">
      <c r="A1990" s="9" t="s">
        <v>51</v>
      </c>
      <c r="B1990" s="9">
        <v>82</v>
      </c>
      <c r="C1990" s="9">
        <v>126</v>
      </c>
      <c r="D1990" s="11">
        <v>-76.498000000000005</v>
      </c>
      <c r="E1990" s="11">
        <v>171.90700000000001</v>
      </c>
      <c r="F1990" s="12">
        <v>35075</v>
      </c>
      <c r="G1990" s="12" t="s">
        <v>36</v>
      </c>
      <c r="H1990" s="13">
        <v>11</v>
      </c>
      <c r="I1990" s="13">
        <f t="shared" si="315"/>
        <v>376</v>
      </c>
      <c r="J1990" s="13">
        <v>1</v>
      </c>
      <c r="L1990" s="9">
        <v>30</v>
      </c>
      <c r="M1990" s="14">
        <v>24</v>
      </c>
      <c r="N1990" s="9">
        <v>0</v>
      </c>
      <c r="O1990" s="9">
        <v>100</v>
      </c>
      <c r="P1990" s="15">
        <v>0.32840954706213193</v>
      </c>
      <c r="Q1990" s="16">
        <f t="shared" ref="Q1990:Q1996" si="316">P1990-P$1996</f>
        <v>0.32840954706213193</v>
      </c>
      <c r="R1990" s="15">
        <v>1.0071428571428571</v>
      </c>
      <c r="S1990" s="15">
        <v>0.32608040133828703</v>
      </c>
      <c r="T1990" s="15">
        <f t="shared" si="312"/>
        <v>0.32608040133828703</v>
      </c>
      <c r="U1990" s="15">
        <v>297.59923088220114</v>
      </c>
      <c r="V1990" s="17">
        <f>(((Q1990+Q1991)/2)*(N1991-N1990)+((Q1992+Q1991)/2)*(N1992-N1991)+((Q1993+Q1992)/2)*(N1993-N1992)+((Q1994+Q1993)/2)*(N1994-N1993)+((Q1995+Q1994)/2)*(N1995-N1994)+((Q1996+Q1995)/2)*(N1996-N1995))*24</f>
        <v>297.59923088220114</v>
      </c>
      <c r="W1990" s="17">
        <f>(((R1990+R1991)/2)*(N1991-N1990)+((R1992+R1991)/2)*(N1992-N1991)+((R1993+R1992)/2)*(N1993-N1992)+((R1994+R1993)/2)*(N1994-N1993)+((R1995+R1994)/2)*(N1995-N1994))</f>
        <v>52.955357142857146</v>
      </c>
      <c r="X1990" s="18"/>
      <c r="Y1990" s="9" t="s">
        <v>43</v>
      </c>
      <c r="Z1990" s="19" t="s">
        <v>41</v>
      </c>
    </row>
    <row r="1991" spans="1:26">
      <c r="A1991" s="9" t="s">
        <v>51</v>
      </c>
      <c r="B1991" s="9">
        <v>82</v>
      </c>
      <c r="C1991" s="9">
        <v>126</v>
      </c>
      <c r="D1991" s="11">
        <v>-76.498000000000005</v>
      </c>
      <c r="E1991" s="11">
        <v>171.90700000000001</v>
      </c>
      <c r="F1991" s="12">
        <v>35075</v>
      </c>
      <c r="G1991" s="12" t="s">
        <v>36</v>
      </c>
      <c r="H1991" s="13">
        <v>11</v>
      </c>
      <c r="I1991" s="13">
        <f t="shared" si="315"/>
        <v>376</v>
      </c>
      <c r="J1991" s="13">
        <v>1</v>
      </c>
      <c r="M1991" s="14">
        <v>24</v>
      </c>
      <c r="N1991" s="9">
        <v>5</v>
      </c>
      <c r="O1991" s="9">
        <v>50</v>
      </c>
      <c r="P1991" s="15">
        <v>0.41268221142354705</v>
      </c>
      <c r="Q1991" s="16">
        <f t="shared" si="316"/>
        <v>0.41268221142354705</v>
      </c>
      <c r="R1991" s="15">
        <v>0.93214285714285716</v>
      </c>
      <c r="S1991" s="15">
        <v>0.44272421148886271</v>
      </c>
      <c r="T1991" s="15">
        <f t="shared" si="312"/>
        <v>0.44272421148886271</v>
      </c>
    </row>
    <row r="1992" spans="1:26">
      <c r="A1992" s="9" t="s">
        <v>51</v>
      </c>
      <c r="B1992" s="9">
        <v>82</v>
      </c>
      <c r="C1992" s="9">
        <v>126</v>
      </c>
      <c r="D1992" s="11">
        <v>-76.498000000000005</v>
      </c>
      <c r="E1992" s="11">
        <v>171.90700000000001</v>
      </c>
      <c r="F1992" s="12">
        <v>35075</v>
      </c>
      <c r="G1992" s="12" t="s">
        <v>36</v>
      </c>
      <c r="H1992" s="13">
        <v>11</v>
      </c>
      <c r="I1992" s="13">
        <f t="shared" si="315"/>
        <v>376</v>
      </c>
      <c r="J1992" s="13">
        <v>1</v>
      </c>
      <c r="M1992" s="14">
        <v>24</v>
      </c>
      <c r="N1992" s="9">
        <v>10</v>
      </c>
      <c r="O1992" s="9">
        <v>30</v>
      </c>
      <c r="P1992" s="15">
        <v>0.29578627286093129</v>
      </c>
      <c r="Q1992" s="16">
        <f t="shared" si="316"/>
        <v>0.29578627286093129</v>
      </c>
      <c r="R1992" s="15">
        <v>0.95357142857142863</v>
      </c>
      <c r="S1992" s="15">
        <v>0.31018785168936613</v>
      </c>
      <c r="T1992" s="15">
        <f t="shared" si="312"/>
        <v>0.31018785168936613</v>
      </c>
    </row>
    <row r="1993" spans="1:26">
      <c r="A1993" s="9" t="s">
        <v>51</v>
      </c>
      <c r="B1993" s="9">
        <v>82</v>
      </c>
      <c r="C1993" s="9">
        <v>126</v>
      </c>
      <c r="D1993" s="11">
        <v>-76.498000000000005</v>
      </c>
      <c r="E1993" s="11">
        <v>171.90700000000001</v>
      </c>
      <c r="F1993" s="12">
        <v>35075</v>
      </c>
      <c r="G1993" s="12" t="s">
        <v>36</v>
      </c>
      <c r="H1993" s="13">
        <v>11</v>
      </c>
      <c r="I1993" s="13">
        <f t="shared" si="315"/>
        <v>376</v>
      </c>
      <c r="J1993" s="13">
        <v>1</v>
      </c>
      <c r="M1993" s="14">
        <v>24</v>
      </c>
      <c r="N1993" s="9">
        <v>20</v>
      </c>
      <c r="O1993" s="9">
        <v>15</v>
      </c>
      <c r="P1993" s="15">
        <v>0.3622839390910787</v>
      </c>
      <c r="Q1993" s="16">
        <f t="shared" si="316"/>
        <v>0.3622839390910787</v>
      </c>
      <c r="R1993" s="15">
        <v>0.9642857142857143</v>
      </c>
      <c r="S1993" s="15">
        <v>0.37570186276111867</v>
      </c>
      <c r="T1993" s="15">
        <f t="shared" si="312"/>
        <v>0.37570186276111867</v>
      </c>
    </row>
    <row r="1994" spans="1:26">
      <c r="A1994" s="9" t="s">
        <v>51</v>
      </c>
      <c r="B1994" s="9">
        <v>82</v>
      </c>
      <c r="C1994" s="9">
        <v>126</v>
      </c>
      <c r="D1994" s="11">
        <v>-76.498000000000005</v>
      </c>
      <c r="E1994" s="11">
        <v>171.90700000000001</v>
      </c>
      <c r="F1994" s="12">
        <v>35075</v>
      </c>
      <c r="G1994" s="12" t="s">
        <v>36</v>
      </c>
      <c r="H1994" s="13">
        <v>11</v>
      </c>
      <c r="I1994" s="13">
        <f t="shared" si="315"/>
        <v>376</v>
      </c>
      <c r="J1994" s="13">
        <v>1</v>
      </c>
      <c r="M1994" s="14">
        <v>24</v>
      </c>
      <c r="N1994" s="9">
        <v>30</v>
      </c>
      <c r="O1994" s="9">
        <v>5</v>
      </c>
      <c r="P1994" s="15">
        <v>0.32250603669248279</v>
      </c>
      <c r="Q1994" s="16">
        <f t="shared" si="316"/>
        <v>0.32250603669248279</v>
      </c>
      <c r="R1994" s="15">
        <v>1.55</v>
      </c>
      <c r="S1994" s="15">
        <v>0.20806841076934374</v>
      </c>
      <c r="T1994" s="15">
        <f t="shared" si="312"/>
        <v>0.20806841076934374</v>
      </c>
    </row>
    <row r="1995" spans="1:26">
      <c r="A1995" s="9" t="s">
        <v>51</v>
      </c>
      <c r="B1995" s="9">
        <v>82</v>
      </c>
      <c r="C1995" s="9">
        <v>126</v>
      </c>
      <c r="D1995" s="11">
        <v>-76.498000000000005</v>
      </c>
      <c r="E1995" s="11">
        <v>171.90700000000001</v>
      </c>
      <c r="F1995" s="12">
        <v>35075</v>
      </c>
      <c r="G1995" s="12" t="s">
        <v>36</v>
      </c>
      <c r="H1995" s="13">
        <v>11</v>
      </c>
      <c r="I1995" s="13">
        <f t="shared" si="315"/>
        <v>376</v>
      </c>
      <c r="J1995" s="13">
        <v>1</v>
      </c>
      <c r="M1995" s="14">
        <v>24</v>
      </c>
      <c r="N1995" s="9">
        <v>40</v>
      </c>
      <c r="O1995" s="9">
        <v>1</v>
      </c>
      <c r="P1995" s="15">
        <v>4.4923622435938136E-2</v>
      </c>
      <c r="Q1995" s="16">
        <f t="shared" si="316"/>
        <v>4.4923622435938136E-2</v>
      </c>
      <c r="R1995" s="15">
        <v>2.6964285714285716</v>
      </c>
      <c r="S1995" s="15">
        <v>1.6660416267632684E-2</v>
      </c>
      <c r="T1995" s="15">
        <f t="shared" si="312"/>
        <v>1.6660416267632684E-2</v>
      </c>
    </row>
    <row r="1996" spans="1:26">
      <c r="A1996" s="9" t="s">
        <v>51</v>
      </c>
      <c r="B1996" s="9">
        <v>82</v>
      </c>
      <c r="C1996" s="9">
        <v>126</v>
      </c>
      <c r="D1996" s="11">
        <v>-76.498000000000005</v>
      </c>
      <c r="E1996" s="11">
        <v>171.90700000000001</v>
      </c>
      <c r="F1996" s="12">
        <v>35075</v>
      </c>
      <c r="G1996" s="12" t="s">
        <v>36</v>
      </c>
      <c r="H1996" s="13">
        <v>11</v>
      </c>
      <c r="I1996" s="13">
        <f t="shared" si="315"/>
        <v>376</v>
      </c>
      <c r="J1996" s="13">
        <v>1</v>
      </c>
      <c r="M1996" s="14">
        <v>24</v>
      </c>
      <c r="N1996" s="9">
        <v>50</v>
      </c>
      <c r="O1996" s="9">
        <v>0.1</v>
      </c>
      <c r="P1996" s="15">
        <v>0</v>
      </c>
      <c r="Q1996" s="16">
        <f t="shared" si="316"/>
        <v>0</v>
      </c>
      <c r="R1996" s="15">
        <v>4.0714285714285712</v>
      </c>
      <c r="S1996" s="15">
        <v>0</v>
      </c>
      <c r="T1996" s="15">
        <f t="shared" si="312"/>
        <v>0</v>
      </c>
    </row>
    <row r="1997" spans="1:26">
      <c r="A1997" s="9" t="s">
        <v>51</v>
      </c>
      <c r="B1997" s="9">
        <v>84</v>
      </c>
      <c r="C1997" s="9">
        <v>129</v>
      </c>
      <c r="D1997" s="11">
        <v>-76.5</v>
      </c>
      <c r="E1997" s="11">
        <v>169.584</v>
      </c>
      <c r="F1997" s="12">
        <v>35075</v>
      </c>
      <c r="G1997" s="12" t="s">
        <v>36</v>
      </c>
      <c r="H1997" s="13">
        <v>11</v>
      </c>
      <c r="I1997" s="13">
        <f t="shared" si="315"/>
        <v>376</v>
      </c>
      <c r="J1997" s="13">
        <v>1</v>
      </c>
      <c r="L1997" s="9">
        <v>50</v>
      </c>
      <c r="M1997" s="14">
        <v>24</v>
      </c>
      <c r="N1997" s="9">
        <v>0</v>
      </c>
      <c r="O1997" s="9">
        <v>100</v>
      </c>
      <c r="P1997" s="15">
        <v>0.40365239920815793</v>
      </c>
      <c r="Q1997" s="16">
        <f t="shared" ref="Q1997:Q2003" si="317">P1997-P$2003</f>
        <v>0.40342094390743582</v>
      </c>
      <c r="R1997" s="15">
        <v>0.5357142857142857</v>
      </c>
      <c r="S1997" s="15">
        <v>0.75348447852189482</v>
      </c>
      <c r="T1997" s="15">
        <f t="shared" si="312"/>
        <v>0.75305242862721355</v>
      </c>
      <c r="U1997" s="15">
        <v>506.58945254853563</v>
      </c>
      <c r="V1997" s="17">
        <f>(((Q1997+Q1998)/2)*(N1998-N1997)+((Q1999+Q1998)/2)*(N1999-N1998)+((Q2000+Q1999)/2)*(N2000-N1999)+((Q2001+Q2000)/2)*(N2001-N2000)+((Q2002+Q2001)/2)*(N2002-N2001)+((Q2003+Q2002)/2)*(N2003-N2002))*24</f>
        <v>506.23393720662636</v>
      </c>
      <c r="W1997" s="17">
        <f>(((R1997+R1998)/2)*(N1998-N1997)+((R1999+R1998)/2)*(N1999-N1998)+((R2000+R1999)/2)*(N2000-N1999)+((R2001+R2000)/2)*(N2001-N2000)+((R2002+R2001)/2)*(N2002-N2001))</f>
        <v>45.126428571428576</v>
      </c>
      <c r="X1997" s="18"/>
      <c r="Y1997" s="9" t="s">
        <v>43</v>
      </c>
      <c r="Z1997" s="19" t="s">
        <v>41</v>
      </c>
    </row>
    <row r="1998" spans="1:26">
      <c r="A1998" s="9" t="s">
        <v>51</v>
      </c>
      <c r="B1998" s="9">
        <v>84</v>
      </c>
      <c r="C1998" s="9">
        <v>129</v>
      </c>
      <c r="D1998" s="11">
        <v>-76.5</v>
      </c>
      <c r="E1998" s="11">
        <v>169.584</v>
      </c>
      <c r="F1998" s="12">
        <v>35075</v>
      </c>
      <c r="G1998" s="12" t="s">
        <v>36</v>
      </c>
      <c r="H1998" s="13">
        <v>11</v>
      </c>
      <c r="I1998" s="13">
        <f t="shared" si="315"/>
        <v>376</v>
      </c>
      <c r="J1998" s="13">
        <v>1</v>
      </c>
      <c r="M1998" s="14">
        <v>24</v>
      </c>
      <c r="N1998" s="9">
        <v>6</v>
      </c>
      <c r="O1998" s="9">
        <v>50</v>
      </c>
      <c r="P1998" s="15">
        <v>0.38322788023223919</v>
      </c>
      <c r="Q1998" s="16">
        <f t="shared" si="317"/>
        <v>0.38299642493151709</v>
      </c>
      <c r="R1998" s="15">
        <v>0.50714285714285712</v>
      </c>
      <c r="S1998" s="15">
        <v>0.75566060890864073</v>
      </c>
      <c r="T1998" s="15">
        <f t="shared" si="312"/>
        <v>0.75520421817482242</v>
      </c>
      <c r="V1998" s="17"/>
      <c r="W1998" s="17"/>
      <c r="X1998" s="18"/>
    </row>
    <row r="1999" spans="1:26">
      <c r="A1999" s="9" t="s">
        <v>51</v>
      </c>
      <c r="B1999" s="9">
        <v>84</v>
      </c>
      <c r="C1999" s="9">
        <v>129</v>
      </c>
      <c r="D1999" s="11">
        <v>-76.5</v>
      </c>
      <c r="E1999" s="11">
        <v>169.584</v>
      </c>
      <c r="F1999" s="12">
        <v>35075</v>
      </c>
      <c r="G1999" s="12" t="s">
        <v>36</v>
      </c>
      <c r="H1999" s="13">
        <v>11</v>
      </c>
      <c r="I1999" s="13">
        <f t="shared" si="315"/>
        <v>376</v>
      </c>
      <c r="J1999" s="13">
        <v>1</v>
      </c>
      <c r="M1999" s="14">
        <v>24</v>
      </c>
      <c r="N1999" s="9">
        <v>11</v>
      </c>
      <c r="O1999" s="9">
        <v>30</v>
      </c>
      <c r="P1999" s="15">
        <v>0.46254043425599745</v>
      </c>
      <c r="Q1999" s="16">
        <f t="shared" si="317"/>
        <v>0.46230897895527534</v>
      </c>
      <c r="R1999" s="15">
        <v>0.29428571428571432</v>
      </c>
      <c r="S1999" s="15">
        <v>1.5717393397048456</v>
      </c>
      <c r="T1999" s="15">
        <f t="shared" si="312"/>
        <v>1.5709528411101588</v>
      </c>
    </row>
    <row r="2000" spans="1:26">
      <c r="A2000" s="9" t="s">
        <v>51</v>
      </c>
      <c r="B2000" s="9">
        <v>84</v>
      </c>
      <c r="C2000" s="9">
        <v>129</v>
      </c>
      <c r="D2000" s="11">
        <v>-76.5</v>
      </c>
      <c r="E2000" s="11">
        <v>169.584</v>
      </c>
      <c r="F2000" s="12">
        <v>35075</v>
      </c>
      <c r="G2000" s="12" t="s">
        <v>36</v>
      </c>
      <c r="H2000" s="13">
        <v>11</v>
      </c>
      <c r="I2000" s="13">
        <f t="shared" si="315"/>
        <v>376</v>
      </c>
      <c r="J2000" s="13">
        <v>1</v>
      </c>
      <c r="M2000" s="14">
        <v>24</v>
      </c>
      <c r="N2000" s="9">
        <v>18</v>
      </c>
      <c r="O2000" s="9">
        <v>15</v>
      </c>
      <c r="P2000" s="15">
        <v>0.57353421886894829</v>
      </c>
      <c r="Q2000" s="16">
        <f t="shared" si="317"/>
        <v>0.57330276356822618</v>
      </c>
      <c r="R2000" s="15">
        <v>0.9107142857142857</v>
      </c>
      <c r="S2000" s="15">
        <v>0.62976306385610004</v>
      </c>
      <c r="T2000" s="15">
        <f t="shared" si="312"/>
        <v>0.62950891685922872</v>
      </c>
    </row>
    <row r="2001" spans="1:26">
      <c r="A2001" s="9" t="s">
        <v>51</v>
      </c>
      <c r="B2001" s="9">
        <v>84</v>
      </c>
      <c r="C2001" s="9">
        <v>129</v>
      </c>
      <c r="D2001" s="11">
        <v>-76.5</v>
      </c>
      <c r="E2001" s="11">
        <v>169.584</v>
      </c>
      <c r="F2001" s="12">
        <v>35075</v>
      </c>
      <c r="G2001" s="12" t="s">
        <v>36</v>
      </c>
      <c r="H2001" s="13">
        <v>11</v>
      </c>
      <c r="I2001" s="13">
        <f t="shared" si="315"/>
        <v>376</v>
      </c>
      <c r="J2001" s="13">
        <v>1</v>
      </c>
      <c r="M2001" s="14">
        <v>24</v>
      </c>
      <c r="N2001" s="9">
        <v>28</v>
      </c>
      <c r="O2001" s="9">
        <v>5</v>
      </c>
      <c r="P2001" s="15">
        <v>0.37556727430346043</v>
      </c>
      <c r="Q2001" s="16">
        <f t="shared" si="317"/>
        <v>0.37533581900273832</v>
      </c>
      <c r="R2001" s="15">
        <v>1.1821428571428572</v>
      </c>
      <c r="S2001" s="15">
        <v>0.3177004133080632</v>
      </c>
      <c r="T2001" s="15">
        <f t="shared" si="312"/>
        <v>0.31750462030443122</v>
      </c>
    </row>
    <row r="2002" spans="1:26">
      <c r="A2002" s="9" t="s">
        <v>51</v>
      </c>
      <c r="B2002" s="9">
        <v>84</v>
      </c>
      <c r="C2002" s="9">
        <v>129</v>
      </c>
      <c r="D2002" s="11">
        <v>-76.5</v>
      </c>
      <c r="E2002" s="11">
        <v>169.584</v>
      </c>
      <c r="F2002" s="12">
        <v>35075</v>
      </c>
      <c r="G2002" s="12" t="s">
        <v>36</v>
      </c>
      <c r="H2002" s="13">
        <v>11</v>
      </c>
      <c r="I2002" s="13">
        <f t="shared" si="315"/>
        <v>376</v>
      </c>
      <c r="J2002" s="13">
        <v>1</v>
      </c>
      <c r="M2002" s="14">
        <v>24</v>
      </c>
      <c r="N2002" s="9">
        <v>43</v>
      </c>
      <c r="O2002" s="9">
        <v>1</v>
      </c>
      <c r="P2002" s="15">
        <v>0.30232659121746147</v>
      </c>
      <c r="Q2002" s="16">
        <f t="shared" si="317"/>
        <v>0.30209513591673937</v>
      </c>
      <c r="R2002" s="15">
        <v>2.1928571428571431</v>
      </c>
      <c r="S2002" s="15">
        <v>0.13786880381252314</v>
      </c>
      <c r="T2002" s="15">
        <f t="shared" si="312"/>
        <v>0.13776325416398535</v>
      </c>
    </row>
    <row r="2003" spans="1:26">
      <c r="A2003" s="9" t="s">
        <v>51</v>
      </c>
      <c r="B2003" s="9">
        <v>84</v>
      </c>
      <c r="C2003" s="9">
        <v>129</v>
      </c>
      <c r="D2003" s="11">
        <v>-76.5</v>
      </c>
      <c r="E2003" s="11">
        <v>169.584</v>
      </c>
      <c r="F2003" s="12">
        <v>35075</v>
      </c>
      <c r="G2003" s="12" t="s">
        <v>36</v>
      </c>
      <c r="H2003" s="13">
        <v>11</v>
      </c>
      <c r="I2003" s="13">
        <f t="shared" si="315"/>
        <v>376</v>
      </c>
      <c r="J2003" s="13">
        <v>1</v>
      </c>
      <c r="M2003" s="14">
        <v>24</v>
      </c>
      <c r="N2003" s="9">
        <v>64</v>
      </c>
      <c r="O2003" s="9">
        <v>0.1</v>
      </c>
      <c r="P2003" s="15">
        <v>2.3145530072213148E-4</v>
      </c>
      <c r="Q2003" s="16">
        <f t="shared" si="317"/>
        <v>0</v>
      </c>
      <c r="R2003" s="15">
        <v>4.5357142857142856</v>
      </c>
      <c r="S2003" s="15">
        <v>5.1029515119840015E-5</v>
      </c>
      <c r="T2003" s="15">
        <f t="shared" si="312"/>
        <v>0</v>
      </c>
    </row>
    <row r="2004" spans="1:26">
      <c r="A2004" s="9" t="s">
        <v>51</v>
      </c>
      <c r="B2004" s="9">
        <v>85</v>
      </c>
      <c r="C2004" s="9">
        <v>131</v>
      </c>
      <c r="D2004" s="11">
        <v>-76.498000000000005</v>
      </c>
      <c r="E2004" s="11">
        <v>168.45</v>
      </c>
      <c r="F2004" s="12">
        <v>35075</v>
      </c>
      <c r="G2004" s="12" t="s">
        <v>36</v>
      </c>
      <c r="H2004" s="13">
        <v>11</v>
      </c>
      <c r="I2004" s="13">
        <f t="shared" si="315"/>
        <v>376</v>
      </c>
      <c r="J2004" s="13">
        <v>1</v>
      </c>
      <c r="L2004" s="9">
        <v>2</v>
      </c>
      <c r="M2004" s="14">
        <v>24</v>
      </c>
      <c r="N2004" s="9">
        <v>0</v>
      </c>
      <c r="O2004" s="9">
        <v>100</v>
      </c>
      <c r="P2004" s="15">
        <v>0.19168703869946582</v>
      </c>
      <c r="Q2004" s="16">
        <f t="shared" ref="Q2004:Q2010" si="318">P2004-P$2010</f>
        <v>0.1025701916319105</v>
      </c>
      <c r="R2004" s="15">
        <v>0.30678571428571433</v>
      </c>
      <c r="S2004" s="15">
        <v>0.62482387468976042</v>
      </c>
      <c r="T2004" s="15">
        <f t="shared" si="312"/>
        <v>0.3343382265068095</v>
      </c>
      <c r="U2004" s="15">
        <v>170.03048663303036</v>
      </c>
      <c r="V2004" s="17">
        <f>(((Q2004+Q2005)/2)*(N2005-N2004)+((Q2006+Q2005)/2)*(N2006-N2005)+((Q2007+Q2006)/2)*(N2007-N2006)+((Q2008+Q2007)/2)*(N2008-N2007)+((Q2009+Q2008)/2)*(N2009-N2008)+((Q2010+Q2009)/2)*(N2010-N2009))*24</f>
        <v>73.784291800070619</v>
      </c>
      <c r="W2004" s="17">
        <f>(((R2004+R2005)/2)*(N2005-N2004)+((R2006+R2005)/2)*(N2006-N2005)+((R2007+R2006)/2)*(N2007-N2006)+((R2008+R2007)/2)*(N2008-N2007)+((R2009+R2008)/2)*(N2009-N2008))</f>
        <v>17.895000000000003</v>
      </c>
      <c r="X2004" s="18"/>
      <c r="Y2004" s="37" t="s">
        <v>44</v>
      </c>
      <c r="Z2004" s="19" t="s">
        <v>41</v>
      </c>
    </row>
    <row r="2005" spans="1:26">
      <c r="A2005" s="9" t="s">
        <v>51</v>
      </c>
      <c r="B2005" s="9">
        <v>85</v>
      </c>
      <c r="C2005" s="9">
        <v>131</v>
      </c>
      <c r="D2005" s="11">
        <v>-76.498000000000005</v>
      </c>
      <c r="E2005" s="11">
        <v>168.45</v>
      </c>
      <c r="F2005" s="12">
        <v>35075</v>
      </c>
      <c r="G2005" s="12" t="s">
        <v>36</v>
      </c>
      <c r="H2005" s="13">
        <v>11</v>
      </c>
      <c r="I2005" s="13">
        <f t="shared" si="315"/>
        <v>376</v>
      </c>
      <c r="J2005" s="13">
        <v>1</v>
      </c>
      <c r="M2005" s="14">
        <v>24</v>
      </c>
      <c r="N2005" s="9">
        <v>5</v>
      </c>
      <c r="O2005" s="9">
        <v>50</v>
      </c>
      <c r="P2005" s="15">
        <v>0.21411766432766011</v>
      </c>
      <c r="Q2005" s="16">
        <f t="shared" si="318"/>
        <v>0.12500081726010479</v>
      </c>
      <c r="R2005" s="15">
        <v>0.65</v>
      </c>
      <c r="S2005" s="15">
        <v>0.32941179127332321</v>
      </c>
      <c r="T2005" s="15">
        <f t="shared" si="312"/>
        <v>0.19230894963093043</v>
      </c>
    </row>
    <row r="2006" spans="1:26">
      <c r="A2006" s="9" t="s">
        <v>51</v>
      </c>
      <c r="B2006" s="9">
        <v>85</v>
      </c>
      <c r="C2006" s="9">
        <v>131</v>
      </c>
      <c r="D2006" s="11">
        <v>-76.498000000000005</v>
      </c>
      <c r="E2006" s="11">
        <v>168.45</v>
      </c>
      <c r="F2006" s="12">
        <v>35075</v>
      </c>
      <c r="G2006" s="12" t="s">
        <v>36</v>
      </c>
      <c r="H2006" s="13">
        <v>11</v>
      </c>
      <c r="I2006" s="13">
        <f t="shared" si="315"/>
        <v>376</v>
      </c>
      <c r="J2006" s="13">
        <v>1</v>
      </c>
      <c r="M2006" s="14">
        <v>24</v>
      </c>
      <c r="N2006" s="9">
        <v>8</v>
      </c>
      <c r="O2006" s="9">
        <v>30</v>
      </c>
      <c r="P2006" s="15">
        <v>0.21815835858976035</v>
      </c>
      <c r="Q2006" s="16">
        <f t="shared" si="318"/>
        <v>0.12904151152220503</v>
      </c>
      <c r="R2006" s="15">
        <v>0.21392857142857144</v>
      </c>
      <c r="S2006" s="15">
        <v>1.019771960018913</v>
      </c>
      <c r="T2006" s="15">
        <f t="shared" si="312"/>
        <v>0.60319905219060777</v>
      </c>
    </row>
    <row r="2007" spans="1:26">
      <c r="A2007" s="9" t="s">
        <v>51</v>
      </c>
      <c r="B2007" s="9">
        <v>85</v>
      </c>
      <c r="C2007" s="9">
        <v>131</v>
      </c>
      <c r="D2007" s="11">
        <v>-76.498000000000005</v>
      </c>
      <c r="E2007" s="11">
        <v>168.45</v>
      </c>
      <c r="F2007" s="12">
        <v>35075</v>
      </c>
      <c r="G2007" s="12" t="s">
        <v>36</v>
      </c>
      <c r="H2007" s="13">
        <v>11</v>
      </c>
      <c r="I2007" s="13">
        <f t="shared" si="315"/>
        <v>376</v>
      </c>
      <c r="J2007" s="13">
        <v>1</v>
      </c>
      <c r="M2007" s="14">
        <v>24</v>
      </c>
      <c r="N2007" s="9">
        <v>12</v>
      </c>
      <c r="O2007" s="9">
        <v>15</v>
      </c>
      <c r="P2007" s="15">
        <v>0.22455646442452004</v>
      </c>
      <c r="Q2007" s="16">
        <f t="shared" si="318"/>
        <v>0.13543961735696472</v>
      </c>
      <c r="R2007" s="15">
        <v>0.34892857142857137</v>
      </c>
      <c r="S2007" s="15">
        <v>0.64355997992697667</v>
      </c>
      <c r="T2007" s="15">
        <f t="shared" si="312"/>
        <v>0.38815857584391122</v>
      </c>
    </row>
    <row r="2008" spans="1:26">
      <c r="A2008" s="9" t="s">
        <v>51</v>
      </c>
      <c r="B2008" s="9">
        <v>85</v>
      </c>
      <c r="C2008" s="9">
        <v>131</v>
      </c>
      <c r="D2008" s="11">
        <v>-76.498000000000005</v>
      </c>
      <c r="E2008" s="11">
        <v>168.45</v>
      </c>
      <c r="F2008" s="12">
        <v>35075</v>
      </c>
      <c r="G2008" s="12" t="s">
        <v>36</v>
      </c>
      <c r="H2008" s="13">
        <v>11</v>
      </c>
      <c r="I2008" s="13">
        <f t="shared" si="315"/>
        <v>376</v>
      </c>
      <c r="J2008" s="13">
        <v>1</v>
      </c>
      <c r="M2008" s="14">
        <v>24</v>
      </c>
      <c r="N2008" s="9">
        <v>20</v>
      </c>
      <c r="O2008" s="9">
        <v>5</v>
      </c>
      <c r="P2008" s="15">
        <v>0.10381883930963351</v>
      </c>
      <c r="Q2008" s="16">
        <f t="shared" si="318"/>
        <v>1.4701992242078188E-2</v>
      </c>
      <c r="R2008" s="15">
        <v>0.6</v>
      </c>
      <c r="S2008" s="15">
        <v>0.1730313988493892</v>
      </c>
      <c r="T2008" s="15">
        <f t="shared" si="312"/>
        <v>2.4503320403463646E-2</v>
      </c>
    </row>
    <row r="2009" spans="1:26">
      <c r="A2009" s="9" t="s">
        <v>51</v>
      </c>
      <c r="B2009" s="9">
        <v>85</v>
      </c>
      <c r="C2009" s="9">
        <v>131</v>
      </c>
      <c r="D2009" s="11">
        <v>-76.498000000000005</v>
      </c>
      <c r="E2009" s="11">
        <v>168.45</v>
      </c>
      <c r="F2009" s="12">
        <v>35075</v>
      </c>
      <c r="G2009" s="12" t="s">
        <v>36</v>
      </c>
      <c r="H2009" s="13">
        <v>11</v>
      </c>
      <c r="I2009" s="13">
        <f t="shared" si="315"/>
        <v>376</v>
      </c>
      <c r="J2009" s="13">
        <v>1</v>
      </c>
      <c r="M2009" s="14">
        <v>24</v>
      </c>
      <c r="N2009" s="9">
        <v>30</v>
      </c>
      <c r="O2009" s="9">
        <v>1</v>
      </c>
      <c r="P2009" s="15">
        <v>0.16282211257965165</v>
      </c>
      <c r="Q2009" s="16">
        <f t="shared" si="318"/>
        <v>7.370526551209633E-2</v>
      </c>
      <c r="R2009" s="15">
        <v>1.2571428571428571</v>
      </c>
      <c r="S2009" s="15">
        <v>0.12951758955199563</v>
      </c>
      <c r="T2009" s="15">
        <f t="shared" si="312"/>
        <v>5.8629188475531176E-2</v>
      </c>
    </row>
    <row r="2010" spans="1:26">
      <c r="A2010" s="9" t="s">
        <v>51</v>
      </c>
      <c r="B2010" s="9">
        <v>85</v>
      </c>
      <c r="C2010" s="9">
        <v>131</v>
      </c>
      <c r="D2010" s="11">
        <v>-76.498000000000005</v>
      </c>
      <c r="E2010" s="11">
        <v>168.45</v>
      </c>
      <c r="F2010" s="12">
        <v>35075</v>
      </c>
      <c r="G2010" s="12" t="s">
        <v>36</v>
      </c>
      <c r="H2010" s="13">
        <v>11</v>
      </c>
      <c r="I2010" s="13">
        <f t="shared" si="315"/>
        <v>376</v>
      </c>
      <c r="J2010" s="13">
        <v>1</v>
      </c>
      <c r="M2010" s="14">
        <v>24</v>
      </c>
      <c r="N2010" s="9">
        <v>45</v>
      </c>
      <c r="O2010" s="9">
        <v>0.1</v>
      </c>
      <c r="P2010" s="15">
        <v>8.9116847067555321E-2</v>
      </c>
      <c r="Q2010" s="16">
        <f t="shared" si="318"/>
        <v>0</v>
      </c>
      <c r="R2010" s="15">
        <v>2.8321428571428573</v>
      </c>
      <c r="S2010" s="15">
        <v>3.1466225950713099E-2</v>
      </c>
      <c r="T2010" s="15">
        <f t="shared" si="312"/>
        <v>0</v>
      </c>
    </row>
    <row r="2011" spans="1:26">
      <c r="A2011" s="9" t="s">
        <v>51</v>
      </c>
      <c r="B2011" s="9">
        <v>86</v>
      </c>
      <c r="C2011" s="9">
        <v>132</v>
      </c>
      <c r="D2011" s="11">
        <v>-76.519000000000005</v>
      </c>
      <c r="E2011" s="11">
        <v>167.22800000000001</v>
      </c>
      <c r="F2011" s="12">
        <v>35076</v>
      </c>
      <c r="G2011" s="12" t="s">
        <v>36</v>
      </c>
      <c r="H2011" s="13">
        <v>12</v>
      </c>
      <c r="I2011" s="13">
        <f t="shared" si="315"/>
        <v>377</v>
      </c>
      <c r="J2011" s="13">
        <v>1</v>
      </c>
      <c r="L2011" s="9">
        <v>5</v>
      </c>
      <c r="M2011" s="14">
        <v>24</v>
      </c>
      <c r="N2011" s="9">
        <v>0</v>
      </c>
      <c r="O2011" s="9">
        <v>100</v>
      </c>
      <c r="P2011" s="15">
        <v>0.79249533173975195</v>
      </c>
      <c r="Q2011" s="16">
        <f t="shared" ref="Q2011:Q2017" si="319">P2011-P$2017</f>
        <v>0.79220119426797198</v>
      </c>
      <c r="R2011" s="15">
        <v>1.5464285714285715</v>
      </c>
      <c r="S2011" s="15">
        <v>0.51246811290330374</v>
      </c>
      <c r="T2011" s="15">
        <f t="shared" si="312"/>
        <v>0.51227790853356159</v>
      </c>
      <c r="V2011" s="17">
        <f>(((Q2011+Q2012)/2)*(N2012-N2011)+((Q2013+Q2012)/2)*(N2013-N2012)+((Q2014+Q2013)/2)*(N2014-N2013)+((Q2015+Q2014)/2)*(N2015-N2014)+((Q2016+Q2015)/2)*(N2016-N2015)+((Q2017+Q2016)/2)*(N2017-N2016))*24</f>
        <v>797.95590739232557</v>
      </c>
      <c r="W2011" s="17">
        <f>(((R2011+R2012)/2)*(N2012-N2011)+((R2013+R2012)/2)*(N2013-N2012)+((R2014+R2013)/2)*(N2014-N2013)+((R2015+R2014)/2)*(N2015-N2014)+((R2016+R2015)/2)*(N2016-N2015))</f>
        <v>61.75714285714286</v>
      </c>
      <c r="X2011" s="18"/>
      <c r="Y2011" s="9" t="s">
        <v>43</v>
      </c>
      <c r="Z2011" s="19" t="s">
        <v>41</v>
      </c>
    </row>
    <row r="2012" spans="1:26">
      <c r="A2012" s="9" t="s">
        <v>51</v>
      </c>
      <c r="B2012" s="9">
        <v>86</v>
      </c>
      <c r="C2012" s="9">
        <v>132</v>
      </c>
      <c r="D2012" s="11">
        <v>-76.519000000000005</v>
      </c>
      <c r="E2012" s="11">
        <v>167.22800000000001</v>
      </c>
      <c r="F2012" s="12">
        <v>35076</v>
      </c>
      <c r="G2012" s="12" t="s">
        <v>36</v>
      </c>
      <c r="H2012" s="13">
        <v>12</v>
      </c>
      <c r="I2012" s="13">
        <f t="shared" si="315"/>
        <v>377</v>
      </c>
      <c r="J2012" s="13">
        <v>1</v>
      </c>
      <c r="M2012" s="14">
        <v>24</v>
      </c>
      <c r="N2012" s="9">
        <v>3</v>
      </c>
      <c r="O2012" s="9">
        <v>50</v>
      </c>
      <c r="P2012" s="15">
        <v>1.5423067435988316</v>
      </c>
      <c r="Q2012" s="16">
        <f t="shared" si="319"/>
        <v>1.5420126061270516</v>
      </c>
      <c r="R2012" s="15">
        <v>1.9821428571428572</v>
      </c>
      <c r="S2012" s="15">
        <v>0.77810069947328442</v>
      </c>
      <c r="T2012" s="15">
        <f t="shared" si="312"/>
        <v>0.77795230579382779</v>
      </c>
      <c r="W2012" s="17"/>
      <c r="X2012" s="18"/>
    </row>
    <row r="2013" spans="1:26">
      <c r="A2013" s="9" t="s">
        <v>51</v>
      </c>
      <c r="B2013" s="9">
        <v>86</v>
      </c>
      <c r="C2013" s="9">
        <v>132</v>
      </c>
      <c r="D2013" s="11">
        <v>-76.519000000000005</v>
      </c>
      <c r="E2013" s="11">
        <v>167.22800000000001</v>
      </c>
      <c r="F2013" s="12">
        <v>35076</v>
      </c>
      <c r="G2013" s="12" t="s">
        <v>36</v>
      </c>
      <c r="H2013" s="13">
        <v>12</v>
      </c>
      <c r="I2013" s="13">
        <f t="shared" si="315"/>
        <v>377</v>
      </c>
      <c r="J2013" s="13">
        <v>1</v>
      </c>
      <c r="M2013" s="14">
        <v>24</v>
      </c>
      <c r="N2013" s="9">
        <v>5</v>
      </c>
      <c r="O2013" s="9">
        <v>30</v>
      </c>
      <c r="P2013" s="15">
        <v>1.7379600689451642</v>
      </c>
      <c r="Q2013" s="16">
        <f t="shared" si="319"/>
        <v>1.7376659314733842</v>
      </c>
      <c r="R2013" s="15">
        <v>1.9714285714285715</v>
      </c>
      <c r="S2013" s="15">
        <v>0.88157394801566291</v>
      </c>
      <c r="T2013" s="15">
        <f t="shared" si="312"/>
        <v>0.88142474784881808</v>
      </c>
    </row>
    <row r="2014" spans="1:26">
      <c r="A2014" s="9" t="s">
        <v>51</v>
      </c>
      <c r="B2014" s="9">
        <v>86</v>
      </c>
      <c r="C2014" s="9">
        <v>132</v>
      </c>
      <c r="D2014" s="11">
        <v>-76.519000000000005</v>
      </c>
      <c r="E2014" s="11">
        <v>167.22800000000001</v>
      </c>
      <c r="F2014" s="12">
        <v>35076</v>
      </c>
      <c r="G2014" s="12" t="s">
        <v>36</v>
      </c>
      <c r="H2014" s="13">
        <v>12</v>
      </c>
      <c r="I2014" s="13">
        <f t="shared" si="315"/>
        <v>377</v>
      </c>
      <c r="J2014" s="13">
        <v>1</v>
      </c>
      <c r="M2014" s="14">
        <v>24</v>
      </c>
      <c r="N2014" s="9">
        <v>8</v>
      </c>
      <c r="O2014" s="9">
        <v>15</v>
      </c>
      <c r="P2014" s="15">
        <v>1.8358516148841642</v>
      </c>
      <c r="Q2014" s="16">
        <f t="shared" si="319"/>
        <v>1.8355574774123842</v>
      </c>
      <c r="R2014" s="15">
        <v>2.8928571428571428</v>
      </c>
      <c r="S2014" s="15">
        <v>0.63461537304637772</v>
      </c>
      <c r="T2014" s="15">
        <f t="shared" si="312"/>
        <v>0.634513695895639</v>
      </c>
    </row>
    <row r="2015" spans="1:26">
      <c r="A2015" s="9" t="s">
        <v>51</v>
      </c>
      <c r="B2015" s="9">
        <v>86</v>
      </c>
      <c r="C2015" s="9">
        <v>132</v>
      </c>
      <c r="D2015" s="11">
        <v>-76.519000000000005</v>
      </c>
      <c r="E2015" s="11">
        <v>167.22800000000001</v>
      </c>
      <c r="F2015" s="12">
        <v>35076</v>
      </c>
      <c r="G2015" s="12" t="s">
        <v>36</v>
      </c>
      <c r="H2015" s="13">
        <v>12</v>
      </c>
      <c r="I2015" s="13">
        <f t="shared" si="315"/>
        <v>377</v>
      </c>
      <c r="J2015" s="13">
        <v>1</v>
      </c>
      <c r="M2015" s="14">
        <v>24</v>
      </c>
      <c r="N2015" s="9">
        <v>13</v>
      </c>
      <c r="O2015" s="9">
        <v>5</v>
      </c>
      <c r="P2015" s="15">
        <v>1.446956767872922</v>
      </c>
      <c r="Q2015" s="16">
        <f t="shared" si="319"/>
        <v>1.4466626304011421</v>
      </c>
      <c r="R2015" s="15">
        <v>3.6428571428571428</v>
      </c>
      <c r="S2015" s="15">
        <v>0.3972038186317825</v>
      </c>
      <c r="T2015" s="15">
        <f t="shared" si="312"/>
        <v>0.39712307501207822</v>
      </c>
    </row>
    <row r="2016" spans="1:26">
      <c r="A2016" s="9" t="s">
        <v>51</v>
      </c>
      <c r="B2016" s="9">
        <v>86</v>
      </c>
      <c r="C2016" s="9">
        <v>132</v>
      </c>
      <c r="D2016" s="11">
        <v>-76.519000000000005</v>
      </c>
      <c r="E2016" s="11">
        <v>167.22800000000001</v>
      </c>
      <c r="F2016" s="12">
        <v>35076</v>
      </c>
      <c r="G2016" s="12" t="s">
        <v>36</v>
      </c>
      <c r="H2016" s="13">
        <v>12</v>
      </c>
      <c r="I2016" s="13">
        <f t="shared" si="315"/>
        <v>377</v>
      </c>
      <c r="J2016" s="13">
        <v>1</v>
      </c>
      <c r="M2016" s="14">
        <v>24</v>
      </c>
      <c r="N2016" s="9">
        <v>20</v>
      </c>
      <c r="O2016" s="9">
        <v>1</v>
      </c>
      <c r="P2016" s="15">
        <v>0.92246578224285369</v>
      </c>
      <c r="Q2016" s="16">
        <f t="shared" si="319"/>
        <v>0.92217164477107372</v>
      </c>
      <c r="R2016" s="15">
        <v>4.6071428571428568</v>
      </c>
      <c r="S2016" s="15">
        <v>0.20022513102945663</v>
      </c>
      <c r="T2016" s="15">
        <f t="shared" si="312"/>
        <v>0.20016128723713231</v>
      </c>
    </row>
    <row r="2017" spans="1:26">
      <c r="A2017" s="9" t="s">
        <v>51</v>
      </c>
      <c r="B2017" s="9">
        <v>86</v>
      </c>
      <c r="C2017" s="9">
        <v>132</v>
      </c>
      <c r="D2017" s="11">
        <v>-76.519000000000005</v>
      </c>
      <c r="E2017" s="11">
        <v>167.22800000000001</v>
      </c>
      <c r="F2017" s="12">
        <v>35076</v>
      </c>
      <c r="G2017" s="12" t="s">
        <v>36</v>
      </c>
      <c r="H2017" s="13">
        <v>12</v>
      </c>
      <c r="I2017" s="13">
        <f t="shared" si="315"/>
        <v>377</v>
      </c>
      <c r="J2017" s="13">
        <v>1</v>
      </c>
      <c r="M2017" s="14">
        <v>24</v>
      </c>
      <c r="N2017" s="9">
        <v>30</v>
      </c>
      <c r="O2017" s="9">
        <v>0.1</v>
      </c>
      <c r="P2017" s="15">
        <v>2.9413747177994918E-4</v>
      </c>
      <c r="Q2017" s="16">
        <f t="shared" si="319"/>
        <v>0</v>
      </c>
      <c r="R2017" s="15">
        <v>6</v>
      </c>
      <c r="S2017" s="15">
        <v>4.9022911963324863E-5</v>
      </c>
      <c r="T2017" s="15">
        <f t="shared" si="312"/>
        <v>0</v>
      </c>
    </row>
    <row r="2018" spans="1:26">
      <c r="A2018" s="9" t="s">
        <v>51</v>
      </c>
      <c r="B2018" s="9">
        <v>87</v>
      </c>
      <c r="C2018" s="9">
        <v>134</v>
      </c>
      <c r="D2018" s="11">
        <v>-76.501999999999995</v>
      </c>
      <c r="E2018" s="11">
        <v>166.083</v>
      </c>
      <c r="F2018" s="12">
        <v>35076</v>
      </c>
      <c r="G2018" s="12" t="s">
        <v>36</v>
      </c>
      <c r="H2018" s="13">
        <v>12</v>
      </c>
      <c r="I2018" s="13">
        <f t="shared" si="315"/>
        <v>377</v>
      </c>
      <c r="J2018" s="13">
        <v>1</v>
      </c>
      <c r="L2018" s="9">
        <v>0</v>
      </c>
      <c r="M2018" s="14">
        <v>24</v>
      </c>
      <c r="N2018" s="9">
        <v>0</v>
      </c>
      <c r="O2018" s="9">
        <v>100</v>
      </c>
      <c r="P2018" s="15">
        <v>1.9812836695067759</v>
      </c>
      <c r="Q2018" s="16">
        <f t="shared" ref="Q2018:Q2024" si="320">P2018-P$2024</f>
        <v>1.9424945870511019</v>
      </c>
      <c r="R2018" s="15">
        <v>1.8714285714285714</v>
      </c>
      <c r="S2018" s="15">
        <v>1.0587011974463687</v>
      </c>
      <c r="T2018" s="15">
        <f t="shared" si="312"/>
        <v>1.0379742068211995</v>
      </c>
      <c r="U2018" s="15">
        <v>1642.4888947573413</v>
      </c>
      <c r="V2018" s="17">
        <f>(((Q2018+Q2019)/2)*(N2019-N2018)+((Q2020+Q2019)/2)*(N2020-N2019)+((Q2021+Q2020)/2)*(N2021-N2020)+((Q2022+Q2021)/2)*(N2022-N2021)+((Q2023+Q2022)/2)*(N2023-N2022)+((Q2024+Q2023)/2)*(N2024-N2023))*24</f>
        <v>1600.5966857052133</v>
      </c>
      <c r="W2018" s="17">
        <f>(((R2018+R2019)/2)*(N2019-N2018)+((R2020+R2019)/2)*(N2020-N2019)+((R2021+R2020)/2)*(N2021-N2020)+((R2022+R2021)/2)*(N2022-N2021)+((R2023+R2022)/2)*(N2023-N2022))</f>
        <v>84.846428571428575</v>
      </c>
      <c r="X2018" s="18"/>
      <c r="Y2018" s="9" t="s">
        <v>37</v>
      </c>
      <c r="Z2018" s="19" t="s">
        <v>41</v>
      </c>
    </row>
    <row r="2019" spans="1:26">
      <c r="A2019" s="9" t="s">
        <v>51</v>
      </c>
      <c r="B2019" s="9">
        <v>87</v>
      </c>
      <c r="C2019" s="9">
        <v>134</v>
      </c>
      <c r="D2019" s="11">
        <v>-76.501999999999995</v>
      </c>
      <c r="E2019" s="11">
        <v>166.083</v>
      </c>
      <c r="F2019" s="12">
        <v>35076</v>
      </c>
      <c r="G2019" s="12" t="s">
        <v>36</v>
      </c>
      <c r="H2019" s="13">
        <v>12</v>
      </c>
      <c r="I2019" s="13">
        <f t="shared" si="315"/>
        <v>377</v>
      </c>
      <c r="J2019" s="13">
        <v>1</v>
      </c>
      <c r="M2019" s="14">
        <v>24</v>
      </c>
      <c r="N2019" s="9">
        <v>5</v>
      </c>
      <c r="O2019" s="9">
        <v>50</v>
      </c>
      <c r="P2019" s="15">
        <v>1.7324516202644242</v>
      </c>
      <c r="Q2019" s="16">
        <f t="shared" si="320"/>
        <v>1.6936625378087502</v>
      </c>
      <c r="R2019" s="15">
        <v>2.0857142857142859</v>
      </c>
      <c r="S2019" s="15">
        <v>0.83062748916787454</v>
      </c>
      <c r="T2019" s="15">
        <f t="shared" si="312"/>
        <v>0.81202998388090752</v>
      </c>
      <c r="W2019" s="17"/>
      <c r="X2019" s="18"/>
    </row>
    <row r="2020" spans="1:26">
      <c r="A2020" s="9" t="s">
        <v>51</v>
      </c>
      <c r="B2020" s="9">
        <v>87</v>
      </c>
      <c r="C2020" s="9">
        <v>134</v>
      </c>
      <c r="D2020" s="11">
        <v>-76.501999999999995</v>
      </c>
      <c r="E2020" s="11">
        <v>166.083</v>
      </c>
      <c r="F2020" s="12">
        <v>35076</v>
      </c>
      <c r="G2020" s="12" t="s">
        <v>36</v>
      </c>
      <c r="H2020" s="13">
        <v>12</v>
      </c>
      <c r="I2020" s="13">
        <f t="shared" si="315"/>
        <v>377</v>
      </c>
      <c r="J2020" s="13">
        <v>1</v>
      </c>
      <c r="M2020" s="14">
        <v>24</v>
      </c>
      <c r="N2020" s="9">
        <v>8</v>
      </c>
      <c r="O2020" s="9">
        <v>30</v>
      </c>
      <c r="P2020" s="15">
        <v>1.9210861026019059</v>
      </c>
      <c r="Q2020" s="16">
        <f t="shared" si="320"/>
        <v>1.8822970201462319</v>
      </c>
      <c r="R2020" s="15">
        <v>2.1285714285714286</v>
      </c>
      <c r="S2020" s="15">
        <v>0.90252367236331155</v>
      </c>
      <c r="T2020" s="15">
        <f t="shared" si="312"/>
        <v>0.88430061349151834</v>
      </c>
    </row>
    <row r="2021" spans="1:26">
      <c r="A2021" s="9" t="s">
        <v>51</v>
      </c>
      <c r="B2021" s="9">
        <v>87</v>
      </c>
      <c r="C2021" s="9">
        <v>134</v>
      </c>
      <c r="D2021" s="11">
        <v>-76.501999999999995</v>
      </c>
      <c r="E2021" s="11">
        <v>166.083</v>
      </c>
      <c r="F2021" s="12">
        <v>35076</v>
      </c>
      <c r="G2021" s="12" t="s">
        <v>36</v>
      </c>
      <c r="H2021" s="13">
        <v>12</v>
      </c>
      <c r="I2021" s="13">
        <f t="shared" si="315"/>
        <v>377</v>
      </c>
      <c r="J2021" s="13">
        <v>1</v>
      </c>
      <c r="M2021" s="14">
        <v>24</v>
      </c>
      <c r="N2021" s="9">
        <v>12</v>
      </c>
      <c r="O2021" s="9">
        <v>15</v>
      </c>
      <c r="P2021" s="15">
        <v>2.3522517744990727</v>
      </c>
      <c r="Q2021" s="16">
        <f t="shared" si="320"/>
        <v>2.3134626920433989</v>
      </c>
      <c r="R2021" s="15">
        <v>2.2392857142857143</v>
      </c>
      <c r="S2021" s="15">
        <v>1.0504473634126641</v>
      </c>
      <c r="T2021" s="15">
        <f t="shared" si="312"/>
        <v>1.033125285123049</v>
      </c>
    </row>
    <row r="2022" spans="1:26">
      <c r="A2022" s="9" t="s">
        <v>51</v>
      </c>
      <c r="B2022" s="9">
        <v>87</v>
      </c>
      <c r="C2022" s="9">
        <v>134</v>
      </c>
      <c r="D2022" s="11">
        <v>-76.501999999999995</v>
      </c>
      <c r="E2022" s="11">
        <v>166.083</v>
      </c>
      <c r="F2022" s="12">
        <v>35076</v>
      </c>
      <c r="G2022" s="12" t="s">
        <v>36</v>
      </c>
      <c r="H2022" s="13">
        <v>12</v>
      </c>
      <c r="I2022" s="13">
        <f t="shared" si="315"/>
        <v>377</v>
      </c>
      <c r="J2022" s="13">
        <v>1</v>
      </c>
      <c r="M2022" s="14">
        <v>24</v>
      </c>
      <c r="N2022" s="9">
        <v>20</v>
      </c>
      <c r="O2022" s="9">
        <v>5</v>
      </c>
      <c r="P2022" s="15">
        <v>2.4130019643317504</v>
      </c>
      <c r="Q2022" s="16">
        <f t="shared" si="320"/>
        <v>2.3742128818760766</v>
      </c>
      <c r="R2022" s="15">
        <v>2.8821428571428571</v>
      </c>
      <c r="S2022" s="15">
        <v>0.83722496903703858</v>
      </c>
      <c r="T2022" s="15">
        <f t="shared" si="312"/>
        <v>0.82376655133246768</v>
      </c>
    </row>
    <row r="2023" spans="1:26">
      <c r="A2023" s="9" t="s">
        <v>51</v>
      </c>
      <c r="B2023" s="9">
        <v>87</v>
      </c>
      <c r="C2023" s="9">
        <v>134</v>
      </c>
      <c r="D2023" s="11">
        <v>-76.501999999999995</v>
      </c>
      <c r="E2023" s="11">
        <v>166.083</v>
      </c>
      <c r="F2023" s="12">
        <v>35076</v>
      </c>
      <c r="G2023" s="12" t="s">
        <v>36</v>
      </c>
      <c r="H2023" s="13">
        <v>12</v>
      </c>
      <c r="I2023" s="13">
        <f t="shared" si="315"/>
        <v>377</v>
      </c>
      <c r="J2023" s="13">
        <v>1</v>
      </c>
      <c r="M2023" s="14">
        <v>24</v>
      </c>
      <c r="N2023" s="9">
        <v>30</v>
      </c>
      <c r="O2023" s="9">
        <v>1</v>
      </c>
      <c r="P2023" s="15">
        <v>1.0967019058581462</v>
      </c>
      <c r="Q2023" s="16">
        <f t="shared" si="320"/>
        <v>1.0579128234024722</v>
      </c>
      <c r="R2023" s="15">
        <v>5</v>
      </c>
      <c r="S2023" s="15">
        <v>0.21934038117162924</v>
      </c>
      <c r="T2023" s="15">
        <f t="shared" si="312"/>
        <v>0.21158256468049444</v>
      </c>
    </row>
    <row r="2024" spans="1:26">
      <c r="A2024" s="9" t="s">
        <v>51</v>
      </c>
      <c r="B2024" s="9">
        <v>87</v>
      </c>
      <c r="C2024" s="9">
        <v>134</v>
      </c>
      <c r="D2024" s="11">
        <v>-76.501999999999995</v>
      </c>
      <c r="E2024" s="11">
        <v>166.083</v>
      </c>
      <c r="F2024" s="12">
        <v>35076</v>
      </c>
      <c r="G2024" s="12" t="s">
        <v>36</v>
      </c>
      <c r="H2024" s="13">
        <v>12</v>
      </c>
      <c r="I2024" s="13">
        <f t="shared" si="315"/>
        <v>377</v>
      </c>
      <c r="J2024" s="13">
        <v>1</v>
      </c>
      <c r="M2024" s="14">
        <v>24</v>
      </c>
      <c r="N2024" s="9">
        <v>45</v>
      </c>
      <c r="O2024" s="9">
        <v>0.1</v>
      </c>
      <c r="P2024" s="15">
        <v>3.8789082455673959E-2</v>
      </c>
      <c r="Q2024" s="16">
        <f t="shared" si="320"/>
        <v>0</v>
      </c>
      <c r="R2024" s="15">
        <v>1.8964285714285714</v>
      </c>
      <c r="S2024" s="15">
        <v>2.0453753460619038E-2</v>
      </c>
      <c r="T2024" s="15">
        <f t="shared" si="312"/>
        <v>0</v>
      </c>
    </row>
    <row r="2025" spans="1:26">
      <c r="A2025" s="9" t="s">
        <v>51</v>
      </c>
      <c r="B2025" s="9">
        <v>88</v>
      </c>
      <c r="C2025" s="9">
        <v>135</v>
      </c>
      <c r="D2025" s="11">
        <v>-76.498999999999995</v>
      </c>
      <c r="E2025" s="11">
        <v>164.845</v>
      </c>
      <c r="F2025" s="12">
        <v>35076</v>
      </c>
      <c r="G2025" s="12" t="s">
        <v>36</v>
      </c>
      <c r="H2025" s="13">
        <v>12</v>
      </c>
      <c r="I2025" s="13">
        <f t="shared" si="315"/>
        <v>377</v>
      </c>
      <c r="J2025" s="13">
        <v>1</v>
      </c>
      <c r="L2025" s="9">
        <v>10</v>
      </c>
      <c r="M2025" s="14">
        <v>24</v>
      </c>
      <c r="N2025" s="9">
        <v>0</v>
      </c>
      <c r="O2025" s="9">
        <v>100</v>
      </c>
      <c r="P2025" s="15">
        <v>1.5766773253095054</v>
      </c>
      <c r="Q2025" s="16">
        <f t="shared" ref="Q2025:Q2031" si="321">P2025-P$2031</f>
        <v>1.5544946874753491</v>
      </c>
      <c r="R2025" s="15">
        <v>1.9714285714285715</v>
      </c>
      <c r="S2025" s="15">
        <v>0.79976386066424188</v>
      </c>
      <c r="T2025" s="15">
        <f t="shared" si="312"/>
        <v>0.78851179799474225</v>
      </c>
      <c r="U2025" s="15">
        <v>1157.4874458180821</v>
      </c>
      <c r="V2025" s="17">
        <f>(((Q2025+Q2026)/2)*(N2026-N2025)+((Q2027+Q2026)/2)*(N2027-N2026)+((Q2028+Q2027)/2)*(N2028-N2027)+((Q2029+Q2028)/2)*(N2029-N2028)+((Q2030+Q2029)/2)*(N2030-N2029)+((Q2031+Q2030)/2)*(N2031-N2030))*24</f>
        <v>1131.4006637251143</v>
      </c>
      <c r="W2025" s="17">
        <f>(((R2025+R2026)/2)*(N2026-N2025)+((R2027+R2026)/2)*(N2027-N2026)+((R2028+R2027)/2)*(N2028-N2027)+((R2029+R2028)/2)*(N2029-N2028)+((R2030+R2029)/2)*(N2030-N2029))</f>
        <v>75.691428571428588</v>
      </c>
      <c r="X2025" s="18"/>
      <c r="Y2025" s="9" t="s">
        <v>37</v>
      </c>
      <c r="Z2025" s="19" t="s">
        <v>41</v>
      </c>
    </row>
    <row r="2026" spans="1:26">
      <c r="A2026" s="9" t="s">
        <v>51</v>
      </c>
      <c r="B2026" s="9">
        <v>88</v>
      </c>
      <c r="C2026" s="9">
        <v>135</v>
      </c>
      <c r="D2026" s="11">
        <v>-76.498999999999995</v>
      </c>
      <c r="E2026" s="11">
        <v>164.845</v>
      </c>
      <c r="F2026" s="12">
        <v>35076</v>
      </c>
      <c r="G2026" s="12" t="s">
        <v>36</v>
      </c>
      <c r="H2026" s="13">
        <v>12</v>
      </c>
      <c r="I2026" s="13">
        <f t="shared" si="315"/>
        <v>377</v>
      </c>
      <c r="J2026" s="13">
        <v>1</v>
      </c>
      <c r="M2026" s="14">
        <v>24</v>
      </c>
      <c r="N2026" s="9">
        <v>5</v>
      </c>
      <c r="O2026" s="9">
        <v>50</v>
      </c>
      <c r="P2026" s="15">
        <v>1.8384922760139966</v>
      </c>
      <c r="Q2026" s="16">
        <f t="shared" si="321"/>
        <v>1.8163096381798403</v>
      </c>
      <c r="R2026" s="15">
        <v>1.96</v>
      </c>
      <c r="S2026" s="15">
        <f>P2026/R2026</f>
        <v>0.93800626327244729</v>
      </c>
      <c r="T2026" s="15">
        <f t="shared" si="312"/>
        <v>0.92668859090808176</v>
      </c>
      <c r="V2026" s="17"/>
      <c r="W2026" s="17"/>
      <c r="X2026" s="18"/>
    </row>
    <row r="2027" spans="1:26">
      <c r="A2027" s="9" t="s">
        <v>51</v>
      </c>
      <c r="B2027" s="9">
        <v>88</v>
      </c>
      <c r="C2027" s="9">
        <v>135</v>
      </c>
      <c r="D2027" s="11">
        <v>-76.498999999999995</v>
      </c>
      <c r="E2027" s="11">
        <v>164.845</v>
      </c>
      <c r="F2027" s="12">
        <v>35076</v>
      </c>
      <c r="G2027" s="12" t="s">
        <v>36</v>
      </c>
      <c r="H2027" s="13">
        <v>12</v>
      </c>
      <c r="I2027" s="13">
        <f t="shared" si="315"/>
        <v>377</v>
      </c>
      <c r="J2027" s="13">
        <v>1</v>
      </c>
      <c r="M2027" s="14">
        <v>24</v>
      </c>
      <c r="N2027" s="9">
        <v>9</v>
      </c>
      <c r="O2027" s="9">
        <v>30</v>
      </c>
      <c r="P2027" s="15">
        <v>1.2818020448384437</v>
      </c>
      <c r="Q2027" s="16">
        <f t="shared" si="321"/>
        <v>1.2596194070042874</v>
      </c>
      <c r="R2027" s="15">
        <v>1.9642857142857142</v>
      </c>
      <c r="S2027" s="15">
        <v>0.65255376828138956</v>
      </c>
      <c r="T2027" s="15">
        <f t="shared" si="312"/>
        <v>0.64126078902036454</v>
      </c>
    </row>
    <row r="2028" spans="1:26">
      <c r="A2028" s="9" t="s">
        <v>51</v>
      </c>
      <c r="B2028" s="9">
        <v>88</v>
      </c>
      <c r="C2028" s="9">
        <v>135</v>
      </c>
      <c r="D2028" s="11">
        <v>-76.498999999999995</v>
      </c>
      <c r="E2028" s="11">
        <v>164.845</v>
      </c>
      <c r="F2028" s="12">
        <v>35076</v>
      </c>
      <c r="G2028" s="12" t="s">
        <v>36</v>
      </c>
      <c r="H2028" s="13">
        <v>12</v>
      </c>
      <c r="I2028" s="13">
        <f t="shared" si="315"/>
        <v>377</v>
      </c>
      <c r="J2028" s="13">
        <v>1</v>
      </c>
      <c r="M2028" s="14">
        <v>24</v>
      </c>
      <c r="N2028" s="9">
        <v>14</v>
      </c>
      <c r="O2028" s="9">
        <v>15</v>
      </c>
      <c r="P2028" s="15">
        <v>1.8269860013984094</v>
      </c>
      <c r="Q2028" s="16">
        <f t="shared" si="321"/>
        <v>1.8048033635642531</v>
      </c>
      <c r="R2028" s="15">
        <v>2</v>
      </c>
      <c r="S2028" s="15">
        <v>0.91349300069920469</v>
      </c>
      <c r="T2028" s="15">
        <f t="shared" si="312"/>
        <v>0.90240168178212654</v>
      </c>
    </row>
    <row r="2029" spans="1:26">
      <c r="A2029" s="9" t="s">
        <v>51</v>
      </c>
      <c r="B2029" s="9">
        <v>88</v>
      </c>
      <c r="C2029" s="9">
        <v>135</v>
      </c>
      <c r="D2029" s="11">
        <v>-76.498999999999995</v>
      </c>
      <c r="E2029" s="11">
        <v>164.845</v>
      </c>
      <c r="F2029" s="12">
        <v>35076</v>
      </c>
      <c r="G2029" s="12" t="s">
        <v>36</v>
      </c>
      <c r="H2029" s="13">
        <v>12</v>
      </c>
      <c r="I2029" s="13">
        <f t="shared" si="315"/>
        <v>377</v>
      </c>
      <c r="J2029" s="13">
        <v>1</v>
      </c>
      <c r="M2029" s="14">
        <v>24</v>
      </c>
      <c r="N2029" s="9">
        <v>21</v>
      </c>
      <c r="O2029" s="9">
        <v>5</v>
      </c>
      <c r="P2029" s="15">
        <v>1.1834673212899138</v>
      </c>
      <c r="Q2029" s="16">
        <f t="shared" si="321"/>
        <v>1.1612846834557575</v>
      </c>
      <c r="R2029" s="15">
        <v>2.4500000000000002</v>
      </c>
      <c r="S2029" s="15">
        <v>0.4830478862407811</v>
      </c>
      <c r="T2029" s="15">
        <f t="shared" si="312"/>
        <v>0.47399374834928876</v>
      </c>
    </row>
    <row r="2030" spans="1:26">
      <c r="A2030" s="9" t="s">
        <v>51</v>
      </c>
      <c r="B2030" s="9">
        <v>88</v>
      </c>
      <c r="C2030" s="9">
        <v>135</v>
      </c>
      <c r="D2030" s="11">
        <v>-76.498999999999995</v>
      </c>
      <c r="E2030" s="11">
        <v>164.845</v>
      </c>
      <c r="F2030" s="12">
        <v>35076</v>
      </c>
      <c r="G2030" s="12" t="s">
        <v>36</v>
      </c>
      <c r="H2030" s="13">
        <v>12</v>
      </c>
      <c r="I2030" s="13">
        <f t="shared" si="315"/>
        <v>377</v>
      </c>
      <c r="J2030" s="13">
        <v>1</v>
      </c>
      <c r="M2030" s="14">
        <v>24</v>
      </c>
      <c r="N2030" s="9">
        <v>33</v>
      </c>
      <c r="O2030" s="9">
        <v>1</v>
      </c>
      <c r="P2030" s="15">
        <v>0.56166493966612796</v>
      </c>
      <c r="Q2030" s="16">
        <f t="shared" si="321"/>
        <v>0.53948230183197154</v>
      </c>
      <c r="R2030" s="15">
        <v>2.9714285714285715</v>
      </c>
      <c r="S2030" s="15">
        <v>0.18902185469533153</v>
      </c>
      <c r="T2030" s="15">
        <f t="shared" si="312"/>
        <v>0.18155654388575965</v>
      </c>
    </row>
    <row r="2031" spans="1:26">
      <c r="A2031" s="9" t="s">
        <v>51</v>
      </c>
      <c r="B2031" s="9">
        <v>88</v>
      </c>
      <c r="C2031" s="9">
        <v>135</v>
      </c>
      <c r="D2031" s="11">
        <v>-76.498999999999995</v>
      </c>
      <c r="E2031" s="11">
        <v>164.845</v>
      </c>
      <c r="F2031" s="12">
        <v>35076</v>
      </c>
      <c r="G2031" s="12" t="s">
        <v>36</v>
      </c>
      <c r="H2031" s="13">
        <v>12</v>
      </c>
      <c r="I2031" s="13">
        <f t="shared" si="315"/>
        <v>377</v>
      </c>
      <c r="J2031" s="13">
        <v>1</v>
      </c>
      <c r="M2031" s="14">
        <v>24</v>
      </c>
      <c r="N2031" s="9">
        <v>49</v>
      </c>
      <c r="O2031" s="9">
        <v>0.1</v>
      </c>
      <c r="P2031" s="15">
        <v>2.2182637834156391E-2</v>
      </c>
      <c r="Q2031" s="16">
        <f t="shared" si="321"/>
        <v>0</v>
      </c>
      <c r="R2031" s="15">
        <v>3.1749999999999998</v>
      </c>
      <c r="S2031" s="15">
        <v>6.9866575855610687E-3</v>
      </c>
      <c r="T2031" s="15">
        <f t="shared" si="312"/>
        <v>0</v>
      </c>
    </row>
    <row r="2032" spans="1:26">
      <c r="A2032" s="9" t="s">
        <v>51</v>
      </c>
      <c r="B2032" s="9">
        <v>89</v>
      </c>
      <c r="C2032" s="9">
        <v>137</v>
      </c>
      <c r="D2032" s="11">
        <v>-76.491</v>
      </c>
      <c r="E2032" s="11">
        <v>163.828</v>
      </c>
      <c r="F2032" s="12">
        <v>35076</v>
      </c>
      <c r="G2032" s="12" t="s">
        <v>36</v>
      </c>
      <c r="H2032" s="13">
        <v>12</v>
      </c>
      <c r="I2032" s="13">
        <f t="shared" si="315"/>
        <v>377</v>
      </c>
      <c r="J2032" s="13">
        <v>1</v>
      </c>
      <c r="L2032" s="9">
        <v>8</v>
      </c>
      <c r="M2032" s="14">
        <v>24</v>
      </c>
      <c r="N2032" s="9">
        <v>0</v>
      </c>
      <c r="O2032" s="9">
        <v>100</v>
      </c>
      <c r="P2032" s="15">
        <v>0.53700238688839608</v>
      </c>
      <c r="Q2032" s="16">
        <f t="shared" ref="Q2032:Q2038" si="322">P2032-P$2038</f>
        <v>0.52938238556738004</v>
      </c>
      <c r="R2032" s="15">
        <v>0.86071428571428577</v>
      </c>
      <c r="S2032" s="15">
        <v>0.62390318808610334</v>
      </c>
      <c r="T2032" s="15">
        <f t="shared" si="312"/>
        <v>0.61505007451811788</v>
      </c>
      <c r="U2032" s="15">
        <v>591.70916665937011</v>
      </c>
      <c r="V2032" s="17">
        <f>(((Q2032+Q2033)/2)*(N2033-N2032)+((Q2034+Q2033)/2)*(N2034-N2033)+((Q2035+Q2034)/2)*(N2035-N2034)+((Q2036+Q2035)/2)*(N2036-N2035)+((Q2037+Q2036)/2)*(N2037-N2036)+((Q2038+Q2037)/2)*(N2038-N2037))*24</f>
        <v>582.74804510585534</v>
      </c>
      <c r="W2032" s="17">
        <f>(((R2032+R2033)/2)*(N2033-N2032)+((R2034+R2033)/2)*(N2034-N2033)+((R2035+R2034)/2)*(N2035-N2034)+((R2036+R2035)/2)*(N2036-N2035)+((R2037+R2036)/2)*(N2037-N2036))</f>
        <v>31.702500000000001</v>
      </c>
      <c r="X2032" s="18"/>
      <c r="Y2032" s="9" t="s">
        <v>37</v>
      </c>
      <c r="Z2032" s="19" t="s">
        <v>41</v>
      </c>
    </row>
    <row r="2033" spans="1:26">
      <c r="A2033" s="9" t="s">
        <v>51</v>
      </c>
      <c r="B2033" s="9">
        <v>89</v>
      </c>
      <c r="C2033" s="9">
        <v>137</v>
      </c>
      <c r="D2033" s="11">
        <v>-76.491</v>
      </c>
      <c r="E2033" s="11">
        <v>163.828</v>
      </c>
      <c r="F2033" s="12">
        <v>35076</v>
      </c>
      <c r="G2033" s="12" t="s">
        <v>36</v>
      </c>
      <c r="H2033" s="13">
        <v>12</v>
      </c>
      <c r="I2033" s="13">
        <f t="shared" si="315"/>
        <v>377</v>
      </c>
      <c r="J2033" s="13">
        <v>1</v>
      </c>
      <c r="M2033" s="14">
        <v>24</v>
      </c>
      <c r="N2033" s="9">
        <v>5</v>
      </c>
      <c r="O2033" s="9">
        <v>50</v>
      </c>
      <c r="P2033" s="15">
        <v>0.54013276607366645</v>
      </c>
      <c r="Q2033" s="16">
        <f t="shared" si="322"/>
        <v>0.53251276475265041</v>
      </c>
      <c r="R2033" s="15">
        <v>0.88571428571428568</v>
      </c>
      <c r="S2033" s="15">
        <v>0.60982731653478472</v>
      </c>
      <c r="T2033" s="15">
        <f t="shared" si="312"/>
        <v>0.60122408923686343</v>
      </c>
      <c r="W2033" s="17"/>
      <c r="X2033" s="18"/>
    </row>
    <row r="2034" spans="1:26">
      <c r="A2034" s="9" t="s">
        <v>51</v>
      </c>
      <c r="B2034" s="9">
        <v>89</v>
      </c>
      <c r="C2034" s="9">
        <v>137</v>
      </c>
      <c r="D2034" s="11">
        <v>-76.491</v>
      </c>
      <c r="E2034" s="11">
        <v>163.828</v>
      </c>
      <c r="F2034" s="12">
        <v>35076</v>
      </c>
      <c r="G2034" s="12" t="s">
        <v>36</v>
      </c>
      <c r="H2034" s="13">
        <v>12</v>
      </c>
      <c r="I2034" s="13">
        <f t="shared" si="315"/>
        <v>377</v>
      </c>
      <c r="J2034" s="13">
        <v>1</v>
      </c>
      <c r="M2034" s="14">
        <v>24</v>
      </c>
      <c r="N2034" s="9">
        <v>9</v>
      </c>
      <c r="O2034" s="9">
        <v>30</v>
      </c>
      <c r="P2034" s="15">
        <v>0.56219254257131912</v>
      </c>
      <c r="Q2034" s="16">
        <f t="shared" si="322"/>
        <v>0.55457254125030309</v>
      </c>
      <c r="R2034" s="15">
        <v>0.97857142857142854</v>
      </c>
      <c r="S2034" s="15">
        <v>0.57450332817507066</v>
      </c>
      <c r="T2034" s="15">
        <f t="shared" ref="T2034:T2097" si="323">Q2034/R2034</f>
        <v>0.56671646551125865</v>
      </c>
    </row>
    <row r="2035" spans="1:26">
      <c r="A2035" s="9" t="s">
        <v>51</v>
      </c>
      <c r="B2035" s="9">
        <v>89</v>
      </c>
      <c r="C2035" s="9">
        <v>137</v>
      </c>
      <c r="D2035" s="11">
        <v>-76.491</v>
      </c>
      <c r="E2035" s="11">
        <v>163.828</v>
      </c>
      <c r="F2035" s="12">
        <v>35076</v>
      </c>
      <c r="G2035" s="12" t="s">
        <v>36</v>
      </c>
      <c r="H2035" s="13">
        <v>12</v>
      </c>
      <c r="I2035" s="13">
        <f t="shared" si="315"/>
        <v>377</v>
      </c>
      <c r="J2035" s="13">
        <v>1</v>
      </c>
      <c r="M2035" s="14">
        <v>24</v>
      </c>
      <c r="N2035" s="9">
        <v>14</v>
      </c>
      <c r="O2035" s="9">
        <v>15</v>
      </c>
      <c r="P2035" s="15">
        <v>0.69461889732070747</v>
      </c>
      <c r="Q2035" s="16">
        <f t="shared" si="322"/>
        <v>0.68699889599969144</v>
      </c>
      <c r="R2035" s="15">
        <v>0.22571428571428573</v>
      </c>
      <c r="S2035" s="15">
        <v>3.0774254944588302</v>
      </c>
      <c r="T2035" s="15">
        <f t="shared" si="323"/>
        <v>3.0436659949353415</v>
      </c>
    </row>
    <row r="2036" spans="1:26">
      <c r="A2036" s="9" t="s">
        <v>51</v>
      </c>
      <c r="B2036" s="9">
        <v>89</v>
      </c>
      <c r="C2036" s="9">
        <v>137</v>
      </c>
      <c r="D2036" s="11">
        <v>-76.491</v>
      </c>
      <c r="E2036" s="11">
        <v>163.828</v>
      </c>
      <c r="F2036" s="12">
        <v>35076</v>
      </c>
      <c r="G2036" s="12" t="s">
        <v>36</v>
      </c>
      <c r="H2036" s="13">
        <v>12</v>
      </c>
      <c r="I2036" s="13">
        <f t="shared" si="315"/>
        <v>377</v>
      </c>
      <c r="J2036" s="13">
        <v>1</v>
      </c>
      <c r="M2036" s="14">
        <v>24</v>
      </c>
      <c r="N2036" s="9">
        <v>21</v>
      </c>
      <c r="O2036" s="9">
        <v>5</v>
      </c>
      <c r="P2036" s="15">
        <v>0.55037950965084015</v>
      </c>
      <c r="Q2036" s="16">
        <f t="shared" si="322"/>
        <v>0.54275950832982411</v>
      </c>
      <c r="R2036" s="15">
        <v>0.91428571428571426</v>
      </c>
      <c r="S2036" s="15">
        <v>0.60197758868060647</v>
      </c>
      <c r="T2036" s="15">
        <f t="shared" si="323"/>
        <v>0.59364321223574512</v>
      </c>
    </row>
    <row r="2037" spans="1:26">
      <c r="A2037" s="9" t="s">
        <v>51</v>
      </c>
      <c r="B2037" s="9">
        <v>89</v>
      </c>
      <c r="C2037" s="9">
        <v>137</v>
      </c>
      <c r="D2037" s="11">
        <v>-76.491</v>
      </c>
      <c r="E2037" s="11">
        <v>163.828</v>
      </c>
      <c r="F2037" s="12">
        <v>35076</v>
      </c>
      <c r="G2037" s="12" t="s">
        <v>36</v>
      </c>
      <c r="H2037" s="13">
        <v>12</v>
      </c>
      <c r="I2037" s="13">
        <f t="shared" si="315"/>
        <v>377</v>
      </c>
      <c r="J2037" s="13">
        <v>1</v>
      </c>
      <c r="M2037" s="14">
        <v>24</v>
      </c>
      <c r="N2037" s="9">
        <v>33</v>
      </c>
      <c r="O2037" s="9">
        <v>1</v>
      </c>
      <c r="P2037" s="15">
        <v>0.63530714417916523</v>
      </c>
      <c r="Q2037" s="16">
        <f t="shared" si="322"/>
        <v>0.62768714285814919</v>
      </c>
      <c r="R2037" s="15">
        <v>1.8535714285714286</v>
      </c>
      <c r="S2037" s="15">
        <v>0.34274759223538775</v>
      </c>
      <c r="T2037" s="15">
        <f t="shared" si="323"/>
        <v>0.33863660886374136</v>
      </c>
    </row>
    <row r="2038" spans="1:26">
      <c r="A2038" s="9" t="s">
        <v>51</v>
      </c>
      <c r="B2038" s="9">
        <v>89</v>
      </c>
      <c r="C2038" s="9">
        <v>137</v>
      </c>
      <c r="D2038" s="11">
        <v>-76.491</v>
      </c>
      <c r="E2038" s="11">
        <v>163.828</v>
      </c>
      <c r="F2038" s="12">
        <v>35076</v>
      </c>
      <c r="G2038" s="12" t="s">
        <v>36</v>
      </c>
      <c r="H2038" s="13">
        <v>12</v>
      </c>
      <c r="I2038" s="13">
        <f t="shared" si="315"/>
        <v>377</v>
      </c>
      <c r="J2038" s="13">
        <v>1</v>
      </c>
      <c r="M2038" s="14">
        <v>24</v>
      </c>
      <c r="N2038" s="9">
        <v>49</v>
      </c>
      <c r="O2038" s="9">
        <v>0.1</v>
      </c>
      <c r="P2038" s="15">
        <v>7.6200013210159998E-3</v>
      </c>
      <c r="Q2038" s="16">
        <f t="shared" si="322"/>
        <v>0</v>
      </c>
      <c r="R2038" s="15">
        <v>5.8214285714285712</v>
      </c>
      <c r="S2038" s="15">
        <v>1.3089572821377178E-3</v>
      </c>
      <c r="T2038" s="15">
        <f t="shared" si="323"/>
        <v>0</v>
      </c>
    </row>
    <row r="2039" spans="1:26">
      <c r="A2039" s="9" t="s">
        <v>51</v>
      </c>
      <c r="B2039" s="9">
        <v>90</v>
      </c>
      <c r="C2039" s="9">
        <v>138</v>
      </c>
      <c r="D2039" s="11">
        <v>-76.001000000000005</v>
      </c>
      <c r="E2039" s="11">
        <v>165.01599999999999</v>
      </c>
      <c r="F2039" s="12">
        <v>35077</v>
      </c>
      <c r="G2039" s="12" t="s">
        <v>36</v>
      </c>
      <c r="H2039" s="13">
        <v>13</v>
      </c>
      <c r="I2039" s="13">
        <f t="shared" si="315"/>
        <v>378</v>
      </c>
      <c r="J2039" s="13">
        <v>1</v>
      </c>
      <c r="L2039" s="9">
        <v>8</v>
      </c>
      <c r="M2039" s="14">
        <v>24</v>
      </c>
      <c r="N2039" s="9">
        <v>0</v>
      </c>
      <c r="O2039" s="9">
        <v>100</v>
      </c>
      <c r="P2039" s="15">
        <v>1.4423844833298476</v>
      </c>
      <c r="Q2039" s="16">
        <f t="shared" ref="Q2039:Q2045" si="324">P2039-P$2045</f>
        <v>1.4415845244622396</v>
      </c>
      <c r="R2039" s="15">
        <v>1.3928571428571428</v>
      </c>
      <c r="S2039" s="15">
        <v>1.035558090595788</v>
      </c>
      <c r="T2039" s="15">
        <f t="shared" si="323"/>
        <v>1.0349837611523771</v>
      </c>
      <c r="U2039" s="15">
        <v>2165.628932517569</v>
      </c>
      <c r="V2039" s="17">
        <f>(((Q2039+Q2040)/2)*(N2040-N2039)+((Q2041+Q2040)/2)*(N2041-N2040)+((Q2042+Q2041)/2)*(N2042-N2041)+((Q2043+Q2042)/2)*(N2043-N2042)+((Q2044+Q2043)/2)*(N2044-N2043)+((Q2045+Q2044)/2)*(N2045-N2044))*24</f>
        <v>2164.7649769405525</v>
      </c>
      <c r="W2039" s="17">
        <f>(((R2039+R2040)/2)*(N2040-N2039)+((R2041+R2040)/2)*(N2041-N2040)+((R2042+R2041)/2)*(N2042-N2041)+((R2043+R2042)/2)*(N2043-N2042)+((R2044+R2043)/2)*(N2044-N2043))</f>
        <v>130.86071428571429</v>
      </c>
      <c r="X2039" s="18"/>
      <c r="Y2039" s="9" t="s">
        <v>37</v>
      </c>
      <c r="Z2039" s="19" t="s">
        <v>41</v>
      </c>
    </row>
    <row r="2040" spans="1:26">
      <c r="A2040" s="9" t="s">
        <v>51</v>
      </c>
      <c r="B2040" s="9">
        <v>90</v>
      </c>
      <c r="C2040" s="9">
        <v>138</v>
      </c>
      <c r="D2040" s="11">
        <v>-76.001000000000005</v>
      </c>
      <c r="E2040" s="11">
        <v>165.01599999999999</v>
      </c>
      <c r="F2040" s="12">
        <v>35077</v>
      </c>
      <c r="G2040" s="12" t="s">
        <v>36</v>
      </c>
      <c r="H2040" s="13">
        <v>13</v>
      </c>
      <c r="I2040" s="13">
        <f t="shared" si="315"/>
        <v>378</v>
      </c>
      <c r="J2040" s="13">
        <v>1</v>
      </c>
      <c r="M2040" s="14">
        <v>24</v>
      </c>
      <c r="N2040" s="9">
        <v>5</v>
      </c>
      <c r="O2040" s="9">
        <v>50</v>
      </c>
      <c r="P2040" s="15">
        <v>2.1183786681630243</v>
      </c>
      <c r="Q2040" s="16">
        <f t="shared" si="324"/>
        <v>2.1175787092954166</v>
      </c>
      <c r="R2040" s="15">
        <v>2.2464285714285714</v>
      </c>
      <c r="S2040" s="15">
        <v>0.94299845323632248</v>
      </c>
      <c r="T2040" s="15">
        <f t="shared" si="323"/>
        <v>0.94264235071974034</v>
      </c>
    </row>
    <row r="2041" spans="1:26">
      <c r="A2041" s="9" t="s">
        <v>51</v>
      </c>
      <c r="B2041" s="9">
        <v>90</v>
      </c>
      <c r="C2041" s="9">
        <v>138</v>
      </c>
      <c r="D2041" s="11">
        <v>-76.001000000000005</v>
      </c>
      <c r="E2041" s="11">
        <v>165.01599999999999</v>
      </c>
      <c r="F2041" s="12">
        <v>35077</v>
      </c>
      <c r="G2041" s="12" t="s">
        <v>36</v>
      </c>
      <c r="H2041" s="13">
        <v>13</v>
      </c>
      <c r="I2041" s="13">
        <f t="shared" si="315"/>
        <v>378</v>
      </c>
      <c r="J2041" s="13">
        <v>1</v>
      </c>
      <c r="M2041" s="14">
        <v>24</v>
      </c>
      <c r="N2041" s="9">
        <v>8</v>
      </c>
      <c r="O2041" s="9">
        <v>30</v>
      </c>
      <c r="P2041" s="15">
        <v>3.4726618103474061</v>
      </c>
      <c r="Q2041" s="16">
        <f t="shared" si="324"/>
        <v>3.4718618514797983</v>
      </c>
      <c r="R2041" s="15">
        <v>3.2142857142857144</v>
      </c>
      <c r="S2041" s="15">
        <v>1.0803836743303041</v>
      </c>
      <c r="T2041" s="15">
        <f t="shared" si="323"/>
        <v>1.0801347982381595</v>
      </c>
    </row>
    <row r="2042" spans="1:26">
      <c r="A2042" s="9" t="s">
        <v>51</v>
      </c>
      <c r="B2042" s="9">
        <v>90</v>
      </c>
      <c r="C2042" s="9">
        <v>138</v>
      </c>
      <c r="D2042" s="11">
        <v>-76.001000000000005</v>
      </c>
      <c r="E2042" s="11">
        <v>165.01599999999999</v>
      </c>
      <c r="F2042" s="12">
        <v>35077</v>
      </c>
      <c r="G2042" s="12" t="s">
        <v>36</v>
      </c>
      <c r="H2042" s="13">
        <v>13</v>
      </c>
      <c r="I2042" s="13">
        <f t="shared" si="315"/>
        <v>378</v>
      </c>
      <c r="J2042" s="13">
        <v>1</v>
      </c>
      <c r="M2042" s="14">
        <v>24</v>
      </c>
      <c r="N2042" s="9">
        <v>12</v>
      </c>
      <c r="O2042" s="9">
        <v>15</v>
      </c>
      <c r="P2042" s="15">
        <v>3.8456416803398317</v>
      </c>
      <c r="Q2042" s="16">
        <f t="shared" si="324"/>
        <v>3.8448417214722239</v>
      </c>
      <c r="R2042" s="15">
        <v>4.6428571428571432</v>
      </c>
      <c r="S2042" s="15">
        <v>0.82829205422704055</v>
      </c>
      <c r="T2042" s="15">
        <f t="shared" si="323"/>
        <v>0.82811975539401739</v>
      </c>
    </row>
    <row r="2043" spans="1:26">
      <c r="A2043" s="9" t="s">
        <v>51</v>
      </c>
      <c r="B2043" s="9">
        <v>90</v>
      </c>
      <c r="C2043" s="9">
        <v>138</v>
      </c>
      <c r="D2043" s="11">
        <v>-76.001000000000005</v>
      </c>
      <c r="E2043" s="11">
        <v>165.01599999999999</v>
      </c>
      <c r="F2043" s="12">
        <v>35077</v>
      </c>
      <c r="G2043" s="12" t="s">
        <v>36</v>
      </c>
      <c r="H2043" s="13">
        <v>13</v>
      </c>
      <c r="I2043" s="13">
        <f t="shared" si="315"/>
        <v>378</v>
      </c>
      <c r="J2043" s="13">
        <v>1</v>
      </c>
      <c r="M2043" s="14">
        <v>24</v>
      </c>
      <c r="N2043" s="9">
        <v>20</v>
      </c>
      <c r="O2043" s="9">
        <v>5</v>
      </c>
      <c r="P2043" s="15">
        <v>2.8733273461438742</v>
      </c>
      <c r="Q2043" s="16">
        <f t="shared" si="324"/>
        <v>2.8725273872762664</v>
      </c>
      <c r="R2043" s="15">
        <v>6.0714285714285712</v>
      </c>
      <c r="S2043" s="15">
        <v>0.47325391583546167</v>
      </c>
      <c r="T2043" s="15">
        <f t="shared" si="323"/>
        <v>0.47312215790432627</v>
      </c>
    </row>
    <row r="2044" spans="1:26">
      <c r="A2044" s="9" t="s">
        <v>51</v>
      </c>
      <c r="B2044" s="9">
        <v>90</v>
      </c>
      <c r="C2044" s="9">
        <v>138</v>
      </c>
      <c r="D2044" s="11">
        <v>-76.001000000000005</v>
      </c>
      <c r="E2044" s="11">
        <v>165.01599999999999</v>
      </c>
      <c r="F2044" s="12">
        <v>35077</v>
      </c>
      <c r="G2044" s="12" t="s">
        <v>36</v>
      </c>
      <c r="H2044" s="13">
        <v>13</v>
      </c>
      <c r="I2044" s="13">
        <f t="shared" si="315"/>
        <v>378</v>
      </c>
      <c r="J2044" s="13">
        <v>1</v>
      </c>
      <c r="M2044" s="14">
        <v>24</v>
      </c>
      <c r="N2044" s="9">
        <v>30</v>
      </c>
      <c r="O2044" s="9">
        <v>1</v>
      </c>
      <c r="P2044" s="15">
        <v>1.3648760599092116</v>
      </c>
      <c r="Q2044" s="16">
        <f t="shared" si="324"/>
        <v>1.3640761010416036</v>
      </c>
      <c r="R2044" s="15">
        <v>4.9285714285714288</v>
      </c>
      <c r="S2044" s="15">
        <v>0.27693137447433275</v>
      </c>
      <c r="T2044" s="15">
        <f t="shared" si="323"/>
        <v>0.27676906397945578</v>
      </c>
    </row>
    <row r="2045" spans="1:26">
      <c r="A2045" s="9" t="s">
        <v>51</v>
      </c>
      <c r="B2045" s="9">
        <v>90</v>
      </c>
      <c r="C2045" s="9">
        <v>138</v>
      </c>
      <c r="D2045" s="11">
        <v>-76.001000000000005</v>
      </c>
      <c r="E2045" s="11">
        <v>165.01599999999999</v>
      </c>
      <c r="F2045" s="12">
        <v>35077</v>
      </c>
      <c r="G2045" s="12" t="s">
        <v>36</v>
      </c>
      <c r="H2045" s="13">
        <v>13</v>
      </c>
      <c r="I2045" s="13">
        <f t="shared" si="315"/>
        <v>378</v>
      </c>
      <c r="J2045" s="13">
        <v>1</v>
      </c>
      <c r="M2045" s="14">
        <v>24</v>
      </c>
      <c r="N2045" s="9">
        <v>45</v>
      </c>
      <c r="O2045" s="9">
        <v>0.1</v>
      </c>
      <c r="P2045" s="15">
        <v>7.9995886760789365E-4</v>
      </c>
      <c r="Q2045" s="16">
        <f t="shared" si="324"/>
        <v>0</v>
      </c>
      <c r="R2045" s="15">
        <v>1.7678571428571428</v>
      </c>
      <c r="S2045" s="15">
        <v>4.5250198571759642E-4</v>
      </c>
      <c r="T2045" s="15">
        <f t="shared" si="323"/>
        <v>0</v>
      </c>
    </row>
    <row r="2046" spans="1:26">
      <c r="A2046" s="9" t="s">
        <v>51</v>
      </c>
      <c r="B2046" s="9">
        <v>91</v>
      </c>
      <c r="C2046" s="9">
        <v>140</v>
      </c>
      <c r="D2046" s="11">
        <v>-76.242999999999995</v>
      </c>
      <c r="E2046" s="11">
        <v>164.952</v>
      </c>
      <c r="F2046" s="12">
        <v>35077</v>
      </c>
      <c r="G2046" s="12" t="s">
        <v>36</v>
      </c>
      <c r="H2046" s="13">
        <v>13</v>
      </c>
      <c r="I2046" s="13">
        <f t="shared" si="315"/>
        <v>378</v>
      </c>
      <c r="J2046" s="13">
        <v>1</v>
      </c>
      <c r="L2046" s="9">
        <v>7</v>
      </c>
      <c r="M2046" s="14">
        <v>24</v>
      </c>
      <c r="N2046" s="9">
        <v>0</v>
      </c>
      <c r="O2046" s="9">
        <v>100</v>
      </c>
      <c r="P2046" s="15">
        <v>1.6062705842027256</v>
      </c>
      <c r="Q2046" s="16">
        <f t="shared" ref="Q2046:Q2052" si="325">P2046-P$2052</f>
        <v>1.5811357345110038</v>
      </c>
      <c r="R2046" s="15">
        <v>1.05</v>
      </c>
      <c r="S2046" s="15">
        <v>1.5297815087645006</v>
      </c>
      <c r="T2046" s="15">
        <f t="shared" si="323"/>
        <v>1.5058435566771464</v>
      </c>
      <c r="U2046" s="15">
        <v>1430.5750196953695</v>
      </c>
      <c r="V2046" s="17">
        <f>(((Q2046+Q2047)/2)*(N2047-N2046)+((Q2048+Q2047)/2)*(N2048-N2047)+((Q2049+Q2048)/2)*(N2049-N2048)+((Q2050+Q2049)/2)*(N2050-N2049)+((Q2051+Q2050)/2)*(N2051-N2050)+((Q2052+Q2051)/2)*(N2052-N2051))*24</f>
        <v>1410.0649823469246</v>
      </c>
      <c r="W2046" s="17">
        <f>(((R2046+R2047)/2)*(N2047-N2046)+((R2048+R2047)/2)*(N2048-N2047)+((R2049+R2048)/2)*(N2049-N2048)+((R2050+R2049)/2)*(N2050-N2049)+((R2051+R2050)/2)*(N2051-N2050))</f>
        <v>62.137499999999996</v>
      </c>
      <c r="X2046" s="18"/>
      <c r="Y2046" s="9" t="s">
        <v>37</v>
      </c>
      <c r="Z2046" s="19" t="s">
        <v>41</v>
      </c>
    </row>
    <row r="2047" spans="1:26">
      <c r="A2047" s="9" t="s">
        <v>51</v>
      </c>
      <c r="B2047" s="9">
        <v>91</v>
      </c>
      <c r="C2047" s="9">
        <v>140</v>
      </c>
      <c r="D2047" s="11">
        <v>-76.242999999999995</v>
      </c>
      <c r="E2047" s="11">
        <v>164.952</v>
      </c>
      <c r="F2047" s="12">
        <v>35077</v>
      </c>
      <c r="G2047" s="12" t="s">
        <v>36</v>
      </c>
      <c r="H2047" s="13">
        <v>13</v>
      </c>
      <c r="I2047" s="13">
        <f t="shared" si="315"/>
        <v>378</v>
      </c>
      <c r="J2047" s="13">
        <v>1</v>
      </c>
      <c r="M2047" s="14">
        <v>24</v>
      </c>
      <c r="N2047" s="9">
        <v>4</v>
      </c>
      <c r="O2047" s="9">
        <v>50</v>
      </c>
      <c r="P2047" s="15">
        <v>1.8264551259766082</v>
      </c>
      <c r="Q2047" s="16">
        <f t="shared" si="325"/>
        <v>1.8013202762848863</v>
      </c>
      <c r="R2047" s="15">
        <v>1.1321428571428571</v>
      </c>
      <c r="S2047" s="15">
        <v>1.6132726664777612</v>
      </c>
      <c r="T2047" s="15">
        <f t="shared" si="323"/>
        <v>1.5910715374125179</v>
      </c>
      <c r="W2047" s="17"/>
      <c r="X2047" s="18"/>
    </row>
    <row r="2048" spans="1:26">
      <c r="A2048" s="9" t="s">
        <v>51</v>
      </c>
      <c r="B2048" s="9">
        <v>91</v>
      </c>
      <c r="C2048" s="9">
        <v>140</v>
      </c>
      <c r="D2048" s="11">
        <v>-76.242999999999995</v>
      </c>
      <c r="E2048" s="11">
        <v>164.952</v>
      </c>
      <c r="F2048" s="12">
        <v>35077</v>
      </c>
      <c r="G2048" s="12" t="s">
        <v>36</v>
      </c>
      <c r="H2048" s="13">
        <v>13</v>
      </c>
      <c r="I2048" s="13">
        <f t="shared" si="315"/>
        <v>378</v>
      </c>
      <c r="J2048" s="13">
        <v>1</v>
      </c>
      <c r="M2048" s="14">
        <v>24</v>
      </c>
      <c r="N2048" s="9">
        <v>6</v>
      </c>
      <c r="O2048" s="9">
        <v>30</v>
      </c>
      <c r="P2048" s="15">
        <v>2.0159253919710132</v>
      </c>
      <c r="Q2048" s="16">
        <f t="shared" si="325"/>
        <v>1.9907905422792913</v>
      </c>
      <c r="R2048" s="15">
        <v>1.7678571428571428</v>
      </c>
      <c r="S2048" s="15">
        <v>1.1403214338421892</v>
      </c>
      <c r="T2048" s="15">
        <f t="shared" si="323"/>
        <v>1.1261037410872758</v>
      </c>
    </row>
    <row r="2049" spans="1:26">
      <c r="A2049" s="9" t="s">
        <v>51</v>
      </c>
      <c r="B2049" s="9">
        <v>91</v>
      </c>
      <c r="C2049" s="9">
        <v>140</v>
      </c>
      <c r="D2049" s="11">
        <v>-76.242999999999995</v>
      </c>
      <c r="E2049" s="11">
        <v>164.952</v>
      </c>
      <c r="F2049" s="12">
        <v>35077</v>
      </c>
      <c r="G2049" s="12" t="s">
        <v>36</v>
      </c>
      <c r="H2049" s="13">
        <v>13</v>
      </c>
      <c r="I2049" s="13">
        <f t="shared" si="315"/>
        <v>378</v>
      </c>
      <c r="J2049" s="13">
        <v>1</v>
      </c>
      <c r="M2049" s="14">
        <v>24</v>
      </c>
      <c r="N2049" s="9">
        <v>9</v>
      </c>
      <c r="O2049" s="9">
        <v>15</v>
      </c>
      <c r="P2049" s="15">
        <v>3.3958348687551982</v>
      </c>
      <c r="Q2049" s="16">
        <f t="shared" si="325"/>
        <v>3.3707000190634764</v>
      </c>
      <c r="R2049" s="15">
        <v>3.3714285714285714</v>
      </c>
      <c r="S2049" s="15">
        <v>1.0072391559867113</v>
      </c>
      <c r="T2049" s="15">
        <f t="shared" si="323"/>
        <v>0.99978390395950567</v>
      </c>
    </row>
    <row r="2050" spans="1:26">
      <c r="A2050" s="9" t="s">
        <v>51</v>
      </c>
      <c r="B2050" s="9">
        <v>91</v>
      </c>
      <c r="C2050" s="9">
        <v>140</v>
      </c>
      <c r="D2050" s="11">
        <v>-76.242999999999995</v>
      </c>
      <c r="E2050" s="11">
        <v>164.952</v>
      </c>
      <c r="F2050" s="12">
        <v>35077</v>
      </c>
      <c r="G2050" s="12" t="s">
        <v>36</v>
      </c>
      <c r="H2050" s="13">
        <v>13</v>
      </c>
      <c r="I2050" s="13">
        <f t="shared" si="315"/>
        <v>378</v>
      </c>
      <c r="J2050" s="13">
        <v>1</v>
      </c>
      <c r="M2050" s="14">
        <v>24</v>
      </c>
      <c r="N2050" s="9">
        <v>15</v>
      </c>
      <c r="O2050" s="9">
        <v>5</v>
      </c>
      <c r="P2050" s="15">
        <v>3.1020303307708863</v>
      </c>
      <c r="Q2050" s="16">
        <f t="shared" si="325"/>
        <v>3.0768954810791644</v>
      </c>
      <c r="R2050" s="15">
        <v>3.15</v>
      </c>
      <c r="S2050" s="15">
        <v>0.98477153357805913</v>
      </c>
      <c r="T2050" s="15">
        <f t="shared" si="323"/>
        <v>0.97679221621560774</v>
      </c>
    </row>
    <row r="2051" spans="1:26">
      <c r="A2051" s="9" t="s">
        <v>51</v>
      </c>
      <c r="B2051" s="9">
        <v>91</v>
      </c>
      <c r="C2051" s="9">
        <v>140</v>
      </c>
      <c r="D2051" s="11">
        <v>-76.242999999999995</v>
      </c>
      <c r="E2051" s="11">
        <v>164.952</v>
      </c>
      <c r="F2051" s="12">
        <v>35077</v>
      </c>
      <c r="G2051" s="12" t="s">
        <v>36</v>
      </c>
      <c r="H2051" s="13">
        <v>13</v>
      </c>
      <c r="I2051" s="13">
        <f t="shared" ref="I2051:I2114" si="326">IF(H2051&lt;150,H2051+365,H2051)</f>
        <v>378</v>
      </c>
      <c r="J2051" s="13">
        <v>1</v>
      </c>
      <c r="M2051" s="14">
        <v>24</v>
      </c>
      <c r="N2051" s="9">
        <v>23</v>
      </c>
      <c r="O2051" s="9">
        <v>1</v>
      </c>
      <c r="P2051" s="15">
        <v>0.92019595399422971</v>
      </c>
      <c r="Q2051" s="16">
        <f t="shared" si="325"/>
        <v>0.89506110430250796</v>
      </c>
      <c r="R2051" s="15">
        <v>3.75</v>
      </c>
      <c r="S2051" s="15">
        <v>0.24538558773179459</v>
      </c>
      <c r="T2051" s="15">
        <f t="shared" si="323"/>
        <v>0.23868296114733545</v>
      </c>
    </row>
    <row r="2052" spans="1:26">
      <c r="A2052" s="9" t="s">
        <v>51</v>
      </c>
      <c r="B2052" s="9">
        <v>91</v>
      </c>
      <c r="C2052" s="9">
        <v>140</v>
      </c>
      <c r="D2052" s="11">
        <v>-76.242999999999995</v>
      </c>
      <c r="E2052" s="11">
        <v>164.952</v>
      </c>
      <c r="F2052" s="12">
        <v>35077</v>
      </c>
      <c r="G2052" s="12" t="s">
        <v>36</v>
      </c>
      <c r="H2052" s="13">
        <v>13</v>
      </c>
      <c r="I2052" s="13">
        <f t="shared" si="326"/>
        <v>378</v>
      </c>
      <c r="J2052" s="13">
        <v>1</v>
      </c>
      <c r="M2052" s="14">
        <v>24</v>
      </c>
      <c r="N2052" s="9">
        <v>34</v>
      </c>
      <c r="O2052" s="9">
        <v>0.1</v>
      </c>
      <c r="P2052" s="15">
        <v>2.5134849691721795E-2</v>
      </c>
      <c r="Q2052" s="16">
        <f t="shared" si="325"/>
        <v>0</v>
      </c>
      <c r="R2052" s="15">
        <v>1.8285714285714285</v>
      </c>
      <c r="S2052" s="15">
        <v>1.3745620925160356E-2</v>
      </c>
      <c r="T2052" s="15">
        <f t="shared" si="323"/>
        <v>0</v>
      </c>
    </row>
    <row r="2053" spans="1:26">
      <c r="A2053" s="9" t="s">
        <v>51</v>
      </c>
      <c r="B2053" s="9">
        <v>92</v>
      </c>
      <c r="C2053" s="9">
        <v>141</v>
      </c>
      <c r="D2053" s="11">
        <v>-76.498999999999995</v>
      </c>
      <c r="E2053" s="11">
        <v>164.95500000000001</v>
      </c>
      <c r="F2053" s="12">
        <v>35077</v>
      </c>
      <c r="G2053" s="12" t="s">
        <v>36</v>
      </c>
      <c r="H2053" s="13">
        <v>13</v>
      </c>
      <c r="I2053" s="13">
        <f t="shared" si="326"/>
        <v>378</v>
      </c>
      <c r="J2053" s="13">
        <v>1</v>
      </c>
      <c r="L2053" s="9">
        <v>10</v>
      </c>
      <c r="M2053" s="14">
        <v>24</v>
      </c>
      <c r="N2053" s="9">
        <v>0</v>
      </c>
      <c r="O2053" s="9">
        <v>100</v>
      </c>
      <c r="P2053" s="15">
        <v>0.60712827593638163</v>
      </c>
      <c r="Q2053" s="16">
        <f t="shared" ref="Q2053:Q2059" si="327">P2053-P$2059</f>
        <v>0.56829715972929762</v>
      </c>
      <c r="R2053" s="15">
        <v>0.31214285714285717</v>
      </c>
      <c r="S2053" s="15">
        <v>1.9450333782858906</v>
      </c>
      <c r="T2053" s="15">
        <f t="shared" si="323"/>
        <v>1.8206316330000381</v>
      </c>
      <c r="U2053" s="15">
        <v>345.39516532306857</v>
      </c>
      <c r="V2053" s="17">
        <f>(((Q2053+Q2054)/2)*(N2054-N2053)+((Q2055+Q2054)/2)*(N2055-N2054)+((Q2056+Q2055)/2)*(N2056-N2055)+((Q2057+Q2056)/2)*(N2057-N2056)+((Q2058+Q2057)/2)*(N2058-N2057)+((Q2059+Q2058)/2)*(N2059-N2058))*24</f>
        <v>309.98118734220793</v>
      </c>
      <c r="W2053" s="17">
        <f>(((R2053+R2054)/2)*(N2054-N2053)+((R2055+R2054)/2)*(N2055-N2054)+((R2056+R2055)/2)*(N2056-N2055)+((R2057+R2056)/2)*(N2057-N2056)+((R2058+R2057)/2)*(N2058-N2057))</f>
        <v>31.838571428571427</v>
      </c>
      <c r="X2053" s="18"/>
      <c r="Y2053" s="9" t="s">
        <v>37</v>
      </c>
      <c r="Z2053" s="19" t="s">
        <v>41</v>
      </c>
    </row>
    <row r="2054" spans="1:26">
      <c r="A2054" s="9" t="s">
        <v>51</v>
      </c>
      <c r="B2054" s="9">
        <v>92</v>
      </c>
      <c r="C2054" s="9">
        <v>141</v>
      </c>
      <c r="D2054" s="11">
        <v>-76.498999999999995</v>
      </c>
      <c r="E2054" s="11">
        <v>164.95500000000001</v>
      </c>
      <c r="F2054" s="12">
        <v>35077</v>
      </c>
      <c r="G2054" s="12" t="s">
        <v>36</v>
      </c>
      <c r="H2054" s="13">
        <v>13</v>
      </c>
      <c r="I2054" s="13">
        <f t="shared" si="326"/>
        <v>378</v>
      </c>
      <c r="J2054" s="13">
        <v>1</v>
      </c>
      <c r="M2054" s="14">
        <v>24</v>
      </c>
      <c r="N2054" s="9">
        <v>4</v>
      </c>
      <c r="O2054" s="9">
        <v>50</v>
      </c>
      <c r="P2054" s="15">
        <v>0.58107764306903087</v>
      </c>
      <c r="Q2054" s="16">
        <f t="shared" si="327"/>
        <v>0.54224652686194685</v>
      </c>
      <c r="R2054" s="15">
        <v>0.51428571428571423</v>
      </c>
      <c r="S2054" s="15">
        <v>1.1298731948564491</v>
      </c>
      <c r="T2054" s="15">
        <f t="shared" si="323"/>
        <v>1.0543682466760078</v>
      </c>
      <c r="V2054" s="17"/>
      <c r="W2054" s="17"/>
      <c r="X2054" s="18"/>
    </row>
    <row r="2055" spans="1:26">
      <c r="A2055" s="9" t="s">
        <v>51</v>
      </c>
      <c r="B2055" s="9">
        <v>92</v>
      </c>
      <c r="C2055" s="9">
        <v>141</v>
      </c>
      <c r="D2055" s="11">
        <v>-76.498999999999995</v>
      </c>
      <c r="E2055" s="11">
        <v>164.95500000000001</v>
      </c>
      <c r="F2055" s="12">
        <v>35077</v>
      </c>
      <c r="G2055" s="12" t="s">
        <v>36</v>
      </c>
      <c r="H2055" s="13">
        <v>13</v>
      </c>
      <c r="I2055" s="13">
        <f t="shared" si="326"/>
        <v>378</v>
      </c>
      <c r="J2055" s="13">
        <v>1</v>
      </c>
      <c r="M2055" s="14">
        <v>24</v>
      </c>
      <c r="N2055" s="9">
        <v>7</v>
      </c>
      <c r="O2055" s="9">
        <v>30</v>
      </c>
      <c r="P2055" s="15">
        <v>0.68478359050901305</v>
      </c>
      <c r="Q2055" s="16">
        <f t="shared" si="327"/>
        <v>0.64595247430192904</v>
      </c>
      <c r="R2055" s="15">
        <v>0.96785714285714286</v>
      </c>
      <c r="S2055" s="15">
        <v>0.70752548096872192</v>
      </c>
      <c r="T2055" s="15">
        <f t="shared" si="323"/>
        <v>0.66740477049645808</v>
      </c>
    </row>
    <row r="2056" spans="1:26">
      <c r="A2056" s="9" t="s">
        <v>51</v>
      </c>
      <c r="B2056" s="9">
        <v>92</v>
      </c>
      <c r="C2056" s="9">
        <v>141</v>
      </c>
      <c r="D2056" s="11">
        <v>-76.498999999999995</v>
      </c>
      <c r="E2056" s="11">
        <v>164.95500000000001</v>
      </c>
      <c r="F2056" s="12">
        <v>35077</v>
      </c>
      <c r="G2056" s="12" t="s">
        <v>36</v>
      </c>
      <c r="H2056" s="13">
        <v>13</v>
      </c>
      <c r="I2056" s="13">
        <f t="shared" si="326"/>
        <v>378</v>
      </c>
      <c r="J2056" s="13">
        <v>1</v>
      </c>
      <c r="M2056" s="14">
        <v>24</v>
      </c>
      <c r="N2056" s="9">
        <v>11</v>
      </c>
      <c r="O2056" s="9">
        <v>15</v>
      </c>
      <c r="P2056" s="15">
        <v>0.63245991108226118</v>
      </c>
      <c r="Q2056" s="16">
        <f t="shared" si="327"/>
        <v>0.59362879487517717</v>
      </c>
      <c r="R2056" s="15">
        <v>1.3</v>
      </c>
      <c r="S2056" s="15">
        <v>0.48650762390943164</v>
      </c>
      <c r="T2056" s="15">
        <f t="shared" si="323"/>
        <v>0.45663753451936706</v>
      </c>
    </row>
    <row r="2057" spans="1:26">
      <c r="A2057" s="9" t="s">
        <v>51</v>
      </c>
      <c r="B2057" s="9">
        <v>92</v>
      </c>
      <c r="C2057" s="9">
        <v>141</v>
      </c>
      <c r="D2057" s="11">
        <v>-76.498999999999995</v>
      </c>
      <c r="E2057" s="11">
        <v>164.95500000000001</v>
      </c>
      <c r="F2057" s="12">
        <v>35077</v>
      </c>
      <c r="G2057" s="12" t="s">
        <v>36</v>
      </c>
      <c r="H2057" s="13">
        <v>13</v>
      </c>
      <c r="I2057" s="13">
        <f t="shared" si="326"/>
        <v>378</v>
      </c>
      <c r="J2057" s="13">
        <v>1</v>
      </c>
      <c r="M2057" s="14">
        <v>24</v>
      </c>
      <c r="N2057" s="9">
        <v>17</v>
      </c>
      <c r="O2057" s="9">
        <v>5</v>
      </c>
      <c r="P2057" s="15">
        <v>0.52419747136105554</v>
      </c>
      <c r="Q2057" s="16">
        <f t="shared" si="327"/>
        <v>0.48536635515397153</v>
      </c>
      <c r="R2057" s="15">
        <v>1.3821428571428571</v>
      </c>
      <c r="S2057" s="15">
        <v>0.37926432036458801</v>
      </c>
      <c r="T2057" s="15">
        <f t="shared" si="323"/>
        <v>0.35116945592535409</v>
      </c>
    </row>
    <row r="2058" spans="1:26">
      <c r="A2058" s="9" t="s">
        <v>51</v>
      </c>
      <c r="B2058" s="9">
        <v>92</v>
      </c>
      <c r="C2058" s="9">
        <v>141</v>
      </c>
      <c r="D2058" s="11">
        <v>-76.498999999999995</v>
      </c>
      <c r="E2058" s="11">
        <v>164.95500000000001</v>
      </c>
      <c r="F2058" s="12">
        <v>35077</v>
      </c>
      <c r="G2058" s="12" t="s">
        <v>36</v>
      </c>
      <c r="H2058" s="13">
        <v>13</v>
      </c>
      <c r="I2058" s="13">
        <f t="shared" si="326"/>
        <v>378</v>
      </c>
      <c r="J2058" s="13">
        <v>1</v>
      </c>
      <c r="M2058" s="14">
        <v>24</v>
      </c>
      <c r="N2058" s="9">
        <v>26</v>
      </c>
      <c r="O2058" s="9">
        <v>1</v>
      </c>
      <c r="P2058" s="15">
        <v>0.13523114900351246</v>
      </c>
      <c r="Q2058" s="16">
        <f t="shared" si="327"/>
        <v>9.6400032796428475E-2</v>
      </c>
      <c r="R2058" s="15">
        <v>2.0357142857142856</v>
      </c>
      <c r="S2058" s="15">
        <v>6.6429336352602619E-2</v>
      </c>
      <c r="T2058" s="15">
        <f t="shared" si="323"/>
        <v>4.7354402075438555E-2</v>
      </c>
    </row>
    <row r="2059" spans="1:26" s="22" customFormat="1">
      <c r="A2059" s="22" t="s">
        <v>51</v>
      </c>
      <c r="B2059" s="22">
        <v>92</v>
      </c>
      <c r="C2059" s="22">
        <v>141</v>
      </c>
      <c r="D2059" s="23">
        <v>-76.498999999999995</v>
      </c>
      <c r="E2059" s="23">
        <v>164.95500000000001</v>
      </c>
      <c r="F2059" s="24">
        <v>35077</v>
      </c>
      <c r="G2059" s="24" t="s">
        <v>36</v>
      </c>
      <c r="H2059" s="13">
        <v>13</v>
      </c>
      <c r="I2059" s="13">
        <f t="shared" si="326"/>
        <v>378</v>
      </c>
      <c r="J2059" s="13">
        <v>1</v>
      </c>
      <c r="M2059" s="25">
        <v>24</v>
      </c>
      <c r="N2059" s="22">
        <v>38</v>
      </c>
      <c r="O2059" s="22">
        <v>0.1</v>
      </c>
      <c r="P2059" s="26">
        <v>3.8831116207083988E-2</v>
      </c>
      <c r="Q2059" s="27">
        <f t="shared" si="327"/>
        <v>0</v>
      </c>
      <c r="R2059" s="33">
        <v>1.8107142857142857</v>
      </c>
      <c r="S2059" s="26">
        <v>2.1445192382610487E-2</v>
      </c>
      <c r="T2059" s="26">
        <f t="shared" si="323"/>
        <v>0</v>
      </c>
      <c r="U2059" s="26"/>
      <c r="W2059" s="9"/>
      <c r="X2059" s="20"/>
      <c r="Z2059" s="28"/>
    </row>
    <row r="2060" spans="1:26">
      <c r="A2060" s="9" t="s">
        <v>54</v>
      </c>
      <c r="B2060" s="9">
        <v>103</v>
      </c>
      <c r="C2060" s="9">
        <v>8</v>
      </c>
      <c r="D2060" s="50">
        <v>-76.501480000000001</v>
      </c>
      <c r="E2060" s="50">
        <v>-177.99289999999999</v>
      </c>
      <c r="F2060" s="12">
        <v>35356</v>
      </c>
      <c r="G2060" s="12" t="s">
        <v>55</v>
      </c>
      <c r="H2060" s="13">
        <v>291</v>
      </c>
      <c r="I2060" s="13">
        <f t="shared" si="326"/>
        <v>291</v>
      </c>
      <c r="J2060" s="13">
        <v>2</v>
      </c>
      <c r="K2060" s="9">
        <v>1717</v>
      </c>
      <c r="L2060" s="9">
        <v>97</v>
      </c>
      <c r="M2060" s="14">
        <v>24</v>
      </c>
      <c r="N2060" s="13">
        <v>0</v>
      </c>
      <c r="O2060" s="9">
        <v>100</v>
      </c>
      <c r="P2060" s="15">
        <v>2.2532005357293445</v>
      </c>
      <c r="Q2060" s="16">
        <f>P2060/24</f>
        <v>9.3883355655389356E-2</v>
      </c>
      <c r="R2060" s="15">
        <v>0.16242380000000001</v>
      </c>
      <c r="S2060" s="15">
        <v>0.57801477157528236</v>
      </c>
      <c r="T2060" s="15">
        <f t="shared" si="323"/>
        <v>0.57801477157528236</v>
      </c>
      <c r="U2060" s="17">
        <v>105.62855385585111</v>
      </c>
      <c r="V2060" s="17">
        <f>(((Q2060+Q2061)/2)*(N2061-N2060)+((Q2062+Q2061)/2)*(N2062-N2061)+((Q2063+Q2062)/2)*(N2063-N2062)+((Q2064+Q2063)/2)*(N2064-N2063)+((Q2065+Q2064)/2)*(N2065-N2064)+((Q2066+Q2065)/2)*(N2066-N2065)+((Q2066+Q2067)/2)*(N2067-N2066)+((Q2068+Q2067)/2)*(N2068-N2067))*24</f>
        <v>108.86126531448221</v>
      </c>
      <c r="W2060" s="17">
        <f>(((R2060+R2061)/2)*(N2061-N2060)+((R2062+R2061)/2)*(N2062-N2061)+((R2063+R2062)/2)*(N2063-N2062)+((R2064+R2063)/2)*(N2064-N2063)+((R2065+R2064)/2)*(N2065-N2064)+((R2066+R2065)/2)*(N2066-N2065)+((R2066+R2067)/2)*(N2067-N2066))</f>
        <v>9.8801495941260011</v>
      </c>
      <c r="X2060" s="51">
        <v>56.103162272727275</v>
      </c>
      <c r="Y2060" s="37" t="s">
        <v>44</v>
      </c>
      <c r="Z2060" s="19" t="s">
        <v>56</v>
      </c>
    </row>
    <row r="2061" spans="1:26">
      <c r="A2061" s="9" t="s">
        <v>54</v>
      </c>
      <c r="B2061" s="9">
        <v>103</v>
      </c>
      <c r="C2061" s="9">
        <v>8</v>
      </c>
      <c r="D2061" s="50">
        <v>-76.501480000000001</v>
      </c>
      <c r="E2061" s="50">
        <v>-177.99289999999999</v>
      </c>
      <c r="F2061" s="12">
        <v>35356</v>
      </c>
      <c r="G2061" s="12" t="s">
        <v>55</v>
      </c>
      <c r="H2061" s="13">
        <v>291</v>
      </c>
      <c r="I2061" s="13">
        <f t="shared" si="326"/>
        <v>291</v>
      </c>
      <c r="J2061" s="13">
        <v>2</v>
      </c>
      <c r="K2061" s="9">
        <v>1717</v>
      </c>
      <c r="M2061" s="14">
        <v>24</v>
      </c>
      <c r="N2061" s="13">
        <v>6.1204700000000001</v>
      </c>
      <c r="O2061" s="9">
        <v>50</v>
      </c>
      <c r="P2061" s="15">
        <v>2.0226016781293081</v>
      </c>
      <c r="Q2061" s="16">
        <f t="shared" ref="Q2061:Q2124" si="328">P2061/24</f>
        <v>8.427506992205451E-2</v>
      </c>
      <c r="R2061" s="15">
        <v>0.1348424</v>
      </c>
      <c r="S2061" s="15">
        <v>0.62498939444903467</v>
      </c>
      <c r="T2061" s="15">
        <f t="shared" si="323"/>
        <v>0.62498939444903467</v>
      </c>
    </row>
    <row r="2062" spans="1:26">
      <c r="A2062" s="9" t="s">
        <v>54</v>
      </c>
      <c r="B2062" s="9">
        <v>103</v>
      </c>
      <c r="C2062" s="9">
        <v>8</v>
      </c>
      <c r="D2062" s="50">
        <v>-76.501480000000001</v>
      </c>
      <c r="E2062" s="50">
        <v>-177.99289999999999</v>
      </c>
      <c r="F2062" s="12">
        <v>35356</v>
      </c>
      <c r="G2062" s="12" t="s">
        <v>55</v>
      </c>
      <c r="H2062" s="13">
        <v>291</v>
      </c>
      <c r="I2062" s="13">
        <f t="shared" si="326"/>
        <v>291</v>
      </c>
      <c r="J2062" s="13">
        <v>2</v>
      </c>
      <c r="K2062" s="9">
        <v>1717</v>
      </c>
      <c r="M2062" s="14">
        <v>24</v>
      </c>
      <c r="N2062" s="13">
        <v>19.382083000000002</v>
      </c>
      <c r="O2062" s="9">
        <v>23</v>
      </c>
      <c r="P2062" s="15">
        <v>1.1861251286399999</v>
      </c>
      <c r="Q2062" s="16">
        <f t="shared" si="328"/>
        <v>4.9421880359999996E-2</v>
      </c>
      <c r="R2062" s="15">
        <v>8.8594800000000001E-2</v>
      </c>
      <c r="S2062" s="15">
        <v>0.55784177355781595</v>
      </c>
      <c r="T2062" s="15">
        <f t="shared" si="323"/>
        <v>0.55784177355781595</v>
      </c>
    </row>
    <row r="2063" spans="1:26">
      <c r="A2063" s="9" t="s">
        <v>54</v>
      </c>
      <c r="B2063" s="9">
        <v>103</v>
      </c>
      <c r="C2063" s="9">
        <v>8</v>
      </c>
      <c r="D2063" s="50">
        <v>-76.501480000000001</v>
      </c>
      <c r="E2063" s="50">
        <v>-177.99289999999999</v>
      </c>
      <c r="F2063" s="12">
        <v>35356</v>
      </c>
      <c r="G2063" s="12" t="s">
        <v>55</v>
      </c>
      <c r="H2063" s="13">
        <v>291</v>
      </c>
      <c r="I2063" s="13">
        <f t="shared" si="326"/>
        <v>291</v>
      </c>
      <c r="J2063" s="13">
        <v>2</v>
      </c>
      <c r="K2063" s="9">
        <v>1717</v>
      </c>
      <c r="M2063" s="14">
        <v>24</v>
      </c>
      <c r="N2063" s="13">
        <v>27.369166</v>
      </c>
      <c r="O2063" s="9">
        <v>16</v>
      </c>
      <c r="P2063" s="15">
        <v>1.356558127</v>
      </c>
      <c r="Q2063" s="16">
        <f t="shared" si="328"/>
        <v>5.6523255291666664E-2</v>
      </c>
      <c r="R2063" s="15">
        <v>9.7788600000000003E-2</v>
      </c>
      <c r="S2063" s="15">
        <v>0.57801477157528247</v>
      </c>
      <c r="T2063" s="15">
        <f t="shared" si="323"/>
        <v>0.57801477157528247</v>
      </c>
    </row>
    <row r="2064" spans="1:26">
      <c r="A2064" s="9" t="s">
        <v>54</v>
      </c>
      <c r="B2064" s="9">
        <v>103</v>
      </c>
      <c r="C2064" s="9">
        <v>8</v>
      </c>
      <c r="D2064" s="50">
        <v>-76.501480000000001</v>
      </c>
      <c r="E2064" s="50">
        <v>-177.99289999999999</v>
      </c>
      <c r="F2064" s="12">
        <v>35356</v>
      </c>
      <c r="G2064" s="12" t="s">
        <v>55</v>
      </c>
      <c r="H2064" s="13">
        <v>291</v>
      </c>
      <c r="I2064" s="13">
        <f t="shared" si="326"/>
        <v>291</v>
      </c>
      <c r="J2064" s="13">
        <v>2</v>
      </c>
      <c r="K2064" s="9">
        <v>1717</v>
      </c>
      <c r="M2064" s="14">
        <v>24</v>
      </c>
      <c r="N2064" s="52">
        <v>46.54815</v>
      </c>
      <c r="O2064" s="9">
        <v>7</v>
      </c>
      <c r="P2064" s="15">
        <v>0.95939485800000002</v>
      </c>
      <c r="Q2064" s="16">
        <f t="shared" si="328"/>
        <v>3.9974785749999998E-2</v>
      </c>
      <c r="R2064" s="15">
        <v>0.105</v>
      </c>
      <c r="S2064" s="15">
        <v>0.38071224523809521</v>
      </c>
      <c r="T2064" s="15">
        <f t="shared" si="323"/>
        <v>0.38071224523809521</v>
      </c>
    </row>
    <row r="2065" spans="1:26">
      <c r="A2065" s="9" t="s">
        <v>54</v>
      </c>
      <c r="B2065" s="9">
        <v>103</v>
      </c>
      <c r="C2065" s="9">
        <v>8</v>
      </c>
      <c r="D2065" s="50">
        <v>-76.501480000000001</v>
      </c>
      <c r="E2065" s="50">
        <v>-177.99289999999999</v>
      </c>
      <c r="F2065" s="12">
        <v>35356</v>
      </c>
      <c r="G2065" s="12" t="s">
        <v>55</v>
      </c>
      <c r="H2065" s="13">
        <v>291</v>
      </c>
      <c r="I2065" s="13">
        <f t="shared" si="326"/>
        <v>291</v>
      </c>
      <c r="J2065" s="13">
        <v>2</v>
      </c>
      <c r="K2065" s="9">
        <v>1717</v>
      </c>
      <c r="M2065" s="14">
        <v>24</v>
      </c>
      <c r="N2065" s="52">
        <v>54.547286</v>
      </c>
      <c r="O2065" s="9">
        <v>5</v>
      </c>
      <c r="P2065" s="15">
        <v>0.85128203899999999</v>
      </c>
      <c r="Q2065" s="16">
        <f t="shared" si="328"/>
        <v>3.5470084958333335E-2</v>
      </c>
      <c r="R2065" s="15">
        <v>0.11199720000000001</v>
      </c>
      <c r="S2065" s="15">
        <v>0.3167051047555951</v>
      </c>
      <c r="T2065" s="15">
        <f t="shared" si="323"/>
        <v>0.3167051047555951</v>
      </c>
    </row>
    <row r="2066" spans="1:26">
      <c r="A2066" s="9" t="s">
        <v>54</v>
      </c>
      <c r="B2066" s="9">
        <v>103</v>
      </c>
      <c r="C2066" s="9">
        <v>8</v>
      </c>
      <c r="D2066" s="50">
        <v>-76.501480000000001</v>
      </c>
      <c r="E2066" s="50">
        <v>-177.99289999999999</v>
      </c>
      <c r="F2066" s="12">
        <v>35356</v>
      </c>
      <c r="G2066" s="12" t="s">
        <v>55</v>
      </c>
      <c r="H2066" s="13">
        <v>291</v>
      </c>
      <c r="I2066" s="13">
        <f t="shared" si="326"/>
        <v>291</v>
      </c>
      <c r="J2066" s="13">
        <v>2</v>
      </c>
      <c r="K2066" s="9">
        <v>1717</v>
      </c>
      <c r="M2066" s="14">
        <v>24</v>
      </c>
      <c r="N2066" s="52">
        <v>77.153638000000001</v>
      </c>
      <c r="O2066" s="9">
        <v>2</v>
      </c>
      <c r="P2066" s="15">
        <v>0.55670033639977601</v>
      </c>
      <c r="Q2066" s="16">
        <f t="shared" si="328"/>
        <v>2.3195847349990667E-2</v>
      </c>
      <c r="R2066" s="15">
        <v>0.10614659999999999</v>
      </c>
      <c r="S2066" s="15">
        <v>0.21852652228136057</v>
      </c>
      <c r="T2066" s="15">
        <f t="shared" si="323"/>
        <v>0.21852652228136057</v>
      </c>
    </row>
    <row r="2067" spans="1:26">
      <c r="A2067" s="9" t="s">
        <v>54</v>
      </c>
      <c r="B2067" s="9">
        <v>103</v>
      </c>
      <c r="C2067" s="9">
        <v>8</v>
      </c>
      <c r="D2067" s="50">
        <v>-76.501480000000001</v>
      </c>
      <c r="E2067" s="50">
        <v>-177.99289999999999</v>
      </c>
      <c r="F2067" s="12">
        <v>35356</v>
      </c>
      <c r="G2067" s="12" t="s">
        <v>55</v>
      </c>
      <c r="H2067" s="13">
        <v>291</v>
      </c>
      <c r="I2067" s="13">
        <f t="shared" si="326"/>
        <v>291</v>
      </c>
      <c r="J2067" s="13">
        <v>2</v>
      </c>
      <c r="K2067" s="9">
        <v>1717</v>
      </c>
      <c r="M2067" s="14">
        <v>24</v>
      </c>
      <c r="N2067" s="52">
        <v>94.804243</v>
      </c>
      <c r="O2067" s="9">
        <v>1</v>
      </c>
      <c r="P2067" s="15">
        <v>0.37113355759985073</v>
      </c>
      <c r="Q2067" s="16">
        <f t="shared" si="328"/>
        <v>1.5463898233327113E-2</v>
      </c>
      <c r="R2067" s="15">
        <v>0.06</v>
      </c>
      <c r="S2067" s="15">
        <v>0.27193731801388887</v>
      </c>
      <c r="T2067" s="15">
        <f t="shared" si="323"/>
        <v>0.25773163722211856</v>
      </c>
    </row>
    <row r="2068" spans="1:26">
      <c r="A2068" s="9" t="s">
        <v>54</v>
      </c>
      <c r="B2068" s="9">
        <v>103</v>
      </c>
      <c r="C2068" s="9">
        <v>8</v>
      </c>
      <c r="D2068" s="50">
        <v>-76.501480000000001</v>
      </c>
      <c r="E2068" s="50">
        <v>-177.99289999999999</v>
      </c>
      <c r="F2068" s="12">
        <v>35356</v>
      </c>
      <c r="G2068" s="12" t="s">
        <v>55</v>
      </c>
      <c r="H2068" s="13">
        <v>291</v>
      </c>
      <c r="I2068" s="13">
        <f t="shared" si="326"/>
        <v>291</v>
      </c>
      <c r="J2068" s="13">
        <v>2</v>
      </c>
      <c r="K2068" s="9">
        <v>1717</v>
      </c>
      <c r="M2068" s="14">
        <v>24</v>
      </c>
      <c r="N2068" s="52">
        <v>152.95971</v>
      </c>
      <c r="O2068" s="9">
        <v>0.1</v>
      </c>
      <c r="P2068" s="15">
        <v>0</v>
      </c>
      <c r="Q2068" s="16">
        <f t="shared" si="328"/>
        <v>0</v>
      </c>
      <c r="R2068" s="15">
        <v>0.01</v>
      </c>
      <c r="S2068" s="15">
        <v>0</v>
      </c>
      <c r="T2068" s="15">
        <f t="shared" si="323"/>
        <v>0</v>
      </c>
    </row>
    <row r="2069" spans="1:26">
      <c r="A2069" s="9" t="s">
        <v>54</v>
      </c>
      <c r="B2069" s="9">
        <v>104</v>
      </c>
      <c r="C2069" s="9">
        <v>3</v>
      </c>
      <c r="D2069" s="50">
        <v>-76.499309999999994</v>
      </c>
      <c r="E2069" s="50">
        <v>179.9863</v>
      </c>
      <c r="F2069" s="12">
        <v>35357</v>
      </c>
      <c r="G2069" s="12" t="s">
        <v>55</v>
      </c>
      <c r="H2069" s="13">
        <v>292</v>
      </c>
      <c r="I2069" s="13">
        <f t="shared" si="326"/>
        <v>292</v>
      </c>
      <c r="J2069" s="13">
        <v>2</v>
      </c>
      <c r="K2069" s="9">
        <v>1710</v>
      </c>
      <c r="L2069" s="9">
        <v>117</v>
      </c>
      <c r="M2069" s="14">
        <v>24</v>
      </c>
      <c r="N2069" s="52">
        <v>0</v>
      </c>
      <c r="O2069" s="9">
        <v>100</v>
      </c>
      <c r="P2069" s="15">
        <v>1.1676144136463416</v>
      </c>
      <c r="Q2069" s="16">
        <f t="shared" si="328"/>
        <v>4.8650600568597567E-2</v>
      </c>
      <c r="R2069" s="15">
        <v>9.6952800000000006E-2</v>
      </c>
      <c r="S2069" s="15">
        <v>0.50179675644847355</v>
      </c>
      <c r="T2069" s="15">
        <f t="shared" si="323"/>
        <v>0.50179675644847355</v>
      </c>
      <c r="U2069" s="17">
        <v>98.364483082470329</v>
      </c>
      <c r="V2069" s="17">
        <f>(((Q2069+Q2070)/2)*(N2070-N2069)+((Q2071+Q2070)/2)*(N2071-N2070)+((Q2072+Q2071)/2)*(N2072-N2071)+((Q2073+Q2072)/2)*(N2073-N2072)+((Q2074+Q2073)/2)*(N2074-N2073)+((Q2075+Q2074)/2)*(N2075-N2074)+((Q2075+Q2076)/2)*(N2076-N2075)+((Q2077+Q2076)/2)*(N2077-N2076))*24</f>
        <v>102.62677323055949</v>
      </c>
      <c r="W2069" s="17">
        <f>(((R2069+R2070)/2)*(N2070-N2069)+((R2071+R2070)/2)*(N2071-N2070)+((R2072+R2071)/2)*(N2072-N2071)+((R2073+R2072)/2)*(N2073-N2072)+((R2074+R2073)/2)*(N2074-N2073)+((R2075+R2074)/2)*(N2075-N2074)+((R2075+R2076)/2)*(N2076-N2075))</f>
        <v>10.24591922676958</v>
      </c>
      <c r="X2069" s="51">
        <v>54.418512327272815</v>
      </c>
      <c r="Y2069" s="37" t="s">
        <v>44</v>
      </c>
      <c r="Z2069" s="19" t="s">
        <v>56</v>
      </c>
    </row>
    <row r="2070" spans="1:26">
      <c r="A2070" s="9" t="s">
        <v>54</v>
      </c>
      <c r="B2070" s="9">
        <v>104</v>
      </c>
      <c r="C2070" s="9">
        <v>3</v>
      </c>
      <c r="D2070" s="50">
        <v>-76.499309999999994</v>
      </c>
      <c r="E2070" s="50">
        <v>179.9863</v>
      </c>
      <c r="F2070" s="12">
        <v>35357</v>
      </c>
      <c r="G2070" s="12" t="s">
        <v>55</v>
      </c>
      <c r="H2070" s="13">
        <v>292</v>
      </c>
      <c r="I2070" s="13">
        <f t="shared" si="326"/>
        <v>292</v>
      </c>
      <c r="J2070" s="13">
        <v>2</v>
      </c>
      <c r="K2070" s="9">
        <v>1710</v>
      </c>
      <c r="M2070" s="14">
        <v>24</v>
      </c>
      <c r="N2070" s="52">
        <v>6.4502746000000002</v>
      </c>
      <c r="O2070" s="9">
        <v>50</v>
      </c>
      <c r="P2070" s="15">
        <v>1.1456675778931265</v>
      </c>
      <c r="Q2070" s="16">
        <f t="shared" si="328"/>
        <v>4.7736149078880269E-2</v>
      </c>
      <c r="R2070" s="15">
        <v>9.9738800000000002E-2</v>
      </c>
      <c r="S2070" s="15">
        <v>0.47861162435160909</v>
      </c>
      <c r="T2070" s="15">
        <f t="shared" si="323"/>
        <v>0.47861162435160909</v>
      </c>
    </row>
    <row r="2071" spans="1:26">
      <c r="A2071" s="9" t="s">
        <v>54</v>
      </c>
      <c r="B2071" s="9">
        <v>104</v>
      </c>
      <c r="C2071" s="9">
        <v>3</v>
      </c>
      <c r="D2071" s="50">
        <v>-76.499309999999994</v>
      </c>
      <c r="E2071" s="50">
        <v>179.9863</v>
      </c>
      <c r="F2071" s="12">
        <v>35357</v>
      </c>
      <c r="G2071" s="12" t="s">
        <v>55</v>
      </c>
      <c r="H2071" s="13">
        <v>292</v>
      </c>
      <c r="I2071" s="13">
        <f t="shared" si="326"/>
        <v>292</v>
      </c>
      <c r="J2071" s="13">
        <v>2</v>
      </c>
      <c r="K2071" s="9">
        <v>1710</v>
      </c>
      <c r="M2071" s="14">
        <v>24</v>
      </c>
      <c r="N2071" s="52">
        <v>20.655586</v>
      </c>
      <c r="O2071" s="9">
        <v>23</v>
      </c>
      <c r="P2071" s="15">
        <v>1.10541396384</v>
      </c>
      <c r="Q2071" s="16">
        <f t="shared" si="328"/>
        <v>4.6058915159999998E-2</v>
      </c>
      <c r="R2071" s="15">
        <v>0.1078182</v>
      </c>
      <c r="S2071" s="15">
        <v>0.42719054074358503</v>
      </c>
      <c r="T2071" s="15">
        <f t="shared" si="323"/>
        <v>0.42719054074358503</v>
      </c>
    </row>
    <row r="2072" spans="1:26">
      <c r="A2072" s="9" t="s">
        <v>54</v>
      </c>
      <c r="B2072" s="9">
        <v>104</v>
      </c>
      <c r="C2072" s="9">
        <v>3</v>
      </c>
      <c r="D2072" s="50">
        <v>-76.499309999999994</v>
      </c>
      <c r="E2072" s="50">
        <v>179.9863</v>
      </c>
      <c r="F2072" s="12">
        <v>35357</v>
      </c>
      <c r="G2072" s="12" t="s">
        <v>55</v>
      </c>
      <c r="H2072" s="13">
        <v>292</v>
      </c>
      <c r="I2072" s="13">
        <f t="shared" si="326"/>
        <v>292</v>
      </c>
      <c r="J2072" s="13">
        <v>2</v>
      </c>
      <c r="K2072" s="9">
        <v>1710</v>
      </c>
      <c r="M2072" s="14">
        <v>24</v>
      </c>
      <c r="N2072" s="52">
        <v>28.574438000000001</v>
      </c>
      <c r="O2072" s="9">
        <v>16</v>
      </c>
      <c r="P2072" s="15">
        <v>1.1005101370000001</v>
      </c>
      <c r="Q2072" s="16">
        <f t="shared" si="328"/>
        <v>4.5854589041666671E-2</v>
      </c>
      <c r="R2072" s="15">
        <v>9.1380799999999998E-2</v>
      </c>
      <c r="S2072" s="15">
        <v>0.50179675644847355</v>
      </c>
      <c r="T2072" s="15">
        <f t="shared" si="323"/>
        <v>0.50179675644847355</v>
      </c>
    </row>
    <row r="2073" spans="1:26">
      <c r="A2073" s="9" t="s">
        <v>54</v>
      </c>
      <c r="B2073" s="9">
        <v>104</v>
      </c>
      <c r="C2073" s="9">
        <v>3</v>
      </c>
      <c r="D2073" s="50">
        <v>-76.499309999999994</v>
      </c>
      <c r="E2073" s="50">
        <v>179.9863</v>
      </c>
      <c r="F2073" s="12">
        <v>35357</v>
      </c>
      <c r="G2073" s="12" t="s">
        <v>55</v>
      </c>
      <c r="H2073" s="13">
        <v>292</v>
      </c>
      <c r="I2073" s="13">
        <f t="shared" si="326"/>
        <v>292</v>
      </c>
      <c r="J2073" s="13">
        <v>2</v>
      </c>
      <c r="K2073" s="9">
        <v>1710</v>
      </c>
      <c r="M2073" s="14">
        <v>24</v>
      </c>
      <c r="N2073" s="52">
        <v>47.727111000000001</v>
      </c>
      <c r="O2073" s="9">
        <v>7</v>
      </c>
      <c r="P2073" s="15">
        <v>1.2138398720000001</v>
      </c>
      <c r="Q2073" s="16">
        <f t="shared" si="328"/>
        <v>5.0576661333333335E-2</v>
      </c>
      <c r="R2073" s="15">
        <v>0.10809680000000001</v>
      </c>
      <c r="S2073" s="15">
        <v>0.46788305790118978</v>
      </c>
      <c r="T2073" s="15">
        <f t="shared" si="323"/>
        <v>0.46788305790118978</v>
      </c>
    </row>
    <row r="2074" spans="1:26">
      <c r="A2074" s="9" t="s">
        <v>54</v>
      </c>
      <c r="B2074" s="9">
        <v>104</v>
      </c>
      <c r="C2074" s="9">
        <v>3</v>
      </c>
      <c r="D2074" s="50">
        <v>-76.499309999999994</v>
      </c>
      <c r="E2074" s="50">
        <v>179.9863</v>
      </c>
      <c r="F2074" s="12">
        <v>35357</v>
      </c>
      <c r="G2074" s="12" t="s">
        <v>55</v>
      </c>
      <c r="H2074" s="13">
        <v>292</v>
      </c>
      <c r="I2074" s="13">
        <f t="shared" si="326"/>
        <v>292</v>
      </c>
      <c r="J2074" s="13">
        <v>2</v>
      </c>
      <c r="K2074" s="9">
        <v>1710</v>
      </c>
      <c r="M2074" s="14">
        <v>24</v>
      </c>
      <c r="N2074" s="52">
        <v>55.533602000000002</v>
      </c>
      <c r="O2074" s="9">
        <v>5</v>
      </c>
      <c r="P2074" s="15">
        <v>1.0064250729999999</v>
      </c>
      <c r="Q2074" s="16">
        <f t="shared" si="328"/>
        <v>4.1934378041666664E-2</v>
      </c>
      <c r="R2074" s="15">
        <v>0.1214696</v>
      </c>
      <c r="S2074" s="15">
        <v>0.345225291280013</v>
      </c>
      <c r="T2074" s="15">
        <f t="shared" si="323"/>
        <v>0.345225291280013</v>
      </c>
    </row>
    <row r="2075" spans="1:26">
      <c r="A2075" s="9" t="s">
        <v>54</v>
      </c>
      <c r="B2075" s="9">
        <v>104</v>
      </c>
      <c r="C2075" s="9">
        <v>3</v>
      </c>
      <c r="D2075" s="50">
        <v>-76.499309999999994</v>
      </c>
      <c r="E2075" s="50">
        <v>179.9863</v>
      </c>
      <c r="F2075" s="12">
        <v>35357</v>
      </c>
      <c r="G2075" s="12" t="s">
        <v>55</v>
      </c>
      <c r="H2075" s="13">
        <v>292</v>
      </c>
      <c r="I2075" s="13">
        <f t="shared" si="326"/>
        <v>292</v>
      </c>
      <c r="J2075" s="13">
        <v>2</v>
      </c>
      <c r="K2075" s="9">
        <v>1710</v>
      </c>
      <c r="M2075" s="14">
        <v>24</v>
      </c>
      <c r="N2075" s="52">
        <v>76.910026000000002</v>
      </c>
      <c r="O2075" s="9">
        <v>2</v>
      </c>
      <c r="P2075" s="15">
        <v>0.69443330036999984</v>
      </c>
      <c r="Q2075" s="16">
        <f t="shared" si="328"/>
        <v>2.8934720848749994E-2</v>
      </c>
      <c r="R2075" s="15">
        <v>0.1214696</v>
      </c>
      <c r="S2075" s="15">
        <v>0.23820545098320892</v>
      </c>
      <c r="T2075" s="15">
        <f t="shared" si="323"/>
        <v>0.23820545098320892</v>
      </c>
    </row>
    <row r="2076" spans="1:26">
      <c r="A2076" s="9" t="s">
        <v>54</v>
      </c>
      <c r="B2076" s="9">
        <v>104</v>
      </c>
      <c r="C2076" s="9">
        <v>3</v>
      </c>
      <c r="D2076" s="50">
        <v>-76.499309999999994</v>
      </c>
      <c r="E2076" s="50">
        <v>179.9863</v>
      </c>
      <c r="F2076" s="12">
        <v>35357</v>
      </c>
      <c r="G2076" s="12" t="s">
        <v>55</v>
      </c>
      <c r="H2076" s="13">
        <v>292</v>
      </c>
      <c r="I2076" s="13">
        <f t="shared" si="326"/>
        <v>292</v>
      </c>
      <c r="J2076" s="13">
        <v>2</v>
      </c>
      <c r="K2076" s="9">
        <v>1710</v>
      </c>
      <c r="M2076" s="14">
        <v>24</v>
      </c>
      <c r="N2076" s="52">
        <v>93.025825999999995</v>
      </c>
      <c r="O2076" s="9">
        <v>1</v>
      </c>
      <c r="P2076" s="15">
        <v>0.46295553357999997</v>
      </c>
      <c r="Q2076" s="16">
        <f t="shared" si="328"/>
        <v>1.9289813899166664E-2</v>
      </c>
      <c r="R2076" s="15">
        <v>0.12</v>
      </c>
      <c r="S2076" s="15">
        <v>0.16074844915972222</v>
      </c>
      <c r="T2076" s="15">
        <f t="shared" si="323"/>
        <v>0.1607484491597222</v>
      </c>
    </row>
    <row r="2077" spans="1:26">
      <c r="A2077" s="9" t="s">
        <v>54</v>
      </c>
      <c r="B2077" s="9">
        <v>104</v>
      </c>
      <c r="C2077" s="9">
        <v>3</v>
      </c>
      <c r="D2077" s="50">
        <v>-76.499309999999994</v>
      </c>
      <c r="E2077" s="50">
        <v>179.9863</v>
      </c>
      <c r="F2077" s="12">
        <v>35357</v>
      </c>
      <c r="G2077" s="12" t="s">
        <v>55</v>
      </c>
      <c r="H2077" s="13">
        <v>292</v>
      </c>
      <c r="I2077" s="13">
        <f t="shared" si="326"/>
        <v>292</v>
      </c>
      <c r="J2077" s="13">
        <v>2</v>
      </c>
      <c r="K2077" s="9">
        <v>1710</v>
      </c>
      <c r="M2077" s="14">
        <v>24</v>
      </c>
      <c r="N2077" s="52">
        <v>145.33659</v>
      </c>
      <c r="O2077" s="9">
        <v>0.1</v>
      </c>
      <c r="P2077" s="15">
        <v>0</v>
      </c>
      <c r="Q2077" s="16">
        <f t="shared" si="328"/>
        <v>0</v>
      </c>
      <c r="R2077" s="15">
        <v>0.02</v>
      </c>
      <c r="S2077" s="15">
        <v>0</v>
      </c>
      <c r="T2077" s="15">
        <f t="shared" si="323"/>
        <v>0</v>
      </c>
    </row>
    <row r="2078" spans="1:26">
      <c r="A2078" s="9" t="s">
        <v>54</v>
      </c>
      <c r="B2078" s="9">
        <v>105</v>
      </c>
      <c r="C2078" s="9">
        <v>3</v>
      </c>
      <c r="D2078" s="50">
        <v>-76.50076</v>
      </c>
      <c r="E2078" s="50">
        <v>177.99519000000001</v>
      </c>
      <c r="F2078" s="12">
        <v>35358</v>
      </c>
      <c r="G2078" s="12" t="s">
        <v>55</v>
      </c>
      <c r="H2078" s="13">
        <v>293</v>
      </c>
      <c r="I2078" s="13">
        <f t="shared" si="326"/>
        <v>293</v>
      </c>
      <c r="J2078" s="13">
        <v>2</v>
      </c>
      <c r="K2078" s="9">
        <v>547</v>
      </c>
      <c r="L2078" s="9">
        <v>54</v>
      </c>
      <c r="M2078" s="14">
        <v>24</v>
      </c>
      <c r="N2078" s="52">
        <v>0</v>
      </c>
      <c r="O2078" s="9">
        <v>100</v>
      </c>
      <c r="P2078" s="15">
        <v>2.9415687263701922</v>
      </c>
      <c r="Q2078" s="16">
        <f t="shared" si="328"/>
        <v>0.12256536359875801</v>
      </c>
      <c r="R2078" s="15">
        <v>0.18666199999999999</v>
      </c>
      <c r="S2078" s="15">
        <v>0.6566165775506424</v>
      </c>
      <c r="T2078" s="15">
        <f t="shared" si="323"/>
        <v>0.6566165775506424</v>
      </c>
      <c r="U2078" s="17">
        <v>128.08863526648042</v>
      </c>
      <c r="V2078" s="17">
        <f>(((Q2078+Q2079)/2)*(N2079-N2078)+((Q2080+Q2079)/2)*(N2080-N2079)+((Q2081+Q2080)/2)*(N2081-N2080)+((Q2082+Q2081)/2)*(N2082-N2081)+((Q2083+Q2082)/2)*(N2083-N2082)+((Q2084+Q2083)/2)*(N2084-N2083)+((Q2084+Q2085)/2)*(N2085-N2084)+((Q2086+Q2085)/2)*(N2086-N2085))*24</f>
        <v>136.95247221665466</v>
      </c>
      <c r="W2078" s="17">
        <f>(((R2078+R2079)/2)*(N2079-N2078)+((R2080+R2079)/2)*(N2080-N2079)+((R2081+R2080)/2)*(N2081-N2080)+((R2082+R2081)/2)*(N2082-N2081)+((R2083+R2082)/2)*(N2083-N2082)+((R2084+R2083)/2)*(N2084-N2083)+((R2084+R2085)/2)*(N2085-N2084))</f>
        <v>11.543164523248862</v>
      </c>
      <c r="X2078" s="51">
        <v>81.997605000000178</v>
      </c>
      <c r="Y2078" s="37" t="s">
        <v>44</v>
      </c>
      <c r="Z2078" s="19" t="s">
        <v>56</v>
      </c>
    </row>
    <row r="2079" spans="1:26">
      <c r="A2079" s="9" t="s">
        <v>54</v>
      </c>
      <c r="B2079" s="9">
        <v>105</v>
      </c>
      <c r="C2079" s="9">
        <v>3</v>
      </c>
      <c r="D2079" s="50">
        <v>-76.50076</v>
      </c>
      <c r="E2079" s="50">
        <v>177.99519000000001</v>
      </c>
      <c r="F2079" s="12">
        <v>35358</v>
      </c>
      <c r="G2079" s="12" t="s">
        <v>55</v>
      </c>
      <c r="H2079" s="13">
        <v>293</v>
      </c>
      <c r="I2079" s="13">
        <f t="shared" si="326"/>
        <v>293</v>
      </c>
      <c r="J2079" s="13">
        <v>2</v>
      </c>
      <c r="K2079" s="9">
        <v>547</v>
      </c>
      <c r="M2079" s="14">
        <v>24</v>
      </c>
      <c r="N2079" s="52">
        <v>5.8867016999999997</v>
      </c>
      <c r="O2079" s="9">
        <v>50</v>
      </c>
      <c r="P2079" s="15">
        <v>2.5357338287698719</v>
      </c>
      <c r="Q2079" s="16">
        <f t="shared" si="328"/>
        <v>0.10565557619874466</v>
      </c>
      <c r="R2079" s="15">
        <v>0.18944800000000001</v>
      </c>
      <c r="S2079" s="15">
        <v>0.55770225179861843</v>
      </c>
      <c r="T2079" s="15">
        <f t="shared" si="323"/>
        <v>0.55770225179861843</v>
      </c>
    </row>
    <row r="2080" spans="1:26">
      <c r="A2080" s="9" t="s">
        <v>54</v>
      </c>
      <c r="B2080" s="9">
        <v>105</v>
      </c>
      <c r="C2080" s="9">
        <v>3</v>
      </c>
      <c r="D2080" s="50">
        <v>-76.50076</v>
      </c>
      <c r="E2080" s="50">
        <v>177.99519000000001</v>
      </c>
      <c r="F2080" s="12">
        <v>35358</v>
      </c>
      <c r="G2080" s="12" t="s">
        <v>55</v>
      </c>
      <c r="H2080" s="13">
        <v>293</v>
      </c>
      <c r="I2080" s="13">
        <f t="shared" si="326"/>
        <v>293</v>
      </c>
      <c r="J2080" s="13">
        <v>2</v>
      </c>
      <c r="K2080" s="9">
        <v>547</v>
      </c>
      <c r="M2080" s="14">
        <v>24</v>
      </c>
      <c r="N2080" s="52">
        <v>17.662558000000001</v>
      </c>
      <c r="O2080" s="9">
        <v>23</v>
      </c>
      <c r="P2080" s="15">
        <v>2.0769102356400007</v>
      </c>
      <c r="Q2080" s="16">
        <f t="shared" si="328"/>
        <v>8.6537926485000027E-2</v>
      </c>
      <c r="R2080" s="15">
        <v>0.17384640000000001</v>
      </c>
      <c r="S2080" s="15">
        <v>0.49778382805165949</v>
      </c>
      <c r="T2080" s="15">
        <f t="shared" si="323"/>
        <v>0.49778382805165949</v>
      </c>
    </row>
    <row r="2081" spans="1:26">
      <c r="A2081" s="9" t="s">
        <v>54</v>
      </c>
      <c r="B2081" s="9">
        <v>105</v>
      </c>
      <c r="C2081" s="9">
        <v>3</v>
      </c>
      <c r="D2081" s="50">
        <v>-76.50076</v>
      </c>
      <c r="E2081" s="50">
        <v>177.99519000000001</v>
      </c>
      <c r="F2081" s="12">
        <v>35358</v>
      </c>
      <c r="G2081" s="12" t="s">
        <v>55</v>
      </c>
      <c r="H2081" s="13">
        <v>293</v>
      </c>
      <c r="I2081" s="13">
        <f t="shared" si="326"/>
        <v>293</v>
      </c>
      <c r="J2081" s="13">
        <v>2</v>
      </c>
      <c r="K2081" s="9">
        <v>547</v>
      </c>
      <c r="M2081" s="14">
        <v>24</v>
      </c>
      <c r="N2081" s="52">
        <v>24.237772</v>
      </c>
      <c r="O2081" s="9">
        <v>16</v>
      </c>
      <c r="P2081" s="15">
        <v>1.826406851</v>
      </c>
      <c r="Q2081" s="16">
        <f t="shared" si="328"/>
        <v>7.6100285458333333E-2</v>
      </c>
      <c r="R2081" s="15">
        <v>0.1158976</v>
      </c>
      <c r="S2081" s="15">
        <v>0.6566165775506424</v>
      </c>
      <c r="T2081" s="15">
        <f t="shared" si="323"/>
        <v>0.6566165775506424</v>
      </c>
    </row>
    <row r="2082" spans="1:26">
      <c r="A2082" s="9" t="s">
        <v>54</v>
      </c>
      <c r="B2082" s="9">
        <v>105</v>
      </c>
      <c r="C2082" s="9">
        <v>3</v>
      </c>
      <c r="D2082" s="50">
        <v>-76.50076</v>
      </c>
      <c r="E2082" s="50">
        <v>177.99519000000001</v>
      </c>
      <c r="F2082" s="12">
        <v>35358</v>
      </c>
      <c r="G2082" s="12" t="s">
        <v>55</v>
      </c>
      <c r="H2082" s="13">
        <v>293</v>
      </c>
      <c r="I2082" s="13">
        <f t="shared" si="326"/>
        <v>293</v>
      </c>
      <c r="J2082" s="13">
        <v>2</v>
      </c>
      <c r="K2082" s="9">
        <v>547</v>
      </c>
      <c r="M2082" s="14">
        <v>24</v>
      </c>
      <c r="N2082" s="52">
        <v>41.840409000000001</v>
      </c>
      <c r="O2082" s="9">
        <v>7</v>
      </c>
      <c r="P2082" s="15">
        <v>1.1310450009999999</v>
      </c>
      <c r="Q2082" s="16">
        <f t="shared" si="328"/>
        <v>4.7126875041666662E-2</v>
      </c>
      <c r="R2082" s="15">
        <v>0.11311160000000001</v>
      </c>
      <c r="S2082" s="15">
        <v>0.41664051292410909</v>
      </c>
      <c r="T2082" s="15">
        <f t="shared" si="323"/>
        <v>0.41664051292410909</v>
      </c>
    </row>
    <row r="2083" spans="1:26">
      <c r="A2083" s="9" t="s">
        <v>54</v>
      </c>
      <c r="B2083" s="9">
        <v>105</v>
      </c>
      <c r="C2083" s="9">
        <v>3</v>
      </c>
      <c r="D2083" s="50">
        <v>-76.50076</v>
      </c>
      <c r="E2083" s="50">
        <v>177.99519000000001</v>
      </c>
      <c r="F2083" s="12">
        <v>35358</v>
      </c>
      <c r="G2083" s="12" t="s">
        <v>55</v>
      </c>
      <c r="H2083" s="13">
        <v>293</v>
      </c>
      <c r="I2083" s="13">
        <f t="shared" si="326"/>
        <v>293</v>
      </c>
      <c r="J2083" s="13">
        <v>2</v>
      </c>
      <c r="K2083" s="9">
        <v>547</v>
      </c>
      <c r="M2083" s="14">
        <v>24</v>
      </c>
      <c r="N2083" s="52">
        <v>49.768904999999997</v>
      </c>
      <c r="O2083" s="9">
        <v>5</v>
      </c>
      <c r="P2083" s="15">
        <v>0.908875447</v>
      </c>
      <c r="Q2083" s="16">
        <f t="shared" si="328"/>
        <v>3.7869810291666667E-2</v>
      </c>
      <c r="R2083" s="15">
        <v>9.3888200000000005E-2</v>
      </c>
      <c r="S2083" s="15">
        <v>0.40335005135540636</v>
      </c>
      <c r="T2083" s="15">
        <f t="shared" si="323"/>
        <v>0.40335005135540636</v>
      </c>
    </row>
    <row r="2084" spans="1:26">
      <c r="A2084" s="9" t="s">
        <v>54</v>
      </c>
      <c r="B2084" s="9">
        <v>105</v>
      </c>
      <c r="C2084" s="9">
        <v>3</v>
      </c>
      <c r="D2084" s="50">
        <v>-76.50076</v>
      </c>
      <c r="E2084" s="50">
        <v>177.99519000000001</v>
      </c>
      <c r="F2084" s="12">
        <v>35358</v>
      </c>
      <c r="G2084" s="12" t="s">
        <v>55</v>
      </c>
      <c r="H2084" s="13">
        <v>293</v>
      </c>
      <c r="I2084" s="13">
        <f t="shared" si="326"/>
        <v>293</v>
      </c>
      <c r="J2084" s="13">
        <v>2</v>
      </c>
      <c r="K2084" s="9">
        <v>547</v>
      </c>
      <c r="M2084" s="14">
        <v>24</v>
      </c>
      <c r="N2084" s="52">
        <v>72.522159000000002</v>
      </c>
      <c r="O2084" s="9">
        <v>2</v>
      </c>
      <c r="P2084" s="15">
        <v>0.8132142834834124</v>
      </c>
      <c r="Q2084" s="16">
        <f t="shared" si="328"/>
        <v>3.3883928478475517E-2</v>
      </c>
      <c r="R2084" s="15">
        <v>0.1217482</v>
      </c>
      <c r="S2084" s="15">
        <v>0.27831153543523041</v>
      </c>
      <c r="T2084" s="15">
        <f t="shared" si="323"/>
        <v>0.27831153543523041</v>
      </c>
    </row>
    <row r="2085" spans="1:26">
      <c r="A2085" s="9" t="s">
        <v>54</v>
      </c>
      <c r="B2085" s="9">
        <v>105</v>
      </c>
      <c r="C2085" s="9">
        <v>3</v>
      </c>
      <c r="D2085" s="50">
        <v>-76.50076</v>
      </c>
      <c r="E2085" s="50">
        <v>177.99519000000001</v>
      </c>
      <c r="F2085" s="12">
        <v>35358</v>
      </c>
      <c r="G2085" s="12" t="s">
        <v>55</v>
      </c>
      <c r="H2085" s="13">
        <v>293</v>
      </c>
      <c r="I2085" s="13">
        <f t="shared" si="326"/>
        <v>293</v>
      </c>
      <c r="J2085" s="13">
        <v>2</v>
      </c>
      <c r="K2085" s="9">
        <v>547</v>
      </c>
      <c r="M2085" s="14">
        <v>24</v>
      </c>
      <c r="N2085" s="52">
        <v>89.524384999999995</v>
      </c>
      <c r="O2085" s="9">
        <v>1</v>
      </c>
      <c r="P2085" s="15">
        <v>0.54214285565560827</v>
      </c>
      <c r="Q2085" s="16">
        <f t="shared" si="328"/>
        <v>2.258928565231701E-2</v>
      </c>
      <c r="R2085" s="15">
        <v>0.12</v>
      </c>
      <c r="S2085" s="15">
        <v>0.14516760611805557</v>
      </c>
      <c r="T2085" s="15">
        <f t="shared" si="323"/>
        <v>0.18824404710264175</v>
      </c>
    </row>
    <row r="2086" spans="1:26">
      <c r="A2086" s="9" t="s">
        <v>54</v>
      </c>
      <c r="B2086" s="9">
        <v>105</v>
      </c>
      <c r="C2086" s="9">
        <v>3</v>
      </c>
      <c r="D2086" s="50">
        <v>-76.50076</v>
      </c>
      <c r="E2086" s="50">
        <v>177.99519000000001</v>
      </c>
      <c r="F2086" s="12">
        <v>35358</v>
      </c>
      <c r="G2086" s="12" t="s">
        <v>55</v>
      </c>
      <c r="H2086" s="13">
        <v>293</v>
      </c>
      <c r="I2086" s="13">
        <f t="shared" si="326"/>
        <v>293</v>
      </c>
      <c r="J2086" s="13">
        <v>2</v>
      </c>
      <c r="K2086" s="9">
        <v>547</v>
      </c>
      <c r="M2086" s="14">
        <v>24</v>
      </c>
      <c r="N2086" s="52">
        <v>147.10890000000001</v>
      </c>
      <c r="O2086" s="9">
        <v>0.1</v>
      </c>
      <c r="P2086" s="15">
        <v>0</v>
      </c>
      <c r="Q2086" s="16">
        <f t="shared" si="328"/>
        <v>0</v>
      </c>
      <c r="R2086" s="15">
        <v>0.02</v>
      </c>
      <c r="S2086" s="15">
        <v>0</v>
      </c>
      <c r="T2086" s="15">
        <f t="shared" si="323"/>
        <v>0</v>
      </c>
    </row>
    <row r="2087" spans="1:26">
      <c r="A2087" s="9" t="s">
        <v>54</v>
      </c>
      <c r="B2087" s="9">
        <v>106</v>
      </c>
      <c r="C2087" s="9">
        <v>2</v>
      </c>
      <c r="D2087" s="50">
        <v>-76.498679999999993</v>
      </c>
      <c r="E2087" s="50">
        <v>176.01221000000001</v>
      </c>
      <c r="F2087" s="12">
        <v>35358</v>
      </c>
      <c r="G2087" s="12" t="s">
        <v>55</v>
      </c>
      <c r="H2087" s="13">
        <v>293</v>
      </c>
      <c r="I2087" s="13">
        <f t="shared" si="326"/>
        <v>293</v>
      </c>
      <c r="J2087" s="13">
        <v>2</v>
      </c>
      <c r="K2087" s="9">
        <v>1541</v>
      </c>
      <c r="L2087" s="9">
        <v>46</v>
      </c>
      <c r="M2087" s="14">
        <v>24</v>
      </c>
      <c r="N2087" s="52">
        <v>0</v>
      </c>
      <c r="O2087" s="9">
        <v>100</v>
      </c>
      <c r="P2087" s="15">
        <v>0.72563686082352941</v>
      </c>
      <c r="Q2087" s="16">
        <f t="shared" si="328"/>
        <v>3.0234869200980393E-2</v>
      </c>
      <c r="R2087" s="15">
        <v>0.13623540000000001</v>
      </c>
      <c r="S2087" s="15">
        <v>0.22193107812639293</v>
      </c>
      <c r="T2087" s="15">
        <f t="shared" si="323"/>
        <v>0.22193107812639293</v>
      </c>
      <c r="U2087" s="17">
        <v>47.176837139315019</v>
      </c>
      <c r="V2087" s="17">
        <f>(((Q2087+Q2088)/2)*(N2088-N2087)+((Q2089+Q2088)/2)*(N2089-N2088)+((Q2090+Q2089)/2)*(N2090-N2089)+((Q2091+Q2090)/2)*(N2091-N2090)+((Q2092+Q2091)/2)*(N2092-N2091)+((Q2093+Q2092)/2)*(N2093-N2092)+((Q2093+Q2094)/2)*(N2094-N2093)+((Q2095+Q2094)/2)*(N2095-N2094))*24</f>
        <v>48.163654496015141</v>
      </c>
      <c r="W2087" s="17">
        <f>(((R2087+R2088)/2)*(N2088-N2087)+((R2089+R2088)/2)*(N2089-N2088)+((R2090+R2089)/2)*(N2090-N2089)+((R2091+R2090)/2)*(N2091-N2090)+((R2092+R2091)/2)*(N2092-N2091)+((R2093+R2092)/2)*(N2093-N2092)+((R2093+R2094)/2)*(N2094-N2093))</f>
        <v>8.6873028326260808</v>
      </c>
      <c r="X2087" s="51">
        <v>81.997605000000178</v>
      </c>
      <c r="Y2087" s="37" t="s">
        <v>44</v>
      </c>
      <c r="Z2087" s="19" t="s">
        <v>56</v>
      </c>
    </row>
    <row r="2088" spans="1:26">
      <c r="A2088" s="9" t="s">
        <v>54</v>
      </c>
      <c r="B2088" s="9">
        <v>106</v>
      </c>
      <c r="C2088" s="9">
        <v>2</v>
      </c>
      <c r="D2088" s="50">
        <v>-76.498679999999993</v>
      </c>
      <c r="E2088" s="50">
        <v>176.01221000000001</v>
      </c>
      <c r="F2088" s="12">
        <v>35358</v>
      </c>
      <c r="G2088" s="12" t="s">
        <v>55</v>
      </c>
      <c r="H2088" s="13">
        <v>293</v>
      </c>
      <c r="I2088" s="13">
        <f t="shared" si="326"/>
        <v>293</v>
      </c>
      <c r="J2088" s="13">
        <v>2</v>
      </c>
      <c r="K2088" s="9">
        <v>1541</v>
      </c>
      <c r="M2088" s="14">
        <v>24</v>
      </c>
      <c r="N2088" s="52">
        <v>6.6881104000000002</v>
      </c>
      <c r="O2088" s="9">
        <v>50</v>
      </c>
      <c r="P2088" s="15">
        <v>0.58120845475278493</v>
      </c>
      <c r="Q2088" s="16">
        <f t="shared" si="328"/>
        <v>2.4217018948032704E-2</v>
      </c>
      <c r="R2088" s="15">
        <v>0.10503220000000001</v>
      </c>
      <c r="S2088" s="15">
        <v>0.23056756830793512</v>
      </c>
      <c r="T2088" s="15">
        <f t="shared" si="323"/>
        <v>0.23056756830793512</v>
      </c>
    </row>
    <row r="2089" spans="1:26">
      <c r="A2089" s="9" t="s">
        <v>54</v>
      </c>
      <c r="B2089" s="9">
        <v>106</v>
      </c>
      <c r="C2089" s="9">
        <v>2</v>
      </c>
      <c r="D2089" s="50">
        <v>-76.498679999999993</v>
      </c>
      <c r="E2089" s="50">
        <v>176.01221000000001</v>
      </c>
      <c r="F2089" s="12">
        <v>35358</v>
      </c>
      <c r="G2089" s="12" t="s">
        <v>55</v>
      </c>
      <c r="H2089" s="13">
        <v>293</v>
      </c>
      <c r="I2089" s="13">
        <f t="shared" si="326"/>
        <v>293</v>
      </c>
      <c r="J2089" s="13">
        <v>2</v>
      </c>
      <c r="K2089" s="9">
        <v>1541</v>
      </c>
      <c r="M2089" s="14">
        <v>24</v>
      </c>
      <c r="N2089" s="52">
        <v>21.381523999999999</v>
      </c>
      <c r="O2089" s="9">
        <v>23</v>
      </c>
      <c r="P2089" s="15">
        <v>0.54353317140000013</v>
      </c>
      <c r="Q2089" s="16">
        <f t="shared" si="328"/>
        <v>2.2647215475000006E-2</v>
      </c>
      <c r="R2089" s="15">
        <v>0.11004700000000001</v>
      </c>
      <c r="S2089" s="15">
        <v>0.20579584609303303</v>
      </c>
      <c r="T2089" s="15">
        <f t="shared" si="323"/>
        <v>0.20579584609303303</v>
      </c>
    </row>
    <row r="2090" spans="1:26">
      <c r="A2090" s="9" t="s">
        <v>54</v>
      </c>
      <c r="B2090" s="9">
        <v>106</v>
      </c>
      <c r="C2090" s="9">
        <v>2</v>
      </c>
      <c r="D2090" s="50">
        <v>-76.498679999999993</v>
      </c>
      <c r="E2090" s="50">
        <v>176.01221000000001</v>
      </c>
      <c r="F2090" s="12">
        <v>35358</v>
      </c>
      <c r="G2090" s="12" t="s">
        <v>55</v>
      </c>
      <c r="H2090" s="13">
        <v>293</v>
      </c>
      <c r="I2090" s="13">
        <f t="shared" si="326"/>
        <v>293</v>
      </c>
      <c r="J2090" s="13">
        <v>2</v>
      </c>
      <c r="K2090" s="9">
        <v>1541</v>
      </c>
      <c r="M2090" s="14">
        <v>24</v>
      </c>
      <c r="N2090" s="52">
        <v>29.359446999999999</v>
      </c>
      <c r="O2090" s="9">
        <v>16</v>
      </c>
      <c r="P2090" s="15">
        <v>0.51714610599999999</v>
      </c>
      <c r="Q2090" s="16">
        <f t="shared" si="328"/>
        <v>2.1547754416666665E-2</v>
      </c>
      <c r="R2090" s="15">
        <v>0.105868</v>
      </c>
      <c r="S2090" s="15">
        <v>0.20353415967683025</v>
      </c>
      <c r="T2090" s="15">
        <f t="shared" si="323"/>
        <v>0.20353415967683025</v>
      </c>
    </row>
    <row r="2091" spans="1:26">
      <c r="A2091" s="9" t="s">
        <v>54</v>
      </c>
      <c r="B2091" s="9">
        <v>106</v>
      </c>
      <c r="C2091" s="9">
        <v>2</v>
      </c>
      <c r="D2091" s="50">
        <v>-76.498679999999993</v>
      </c>
      <c r="E2091" s="50">
        <v>176.01221000000001</v>
      </c>
      <c r="F2091" s="12">
        <v>35358</v>
      </c>
      <c r="G2091" s="12" t="s">
        <v>55</v>
      </c>
      <c r="H2091" s="13">
        <v>293</v>
      </c>
      <c r="I2091" s="13">
        <f t="shared" si="326"/>
        <v>293</v>
      </c>
      <c r="J2091" s="13">
        <v>2</v>
      </c>
      <c r="K2091" s="9">
        <v>1541</v>
      </c>
      <c r="M2091" s="14">
        <v>24</v>
      </c>
      <c r="N2091" s="52">
        <v>50.386893999999998</v>
      </c>
      <c r="O2091" s="9">
        <v>7</v>
      </c>
      <c r="P2091" s="15">
        <v>0.52975942600000003</v>
      </c>
      <c r="Q2091" s="16">
        <f t="shared" si="328"/>
        <v>2.2073309416666669E-2</v>
      </c>
      <c r="R2091" s="15">
        <v>9.9460199999999999E-2</v>
      </c>
      <c r="S2091" s="15">
        <v>0.22193107812639296</v>
      </c>
      <c r="T2091" s="15">
        <f t="shared" si="323"/>
        <v>0.22193107812639296</v>
      </c>
    </row>
    <row r="2092" spans="1:26">
      <c r="A2092" s="9" t="s">
        <v>54</v>
      </c>
      <c r="B2092" s="9">
        <v>106</v>
      </c>
      <c r="C2092" s="9">
        <v>2</v>
      </c>
      <c r="D2092" s="50">
        <v>-76.498679999999993</v>
      </c>
      <c r="E2092" s="50">
        <v>176.01221000000001</v>
      </c>
      <c r="F2092" s="12">
        <v>35358</v>
      </c>
      <c r="G2092" s="12" t="s">
        <v>55</v>
      </c>
      <c r="H2092" s="13">
        <v>293</v>
      </c>
      <c r="I2092" s="13">
        <f t="shared" si="326"/>
        <v>293</v>
      </c>
      <c r="J2092" s="13">
        <v>2</v>
      </c>
      <c r="K2092" s="9">
        <v>1541</v>
      </c>
      <c r="M2092" s="14">
        <v>24</v>
      </c>
      <c r="N2092" s="52">
        <v>60.394433999999997</v>
      </c>
      <c r="O2092" s="9">
        <v>5</v>
      </c>
      <c r="P2092" s="15">
        <v>0.26235704900000001</v>
      </c>
      <c r="Q2092" s="16">
        <f t="shared" si="328"/>
        <v>1.0931543708333333E-2</v>
      </c>
      <c r="R2092" s="15">
        <v>5.4048400000000003E-2</v>
      </c>
      <c r="S2092" s="15">
        <v>0.20225471444729784</v>
      </c>
      <c r="T2092" s="15">
        <f t="shared" si="323"/>
        <v>0.20225471444729784</v>
      </c>
    </row>
    <row r="2093" spans="1:26">
      <c r="A2093" s="9" t="s">
        <v>54</v>
      </c>
      <c r="B2093" s="9">
        <v>106</v>
      </c>
      <c r="C2093" s="9">
        <v>2</v>
      </c>
      <c r="D2093" s="50">
        <v>-76.498679999999993</v>
      </c>
      <c r="E2093" s="50">
        <v>176.01221000000001</v>
      </c>
      <c r="F2093" s="12">
        <v>35358</v>
      </c>
      <c r="G2093" s="12" t="s">
        <v>55</v>
      </c>
      <c r="H2093" s="13">
        <v>293</v>
      </c>
      <c r="I2093" s="13">
        <f t="shared" si="326"/>
        <v>293</v>
      </c>
      <c r="J2093" s="13">
        <v>2</v>
      </c>
      <c r="K2093" s="9">
        <v>1541</v>
      </c>
      <c r="M2093" s="14">
        <v>24</v>
      </c>
      <c r="N2093" s="52">
        <v>90.550058000000007</v>
      </c>
      <c r="O2093" s="9">
        <v>2</v>
      </c>
      <c r="P2093" s="15">
        <v>0.14930009386391749</v>
      </c>
      <c r="Q2093" s="16">
        <f t="shared" si="328"/>
        <v>6.2208372443298956E-3</v>
      </c>
      <c r="R2093" s="15">
        <v>4.4575999999999998E-2</v>
      </c>
      <c r="S2093" s="15">
        <v>0.13955575296863551</v>
      </c>
      <c r="T2093" s="15">
        <f t="shared" si="323"/>
        <v>0.13955575296863551</v>
      </c>
    </row>
    <row r="2094" spans="1:26">
      <c r="A2094" s="9" t="s">
        <v>54</v>
      </c>
      <c r="B2094" s="9">
        <v>106</v>
      </c>
      <c r="C2094" s="9">
        <v>2</v>
      </c>
      <c r="D2094" s="50">
        <v>-76.498679999999993</v>
      </c>
      <c r="E2094" s="50">
        <v>176.01221000000001</v>
      </c>
      <c r="F2094" s="12">
        <v>35358</v>
      </c>
      <c r="G2094" s="12" t="s">
        <v>55</v>
      </c>
      <c r="H2094" s="13">
        <v>293</v>
      </c>
      <c r="I2094" s="13">
        <f t="shared" si="326"/>
        <v>293</v>
      </c>
      <c r="J2094" s="13">
        <v>2</v>
      </c>
      <c r="K2094" s="9">
        <v>1541</v>
      </c>
      <c r="M2094" s="14">
        <v>24</v>
      </c>
      <c r="N2094" s="52">
        <v>122.30069</v>
      </c>
      <c r="O2094" s="9">
        <v>1</v>
      </c>
      <c r="P2094" s="15">
        <v>9.9533395909278344E-2</v>
      </c>
      <c r="Q2094" s="16">
        <f t="shared" si="328"/>
        <v>4.1472248295532643E-3</v>
      </c>
      <c r="R2094" s="15">
        <v>0.02</v>
      </c>
      <c r="S2094" s="15">
        <v>0.25142550529166668</v>
      </c>
      <c r="T2094" s="15">
        <f t="shared" si="323"/>
        <v>0.20736124147766322</v>
      </c>
    </row>
    <row r="2095" spans="1:26">
      <c r="A2095" s="9" t="s">
        <v>54</v>
      </c>
      <c r="B2095" s="9">
        <v>106</v>
      </c>
      <c r="C2095" s="9">
        <v>2</v>
      </c>
      <c r="D2095" s="50">
        <v>-76.498679999999993</v>
      </c>
      <c r="E2095" s="50">
        <v>176.01221000000001</v>
      </c>
      <c r="F2095" s="12">
        <v>35359</v>
      </c>
      <c r="G2095" s="12" t="s">
        <v>55</v>
      </c>
      <c r="H2095" s="13">
        <v>294</v>
      </c>
      <c r="I2095" s="13">
        <f t="shared" si="326"/>
        <v>294</v>
      </c>
      <c r="J2095" s="13">
        <v>2</v>
      </c>
      <c r="K2095" s="9">
        <v>1541</v>
      </c>
      <c r="M2095" s="14">
        <v>24</v>
      </c>
      <c r="N2095" s="52">
        <v>246.31318999999999</v>
      </c>
      <c r="O2095" s="9">
        <v>0.1</v>
      </c>
      <c r="P2095" s="15">
        <v>0</v>
      </c>
      <c r="Q2095" s="16">
        <f t="shared" si="328"/>
        <v>0</v>
      </c>
      <c r="R2095" s="15">
        <v>0.03</v>
      </c>
      <c r="S2095" s="15">
        <v>0</v>
      </c>
      <c r="T2095" s="15">
        <f t="shared" si="323"/>
        <v>0</v>
      </c>
    </row>
    <row r="2096" spans="1:26">
      <c r="A2096" s="9" t="s">
        <v>54</v>
      </c>
      <c r="B2096" s="9">
        <v>108</v>
      </c>
      <c r="C2096" s="9">
        <v>2</v>
      </c>
      <c r="D2096" s="50">
        <v>-76.498339999999999</v>
      </c>
      <c r="E2096" s="50">
        <v>172.0016</v>
      </c>
      <c r="F2096" s="12">
        <v>35359</v>
      </c>
      <c r="G2096" s="12" t="s">
        <v>55</v>
      </c>
      <c r="H2096" s="13">
        <v>294</v>
      </c>
      <c r="I2096" s="13">
        <f t="shared" si="326"/>
        <v>294</v>
      </c>
      <c r="J2096" s="13">
        <v>2</v>
      </c>
      <c r="K2096" s="9">
        <v>2121</v>
      </c>
      <c r="L2096" s="9">
        <v>150</v>
      </c>
      <c r="M2096" s="14">
        <v>24</v>
      </c>
      <c r="N2096" s="52">
        <v>0</v>
      </c>
      <c r="O2096" s="9">
        <v>100</v>
      </c>
      <c r="P2096" s="15">
        <v>0.63412994179591831</v>
      </c>
      <c r="Q2096" s="16">
        <f t="shared" si="328"/>
        <v>2.6422080908163264E-2</v>
      </c>
      <c r="R2096" s="15">
        <v>6.7978399999999994E-2</v>
      </c>
      <c r="S2096" s="15">
        <v>0.38868347751878929</v>
      </c>
      <c r="T2096" s="15">
        <f t="shared" si="323"/>
        <v>0.38868347751878929</v>
      </c>
      <c r="U2096" s="17">
        <v>68.182078145787131</v>
      </c>
      <c r="V2096" s="17">
        <f>(((Q2096+Q2097)/2)*(N2097-N2096)+((Q2098+Q2097)/2)*(N2098-N2097)+((Q2099+Q2098)/2)*(N2099-N2098)+((Q2100+Q2099)/2)*(N2100-N2099)+((Q2101+Q2100)/2)*(N2101-N2100)+((Q2102+Q2101)/2)*(N2102-N2101)+((Q2102+Q2103)/2)*(N2103-N2102)+((Q2104+Q2103)/2)*(N2104-N2103))*24</f>
        <v>73.295241002673123</v>
      </c>
      <c r="W2096" s="17">
        <f>(((R2096+R2097)/2)*(N2097-N2096)+((R2098+R2097)/2)*(N2098-N2097)+((R2099+R2098)/2)*(N2099-N2098)+((R2100+R2099)/2)*(N2100-N2099)+((R2101+R2100)/2)*(N2101-N2100)+((R2102+R2101)/2)*(N2102-N2101)+((R2102+R2103)/2)*(N2103-N2102))</f>
        <v>7.8642833042568192</v>
      </c>
      <c r="X2096" s="51">
        <v>87.199173327272717</v>
      </c>
      <c r="Y2096" s="37" t="s">
        <v>44</v>
      </c>
      <c r="Z2096" s="19" t="s">
        <v>56</v>
      </c>
    </row>
    <row r="2097" spans="1:26">
      <c r="A2097" s="9" t="s">
        <v>54</v>
      </c>
      <c r="B2097" s="9">
        <v>108</v>
      </c>
      <c r="C2097" s="9">
        <v>2</v>
      </c>
      <c r="D2097" s="50">
        <v>-76.498339999999999</v>
      </c>
      <c r="E2097" s="50">
        <v>172.0016</v>
      </c>
      <c r="F2097" s="12">
        <v>35359</v>
      </c>
      <c r="G2097" s="12" t="s">
        <v>55</v>
      </c>
      <c r="H2097" s="13">
        <v>294</v>
      </c>
      <c r="I2097" s="13">
        <f t="shared" si="326"/>
        <v>294</v>
      </c>
      <c r="J2097" s="13">
        <v>2</v>
      </c>
      <c r="K2097" s="9">
        <v>2121</v>
      </c>
      <c r="M2097" s="14">
        <v>24</v>
      </c>
      <c r="N2097" s="52">
        <v>6.8806001999999999</v>
      </c>
      <c r="O2097" s="9">
        <v>50</v>
      </c>
      <c r="P2097" s="15">
        <v>0.76986647122000007</v>
      </c>
      <c r="Q2097" s="16">
        <f t="shared" si="328"/>
        <v>3.207776963416667E-2</v>
      </c>
      <c r="R2097" s="15">
        <v>7.3271799999999998E-2</v>
      </c>
      <c r="S2097" s="15">
        <v>0.43779147822445569</v>
      </c>
      <c r="T2097" s="15">
        <f t="shared" si="323"/>
        <v>0.43779147822445569</v>
      </c>
    </row>
    <row r="2098" spans="1:26">
      <c r="A2098" s="9" t="s">
        <v>54</v>
      </c>
      <c r="B2098" s="9">
        <v>108</v>
      </c>
      <c r="C2098" s="9">
        <v>2</v>
      </c>
      <c r="D2098" s="50">
        <v>-76.498339999999999</v>
      </c>
      <c r="E2098" s="50">
        <v>172.0016</v>
      </c>
      <c r="F2098" s="12">
        <v>35359</v>
      </c>
      <c r="G2098" s="12" t="s">
        <v>55</v>
      </c>
      <c r="H2098" s="13">
        <v>294</v>
      </c>
      <c r="I2098" s="13">
        <f t="shared" si="326"/>
        <v>294</v>
      </c>
      <c r="J2098" s="13">
        <v>2</v>
      </c>
      <c r="K2098" s="9">
        <v>2121</v>
      </c>
      <c r="M2098" s="14">
        <v>24</v>
      </c>
      <c r="N2098" s="52">
        <v>22.600816999999999</v>
      </c>
      <c r="O2098" s="9">
        <v>23</v>
      </c>
      <c r="P2098" s="15">
        <v>0.71066830464000008</v>
      </c>
      <c r="Q2098" s="16">
        <f t="shared" si="328"/>
        <v>2.9611179360000003E-2</v>
      </c>
      <c r="R2098" s="15">
        <v>7.5779200000000005E-2</v>
      </c>
      <c r="S2098" s="15">
        <v>0.39075603015075377</v>
      </c>
      <c r="T2098" s="15">
        <f t="shared" ref="T2098:T2161" si="329">Q2098/R2098</f>
        <v>0.39075603015075377</v>
      </c>
    </row>
    <row r="2099" spans="1:26">
      <c r="A2099" s="9" t="s">
        <v>54</v>
      </c>
      <c r="B2099" s="9">
        <v>108</v>
      </c>
      <c r="C2099" s="9">
        <v>2</v>
      </c>
      <c r="D2099" s="50">
        <v>-76.498339999999999</v>
      </c>
      <c r="E2099" s="50">
        <v>172.0016</v>
      </c>
      <c r="F2099" s="12">
        <v>35359</v>
      </c>
      <c r="G2099" s="12" t="s">
        <v>55</v>
      </c>
      <c r="H2099" s="13">
        <v>294</v>
      </c>
      <c r="I2099" s="13">
        <f t="shared" si="326"/>
        <v>294</v>
      </c>
      <c r="J2099" s="13">
        <v>2</v>
      </c>
      <c r="K2099" s="9">
        <v>2121</v>
      </c>
      <c r="M2099" s="14">
        <v>24</v>
      </c>
      <c r="N2099" s="52">
        <v>31.347331000000001</v>
      </c>
      <c r="O2099" s="9">
        <v>16</v>
      </c>
      <c r="P2099" s="15">
        <v>0.72035234600000009</v>
      </c>
      <c r="Q2099" s="16">
        <f t="shared" si="328"/>
        <v>3.0014681083333338E-2</v>
      </c>
      <c r="R2099" s="15">
        <v>7.9679600000000003E-2</v>
      </c>
      <c r="S2099" s="15">
        <v>0.37669216566515568</v>
      </c>
      <c r="T2099" s="15">
        <f t="shared" si="329"/>
        <v>0.37669216566515568</v>
      </c>
    </row>
    <row r="2100" spans="1:26">
      <c r="A2100" s="9" t="s">
        <v>54</v>
      </c>
      <c r="B2100" s="9">
        <v>108</v>
      </c>
      <c r="C2100" s="9">
        <v>2</v>
      </c>
      <c r="D2100" s="50">
        <v>-76.498339999999999</v>
      </c>
      <c r="E2100" s="50">
        <v>172.0016</v>
      </c>
      <c r="F2100" s="12">
        <v>35359</v>
      </c>
      <c r="G2100" s="12" t="s">
        <v>55</v>
      </c>
      <c r="H2100" s="13">
        <v>294</v>
      </c>
      <c r="I2100" s="13">
        <f t="shared" si="326"/>
        <v>294</v>
      </c>
      <c r="J2100" s="13">
        <v>2</v>
      </c>
      <c r="K2100" s="9">
        <v>2121</v>
      </c>
      <c r="M2100" s="14">
        <v>24</v>
      </c>
      <c r="N2100" s="52">
        <v>52.663411000000004</v>
      </c>
      <c r="O2100" s="9">
        <v>7</v>
      </c>
      <c r="P2100" s="15">
        <v>0.63672883499999999</v>
      </c>
      <c r="Q2100" s="16">
        <f t="shared" si="328"/>
        <v>2.6530368124999999E-2</v>
      </c>
      <c r="R2100" s="15">
        <v>6.8256999999999998E-2</v>
      </c>
      <c r="S2100" s="15">
        <v>0.38868347751878929</v>
      </c>
      <c r="T2100" s="15">
        <f t="shared" si="329"/>
        <v>0.38868347751878929</v>
      </c>
    </row>
    <row r="2101" spans="1:26">
      <c r="A2101" s="9" t="s">
        <v>54</v>
      </c>
      <c r="B2101" s="9">
        <v>108</v>
      </c>
      <c r="C2101" s="9">
        <v>2</v>
      </c>
      <c r="D2101" s="50">
        <v>-76.498339999999999</v>
      </c>
      <c r="E2101" s="50">
        <v>172.0016</v>
      </c>
      <c r="F2101" s="12">
        <v>35359</v>
      </c>
      <c r="G2101" s="12" t="s">
        <v>55</v>
      </c>
      <c r="H2101" s="13">
        <v>294</v>
      </c>
      <c r="I2101" s="13">
        <f t="shared" si="326"/>
        <v>294</v>
      </c>
      <c r="J2101" s="13">
        <v>2</v>
      </c>
      <c r="K2101" s="9">
        <v>2121</v>
      </c>
      <c r="M2101" s="14">
        <v>24</v>
      </c>
      <c r="N2101" s="52">
        <v>62.030892999999999</v>
      </c>
      <c r="O2101" s="9">
        <v>5</v>
      </c>
      <c r="P2101" s="15">
        <v>0.52930237599999996</v>
      </c>
      <c r="Q2101" s="16">
        <f t="shared" si="328"/>
        <v>2.2054265666666666E-2</v>
      </c>
      <c r="R2101" s="15">
        <v>6.1570600000000003E-2</v>
      </c>
      <c r="S2101" s="15">
        <v>0.35819474987521099</v>
      </c>
      <c r="T2101" s="15">
        <f t="shared" si="329"/>
        <v>0.35819474987521099</v>
      </c>
    </row>
    <row r="2102" spans="1:26">
      <c r="A2102" s="9" t="s">
        <v>54</v>
      </c>
      <c r="B2102" s="9">
        <v>108</v>
      </c>
      <c r="C2102" s="9">
        <v>2</v>
      </c>
      <c r="D2102" s="50">
        <v>-76.498339999999999</v>
      </c>
      <c r="E2102" s="50">
        <v>172.0016</v>
      </c>
      <c r="F2102" s="12">
        <v>35359</v>
      </c>
      <c r="G2102" s="12" t="s">
        <v>55</v>
      </c>
      <c r="H2102" s="13">
        <v>294</v>
      </c>
      <c r="I2102" s="13">
        <f t="shared" si="326"/>
        <v>294</v>
      </c>
      <c r="J2102" s="13">
        <v>2</v>
      </c>
      <c r="K2102" s="9">
        <v>2121</v>
      </c>
      <c r="M2102" s="14">
        <v>24</v>
      </c>
      <c r="N2102" s="52">
        <v>89.024766999999997</v>
      </c>
      <c r="O2102" s="9">
        <v>2</v>
      </c>
      <c r="P2102" s="15">
        <v>0.4362792796930316</v>
      </c>
      <c r="Q2102" s="16">
        <f t="shared" si="328"/>
        <v>1.8178303320542984E-2</v>
      </c>
      <c r="R2102" s="15">
        <v>7.3550400000000002E-2</v>
      </c>
      <c r="S2102" s="15">
        <v>0.24715437741389557</v>
      </c>
      <c r="T2102" s="15">
        <f t="shared" si="329"/>
        <v>0.24715437741389557</v>
      </c>
    </row>
    <row r="2103" spans="1:26">
      <c r="A2103" s="9" t="s">
        <v>54</v>
      </c>
      <c r="B2103" s="9">
        <v>108</v>
      </c>
      <c r="C2103" s="9">
        <v>2</v>
      </c>
      <c r="D2103" s="50">
        <v>-76.498339999999999</v>
      </c>
      <c r="E2103" s="50">
        <v>172.0016</v>
      </c>
      <c r="F2103" s="12">
        <v>35359</v>
      </c>
      <c r="G2103" s="12" t="s">
        <v>55</v>
      </c>
      <c r="H2103" s="13">
        <v>294</v>
      </c>
      <c r="I2103" s="13">
        <f t="shared" si="326"/>
        <v>294</v>
      </c>
      <c r="J2103" s="13">
        <v>2</v>
      </c>
      <c r="K2103" s="9">
        <v>2121</v>
      </c>
      <c r="M2103" s="14">
        <v>24</v>
      </c>
      <c r="N2103" s="52">
        <v>109.66924</v>
      </c>
      <c r="O2103" s="9">
        <v>1</v>
      </c>
      <c r="P2103" s="15">
        <v>0.29085285312868775</v>
      </c>
      <c r="Q2103" s="16">
        <f t="shared" si="328"/>
        <v>1.211886888036199E-2</v>
      </c>
      <c r="R2103" s="15">
        <v>7.3550400000000002E-2</v>
      </c>
      <c r="S2103" s="15">
        <v>0.13793211466785588</v>
      </c>
      <c r="T2103" s="15">
        <f t="shared" si="329"/>
        <v>0.16476958494259705</v>
      </c>
    </row>
    <row r="2104" spans="1:26">
      <c r="A2104" s="9" t="s">
        <v>54</v>
      </c>
      <c r="B2104" s="9">
        <v>110</v>
      </c>
      <c r="C2104" s="9">
        <v>5</v>
      </c>
      <c r="D2104" s="50">
        <v>-76.562150000000003</v>
      </c>
      <c r="E2104" s="50">
        <v>169.07429999999999</v>
      </c>
      <c r="F2104" s="12">
        <v>35361</v>
      </c>
      <c r="G2104" s="12" t="s">
        <v>55</v>
      </c>
      <c r="H2104" s="13">
        <v>296</v>
      </c>
      <c r="I2104" s="13">
        <f t="shared" si="326"/>
        <v>296</v>
      </c>
      <c r="J2104" s="13">
        <v>2</v>
      </c>
      <c r="K2104" s="9">
        <v>2121</v>
      </c>
      <c r="M2104" s="14">
        <v>24</v>
      </c>
      <c r="N2104" s="52">
        <v>179.16451000000001</v>
      </c>
      <c r="O2104" s="9">
        <v>0.1</v>
      </c>
      <c r="P2104" s="15">
        <v>0</v>
      </c>
      <c r="Q2104" s="16">
        <f t="shared" si="328"/>
        <v>0</v>
      </c>
      <c r="R2104" s="15">
        <v>7.3550400000000002E-2</v>
      </c>
      <c r="S2104" s="15">
        <v>0</v>
      </c>
      <c r="T2104" s="15">
        <f t="shared" si="329"/>
        <v>0</v>
      </c>
    </row>
    <row r="2105" spans="1:26">
      <c r="A2105" s="9" t="s">
        <v>54</v>
      </c>
      <c r="B2105" s="9">
        <v>110</v>
      </c>
      <c r="C2105" s="9">
        <v>5</v>
      </c>
      <c r="D2105" s="50">
        <v>-76.562150000000003</v>
      </c>
      <c r="E2105" s="50">
        <v>169.07429999999999</v>
      </c>
      <c r="F2105" s="12">
        <v>35361</v>
      </c>
      <c r="G2105" s="12" t="s">
        <v>55</v>
      </c>
      <c r="H2105" s="13">
        <v>296</v>
      </c>
      <c r="I2105" s="13">
        <f t="shared" si="326"/>
        <v>296</v>
      </c>
      <c r="J2105" s="13">
        <v>2</v>
      </c>
      <c r="K2105" s="9">
        <v>238</v>
      </c>
      <c r="L2105" s="9">
        <v>150</v>
      </c>
      <c r="M2105" s="14">
        <v>24</v>
      </c>
      <c r="N2105" s="52">
        <v>0</v>
      </c>
      <c r="O2105" s="9">
        <v>100</v>
      </c>
      <c r="P2105" s="15">
        <v>0.30914661017857137</v>
      </c>
      <c r="Q2105" s="16">
        <f t="shared" si="328"/>
        <v>1.2881108757440474E-2</v>
      </c>
      <c r="R2105" s="15">
        <v>4.1511399999999997E-2</v>
      </c>
      <c r="S2105" s="15">
        <v>0.31030292299080431</v>
      </c>
      <c r="T2105" s="15">
        <f t="shared" si="329"/>
        <v>0.31030292299080431</v>
      </c>
      <c r="U2105" s="17">
        <v>49.078009929538396</v>
      </c>
      <c r="V2105" s="17">
        <f>(((Q2105+Q2106)/2)*(N2106-N2105)+((Q2107+Q2106)/2)*(N2107-N2106)+((Q2108+Q2107)/2)*(N2108-N2107)+((Q2109+Q2108)/2)*(N2109-N2108)+((Q2110+Q2109)/2)*(N2110-N2109)+((Q2111+Q2110)/2)*(N2111-N2110)+((Q2111+Q2112)/2)*(N2112-N2111)+((Q2113+Q2112)/2)*(N2113-N2112))*24</f>
        <v>51.755247951878673</v>
      </c>
      <c r="W2105" s="17">
        <f>(((R2105+R2106)/2)*(N2106-N2105)+((R2107+R2106)/2)*(N2107-N2106)+((R2108+R2107)/2)*(N2108-N2107)+((R2109+R2108)/2)*(N2109-N2108)+((R2110+R2109)/2)*(N2110-N2109)+((R2111+R2110)/2)*(N2111-N2110)+((R2111+R2112)/2)*(N2112-N2111))</f>
        <v>8.4726432196087504</v>
      </c>
      <c r="X2105" s="51">
        <v>85.991824800000089</v>
      </c>
      <c r="Y2105" s="37" t="s">
        <v>44</v>
      </c>
      <c r="Z2105" s="19" t="s">
        <v>56</v>
      </c>
    </row>
    <row r="2106" spans="1:26">
      <c r="A2106" s="9" t="s">
        <v>54</v>
      </c>
      <c r="B2106" s="9">
        <v>110</v>
      </c>
      <c r="C2106" s="9">
        <v>5</v>
      </c>
      <c r="D2106" s="50">
        <v>-76.562150000000003</v>
      </c>
      <c r="E2106" s="50">
        <v>169.07429999999999</v>
      </c>
      <c r="F2106" s="12">
        <v>35361</v>
      </c>
      <c r="G2106" s="12" t="s">
        <v>55</v>
      </c>
      <c r="H2106" s="13">
        <v>296</v>
      </c>
      <c r="I2106" s="13">
        <f t="shared" si="326"/>
        <v>296</v>
      </c>
      <c r="J2106" s="13">
        <v>2</v>
      </c>
      <c r="K2106" s="9">
        <v>238</v>
      </c>
      <c r="M2106" s="14">
        <v>24</v>
      </c>
      <c r="N2106" s="52">
        <v>7.0304335</v>
      </c>
      <c r="O2106" s="9">
        <v>50</v>
      </c>
      <c r="P2106" s="15">
        <v>0.53922033992890517</v>
      </c>
      <c r="Q2106" s="16">
        <f t="shared" si="328"/>
        <v>2.2467514163704381E-2</v>
      </c>
      <c r="R2106" s="15">
        <v>7.0207199999999997E-2</v>
      </c>
      <c r="S2106" s="15">
        <v>0.32001723703130708</v>
      </c>
      <c r="T2106" s="15">
        <f t="shared" si="329"/>
        <v>0.32001723703130708</v>
      </c>
    </row>
    <row r="2107" spans="1:26">
      <c r="A2107" s="9" t="s">
        <v>54</v>
      </c>
      <c r="B2107" s="9">
        <v>110</v>
      </c>
      <c r="C2107" s="9">
        <v>5</v>
      </c>
      <c r="D2107" s="50">
        <v>-76.562150000000003</v>
      </c>
      <c r="E2107" s="50">
        <v>169.07429999999999</v>
      </c>
      <c r="F2107" s="12">
        <v>35361</v>
      </c>
      <c r="G2107" s="12" t="s">
        <v>55</v>
      </c>
      <c r="H2107" s="13">
        <v>296</v>
      </c>
      <c r="I2107" s="13">
        <f t="shared" si="326"/>
        <v>296</v>
      </c>
      <c r="J2107" s="13">
        <v>2</v>
      </c>
      <c r="K2107" s="9">
        <v>238</v>
      </c>
      <c r="M2107" s="14">
        <v>24</v>
      </c>
      <c r="N2107" s="52">
        <v>22.732441000000001</v>
      </c>
      <c r="O2107" s="9">
        <v>23</v>
      </c>
      <c r="P2107" s="15">
        <v>0.52330474548000006</v>
      </c>
      <c r="Q2107" s="16">
        <f t="shared" si="328"/>
        <v>2.1804364395000001E-2</v>
      </c>
      <c r="R2107" s="15">
        <v>7.6336399999999999E-2</v>
      </c>
      <c r="S2107" s="15">
        <v>0.28563521982959639</v>
      </c>
      <c r="T2107" s="15">
        <f t="shared" si="329"/>
        <v>0.28563521982959639</v>
      </c>
    </row>
    <row r="2108" spans="1:26">
      <c r="A2108" s="9" t="s">
        <v>54</v>
      </c>
      <c r="B2108" s="9">
        <v>110</v>
      </c>
      <c r="C2108" s="9">
        <v>5</v>
      </c>
      <c r="D2108" s="50">
        <v>-76.562150000000003</v>
      </c>
      <c r="E2108" s="50">
        <v>169.07429999999999</v>
      </c>
      <c r="F2108" s="12">
        <v>35361</v>
      </c>
      <c r="G2108" s="12" t="s">
        <v>55</v>
      </c>
      <c r="H2108" s="13">
        <v>296</v>
      </c>
      <c r="I2108" s="13">
        <f t="shared" si="326"/>
        <v>296</v>
      </c>
      <c r="J2108" s="13">
        <v>2</v>
      </c>
      <c r="K2108" s="9">
        <v>238</v>
      </c>
      <c r="M2108" s="14">
        <v>24</v>
      </c>
      <c r="N2108" s="52">
        <v>31.465869000000001</v>
      </c>
      <c r="O2108" s="9">
        <v>16</v>
      </c>
      <c r="P2108" s="15">
        <v>0.54331330300000003</v>
      </c>
      <c r="Q2108" s="16">
        <f t="shared" si="328"/>
        <v>2.2638054291666668E-2</v>
      </c>
      <c r="R2108" s="15">
        <v>7.4943399999999993E-2</v>
      </c>
      <c r="S2108" s="15">
        <v>0.30206868505654494</v>
      </c>
      <c r="T2108" s="15">
        <f t="shared" si="329"/>
        <v>0.30206868505654494</v>
      </c>
    </row>
    <row r="2109" spans="1:26">
      <c r="A2109" s="9" t="s">
        <v>54</v>
      </c>
      <c r="B2109" s="9">
        <v>110</v>
      </c>
      <c r="C2109" s="9">
        <v>5</v>
      </c>
      <c r="D2109" s="50">
        <v>-76.562150000000003</v>
      </c>
      <c r="E2109" s="50">
        <v>169.07429999999999</v>
      </c>
      <c r="F2109" s="12">
        <v>35361</v>
      </c>
      <c r="G2109" s="12" t="s">
        <v>55</v>
      </c>
      <c r="H2109" s="13">
        <v>296</v>
      </c>
      <c r="I2109" s="13">
        <f t="shared" si="326"/>
        <v>296</v>
      </c>
      <c r="J2109" s="13">
        <v>2</v>
      </c>
      <c r="K2109" s="9">
        <v>238</v>
      </c>
      <c r="M2109" s="14">
        <v>24</v>
      </c>
      <c r="N2109" s="52">
        <v>52.971603000000002</v>
      </c>
      <c r="O2109" s="9">
        <v>7</v>
      </c>
      <c r="P2109" s="15">
        <v>0.49934323599999997</v>
      </c>
      <c r="Q2109" s="16">
        <f t="shared" si="328"/>
        <v>2.0805968166666664E-2</v>
      </c>
      <c r="R2109" s="15">
        <v>7.6336399999999999E-2</v>
      </c>
      <c r="S2109" s="15">
        <v>0.27255631869811342</v>
      </c>
      <c r="T2109" s="15">
        <f t="shared" si="329"/>
        <v>0.27255631869811342</v>
      </c>
    </row>
    <row r="2110" spans="1:26">
      <c r="A2110" s="9" t="s">
        <v>54</v>
      </c>
      <c r="B2110" s="9">
        <v>110</v>
      </c>
      <c r="C2110" s="9">
        <v>5</v>
      </c>
      <c r="D2110" s="50">
        <v>-76.562150000000003</v>
      </c>
      <c r="E2110" s="50">
        <v>169.07429999999999</v>
      </c>
      <c r="F2110" s="12">
        <v>35361</v>
      </c>
      <c r="G2110" s="12" t="s">
        <v>55</v>
      </c>
      <c r="H2110" s="13">
        <v>296</v>
      </c>
      <c r="I2110" s="13">
        <f t="shared" si="326"/>
        <v>296</v>
      </c>
      <c r="J2110" s="13">
        <v>2</v>
      </c>
      <c r="K2110" s="9">
        <v>238</v>
      </c>
      <c r="M2110" s="14">
        <v>24</v>
      </c>
      <c r="N2110" s="52">
        <v>62.174464999999998</v>
      </c>
      <c r="O2110" s="9">
        <v>5</v>
      </c>
      <c r="P2110" s="15">
        <v>0.40080965400000007</v>
      </c>
      <c r="Q2110" s="16">
        <f t="shared" si="328"/>
        <v>1.6700402250000003E-2</v>
      </c>
      <c r="R2110" s="15">
        <v>7.1878800000000007E-2</v>
      </c>
      <c r="S2110" s="15">
        <v>0.23234113883370341</v>
      </c>
      <c r="T2110" s="15">
        <f t="shared" si="329"/>
        <v>0.23234113883370341</v>
      </c>
    </row>
    <row r="2111" spans="1:26">
      <c r="A2111" s="9" t="s">
        <v>54</v>
      </c>
      <c r="B2111" s="9">
        <v>110</v>
      </c>
      <c r="C2111" s="9">
        <v>5</v>
      </c>
      <c r="D2111" s="50">
        <v>-76.562150000000003</v>
      </c>
      <c r="E2111" s="50">
        <v>169.07429999999999</v>
      </c>
      <c r="F2111" s="12">
        <v>35361</v>
      </c>
      <c r="G2111" s="12" t="s">
        <v>55</v>
      </c>
      <c r="H2111" s="13">
        <v>296</v>
      </c>
      <c r="I2111" s="13">
        <f t="shared" si="326"/>
        <v>296</v>
      </c>
      <c r="J2111" s="13">
        <v>2</v>
      </c>
      <c r="K2111" s="9">
        <v>238</v>
      </c>
      <c r="M2111" s="14">
        <v>24</v>
      </c>
      <c r="N2111" s="52">
        <v>87.899493000000007</v>
      </c>
      <c r="O2111" s="9">
        <v>2</v>
      </c>
      <c r="P2111" s="15">
        <v>0.29263765319372087</v>
      </c>
      <c r="Q2111" s="16">
        <f t="shared" si="328"/>
        <v>1.219323554973837E-2</v>
      </c>
      <c r="R2111" s="15">
        <v>7.6057799999999995E-2</v>
      </c>
      <c r="S2111" s="15">
        <v>0.16031538579525531</v>
      </c>
      <c r="T2111" s="15">
        <f t="shared" si="329"/>
        <v>0.16031538579525531</v>
      </c>
    </row>
    <row r="2112" spans="1:26">
      <c r="A2112" s="9" t="s">
        <v>54</v>
      </c>
      <c r="B2112" s="9">
        <v>110</v>
      </c>
      <c r="C2112" s="9">
        <v>5</v>
      </c>
      <c r="D2112" s="50">
        <v>-76.562150000000003</v>
      </c>
      <c r="E2112" s="50">
        <v>169.07429999999999</v>
      </c>
      <c r="F2112" s="12">
        <v>35361</v>
      </c>
      <c r="G2112" s="12" t="s">
        <v>55</v>
      </c>
      <c r="H2112" s="13">
        <v>296</v>
      </c>
      <c r="I2112" s="13">
        <f t="shared" si="326"/>
        <v>296</v>
      </c>
      <c r="J2112" s="13">
        <v>2</v>
      </c>
      <c r="K2112" s="9">
        <v>238</v>
      </c>
      <c r="M2112" s="14">
        <v>24</v>
      </c>
      <c r="N2112" s="52">
        <v>107.86756</v>
      </c>
      <c r="O2112" s="9">
        <v>1</v>
      </c>
      <c r="P2112" s="15">
        <v>0.19509176879581397</v>
      </c>
      <c r="Q2112" s="16">
        <f t="shared" si="328"/>
        <v>8.1288236998255815E-3</v>
      </c>
      <c r="R2112" s="15">
        <v>0.13</v>
      </c>
      <c r="S2112" s="15">
        <v>5.909373103846155E-2</v>
      </c>
      <c r="T2112" s="15">
        <f t="shared" si="329"/>
        <v>6.2529413075581394E-2</v>
      </c>
    </row>
    <row r="2113" spans="1:26">
      <c r="A2113" s="9" t="s">
        <v>54</v>
      </c>
      <c r="B2113" s="9">
        <v>110</v>
      </c>
      <c r="C2113" s="9">
        <v>5</v>
      </c>
      <c r="D2113" s="50">
        <v>-76.562150000000003</v>
      </c>
      <c r="E2113" s="50">
        <v>169.07429999999999</v>
      </c>
      <c r="F2113" s="12">
        <v>35361</v>
      </c>
      <c r="G2113" s="12" t="s">
        <v>55</v>
      </c>
      <c r="H2113" s="13">
        <v>296</v>
      </c>
      <c r="I2113" s="13">
        <f t="shared" si="326"/>
        <v>296</v>
      </c>
      <c r="J2113" s="13">
        <v>2</v>
      </c>
      <c r="K2113" s="9">
        <v>238</v>
      </c>
      <c r="M2113" s="14">
        <v>24</v>
      </c>
      <c r="N2113" s="52">
        <v>175.84612000000001</v>
      </c>
      <c r="O2113" s="9">
        <v>0.1</v>
      </c>
      <c r="P2113" s="15">
        <v>0</v>
      </c>
      <c r="Q2113" s="16">
        <f t="shared" si="328"/>
        <v>0</v>
      </c>
      <c r="R2113" s="15">
        <v>0.04</v>
      </c>
      <c r="S2113" s="15">
        <v>0</v>
      </c>
      <c r="T2113" s="15">
        <f t="shared" si="329"/>
        <v>0</v>
      </c>
    </row>
    <row r="2114" spans="1:26">
      <c r="A2114" s="9" t="s">
        <v>54</v>
      </c>
      <c r="B2114" s="9">
        <v>111</v>
      </c>
      <c r="C2114" s="9">
        <v>5</v>
      </c>
      <c r="D2114" s="50">
        <v>-76.511150000000001</v>
      </c>
      <c r="E2114" s="50">
        <v>-177.8954</v>
      </c>
      <c r="F2114" s="12">
        <v>35363</v>
      </c>
      <c r="G2114" s="12" t="s">
        <v>55</v>
      </c>
      <c r="H2114" s="13">
        <v>298</v>
      </c>
      <c r="I2114" s="13">
        <f t="shared" si="326"/>
        <v>298</v>
      </c>
      <c r="J2114" s="13">
        <v>2</v>
      </c>
      <c r="K2114" s="9">
        <v>1705</v>
      </c>
      <c r="L2114" s="9">
        <v>36</v>
      </c>
      <c r="M2114" s="14">
        <v>24</v>
      </c>
      <c r="N2114" s="52">
        <v>0</v>
      </c>
      <c r="O2114" s="9">
        <v>100</v>
      </c>
      <c r="P2114" s="15">
        <v>7.5904227034859906</v>
      </c>
      <c r="Q2114" s="16">
        <f t="shared" si="328"/>
        <v>0.31626761264524961</v>
      </c>
      <c r="R2114" s="15">
        <v>0.33459860000000002</v>
      </c>
      <c r="S2114" s="15">
        <v>0.94521499087339156</v>
      </c>
      <c r="T2114" s="15">
        <f t="shared" si="329"/>
        <v>0.94521499087339156</v>
      </c>
      <c r="U2114" s="17">
        <v>205.75346604273565</v>
      </c>
      <c r="V2114" s="17">
        <f>(((Q2114+Q2115)/2)*(N2115-N2114)+((Q2116+Q2115)/2)*(N2116-N2115)+((Q2117+Q2116)/2)*(N2117-N2116)+((Q2118+Q2117)/2)*(N2118-N2117)+((Q2119+Q2118)/2)*(N2119-N2118)+((Q2120+Q2119)/2)*(N2120-N2119)+((Q2120+Q2121)/2)*(N2121-N2120)+((Q2122+Q2121)/2)*(N2122-N2121))*24</f>
        <v>201.06992574293037</v>
      </c>
      <c r="W2114" s="17">
        <f>(((R2114+R2115)/2)*(N2115-N2114)+((R2116+R2115)/2)*(N2116-N2115)+((R2117+R2116)/2)*(N2117-N2116)+((R2118+R2117)/2)*(N2118-N2117)+((R2119+R2118)/2)*(N2119-N2118)+((R2120+R2119)/2)*(N2120-N2119)+((R2120+R2121)/2)*(N2121-N2120))</f>
        <v>14.831577669018241</v>
      </c>
      <c r="X2114" s="51">
        <v>57.602439436363738</v>
      </c>
      <c r="Y2114" s="37" t="s">
        <v>44</v>
      </c>
      <c r="Z2114" s="19" t="s">
        <v>56</v>
      </c>
    </row>
    <row r="2115" spans="1:26">
      <c r="A2115" s="9" t="s">
        <v>54</v>
      </c>
      <c r="B2115" s="9">
        <v>111</v>
      </c>
      <c r="C2115" s="9">
        <v>5</v>
      </c>
      <c r="D2115" s="50">
        <v>-76.511150000000001</v>
      </c>
      <c r="E2115" s="50">
        <v>-177.8954</v>
      </c>
      <c r="F2115" s="12">
        <v>35363</v>
      </c>
      <c r="G2115" s="12" t="s">
        <v>55</v>
      </c>
      <c r="H2115" s="13">
        <v>298</v>
      </c>
      <c r="I2115" s="13">
        <f t="shared" ref="I2115:I2178" si="330">IF(H2115&lt;150,H2115+365,H2115)</f>
        <v>298</v>
      </c>
      <c r="J2115" s="13">
        <v>2</v>
      </c>
      <c r="K2115" s="9">
        <v>1705</v>
      </c>
      <c r="M2115" s="14">
        <v>24</v>
      </c>
      <c r="N2115" s="52">
        <v>5.2485083000000001</v>
      </c>
      <c r="O2115" s="9">
        <v>50</v>
      </c>
      <c r="P2115" s="15">
        <v>10.423274633863613</v>
      </c>
      <c r="Q2115" s="16">
        <f t="shared" si="328"/>
        <v>0.43430310974431724</v>
      </c>
      <c r="R2115" s="15">
        <v>0.37973180000000001</v>
      </c>
      <c r="S2115" s="15">
        <v>1.1437101389568038</v>
      </c>
      <c r="T2115" s="15">
        <f t="shared" si="329"/>
        <v>1.1437101389568038</v>
      </c>
    </row>
    <row r="2116" spans="1:26">
      <c r="A2116" s="9" t="s">
        <v>54</v>
      </c>
      <c r="B2116" s="9">
        <v>111</v>
      </c>
      <c r="C2116" s="9">
        <v>5</v>
      </c>
      <c r="D2116" s="50">
        <v>-76.511150000000001</v>
      </c>
      <c r="E2116" s="50">
        <v>-177.8954</v>
      </c>
      <c r="F2116" s="12">
        <v>35363</v>
      </c>
      <c r="G2116" s="12" t="s">
        <v>55</v>
      </c>
      <c r="H2116" s="13">
        <v>298</v>
      </c>
      <c r="I2116" s="13">
        <f t="shared" si="330"/>
        <v>298</v>
      </c>
      <c r="J2116" s="13">
        <v>2</v>
      </c>
      <c r="K2116" s="9">
        <v>1705</v>
      </c>
      <c r="M2116" s="14">
        <v>24</v>
      </c>
      <c r="N2116" s="52">
        <v>14.804408</v>
      </c>
      <c r="O2116" s="9">
        <v>23</v>
      </c>
      <c r="P2116" s="15">
        <v>7.0645915886400008</v>
      </c>
      <c r="Q2116" s="16">
        <f t="shared" si="328"/>
        <v>0.29435798286000003</v>
      </c>
      <c r="R2116" s="15">
        <v>0.28835100000000002</v>
      </c>
      <c r="S2116" s="15">
        <v>1.0208321901432629</v>
      </c>
      <c r="T2116" s="15">
        <f t="shared" si="329"/>
        <v>1.0208321901432629</v>
      </c>
    </row>
    <row r="2117" spans="1:26">
      <c r="A2117" s="9" t="s">
        <v>54</v>
      </c>
      <c r="B2117" s="9">
        <v>111</v>
      </c>
      <c r="C2117" s="9">
        <v>5</v>
      </c>
      <c r="D2117" s="50">
        <v>-76.511150000000001</v>
      </c>
      <c r="E2117" s="50">
        <v>-177.8954</v>
      </c>
      <c r="F2117" s="12">
        <v>35363</v>
      </c>
      <c r="G2117" s="12" t="s">
        <v>55</v>
      </c>
      <c r="H2117" s="13">
        <v>298</v>
      </c>
      <c r="I2117" s="13">
        <f t="shared" si="330"/>
        <v>298</v>
      </c>
      <c r="J2117" s="13">
        <v>2</v>
      </c>
      <c r="K2117" s="9">
        <v>1705</v>
      </c>
      <c r="M2117" s="14">
        <v>24</v>
      </c>
      <c r="N2117" s="52">
        <v>20.589745000000001</v>
      </c>
      <c r="O2117" s="9">
        <v>16</v>
      </c>
      <c r="P2117" s="15">
        <v>1.8450225139999998</v>
      </c>
      <c r="Q2117" s="16">
        <f t="shared" si="328"/>
        <v>7.6875938083333331E-2</v>
      </c>
      <c r="R2117" s="15">
        <v>0.1980846</v>
      </c>
      <c r="S2117" s="15">
        <v>0.38809649050624495</v>
      </c>
      <c r="T2117" s="15">
        <f t="shared" si="329"/>
        <v>0.38809649050624495</v>
      </c>
    </row>
    <row r="2118" spans="1:26">
      <c r="A2118" s="9" t="s">
        <v>54</v>
      </c>
      <c r="B2118" s="9">
        <v>111</v>
      </c>
      <c r="C2118" s="9">
        <v>5</v>
      </c>
      <c r="D2118" s="50">
        <v>-76.511150000000001</v>
      </c>
      <c r="E2118" s="50">
        <v>-177.8954</v>
      </c>
      <c r="F2118" s="12">
        <v>35363</v>
      </c>
      <c r="G2118" s="12" t="s">
        <v>55</v>
      </c>
      <c r="H2118" s="13">
        <v>298</v>
      </c>
      <c r="I2118" s="13">
        <f t="shared" si="330"/>
        <v>298</v>
      </c>
      <c r="J2118" s="13">
        <v>2</v>
      </c>
      <c r="K2118" s="9">
        <v>1705</v>
      </c>
      <c r="M2118" s="14">
        <v>24</v>
      </c>
      <c r="N2118" s="52">
        <v>36.050004000000001</v>
      </c>
      <c r="O2118" s="9">
        <v>7</v>
      </c>
      <c r="P2118" s="15">
        <v>0.77911159900000004</v>
      </c>
      <c r="Q2118" s="16">
        <f t="shared" si="328"/>
        <v>3.2462983291666671E-2</v>
      </c>
      <c r="R2118" s="15">
        <v>0.174125</v>
      </c>
      <c r="S2118" s="15">
        <v>0.18643493634840874</v>
      </c>
      <c r="T2118" s="15">
        <f t="shared" si="329"/>
        <v>0.18643493634840874</v>
      </c>
    </row>
    <row r="2119" spans="1:26">
      <c r="A2119" s="9" t="s">
        <v>54</v>
      </c>
      <c r="B2119" s="9">
        <v>111</v>
      </c>
      <c r="C2119" s="9">
        <v>5</v>
      </c>
      <c r="D2119" s="50">
        <v>-76.511150000000001</v>
      </c>
      <c r="E2119" s="50">
        <v>-177.8954</v>
      </c>
      <c r="F2119" s="12">
        <v>35363</v>
      </c>
      <c r="G2119" s="12" t="s">
        <v>55</v>
      </c>
      <c r="H2119" s="13">
        <v>298</v>
      </c>
      <c r="I2119" s="13">
        <f t="shared" si="330"/>
        <v>298</v>
      </c>
      <c r="J2119" s="13">
        <v>2</v>
      </c>
      <c r="K2119" s="9">
        <v>1705</v>
      </c>
      <c r="M2119" s="14">
        <v>24</v>
      </c>
      <c r="N2119" s="52">
        <v>43.024002000000003</v>
      </c>
      <c r="O2119" s="9">
        <v>5</v>
      </c>
      <c r="P2119" s="15">
        <v>0.57712324299999995</v>
      </c>
      <c r="Q2119" s="16">
        <f t="shared" si="328"/>
        <v>2.4046801791666666E-2</v>
      </c>
      <c r="R2119" s="15">
        <v>0.1540658</v>
      </c>
      <c r="S2119" s="15">
        <v>0.1560813742677912</v>
      </c>
      <c r="T2119" s="15">
        <f t="shared" si="329"/>
        <v>0.1560813742677912</v>
      </c>
    </row>
    <row r="2120" spans="1:26">
      <c r="A2120" s="9" t="s">
        <v>54</v>
      </c>
      <c r="B2120" s="9">
        <v>111</v>
      </c>
      <c r="C2120" s="9">
        <v>5</v>
      </c>
      <c r="D2120" s="50">
        <v>-76.511150000000001</v>
      </c>
      <c r="E2120" s="50">
        <v>-177.8954</v>
      </c>
      <c r="F2120" s="12">
        <v>35363</v>
      </c>
      <c r="G2120" s="12" t="s">
        <v>55</v>
      </c>
      <c r="H2120" s="13">
        <v>298</v>
      </c>
      <c r="I2120" s="13">
        <f t="shared" si="330"/>
        <v>298</v>
      </c>
      <c r="J2120" s="13">
        <v>2</v>
      </c>
      <c r="K2120" s="9">
        <v>1705</v>
      </c>
      <c r="M2120" s="14">
        <v>24</v>
      </c>
      <c r="N2120" s="52">
        <v>64.342710999999994</v>
      </c>
      <c r="O2120" s="9">
        <v>2</v>
      </c>
      <c r="P2120" s="15">
        <v>0.27651821783956598</v>
      </c>
      <c r="Q2120" s="16">
        <f t="shared" si="328"/>
        <v>1.1521592409981915E-2</v>
      </c>
      <c r="R2120" s="15">
        <v>0.10698240000000001</v>
      </c>
      <c r="S2120" s="15">
        <v>0.10769614824477591</v>
      </c>
      <c r="T2120" s="15">
        <f t="shared" si="329"/>
        <v>0.10769614824477591</v>
      </c>
    </row>
    <row r="2121" spans="1:26">
      <c r="A2121" s="9" t="s">
        <v>54</v>
      </c>
      <c r="B2121" s="9">
        <v>111</v>
      </c>
      <c r="C2121" s="9">
        <v>5</v>
      </c>
      <c r="D2121" s="50">
        <v>-76.511150000000001</v>
      </c>
      <c r="E2121" s="50">
        <v>-177.8954</v>
      </c>
      <c r="F2121" s="12">
        <v>35363</v>
      </c>
      <c r="G2121" s="12" t="s">
        <v>55</v>
      </c>
      <c r="H2121" s="13">
        <v>298</v>
      </c>
      <c r="I2121" s="13">
        <f t="shared" si="330"/>
        <v>298</v>
      </c>
      <c r="J2121" s="13">
        <v>2</v>
      </c>
      <c r="K2121" s="9">
        <v>1705</v>
      </c>
      <c r="M2121" s="14">
        <v>24</v>
      </c>
      <c r="N2121" s="52">
        <v>84.135953999999998</v>
      </c>
      <c r="O2121" s="9">
        <v>1</v>
      </c>
      <c r="P2121" s="15">
        <v>0.18434547855971067</v>
      </c>
      <c r="Q2121" s="16">
        <f t="shared" si="328"/>
        <v>7.6810616066546114E-3</v>
      </c>
      <c r="R2121" s="15">
        <v>0.05</v>
      </c>
      <c r="S2121" s="15">
        <v>0.22123057648333333</v>
      </c>
      <c r="T2121" s="15">
        <f t="shared" si="329"/>
        <v>0.15362123213309223</v>
      </c>
    </row>
    <row r="2122" spans="1:26">
      <c r="A2122" s="9" t="s">
        <v>54</v>
      </c>
      <c r="B2122" s="9">
        <v>111</v>
      </c>
      <c r="C2122" s="9">
        <v>5</v>
      </c>
      <c r="D2122" s="50">
        <v>-76.511150000000001</v>
      </c>
      <c r="E2122" s="50">
        <v>-177.8954</v>
      </c>
      <c r="F2122" s="12">
        <v>35363</v>
      </c>
      <c r="G2122" s="12" t="s">
        <v>55</v>
      </c>
      <c r="H2122" s="13">
        <v>298</v>
      </c>
      <c r="I2122" s="13">
        <f t="shared" si="330"/>
        <v>298</v>
      </c>
      <c r="J2122" s="13">
        <v>2</v>
      </c>
      <c r="K2122" s="9">
        <v>1705</v>
      </c>
      <c r="M2122" s="14">
        <v>24</v>
      </c>
      <c r="N2122" s="53">
        <v>147</v>
      </c>
      <c r="O2122" s="9">
        <v>0.1</v>
      </c>
      <c r="P2122" s="15">
        <v>0</v>
      </c>
      <c r="Q2122" s="16">
        <f t="shared" si="328"/>
        <v>0</v>
      </c>
      <c r="R2122" s="15">
        <v>0.01</v>
      </c>
      <c r="S2122" s="15">
        <v>0</v>
      </c>
      <c r="T2122" s="15">
        <f t="shared" si="329"/>
        <v>0</v>
      </c>
    </row>
    <row r="2123" spans="1:26">
      <c r="A2123" s="9" t="s">
        <v>54</v>
      </c>
      <c r="B2123" s="9">
        <v>112</v>
      </c>
      <c r="C2123" s="9">
        <v>1</v>
      </c>
      <c r="D2123" s="50">
        <v>-78.017489999999995</v>
      </c>
      <c r="E2123" s="50">
        <v>-175.90539999999999</v>
      </c>
      <c r="F2123" s="12">
        <v>35365</v>
      </c>
      <c r="G2123" s="12" t="s">
        <v>55</v>
      </c>
      <c r="H2123" s="13">
        <v>300</v>
      </c>
      <c r="I2123" s="13">
        <f t="shared" si="330"/>
        <v>300</v>
      </c>
      <c r="J2123" s="13">
        <v>2</v>
      </c>
      <c r="K2123" s="9">
        <v>759</v>
      </c>
      <c r="L2123" s="9">
        <v>150</v>
      </c>
      <c r="M2123" s="14">
        <v>24</v>
      </c>
      <c r="N2123" s="52">
        <v>0</v>
      </c>
      <c r="O2123" s="9">
        <v>100</v>
      </c>
      <c r="P2123" s="15">
        <v>0.31500692360607319</v>
      </c>
      <c r="Q2123" s="16">
        <f t="shared" si="328"/>
        <v>1.3125288483586383E-2</v>
      </c>
      <c r="R2123" s="15">
        <v>8.7122199999999997E-2</v>
      </c>
      <c r="S2123" s="15">
        <v>0.15065377692007759</v>
      </c>
      <c r="T2123" s="15">
        <f t="shared" si="329"/>
        <v>0.15065377692007759</v>
      </c>
      <c r="U2123" s="17">
        <v>25.197569233936676</v>
      </c>
      <c r="V2123" s="17">
        <f>(((Q2123+Q2124)/2)*(N2124-N2123)+((Q2125+Q2124)/2)*(N2125-N2124)+((Q2126+Q2125)/2)*(N2126-N2125)+((Q2127+Q2126)/2)*(N2127-N2126)+((Q2128+Q2127)/2)*(N2128-N2127)+((Q2129+Q2128)/2)*(N2129-N2128)+((Q2129+Q2130)/2)*(N2130-N2129)+((Q2131+Q2130)/2)*(N2131-N2130))*24</f>
        <v>26.021949911732882</v>
      </c>
      <c r="W2123" s="17">
        <f>(((R2123+R2124)/2)*(N2124-N2123)+((R2125+R2124)/2)*(N2125-N2124)+((R2126+R2125)/2)*(N2126-N2125)+((R2127+R2126)/2)*(N2127-N2126)+((R2128+R2127)/2)*(N2128-N2127)+((R2129+R2128)/2)*(N2129-N2128)+((R2129+R2130)/2)*(N2130-N2129))</f>
        <v>8.7751394295589957</v>
      </c>
      <c r="X2123" s="51">
        <v>83.862541309090986</v>
      </c>
      <c r="Y2123" s="37" t="s">
        <v>44</v>
      </c>
      <c r="Z2123" s="19" t="s">
        <v>56</v>
      </c>
    </row>
    <row r="2124" spans="1:26">
      <c r="A2124" s="9" t="s">
        <v>54</v>
      </c>
      <c r="B2124" s="9">
        <v>112</v>
      </c>
      <c r="C2124" s="9">
        <v>1</v>
      </c>
      <c r="D2124" s="50">
        <v>-78.017489999999995</v>
      </c>
      <c r="E2124" s="50">
        <v>-175.90539999999999</v>
      </c>
      <c r="F2124" s="12">
        <v>35365</v>
      </c>
      <c r="G2124" s="12" t="s">
        <v>55</v>
      </c>
      <c r="H2124" s="13">
        <v>300</v>
      </c>
      <c r="I2124" s="13">
        <f t="shared" si="330"/>
        <v>300</v>
      </c>
      <c r="J2124" s="13">
        <v>2</v>
      </c>
      <c r="K2124" s="9">
        <v>759</v>
      </c>
      <c r="M2124" s="14">
        <v>24</v>
      </c>
      <c r="N2124" s="52">
        <v>6.6996719000000002</v>
      </c>
      <c r="O2124" s="9">
        <v>50</v>
      </c>
      <c r="P2124" s="15">
        <v>0.40350434755554176</v>
      </c>
      <c r="Q2124" s="16">
        <f t="shared" si="328"/>
        <v>1.6812681148147574E-2</v>
      </c>
      <c r="R2124" s="15">
        <v>9.2229866999999993E-2</v>
      </c>
      <c r="S2124" s="15">
        <v>0.18229107007329387</v>
      </c>
      <c r="T2124" s="15">
        <f t="shared" si="329"/>
        <v>0.18229107007329387</v>
      </c>
    </row>
    <row r="2125" spans="1:26">
      <c r="A2125" s="9" t="s">
        <v>54</v>
      </c>
      <c r="B2125" s="9">
        <v>112</v>
      </c>
      <c r="C2125" s="9">
        <v>1</v>
      </c>
      <c r="D2125" s="50">
        <v>-78.017489999999995</v>
      </c>
      <c r="E2125" s="50">
        <v>-175.90539999999999</v>
      </c>
      <c r="F2125" s="12">
        <v>35365</v>
      </c>
      <c r="G2125" s="12" t="s">
        <v>55</v>
      </c>
      <c r="H2125" s="13">
        <v>300</v>
      </c>
      <c r="I2125" s="13">
        <f t="shared" si="330"/>
        <v>300</v>
      </c>
      <c r="J2125" s="13">
        <v>2</v>
      </c>
      <c r="K2125" s="9">
        <v>759</v>
      </c>
      <c r="M2125" s="14">
        <v>24</v>
      </c>
      <c r="N2125" s="52">
        <v>21.573</v>
      </c>
      <c r="O2125" s="9">
        <v>23</v>
      </c>
      <c r="P2125" s="15">
        <v>0.33051982608000008</v>
      </c>
      <c r="Q2125" s="16">
        <f t="shared" ref="Q2125:Q2185" si="331">P2125/24</f>
        <v>1.3771659420000004E-2</v>
      </c>
      <c r="R2125" s="15">
        <v>8.4641332999999999E-2</v>
      </c>
      <c r="S2125" s="15">
        <v>0.16270607907368381</v>
      </c>
      <c r="T2125" s="15">
        <f t="shared" si="329"/>
        <v>0.16270607907368381</v>
      </c>
    </row>
    <row r="2126" spans="1:26">
      <c r="A2126" s="9" t="s">
        <v>54</v>
      </c>
      <c r="B2126" s="9">
        <v>112</v>
      </c>
      <c r="C2126" s="9">
        <v>1</v>
      </c>
      <c r="D2126" s="50">
        <v>-78.017489999999995</v>
      </c>
      <c r="E2126" s="50">
        <v>-175.90539999999999</v>
      </c>
      <c r="F2126" s="12">
        <v>35365</v>
      </c>
      <c r="G2126" s="12" t="s">
        <v>55</v>
      </c>
      <c r="H2126" s="13">
        <v>300</v>
      </c>
      <c r="I2126" s="13">
        <f t="shared" si="330"/>
        <v>300</v>
      </c>
      <c r="J2126" s="13">
        <v>2</v>
      </c>
      <c r="K2126" s="9">
        <v>759</v>
      </c>
      <c r="M2126" s="14">
        <v>24</v>
      </c>
      <c r="N2126" s="52">
        <v>29.929569999999998</v>
      </c>
      <c r="O2126" s="9">
        <v>16</v>
      </c>
      <c r="P2126" s="15">
        <v>0.25954636399999997</v>
      </c>
      <c r="Q2126" s="16">
        <f t="shared" si="331"/>
        <v>1.0814431833333332E-2</v>
      </c>
      <c r="R2126" s="15">
        <v>8.2890133000000005E-2</v>
      </c>
      <c r="S2126" s="15">
        <v>0.13046705852593254</v>
      </c>
      <c r="T2126" s="15">
        <f t="shared" si="329"/>
        <v>0.13046705852593254</v>
      </c>
    </row>
    <row r="2127" spans="1:26">
      <c r="A2127" s="9" t="s">
        <v>54</v>
      </c>
      <c r="B2127" s="9">
        <v>112</v>
      </c>
      <c r="C2127" s="9">
        <v>1</v>
      </c>
      <c r="D2127" s="50">
        <v>-78.017489999999995</v>
      </c>
      <c r="E2127" s="50">
        <v>-175.90539999999999</v>
      </c>
      <c r="F2127" s="12">
        <v>35365</v>
      </c>
      <c r="G2127" s="12" t="s">
        <v>55</v>
      </c>
      <c r="H2127" s="13">
        <v>300</v>
      </c>
      <c r="I2127" s="13">
        <f t="shared" si="330"/>
        <v>300</v>
      </c>
      <c r="J2127" s="13">
        <v>2</v>
      </c>
      <c r="K2127" s="9">
        <v>759</v>
      </c>
      <c r="M2127" s="14">
        <v>24</v>
      </c>
      <c r="N2127" s="52">
        <v>49.700366000000002</v>
      </c>
      <c r="O2127" s="9">
        <v>7</v>
      </c>
      <c r="P2127" s="15">
        <v>0.26693558499999998</v>
      </c>
      <c r="Q2127" s="16">
        <f t="shared" si="331"/>
        <v>1.1122316041666665E-2</v>
      </c>
      <c r="R2127" s="15">
        <v>9.1500200000000004E-2</v>
      </c>
      <c r="S2127" s="15">
        <v>0.12155510088138238</v>
      </c>
      <c r="T2127" s="15">
        <f t="shared" si="329"/>
        <v>0.12155510088138238</v>
      </c>
    </row>
    <row r="2128" spans="1:26">
      <c r="A2128" s="9" t="s">
        <v>54</v>
      </c>
      <c r="B2128" s="9">
        <v>112</v>
      </c>
      <c r="C2128" s="9">
        <v>1</v>
      </c>
      <c r="D2128" s="50">
        <v>-78.017489999999995</v>
      </c>
      <c r="E2128" s="50">
        <v>-175.90539999999999</v>
      </c>
      <c r="F2128" s="12">
        <v>35365</v>
      </c>
      <c r="G2128" s="12" t="s">
        <v>55</v>
      </c>
      <c r="H2128" s="13">
        <v>300</v>
      </c>
      <c r="I2128" s="13">
        <f t="shared" si="330"/>
        <v>300</v>
      </c>
      <c r="J2128" s="13">
        <v>2</v>
      </c>
      <c r="K2128" s="9">
        <v>759</v>
      </c>
      <c r="M2128" s="14">
        <v>24</v>
      </c>
      <c r="N2128" s="52">
        <v>58.094043999999997</v>
      </c>
      <c r="O2128" s="9">
        <v>5</v>
      </c>
      <c r="P2128" s="15">
        <v>0.199816833</v>
      </c>
      <c r="Q2128" s="16">
        <f t="shared" si="331"/>
        <v>8.3257013749999994E-3</v>
      </c>
      <c r="R2128" s="15">
        <v>0.100110267</v>
      </c>
      <c r="S2128" s="15">
        <v>8.3165309857779118E-2</v>
      </c>
      <c r="T2128" s="15">
        <f t="shared" si="329"/>
        <v>8.3165309857779118E-2</v>
      </c>
    </row>
    <row r="2129" spans="1:26">
      <c r="A2129" s="9" t="s">
        <v>54</v>
      </c>
      <c r="B2129" s="9">
        <v>112</v>
      </c>
      <c r="C2129" s="9">
        <v>1</v>
      </c>
      <c r="D2129" s="50">
        <v>-78.017489999999995</v>
      </c>
      <c r="E2129" s="50">
        <v>-175.90539999999999</v>
      </c>
      <c r="F2129" s="12">
        <v>35365</v>
      </c>
      <c r="G2129" s="12" t="s">
        <v>55</v>
      </c>
      <c r="H2129" s="13">
        <v>300</v>
      </c>
      <c r="I2129" s="13">
        <f t="shared" si="330"/>
        <v>300</v>
      </c>
      <c r="J2129" s="13">
        <v>2</v>
      </c>
      <c r="K2129" s="9">
        <v>759</v>
      </c>
      <c r="M2129" s="14">
        <v>24</v>
      </c>
      <c r="N2129" s="52">
        <v>81.646463999999995</v>
      </c>
      <c r="O2129" s="9">
        <v>2</v>
      </c>
      <c r="P2129" s="15">
        <v>0.13264808373937628</v>
      </c>
      <c r="Q2129" s="16">
        <f t="shared" si="331"/>
        <v>5.5270034891406784E-3</v>
      </c>
      <c r="R2129" s="15">
        <v>9.6315999999999999E-2</v>
      </c>
      <c r="S2129" s="15">
        <v>5.7384063801867585E-2</v>
      </c>
      <c r="T2129" s="15">
        <f t="shared" si="329"/>
        <v>5.7384063801867585E-2</v>
      </c>
    </row>
    <row r="2130" spans="1:26">
      <c r="A2130" s="9" t="s">
        <v>54</v>
      </c>
      <c r="B2130" s="9">
        <v>112</v>
      </c>
      <c r="C2130" s="9">
        <v>1</v>
      </c>
      <c r="D2130" s="50">
        <v>-78.017489999999995</v>
      </c>
      <c r="E2130" s="50">
        <v>-175.90539999999999</v>
      </c>
      <c r="F2130" s="12">
        <v>35365</v>
      </c>
      <c r="G2130" s="12" t="s">
        <v>55</v>
      </c>
      <c r="H2130" s="13">
        <v>300</v>
      </c>
      <c r="I2130" s="13">
        <f t="shared" si="330"/>
        <v>300</v>
      </c>
      <c r="J2130" s="13">
        <v>2</v>
      </c>
      <c r="K2130" s="9">
        <v>759</v>
      </c>
      <c r="M2130" s="14">
        <v>24</v>
      </c>
      <c r="N2130" s="52">
        <v>99.659263999999993</v>
      </c>
      <c r="O2130" s="9">
        <v>1</v>
      </c>
      <c r="P2130" s="15">
        <v>8.8432055826250869E-2</v>
      </c>
      <c r="Q2130" s="16">
        <f t="shared" si="331"/>
        <v>3.6846689927604527E-3</v>
      </c>
      <c r="R2130" s="15">
        <v>0.05</v>
      </c>
      <c r="S2130" s="15">
        <v>7.6596452650000008E-2</v>
      </c>
      <c r="T2130" s="15">
        <f t="shared" si="329"/>
        <v>7.3693379855209046E-2</v>
      </c>
    </row>
    <row r="2131" spans="1:26">
      <c r="A2131" s="9" t="s">
        <v>54</v>
      </c>
      <c r="B2131" s="9">
        <v>112</v>
      </c>
      <c r="C2131" s="9">
        <v>1</v>
      </c>
      <c r="D2131" s="50">
        <v>-78.017489999999995</v>
      </c>
      <c r="E2131" s="50">
        <v>-175.90539999999999</v>
      </c>
      <c r="F2131" s="12">
        <v>35365</v>
      </c>
      <c r="G2131" s="12" t="s">
        <v>55</v>
      </c>
      <c r="H2131" s="13">
        <v>300</v>
      </c>
      <c r="I2131" s="13">
        <f t="shared" si="330"/>
        <v>300</v>
      </c>
      <c r="J2131" s="13">
        <v>2</v>
      </c>
      <c r="K2131" s="9">
        <v>759</v>
      </c>
      <c r="M2131" s="14">
        <v>24</v>
      </c>
      <c r="N2131" s="52">
        <v>158.94134</v>
      </c>
      <c r="O2131" s="9">
        <v>0.1</v>
      </c>
      <c r="P2131" s="15">
        <v>0</v>
      </c>
      <c r="Q2131" s="16">
        <f t="shared" si="331"/>
        <v>0</v>
      </c>
      <c r="R2131" s="15">
        <v>0.04</v>
      </c>
      <c r="S2131" s="15">
        <v>0</v>
      </c>
      <c r="T2131" s="15">
        <f t="shared" si="329"/>
        <v>0</v>
      </c>
    </row>
    <row r="2132" spans="1:26">
      <c r="A2132" s="9" t="s">
        <v>54</v>
      </c>
      <c r="B2132" s="9">
        <v>113</v>
      </c>
      <c r="C2132" s="9">
        <v>2</v>
      </c>
      <c r="D2132" s="50">
        <v>-76.491500000000002</v>
      </c>
      <c r="E2132" s="50">
        <v>-177.95670000000001</v>
      </c>
      <c r="F2132" s="12">
        <v>35367</v>
      </c>
      <c r="G2132" s="12" t="s">
        <v>55</v>
      </c>
      <c r="H2132" s="13">
        <v>302</v>
      </c>
      <c r="I2132" s="13">
        <f t="shared" si="330"/>
        <v>302</v>
      </c>
      <c r="J2132" s="13">
        <v>2</v>
      </c>
      <c r="K2132" s="9">
        <v>2356</v>
      </c>
      <c r="L2132" s="9">
        <v>93</v>
      </c>
      <c r="M2132" s="14">
        <v>24</v>
      </c>
      <c r="N2132" s="52">
        <v>0</v>
      </c>
      <c r="O2132" s="9">
        <v>100</v>
      </c>
      <c r="P2132" s="15">
        <v>11.281532146818181</v>
      </c>
      <c r="Q2132" s="16">
        <f t="shared" si="331"/>
        <v>0.47006383945075753</v>
      </c>
      <c r="R2132" s="15">
        <v>0.37332399999999999</v>
      </c>
      <c r="S2132" s="15">
        <v>1.259131048233592</v>
      </c>
      <c r="T2132" s="15">
        <f t="shared" si="329"/>
        <v>1.259131048233592</v>
      </c>
      <c r="U2132" s="17">
        <v>582.56146236821382</v>
      </c>
      <c r="V2132" s="17">
        <f>(((Q2132+Q2133)/2)*(N2133-N2132)+((Q2134+Q2133)/2)*(N2134-N2133)+((Q2135+Q2134)/2)*(N2135-N2134)+((Q2136+Q2135)/2)*(N2136-N2135)+((Q2137+Q2136)/2)*(N2137-N2136)+((Q2138+Q2137)/2)*(N2138-N2137)+((Q2138+Q2139)/2)*(N2139-N2138)+((Q2140+Q2139)/2)*(N2140-N2139))*24</f>
        <v>596.64003308950385</v>
      </c>
      <c r="W2132" s="17">
        <f>(((R2132+R2133)/2)*(N2133-N2132)+((R2134+R2133)/2)*(N2134-N2133)+((R2135+R2134)/2)*(N2135-N2134)+((R2136+R2135)/2)*(N2136-N2135)+((R2137+R2136)/2)*(N2137-N2136)+((R2138+R2137)/2)*(N2138-N2137)+((R2138+R2139)/2)*(N2139-N2138))</f>
        <v>21.970735762641997</v>
      </c>
      <c r="X2132" s="51">
        <v>60.928709890909126</v>
      </c>
      <c r="Y2132" s="37" t="s">
        <v>44</v>
      </c>
      <c r="Z2132" s="19" t="s">
        <v>56</v>
      </c>
    </row>
    <row r="2133" spans="1:26">
      <c r="A2133" s="9" t="s">
        <v>54</v>
      </c>
      <c r="B2133" s="9">
        <v>113</v>
      </c>
      <c r="C2133" s="9">
        <v>2</v>
      </c>
      <c r="D2133" s="50">
        <v>-76.491500000000002</v>
      </c>
      <c r="E2133" s="50">
        <v>-177.95670000000001</v>
      </c>
      <c r="F2133" s="12">
        <v>35367</v>
      </c>
      <c r="G2133" s="12" t="s">
        <v>55</v>
      </c>
      <c r="H2133" s="13">
        <v>302</v>
      </c>
      <c r="I2133" s="13">
        <f t="shared" si="330"/>
        <v>302</v>
      </c>
      <c r="J2133" s="13">
        <v>2</v>
      </c>
      <c r="K2133" s="9">
        <v>2356</v>
      </c>
      <c r="M2133" s="14">
        <v>24</v>
      </c>
      <c r="N2133" s="52">
        <v>5.2080580000000003</v>
      </c>
      <c r="O2133" s="9">
        <v>50</v>
      </c>
      <c r="P2133" s="15">
        <v>12.219118304799997</v>
      </c>
      <c r="Q2133" s="16">
        <f t="shared" si="331"/>
        <v>0.50912992936666657</v>
      </c>
      <c r="R2133" s="15">
        <v>0.35660799999999998</v>
      </c>
      <c r="S2133" s="15">
        <v>1.4277019286349901</v>
      </c>
      <c r="T2133" s="15">
        <f t="shared" si="329"/>
        <v>1.4277019286349901</v>
      </c>
    </row>
    <row r="2134" spans="1:26">
      <c r="A2134" s="9" t="s">
        <v>54</v>
      </c>
      <c r="B2134" s="9">
        <v>113</v>
      </c>
      <c r="C2134" s="9">
        <v>2</v>
      </c>
      <c r="D2134" s="50">
        <v>-76.491500000000002</v>
      </c>
      <c r="E2134" s="50">
        <v>-177.95670000000001</v>
      </c>
      <c r="F2134" s="12">
        <v>35367</v>
      </c>
      <c r="G2134" s="12" t="s">
        <v>55</v>
      </c>
      <c r="H2134" s="13">
        <v>302</v>
      </c>
      <c r="I2134" s="13">
        <f t="shared" si="330"/>
        <v>302</v>
      </c>
      <c r="J2134" s="13">
        <v>2</v>
      </c>
      <c r="K2134" s="9">
        <v>2356</v>
      </c>
      <c r="M2134" s="14">
        <v>24</v>
      </c>
      <c r="N2134" s="52">
        <v>14.480467000000001</v>
      </c>
      <c r="O2134" s="9">
        <v>23</v>
      </c>
      <c r="P2134" s="15">
        <v>12.2696105292</v>
      </c>
      <c r="Q2134" s="16">
        <f t="shared" si="331"/>
        <v>0.51123377204999998</v>
      </c>
      <c r="R2134" s="15">
        <v>0.40118399999999999</v>
      </c>
      <c r="S2134" s="15">
        <v>1.2743124652279254</v>
      </c>
      <c r="T2134" s="15">
        <f t="shared" si="329"/>
        <v>1.2743124652279254</v>
      </c>
    </row>
    <row r="2135" spans="1:26">
      <c r="A2135" s="9" t="s">
        <v>54</v>
      </c>
      <c r="B2135" s="9">
        <v>113</v>
      </c>
      <c r="C2135" s="9">
        <v>2</v>
      </c>
      <c r="D2135" s="50">
        <v>-76.491500000000002</v>
      </c>
      <c r="E2135" s="50">
        <v>-177.95670000000001</v>
      </c>
      <c r="F2135" s="12">
        <v>35367</v>
      </c>
      <c r="G2135" s="12" t="s">
        <v>55</v>
      </c>
      <c r="H2135" s="13">
        <v>302</v>
      </c>
      <c r="I2135" s="13">
        <f t="shared" si="330"/>
        <v>302</v>
      </c>
      <c r="J2135" s="13">
        <v>2</v>
      </c>
      <c r="K2135" s="9">
        <v>2356</v>
      </c>
      <c r="M2135" s="14">
        <v>24</v>
      </c>
      <c r="N2135" s="52">
        <v>19.402137</v>
      </c>
      <c r="O2135" s="9">
        <v>16</v>
      </c>
      <c r="P2135" s="15">
        <v>11.113151070000001</v>
      </c>
      <c r="Q2135" s="16">
        <f t="shared" si="331"/>
        <v>0.46304796125000003</v>
      </c>
      <c r="R2135" s="15">
        <v>0.36775200000000002</v>
      </c>
      <c r="S2135" s="15">
        <v>1.2591310482335922</v>
      </c>
      <c r="T2135" s="15">
        <f t="shared" si="329"/>
        <v>1.2591310482335922</v>
      </c>
    </row>
    <row r="2136" spans="1:26">
      <c r="A2136" s="9" t="s">
        <v>54</v>
      </c>
      <c r="B2136" s="9">
        <v>113</v>
      </c>
      <c r="C2136" s="9">
        <v>2</v>
      </c>
      <c r="D2136" s="50">
        <v>-76.491500000000002</v>
      </c>
      <c r="E2136" s="50">
        <v>-177.95670000000001</v>
      </c>
      <c r="F2136" s="12">
        <v>35367</v>
      </c>
      <c r="G2136" s="12" t="s">
        <v>55</v>
      </c>
      <c r="H2136" s="13">
        <v>302</v>
      </c>
      <c r="I2136" s="13">
        <f t="shared" si="330"/>
        <v>302</v>
      </c>
      <c r="J2136" s="13">
        <v>2</v>
      </c>
      <c r="K2136" s="9">
        <v>2356</v>
      </c>
      <c r="M2136" s="14">
        <v>24</v>
      </c>
      <c r="N2136" s="52">
        <v>31.059991</v>
      </c>
      <c r="O2136" s="9">
        <v>7</v>
      </c>
      <c r="P2136" s="15">
        <v>10.877749039999999</v>
      </c>
      <c r="Q2136" s="16">
        <f t="shared" si="331"/>
        <v>0.45323954333333333</v>
      </c>
      <c r="R2136" s="15">
        <v>0.38725399999999999</v>
      </c>
      <c r="S2136" s="15">
        <v>1.1703934454733413</v>
      </c>
      <c r="T2136" s="15">
        <f t="shared" si="329"/>
        <v>1.1703934454733413</v>
      </c>
    </row>
    <row r="2137" spans="1:26">
      <c r="A2137" s="9" t="s">
        <v>54</v>
      </c>
      <c r="B2137" s="9">
        <v>113</v>
      </c>
      <c r="C2137" s="9">
        <v>2</v>
      </c>
      <c r="D2137" s="50">
        <v>-76.491500000000002</v>
      </c>
      <c r="E2137" s="50">
        <v>-177.95670000000001</v>
      </c>
      <c r="F2137" s="12">
        <v>35367</v>
      </c>
      <c r="G2137" s="12" t="s">
        <v>55</v>
      </c>
      <c r="H2137" s="13">
        <v>302</v>
      </c>
      <c r="I2137" s="13">
        <f t="shared" si="330"/>
        <v>302</v>
      </c>
      <c r="J2137" s="13">
        <v>2</v>
      </c>
      <c r="K2137" s="9">
        <v>2356</v>
      </c>
      <c r="M2137" s="14">
        <v>24</v>
      </c>
      <c r="N2137" s="52">
        <v>35.969307999999998</v>
      </c>
      <c r="O2137" s="9">
        <v>5</v>
      </c>
      <c r="P2137" s="15">
        <v>8.0227031190000009</v>
      </c>
      <c r="Q2137" s="16">
        <f t="shared" si="331"/>
        <v>0.33427929662500006</v>
      </c>
      <c r="R2137" s="15">
        <v>0.39282600000000001</v>
      </c>
      <c r="S2137" s="15">
        <v>0.85096021298233837</v>
      </c>
      <c r="T2137" s="15">
        <f t="shared" si="329"/>
        <v>0.85096021298233837</v>
      </c>
    </row>
    <row r="2138" spans="1:26">
      <c r="A2138" s="9" t="s">
        <v>54</v>
      </c>
      <c r="B2138" s="9">
        <v>113</v>
      </c>
      <c r="C2138" s="9">
        <v>2</v>
      </c>
      <c r="D2138" s="50">
        <v>-76.491500000000002</v>
      </c>
      <c r="E2138" s="50">
        <v>-177.95670000000001</v>
      </c>
      <c r="F2138" s="12">
        <v>35367</v>
      </c>
      <c r="G2138" s="12" t="s">
        <v>55</v>
      </c>
      <c r="H2138" s="13">
        <v>302</v>
      </c>
      <c r="I2138" s="13">
        <f t="shared" si="330"/>
        <v>302</v>
      </c>
      <c r="J2138" s="13">
        <v>2</v>
      </c>
      <c r="K2138" s="9">
        <v>2356</v>
      </c>
      <c r="M2138" s="14">
        <v>24</v>
      </c>
      <c r="N2138" s="52">
        <v>49.387929</v>
      </c>
      <c r="O2138" s="9">
        <v>2</v>
      </c>
      <c r="P2138" s="15">
        <v>4.9075045674734046</v>
      </c>
      <c r="Q2138" s="16">
        <f t="shared" si="331"/>
        <v>0.20447935697805852</v>
      </c>
      <c r="R2138" s="15">
        <v>0.34825</v>
      </c>
      <c r="S2138" s="15">
        <v>0.58716254695781345</v>
      </c>
      <c r="T2138" s="15">
        <f t="shared" si="329"/>
        <v>0.58716254695781345</v>
      </c>
    </row>
    <row r="2139" spans="1:26">
      <c r="A2139" s="9" t="s">
        <v>54</v>
      </c>
      <c r="B2139" s="9">
        <v>113</v>
      </c>
      <c r="C2139" s="9">
        <v>2</v>
      </c>
      <c r="D2139" s="50">
        <v>-76.491500000000002</v>
      </c>
      <c r="E2139" s="50">
        <v>-177.95670000000001</v>
      </c>
      <c r="F2139" s="12">
        <v>35367</v>
      </c>
      <c r="G2139" s="12" t="s">
        <v>55</v>
      </c>
      <c r="H2139" s="13">
        <v>302</v>
      </c>
      <c r="I2139" s="13">
        <f t="shared" si="330"/>
        <v>302</v>
      </c>
      <c r="J2139" s="13">
        <v>2</v>
      </c>
      <c r="K2139" s="9">
        <v>2356</v>
      </c>
      <c r="M2139" s="14">
        <v>24</v>
      </c>
      <c r="N2139" s="52">
        <v>59.805683000000002</v>
      </c>
      <c r="O2139" s="9">
        <v>1</v>
      </c>
      <c r="P2139" s="15">
        <v>3.2716697116489364</v>
      </c>
      <c r="Q2139" s="16">
        <f t="shared" si="331"/>
        <v>0.13631957131870567</v>
      </c>
      <c r="R2139" s="15">
        <v>0.3</v>
      </c>
      <c r="S2139" s="15">
        <v>0.51256158815833341</v>
      </c>
      <c r="T2139" s="15">
        <f t="shared" si="329"/>
        <v>0.45439857106235226</v>
      </c>
    </row>
    <row r="2140" spans="1:26">
      <c r="A2140" s="9" t="s">
        <v>54</v>
      </c>
      <c r="B2140" s="9">
        <v>113</v>
      </c>
      <c r="C2140" s="9">
        <v>2</v>
      </c>
      <c r="D2140" s="50">
        <v>-76.491500000000002</v>
      </c>
      <c r="E2140" s="50">
        <v>-177.95670000000001</v>
      </c>
      <c r="F2140" s="12">
        <v>35367</v>
      </c>
      <c r="G2140" s="12" t="s">
        <v>55</v>
      </c>
      <c r="H2140" s="13">
        <v>302</v>
      </c>
      <c r="I2140" s="13">
        <f t="shared" si="330"/>
        <v>302</v>
      </c>
      <c r="J2140" s="13">
        <v>2</v>
      </c>
      <c r="K2140" s="9">
        <v>2356</v>
      </c>
      <c r="M2140" s="14">
        <v>24</v>
      </c>
      <c r="N2140" s="52">
        <v>96.749013000000005</v>
      </c>
      <c r="O2140" s="9">
        <v>0.1</v>
      </c>
      <c r="P2140" s="15">
        <v>0</v>
      </c>
      <c r="Q2140" s="16">
        <f t="shared" si="331"/>
        <v>0</v>
      </c>
      <c r="R2140" s="15">
        <v>0.26</v>
      </c>
      <c r="S2140" s="15">
        <v>0</v>
      </c>
      <c r="T2140" s="15">
        <f t="shared" si="329"/>
        <v>0</v>
      </c>
    </row>
    <row r="2141" spans="1:26">
      <c r="A2141" s="9" t="s">
        <v>54</v>
      </c>
      <c r="B2141" s="9">
        <v>114</v>
      </c>
      <c r="C2141" s="9">
        <v>1</v>
      </c>
      <c r="D2141" s="50">
        <v>-76.512100000000004</v>
      </c>
      <c r="E2141" s="50">
        <v>175.923</v>
      </c>
      <c r="F2141" s="12">
        <v>35368</v>
      </c>
      <c r="G2141" s="12" t="s">
        <v>55</v>
      </c>
      <c r="H2141" s="13">
        <v>303</v>
      </c>
      <c r="I2141" s="13">
        <f t="shared" si="330"/>
        <v>303</v>
      </c>
      <c r="J2141" s="13">
        <v>2</v>
      </c>
      <c r="K2141" s="9">
        <v>1117</v>
      </c>
      <c r="L2141" s="9">
        <v>93</v>
      </c>
      <c r="M2141" s="14">
        <v>24</v>
      </c>
      <c r="N2141" s="52">
        <v>0</v>
      </c>
      <c r="O2141" s="9">
        <v>100</v>
      </c>
      <c r="P2141" s="15">
        <v>8.2556820082807008</v>
      </c>
      <c r="Q2141" s="16">
        <f t="shared" si="331"/>
        <v>0.34398675034502918</v>
      </c>
      <c r="R2141" s="15">
        <v>0.289744</v>
      </c>
      <c r="S2141" s="15">
        <v>1.1872092272662391</v>
      </c>
      <c r="T2141" s="15">
        <f t="shared" si="329"/>
        <v>1.1872092272662391</v>
      </c>
      <c r="U2141" s="17">
        <v>501.66522103564682</v>
      </c>
      <c r="V2141" s="17">
        <f>(((Q2141+Q2142)/2)*(N2142-N2141)+((Q2143+Q2142)/2)*(N2143-N2142)+((Q2144+Q2143)/2)*(N2144-N2143)+((Q2145+Q2144)/2)*(N2145-N2144)+((Q2146+Q2145)/2)*(N2146-N2145)+((Q2147+Q2146)/2)*(N2147-N2146)+((Q2147+Q2148)/2)*(N2148-N2147)+((Q2149+Q2148)/2)*(N2149-N2148))*24</f>
        <v>518.30503585155805</v>
      </c>
      <c r="W2141" s="17">
        <f>(((R2141+R2142)/2)*(N2142-N2141)+((R2143+R2142)/2)*(N2143-N2142)+((R2144+R2143)/2)*(N2144-N2143)+((R2145+R2144)/2)*(N2145-N2144)+((R2146+R2145)/2)*(N2146-N2145)+((R2147+R2146)/2)*(N2147-N2146)+((R2147+R2148)/2)*(N2148-N2147))</f>
        <v>20.870106015292997</v>
      </c>
      <c r="X2141" s="51">
        <v>84.253743709090955</v>
      </c>
      <c r="Y2141" s="37" t="s">
        <v>44</v>
      </c>
      <c r="Z2141" s="19" t="s">
        <v>56</v>
      </c>
    </row>
    <row r="2142" spans="1:26">
      <c r="A2142" s="9" t="s">
        <v>54</v>
      </c>
      <c r="B2142" s="9">
        <v>114</v>
      </c>
      <c r="C2142" s="9">
        <v>1</v>
      </c>
      <c r="D2142" s="50">
        <v>-76.512100000000004</v>
      </c>
      <c r="E2142" s="50">
        <v>175.923</v>
      </c>
      <c r="F2142" s="12">
        <v>35368</v>
      </c>
      <c r="G2142" s="12" t="s">
        <v>55</v>
      </c>
      <c r="H2142" s="13">
        <v>303</v>
      </c>
      <c r="I2142" s="13">
        <f t="shared" si="330"/>
        <v>303</v>
      </c>
      <c r="J2142" s="13">
        <v>2</v>
      </c>
      <c r="K2142" s="9">
        <v>1117</v>
      </c>
      <c r="M2142" s="14">
        <v>24</v>
      </c>
      <c r="N2142" s="52">
        <v>5.4505160999999998</v>
      </c>
      <c r="O2142" s="9">
        <v>50</v>
      </c>
      <c r="P2142" s="15">
        <v>10.277530284731752</v>
      </c>
      <c r="Q2142" s="16">
        <f t="shared" si="331"/>
        <v>0.42823042853048965</v>
      </c>
      <c r="R2142" s="15">
        <v>0.29810199999999998</v>
      </c>
      <c r="S2142" s="15">
        <v>1.4365231649921493</v>
      </c>
      <c r="T2142" s="15">
        <f t="shared" si="329"/>
        <v>1.4365231649921493</v>
      </c>
    </row>
    <row r="2143" spans="1:26">
      <c r="A2143" s="9" t="s">
        <v>54</v>
      </c>
      <c r="B2143" s="9">
        <v>114</v>
      </c>
      <c r="C2143" s="9">
        <v>1</v>
      </c>
      <c r="D2143" s="50">
        <v>-76.512100000000004</v>
      </c>
      <c r="E2143" s="50">
        <v>175.923</v>
      </c>
      <c r="F2143" s="12">
        <v>35368</v>
      </c>
      <c r="G2143" s="12" t="s">
        <v>55</v>
      </c>
      <c r="H2143" s="13">
        <v>303</v>
      </c>
      <c r="I2143" s="13">
        <f t="shared" si="330"/>
        <v>303</v>
      </c>
      <c r="J2143" s="13">
        <v>2</v>
      </c>
      <c r="K2143" s="9">
        <v>1117</v>
      </c>
      <c r="M2143" s="14">
        <v>24</v>
      </c>
      <c r="N2143" s="52">
        <v>15.422668</v>
      </c>
      <c r="O2143" s="9">
        <v>23</v>
      </c>
      <c r="P2143" s="15">
        <v>9.7734573928799993</v>
      </c>
      <c r="Q2143" s="16">
        <f t="shared" si="331"/>
        <v>0.40722739136999997</v>
      </c>
      <c r="R2143" s="15">
        <v>0.317604</v>
      </c>
      <c r="S2143" s="15">
        <v>1.2821859654475383</v>
      </c>
      <c r="T2143" s="15">
        <f t="shared" si="329"/>
        <v>1.2821859654475383</v>
      </c>
    </row>
    <row r="2144" spans="1:26">
      <c r="A2144" s="9" t="s">
        <v>54</v>
      </c>
      <c r="B2144" s="9">
        <v>114</v>
      </c>
      <c r="C2144" s="9">
        <v>1</v>
      </c>
      <c r="D2144" s="50">
        <v>-76.512100000000004</v>
      </c>
      <c r="E2144" s="50">
        <v>175.923</v>
      </c>
      <c r="F2144" s="12">
        <v>35368</v>
      </c>
      <c r="G2144" s="12" t="s">
        <v>55</v>
      </c>
      <c r="H2144" s="13">
        <v>303</v>
      </c>
      <c r="I2144" s="13">
        <f t="shared" si="330"/>
        <v>303</v>
      </c>
      <c r="J2144" s="13">
        <v>2</v>
      </c>
      <c r="K2144" s="9">
        <v>1117</v>
      </c>
      <c r="M2144" s="14">
        <v>24</v>
      </c>
      <c r="N2144" s="52">
        <v>20.738897999999999</v>
      </c>
      <c r="O2144" s="9">
        <v>16</v>
      </c>
      <c r="P2144" s="15">
        <v>6.3970977920000003</v>
      </c>
      <c r="Q2144" s="16">
        <f t="shared" si="331"/>
        <v>0.26654574133333336</v>
      </c>
      <c r="R2144" s="15">
        <v>0.317604</v>
      </c>
      <c r="S2144" s="15">
        <v>0.83923924551747886</v>
      </c>
      <c r="T2144" s="15">
        <f t="shared" si="329"/>
        <v>0.83923924551747886</v>
      </c>
    </row>
    <row r="2145" spans="1:26">
      <c r="A2145" s="9" t="s">
        <v>54</v>
      </c>
      <c r="B2145" s="9">
        <v>114</v>
      </c>
      <c r="C2145" s="9">
        <v>1</v>
      </c>
      <c r="D2145" s="50">
        <v>-76.512100000000004</v>
      </c>
      <c r="E2145" s="50">
        <v>175.923</v>
      </c>
      <c r="F2145" s="12">
        <v>35368</v>
      </c>
      <c r="G2145" s="12" t="s">
        <v>55</v>
      </c>
      <c r="H2145" s="13">
        <v>303</v>
      </c>
      <c r="I2145" s="13">
        <f t="shared" si="330"/>
        <v>303</v>
      </c>
      <c r="J2145" s="13">
        <v>2</v>
      </c>
      <c r="K2145" s="9">
        <v>1117</v>
      </c>
      <c r="M2145" s="14">
        <v>24</v>
      </c>
      <c r="N2145" s="52">
        <v>32.696908999999998</v>
      </c>
      <c r="O2145" s="9">
        <v>7</v>
      </c>
      <c r="P2145" s="15">
        <v>6.4760923310000003</v>
      </c>
      <c r="Q2145" s="16">
        <f t="shared" si="331"/>
        <v>0.26983718045833333</v>
      </c>
      <c r="R2145" s="15">
        <v>0.39282600000000001</v>
      </c>
      <c r="S2145" s="15">
        <v>0.68691273097588579</v>
      </c>
      <c r="T2145" s="15">
        <f t="shared" si="329"/>
        <v>0.68691273097588579</v>
      </c>
    </row>
    <row r="2146" spans="1:26">
      <c r="A2146" s="9" t="s">
        <v>54</v>
      </c>
      <c r="B2146" s="9">
        <v>114</v>
      </c>
      <c r="C2146" s="9">
        <v>1</v>
      </c>
      <c r="D2146" s="50">
        <v>-76.512100000000004</v>
      </c>
      <c r="E2146" s="50">
        <v>175.923</v>
      </c>
      <c r="F2146" s="12">
        <v>35368</v>
      </c>
      <c r="G2146" s="12" t="s">
        <v>55</v>
      </c>
      <c r="H2146" s="13">
        <v>303</v>
      </c>
      <c r="I2146" s="13">
        <f t="shared" si="330"/>
        <v>303</v>
      </c>
      <c r="J2146" s="13">
        <v>2</v>
      </c>
      <c r="K2146" s="9">
        <v>1117</v>
      </c>
      <c r="M2146" s="14">
        <v>24</v>
      </c>
      <c r="N2146" s="52">
        <v>37.701447999999999</v>
      </c>
      <c r="O2146" s="9">
        <v>5</v>
      </c>
      <c r="P2146" s="15">
        <v>8.3376546010000006</v>
      </c>
      <c r="Q2146" s="16">
        <f t="shared" si="331"/>
        <v>0.34740227504166671</v>
      </c>
      <c r="R2146" s="15">
        <v>0.36496600000000001</v>
      </c>
      <c r="S2146" s="15">
        <v>0.95187572278422294</v>
      </c>
      <c r="T2146" s="15">
        <f t="shared" si="329"/>
        <v>0.95187572278422294</v>
      </c>
    </row>
    <row r="2147" spans="1:26">
      <c r="A2147" s="9" t="s">
        <v>54</v>
      </c>
      <c r="B2147" s="9">
        <v>114</v>
      </c>
      <c r="C2147" s="9">
        <v>1</v>
      </c>
      <c r="D2147" s="50">
        <v>-76.512100000000004</v>
      </c>
      <c r="E2147" s="50">
        <v>175.923</v>
      </c>
      <c r="F2147" s="12">
        <v>35368</v>
      </c>
      <c r="G2147" s="12" t="s">
        <v>55</v>
      </c>
      <c r="H2147" s="13">
        <v>303</v>
      </c>
      <c r="I2147" s="13">
        <f t="shared" si="330"/>
        <v>303</v>
      </c>
      <c r="J2147" s="13">
        <v>2</v>
      </c>
      <c r="K2147" s="9">
        <v>1117</v>
      </c>
      <c r="M2147" s="14">
        <v>24</v>
      </c>
      <c r="N2147" s="52">
        <v>51.856361</v>
      </c>
      <c r="O2147" s="9">
        <v>2</v>
      </c>
      <c r="P2147" s="15">
        <v>5.1820750962856481</v>
      </c>
      <c r="Q2147" s="16">
        <f t="shared" si="331"/>
        <v>0.21591979567856867</v>
      </c>
      <c r="R2147" s="15">
        <v>0.32874799999999998</v>
      </c>
      <c r="S2147" s="15">
        <v>0.65679424872111369</v>
      </c>
      <c r="T2147" s="15">
        <f t="shared" si="329"/>
        <v>0.65679424872111369</v>
      </c>
    </row>
    <row r="2148" spans="1:26">
      <c r="A2148" s="9" t="s">
        <v>54</v>
      </c>
      <c r="B2148" s="9">
        <v>114</v>
      </c>
      <c r="C2148" s="9">
        <v>1</v>
      </c>
      <c r="D2148" s="50">
        <v>-76.512100000000004</v>
      </c>
      <c r="E2148" s="50">
        <v>175.923</v>
      </c>
      <c r="F2148" s="12">
        <v>35368</v>
      </c>
      <c r="G2148" s="12" t="s">
        <v>55</v>
      </c>
      <c r="H2148" s="13">
        <v>303</v>
      </c>
      <c r="I2148" s="13">
        <f t="shared" si="330"/>
        <v>303</v>
      </c>
      <c r="J2148" s="13">
        <v>2</v>
      </c>
      <c r="K2148" s="9">
        <v>1117</v>
      </c>
      <c r="M2148" s="14">
        <v>24</v>
      </c>
      <c r="N2148" s="52">
        <v>63.027518999999998</v>
      </c>
      <c r="O2148" s="9">
        <v>1</v>
      </c>
      <c r="P2148" s="15">
        <v>3.4547167308570992</v>
      </c>
      <c r="Q2148" s="16">
        <f t="shared" si="331"/>
        <v>0.14394653045237912</v>
      </c>
      <c r="R2148" s="15">
        <v>0.28999999999999998</v>
      </c>
      <c r="S2148" s="15">
        <v>0.55105188454885068</v>
      </c>
      <c r="T2148" s="15">
        <f t="shared" si="329"/>
        <v>0.49636734638751423</v>
      </c>
    </row>
    <row r="2149" spans="1:26">
      <c r="A2149" s="9" t="s">
        <v>54</v>
      </c>
      <c r="B2149" s="9">
        <v>114</v>
      </c>
      <c r="C2149" s="9">
        <v>1</v>
      </c>
      <c r="D2149" s="50">
        <v>-76.512100000000004</v>
      </c>
      <c r="E2149" s="50">
        <v>175.923</v>
      </c>
      <c r="F2149" s="12">
        <v>35368</v>
      </c>
      <c r="G2149" s="12" t="s">
        <v>55</v>
      </c>
      <c r="H2149" s="13">
        <v>303</v>
      </c>
      <c r="I2149" s="13">
        <f t="shared" si="330"/>
        <v>303</v>
      </c>
      <c r="J2149" s="13">
        <v>2</v>
      </c>
      <c r="K2149" s="9">
        <v>1117</v>
      </c>
      <c r="M2149" s="14">
        <v>24</v>
      </c>
      <c r="N2149" s="52">
        <v>101.74251</v>
      </c>
      <c r="O2149" s="9">
        <v>0.1</v>
      </c>
      <c r="P2149" s="15">
        <v>0</v>
      </c>
      <c r="Q2149" s="16">
        <f t="shared" si="331"/>
        <v>0</v>
      </c>
      <c r="R2149" s="15">
        <v>0.12</v>
      </c>
      <c r="S2149" s="15">
        <v>0</v>
      </c>
      <c r="T2149" s="15">
        <f t="shared" si="329"/>
        <v>0</v>
      </c>
    </row>
    <row r="2150" spans="1:26">
      <c r="A2150" s="9" t="s">
        <v>54</v>
      </c>
      <c r="B2150" s="9">
        <v>115</v>
      </c>
      <c r="C2150" s="9">
        <v>3</v>
      </c>
      <c r="D2150" s="50">
        <v>-76.511650000000003</v>
      </c>
      <c r="E2150" s="50">
        <v>169.01849000000001</v>
      </c>
      <c r="F2150" s="12">
        <v>35369</v>
      </c>
      <c r="G2150" s="12" t="s">
        <v>55</v>
      </c>
      <c r="H2150" s="13">
        <v>304</v>
      </c>
      <c r="I2150" s="13">
        <f t="shared" si="330"/>
        <v>304</v>
      </c>
      <c r="J2150" s="13">
        <v>2</v>
      </c>
      <c r="K2150" s="9">
        <v>1628</v>
      </c>
      <c r="L2150" s="9">
        <v>121</v>
      </c>
      <c r="M2150" s="14">
        <v>24</v>
      </c>
      <c r="N2150" s="52">
        <v>0</v>
      </c>
      <c r="O2150" s="9">
        <v>100</v>
      </c>
      <c r="P2150" s="15">
        <v>1.2420239322789115</v>
      </c>
      <c r="Q2150" s="16">
        <f t="shared" si="331"/>
        <v>5.1750997178287982E-2</v>
      </c>
      <c r="R2150" s="15">
        <v>9.8345799999999997E-2</v>
      </c>
      <c r="S2150" s="15">
        <v>0.52621461392645119</v>
      </c>
      <c r="T2150" s="15">
        <f t="shared" si="329"/>
        <v>0.52621461392645119</v>
      </c>
      <c r="U2150" s="17">
        <v>96.134467136833351</v>
      </c>
      <c r="V2150" s="17">
        <f>(((Q2150+Q2151)/2)*(N2151-N2150)+((Q2152+Q2151)/2)*(N2152-N2151)+((Q2153+Q2152)/2)*(N2153-N2152)+((Q2154+Q2153)/2)*(N2154-N2153)+((Q2155+Q2154)/2)*(N2155-N2154)+((Q2156+Q2155)/2)*(N2156-N2155)+((Q2156+Q2157)/2)*(N2157-N2156)+((Q2158+Q2157)/2)*(N2158-N2157))*24</f>
        <v>96.354714196815479</v>
      </c>
      <c r="W2150" s="17">
        <f>(((R2150+R2151)/2)*(N2151-N2150)+((R2152+R2151)/2)*(N2152-N2151)+((R2153+R2152)/2)*(N2153-N2152)+((R2154+R2153)/2)*(N2154-N2153)+((R2155+R2154)/2)*(N2155-N2154)+((R2156+R2155)/2)*(N2156-N2155)+((R2156+R2157)/2)*(N2157-N2156))</f>
        <v>8.7376588306083995</v>
      </c>
      <c r="X2150" s="51">
        <v>99.731868218181702</v>
      </c>
      <c r="Y2150" s="37" t="s">
        <v>44</v>
      </c>
      <c r="Z2150" s="19" t="s">
        <v>56</v>
      </c>
    </row>
    <row r="2151" spans="1:26">
      <c r="A2151" s="9" t="s">
        <v>54</v>
      </c>
      <c r="B2151" s="9">
        <v>115</v>
      </c>
      <c r="C2151" s="9">
        <v>3</v>
      </c>
      <c r="D2151" s="50">
        <v>-76.511650000000003</v>
      </c>
      <c r="E2151" s="50">
        <v>169.01849000000001</v>
      </c>
      <c r="F2151" s="12">
        <v>35369</v>
      </c>
      <c r="G2151" s="12" t="s">
        <v>55</v>
      </c>
      <c r="H2151" s="13">
        <v>304</v>
      </c>
      <c r="I2151" s="13">
        <f t="shared" si="330"/>
        <v>304</v>
      </c>
      <c r="J2151" s="13">
        <v>2</v>
      </c>
      <c r="K2151" s="9">
        <v>1628</v>
      </c>
      <c r="M2151" s="14">
        <v>24</v>
      </c>
      <c r="N2151" s="52">
        <v>6.6853949999999998</v>
      </c>
      <c r="O2151" s="9">
        <v>50</v>
      </c>
      <c r="P2151" s="15">
        <v>1.1804996789061561</v>
      </c>
      <c r="Q2151" s="16">
        <f t="shared" si="331"/>
        <v>4.9187486621089842E-2</v>
      </c>
      <c r="R2151" s="15">
        <v>0.10001740000000001</v>
      </c>
      <c r="S2151" s="15">
        <v>0.49178929487359035</v>
      </c>
      <c r="T2151" s="15">
        <f t="shared" si="329"/>
        <v>0.49178929487359035</v>
      </c>
    </row>
    <row r="2152" spans="1:26">
      <c r="A2152" s="9" t="s">
        <v>54</v>
      </c>
      <c r="B2152" s="9">
        <v>115</v>
      </c>
      <c r="C2152" s="9">
        <v>3</v>
      </c>
      <c r="D2152" s="50">
        <v>-76.511650000000003</v>
      </c>
      <c r="E2152" s="50">
        <v>169.01849000000001</v>
      </c>
      <c r="F2152" s="12">
        <v>35369</v>
      </c>
      <c r="G2152" s="12" t="s">
        <v>55</v>
      </c>
      <c r="H2152" s="13">
        <v>304</v>
      </c>
      <c r="I2152" s="13">
        <f t="shared" si="330"/>
        <v>304</v>
      </c>
      <c r="J2152" s="13">
        <v>2</v>
      </c>
      <c r="K2152" s="9">
        <v>1628</v>
      </c>
      <c r="M2152" s="14">
        <v>24</v>
      </c>
      <c r="N2152" s="52">
        <v>21.013826999999999</v>
      </c>
      <c r="O2152" s="9">
        <v>23</v>
      </c>
      <c r="P2152" s="15">
        <v>1.0155139851600001</v>
      </c>
      <c r="Q2152" s="16">
        <f t="shared" si="331"/>
        <v>4.2313082715000006E-2</v>
      </c>
      <c r="R2152" s="15">
        <v>9.6395599999999998E-2</v>
      </c>
      <c r="S2152" s="15">
        <v>0.43895242848221294</v>
      </c>
      <c r="T2152" s="15">
        <f t="shared" si="329"/>
        <v>0.43895242848221294</v>
      </c>
    </row>
    <row r="2153" spans="1:26">
      <c r="A2153" s="9" t="s">
        <v>54</v>
      </c>
      <c r="B2153" s="9">
        <v>115</v>
      </c>
      <c r="C2153" s="9">
        <v>3</v>
      </c>
      <c r="D2153" s="50">
        <v>-76.511650000000003</v>
      </c>
      <c r="E2153" s="50">
        <v>169.01849000000001</v>
      </c>
      <c r="F2153" s="12">
        <v>35369</v>
      </c>
      <c r="G2153" s="12" t="s">
        <v>55</v>
      </c>
      <c r="H2153" s="13">
        <v>304</v>
      </c>
      <c r="I2153" s="13">
        <f t="shared" si="330"/>
        <v>304</v>
      </c>
      <c r="J2153" s="13">
        <v>2</v>
      </c>
      <c r="K2153" s="9">
        <v>1628</v>
      </c>
      <c r="M2153" s="14">
        <v>24</v>
      </c>
      <c r="N2153" s="52">
        <v>29.106739999999999</v>
      </c>
      <c r="O2153" s="9">
        <v>16</v>
      </c>
      <c r="P2153" s="15">
        <v>0.92474768799999996</v>
      </c>
      <c r="Q2153" s="16">
        <f t="shared" si="331"/>
        <v>3.8531153666666665E-2</v>
      </c>
      <c r="R2153" s="15">
        <v>0.1033606</v>
      </c>
      <c r="S2153" s="15">
        <v>0.37278376544511804</v>
      </c>
      <c r="T2153" s="15">
        <f t="shared" si="329"/>
        <v>0.37278376544511804</v>
      </c>
    </row>
    <row r="2154" spans="1:26">
      <c r="A2154" s="9" t="s">
        <v>54</v>
      </c>
      <c r="B2154" s="9">
        <v>115</v>
      </c>
      <c r="C2154" s="9">
        <v>3</v>
      </c>
      <c r="D2154" s="50">
        <v>-76.511650000000003</v>
      </c>
      <c r="E2154" s="50">
        <v>169.01849000000001</v>
      </c>
      <c r="F2154" s="12">
        <v>35369</v>
      </c>
      <c r="G2154" s="12" t="s">
        <v>55</v>
      </c>
      <c r="H2154" s="13">
        <v>304</v>
      </c>
      <c r="I2154" s="13">
        <f t="shared" si="330"/>
        <v>304</v>
      </c>
      <c r="J2154" s="13">
        <v>2</v>
      </c>
      <c r="K2154" s="9">
        <v>1628</v>
      </c>
      <c r="M2154" s="14">
        <v>24</v>
      </c>
      <c r="N2154" s="52">
        <v>51.309645000000003</v>
      </c>
      <c r="O2154" s="9">
        <v>7</v>
      </c>
      <c r="P2154" s="15">
        <v>1.03443353</v>
      </c>
      <c r="Q2154" s="16">
        <f t="shared" si="331"/>
        <v>4.3101397083333333E-2</v>
      </c>
      <c r="R2154" s="15">
        <v>8.1908400000000006E-2</v>
      </c>
      <c r="S2154" s="15">
        <v>0.52621461392645108</v>
      </c>
      <c r="T2154" s="15">
        <f t="shared" si="329"/>
        <v>0.52621461392645108</v>
      </c>
    </row>
    <row r="2155" spans="1:26">
      <c r="A2155" s="9" t="s">
        <v>54</v>
      </c>
      <c r="B2155" s="9">
        <v>115</v>
      </c>
      <c r="C2155" s="9">
        <v>3</v>
      </c>
      <c r="D2155" s="50">
        <v>-76.511650000000003</v>
      </c>
      <c r="E2155" s="50">
        <v>169.01849000000001</v>
      </c>
      <c r="F2155" s="12">
        <v>35369</v>
      </c>
      <c r="G2155" s="12" t="s">
        <v>55</v>
      </c>
      <c r="H2155" s="13">
        <v>304</v>
      </c>
      <c r="I2155" s="13">
        <f t="shared" si="330"/>
        <v>304</v>
      </c>
      <c r="J2155" s="13">
        <v>2</v>
      </c>
      <c r="K2155" s="9">
        <v>1628</v>
      </c>
      <c r="M2155" s="14">
        <v>24</v>
      </c>
      <c r="N2155" s="52">
        <v>61.506545000000003</v>
      </c>
      <c r="O2155" s="9">
        <v>5</v>
      </c>
      <c r="P2155" s="15">
        <v>0.55323112500000005</v>
      </c>
      <c r="Q2155" s="16">
        <f t="shared" si="331"/>
        <v>2.3051296875000002E-2</v>
      </c>
      <c r="R2155" s="15">
        <v>5.8227399999999999E-2</v>
      </c>
      <c r="S2155" s="15">
        <v>0.39588401465633022</v>
      </c>
      <c r="T2155" s="15">
        <f t="shared" si="329"/>
        <v>0.39588401465633022</v>
      </c>
    </row>
    <row r="2156" spans="1:26">
      <c r="A2156" s="9" t="s">
        <v>54</v>
      </c>
      <c r="B2156" s="9">
        <v>115</v>
      </c>
      <c r="C2156" s="9">
        <v>3</v>
      </c>
      <c r="D2156" s="50">
        <v>-76.511650000000003</v>
      </c>
      <c r="E2156" s="50">
        <v>169.01849000000001</v>
      </c>
      <c r="F2156" s="12">
        <v>35369</v>
      </c>
      <c r="G2156" s="12" t="s">
        <v>55</v>
      </c>
      <c r="H2156" s="13">
        <v>304</v>
      </c>
      <c r="I2156" s="13">
        <f t="shared" si="330"/>
        <v>304</v>
      </c>
      <c r="J2156" s="13">
        <v>2</v>
      </c>
      <c r="K2156" s="9">
        <v>1628</v>
      </c>
      <c r="M2156" s="14">
        <v>24</v>
      </c>
      <c r="N2156" s="52">
        <v>96.915352999999996</v>
      </c>
      <c r="O2156" s="9">
        <v>2</v>
      </c>
      <c r="P2156" s="15">
        <v>0.28127435092105263</v>
      </c>
      <c r="Q2156" s="16">
        <f t="shared" si="331"/>
        <v>1.1719764621710526E-2</v>
      </c>
      <c r="R2156" s="15">
        <v>4.2904400000000002E-2</v>
      </c>
      <c r="S2156" s="15">
        <v>0.2731599701128678</v>
      </c>
      <c r="T2156" s="15">
        <f t="shared" si="329"/>
        <v>0.2731599701128678</v>
      </c>
    </row>
    <row r="2157" spans="1:26">
      <c r="A2157" s="9" t="s">
        <v>54</v>
      </c>
      <c r="B2157" s="9">
        <v>115</v>
      </c>
      <c r="C2157" s="9">
        <v>3</v>
      </c>
      <c r="D2157" s="50">
        <v>-76.511650000000003</v>
      </c>
      <c r="E2157" s="50">
        <v>169.01849000000001</v>
      </c>
      <c r="F2157" s="12">
        <v>35369</v>
      </c>
      <c r="G2157" s="12" t="s">
        <v>55</v>
      </c>
      <c r="H2157" s="13">
        <v>304</v>
      </c>
      <c r="I2157" s="13">
        <f t="shared" si="330"/>
        <v>304</v>
      </c>
      <c r="J2157" s="13">
        <v>2</v>
      </c>
      <c r="K2157" s="9">
        <v>1628</v>
      </c>
      <c r="M2157" s="14">
        <v>24</v>
      </c>
      <c r="N2157" s="52">
        <v>132.50805</v>
      </c>
      <c r="O2157" s="9">
        <v>1</v>
      </c>
      <c r="P2157" s="15">
        <v>0.18751623394736847</v>
      </c>
      <c r="Q2157" s="16">
        <f t="shared" si="331"/>
        <v>7.8131764144736861E-3</v>
      </c>
      <c r="R2157" s="15">
        <v>0.03</v>
      </c>
      <c r="S2157" s="15">
        <v>0.35345321875000013</v>
      </c>
      <c r="T2157" s="15">
        <f t="shared" si="329"/>
        <v>0.26043921381578955</v>
      </c>
    </row>
    <row r="2158" spans="1:26">
      <c r="A2158" s="9" t="s">
        <v>54</v>
      </c>
      <c r="B2158" s="9">
        <v>115</v>
      </c>
      <c r="C2158" s="9">
        <v>3</v>
      </c>
      <c r="D2158" s="50">
        <v>-76.511650000000003</v>
      </c>
      <c r="E2158" s="50">
        <v>169.01849000000001</v>
      </c>
      <c r="F2158" s="12">
        <v>35369</v>
      </c>
      <c r="G2158" s="12" t="s">
        <v>55</v>
      </c>
      <c r="H2158" s="13">
        <v>304</v>
      </c>
      <c r="I2158" s="13">
        <f t="shared" si="330"/>
        <v>304</v>
      </c>
      <c r="J2158" s="13">
        <v>2</v>
      </c>
      <c r="K2158" s="9">
        <v>1628</v>
      </c>
      <c r="M2158" s="14">
        <v>24</v>
      </c>
      <c r="N2158" s="52">
        <v>257.41969999999998</v>
      </c>
      <c r="O2158" s="9">
        <v>0.1</v>
      </c>
      <c r="P2158" s="15">
        <v>0</v>
      </c>
      <c r="Q2158" s="16">
        <f t="shared" si="331"/>
        <v>0</v>
      </c>
      <c r="R2158" s="15">
        <v>0.03</v>
      </c>
      <c r="S2158" s="15">
        <v>0</v>
      </c>
      <c r="T2158" s="15">
        <f t="shared" si="329"/>
        <v>0</v>
      </c>
    </row>
    <row r="2159" spans="1:26">
      <c r="A2159" s="9" t="s">
        <v>54</v>
      </c>
      <c r="B2159" s="9">
        <v>117</v>
      </c>
      <c r="C2159" s="9">
        <v>1</v>
      </c>
      <c r="D2159" s="50">
        <v>-76.500399999999999</v>
      </c>
      <c r="E2159" s="50">
        <v>-177.91079999999999</v>
      </c>
      <c r="F2159" s="12">
        <v>35371</v>
      </c>
      <c r="G2159" s="12" t="s">
        <v>48</v>
      </c>
      <c r="H2159" s="13">
        <v>306</v>
      </c>
      <c r="I2159" s="13">
        <f t="shared" si="330"/>
        <v>306</v>
      </c>
      <c r="J2159" s="13">
        <v>1</v>
      </c>
      <c r="K2159" s="9">
        <v>1520</v>
      </c>
      <c r="L2159" s="9">
        <v>63</v>
      </c>
      <c r="M2159" s="14">
        <v>24</v>
      </c>
      <c r="N2159" s="52">
        <v>0</v>
      </c>
      <c r="O2159" s="9">
        <v>100</v>
      </c>
      <c r="P2159" s="15">
        <v>18.477689124516129</v>
      </c>
      <c r="Q2159" s="16">
        <f t="shared" si="331"/>
        <v>0.76990371352150533</v>
      </c>
      <c r="R2159" s="15">
        <v>0.47361999999999999</v>
      </c>
      <c r="S2159" s="15">
        <v>1.6255726395031995</v>
      </c>
      <c r="T2159" s="15">
        <f t="shared" si="329"/>
        <v>1.6255726395031995</v>
      </c>
      <c r="U2159" s="17">
        <v>794.13042301401231</v>
      </c>
      <c r="V2159" s="17">
        <f>(((Q2159+Q2160)/2)*(N2160-N2159)+((Q2161+Q2160)/2)*(N2161-N2160)+((Q2162+Q2161)/2)*(N2162-N2161)+((Q2163+Q2162)/2)*(N2163-N2162)+((Q2164+Q2163)/2)*(N2164-N2163)+((Q2165+Q2164)/2)*(N2165-N2164)+((Q2165+Q2166)/2)*(N2166-N2165)+((Q2167+Q2166)/2)*(N2167-N2166))*24</f>
        <v>867.66312838544422</v>
      </c>
      <c r="W2159" s="17">
        <f>(((R2159+R2160)/2)*(N2160-N2159)+((R2161+R2160)/2)*(N2161-N2160)+((R2162+R2161)/2)*(N2162-N2161)+((R2163+R2162)/2)*(N2163-N2162)+((R2164+R2163)/2)*(N2164-N2163)+((R2165+R2164)/2)*(N2165-N2164)+((R2165+R2166)/2)*(N2166-N2165))</f>
        <v>27.919149410025497</v>
      </c>
      <c r="X2159" s="51">
        <v>68.43314934545441</v>
      </c>
      <c r="Y2159" s="37" t="s">
        <v>44</v>
      </c>
      <c r="Z2159" s="19" t="s">
        <v>56</v>
      </c>
    </row>
    <row r="2160" spans="1:26">
      <c r="A2160" s="9" t="s">
        <v>54</v>
      </c>
      <c r="B2160" s="9">
        <v>117</v>
      </c>
      <c r="C2160" s="9">
        <v>1</v>
      </c>
      <c r="D2160" s="50">
        <v>-76.500399999999999</v>
      </c>
      <c r="E2160" s="50">
        <v>-177.91079999999999</v>
      </c>
      <c r="F2160" s="12">
        <v>35371</v>
      </c>
      <c r="G2160" s="12" t="s">
        <v>48</v>
      </c>
      <c r="H2160" s="13">
        <v>306</v>
      </c>
      <c r="I2160" s="13">
        <f t="shared" si="330"/>
        <v>306</v>
      </c>
      <c r="J2160" s="13">
        <v>1</v>
      </c>
      <c r="K2160" s="9">
        <v>1520</v>
      </c>
      <c r="M2160" s="14">
        <v>24</v>
      </c>
      <c r="N2160" s="52">
        <v>4.9316510999999998</v>
      </c>
      <c r="O2160" s="9">
        <v>50</v>
      </c>
      <c r="P2160" s="15">
        <v>20.911309474503867</v>
      </c>
      <c r="Q2160" s="16">
        <f t="shared" si="331"/>
        <v>0.87130456143766111</v>
      </c>
      <c r="R2160" s="15">
        <v>0.44297399999999998</v>
      </c>
      <c r="S2160" s="15">
        <v>1.9669428937988711</v>
      </c>
      <c r="T2160" s="15">
        <f t="shared" si="329"/>
        <v>1.9669428937988711</v>
      </c>
    </row>
    <row r="2161" spans="1:26">
      <c r="A2161" s="9" t="s">
        <v>54</v>
      </c>
      <c r="B2161" s="9">
        <v>117</v>
      </c>
      <c r="C2161" s="9">
        <v>1</v>
      </c>
      <c r="D2161" s="50">
        <v>-76.500399999999999</v>
      </c>
      <c r="E2161" s="50">
        <v>-177.91079999999999</v>
      </c>
      <c r="F2161" s="12">
        <v>35371</v>
      </c>
      <c r="G2161" s="12" t="s">
        <v>48</v>
      </c>
      <c r="H2161" s="13">
        <v>306</v>
      </c>
      <c r="I2161" s="13">
        <f t="shared" si="330"/>
        <v>306</v>
      </c>
      <c r="J2161" s="13">
        <v>1</v>
      </c>
      <c r="K2161" s="9">
        <v>1520</v>
      </c>
      <c r="M2161" s="14">
        <v>24</v>
      </c>
      <c r="N2161" s="52">
        <v>13.512105</v>
      </c>
      <c r="O2161" s="9">
        <v>23</v>
      </c>
      <c r="P2161" s="15">
        <v>18.1950891732</v>
      </c>
      <c r="Q2161" s="16">
        <f t="shared" si="331"/>
        <v>0.75812871554999994</v>
      </c>
      <c r="R2161" s="15">
        <v>0.43182999999999999</v>
      </c>
      <c r="S2161" s="15">
        <v>1.7556184506634553</v>
      </c>
      <c r="T2161" s="15">
        <f t="shared" si="329"/>
        <v>1.7556184506634553</v>
      </c>
    </row>
    <row r="2162" spans="1:26">
      <c r="A2162" s="9" t="s">
        <v>54</v>
      </c>
      <c r="B2162" s="9">
        <v>117</v>
      </c>
      <c r="C2162" s="9">
        <v>1</v>
      </c>
      <c r="D2162" s="50">
        <v>-76.500399999999999</v>
      </c>
      <c r="E2162" s="50">
        <v>-177.91079999999999</v>
      </c>
      <c r="F2162" s="12">
        <v>35371</v>
      </c>
      <c r="G2162" s="12" t="s">
        <v>48</v>
      </c>
      <c r="H2162" s="13">
        <v>306</v>
      </c>
      <c r="I2162" s="13">
        <f t="shared" si="330"/>
        <v>306</v>
      </c>
      <c r="J2162" s="13">
        <v>1</v>
      </c>
      <c r="K2162" s="9">
        <v>1520</v>
      </c>
      <c r="M2162" s="14">
        <v>24</v>
      </c>
      <c r="N2162" s="52">
        <v>18.180816</v>
      </c>
      <c r="O2162" s="9">
        <v>16</v>
      </c>
      <c r="P2162" s="15">
        <v>13.826292560000002</v>
      </c>
      <c r="Q2162" s="16">
        <f t="shared" si="331"/>
        <v>0.57609552333333347</v>
      </c>
      <c r="R2162" s="15">
        <v>0.41511399999999998</v>
      </c>
      <c r="S2162" s="15">
        <v>1.387800756739916</v>
      </c>
      <c r="T2162" s="15">
        <f t="shared" ref="T2162:T2192" si="332">Q2162/R2162</f>
        <v>1.387800756739916</v>
      </c>
    </row>
    <row r="2163" spans="1:26">
      <c r="A2163" s="9" t="s">
        <v>54</v>
      </c>
      <c r="B2163" s="9">
        <v>117</v>
      </c>
      <c r="C2163" s="9">
        <v>1</v>
      </c>
      <c r="D2163" s="50">
        <v>-76.500399999999999</v>
      </c>
      <c r="E2163" s="50">
        <v>-177.91079999999999</v>
      </c>
      <c r="F2163" s="12">
        <v>35371</v>
      </c>
      <c r="G2163" s="12" t="s">
        <v>48</v>
      </c>
      <c r="H2163" s="13">
        <v>306</v>
      </c>
      <c r="I2163" s="13">
        <f t="shared" si="330"/>
        <v>306</v>
      </c>
      <c r="J2163" s="13">
        <v>1</v>
      </c>
      <c r="K2163" s="9">
        <v>1520</v>
      </c>
      <c r="M2163" s="14">
        <v>24</v>
      </c>
      <c r="N2163" s="52">
        <v>29.120101999999999</v>
      </c>
      <c r="O2163" s="9">
        <v>7</v>
      </c>
      <c r="P2163" s="15">
        <v>16.525047149999999</v>
      </c>
      <c r="Q2163" s="16">
        <f t="shared" si="331"/>
        <v>0.68854363124999995</v>
      </c>
      <c r="R2163" s="15">
        <v>0.47083399999999997</v>
      </c>
      <c r="S2163" s="15">
        <v>1.4623914824545381</v>
      </c>
      <c r="T2163" s="15">
        <f t="shared" si="332"/>
        <v>1.4623914824545381</v>
      </c>
    </row>
    <row r="2164" spans="1:26">
      <c r="A2164" s="9" t="s">
        <v>54</v>
      </c>
      <c r="B2164" s="9">
        <v>117</v>
      </c>
      <c r="C2164" s="9">
        <v>1</v>
      </c>
      <c r="D2164" s="50">
        <v>-76.500399999999999</v>
      </c>
      <c r="E2164" s="50">
        <v>-177.91079999999999</v>
      </c>
      <c r="F2164" s="12">
        <v>35371</v>
      </c>
      <c r="G2164" s="12" t="s">
        <v>48</v>
      </c>
      <c r="H2164" s="13">
        <v>306</v>
      </c>
      <c r="I2164" s="13">
        <f t="shared" si="330"/>
        <v>306</v>
      </c>
      <c r="J2164" s="13">
        <v>1</v>
      </c>
      <c r="K2164" s="9">
        <v>1520</v>
      </c>
      <c r="M2164" s="14">
        <v>24</v>
      </c>
      <c r="N2164" s="52">
        <v>33.492508000000001</v>
      </c>
      <c r="O2164" s="9">
        <v>5</v>
      </c>
      <c r="P2164" s="15">
        <v>10.44427213</v>
      </c>
      <c r="Q2164" s="16">
        <f t="shared" si="331"/>
        <v>0.43517800541666668</v>
      </c>
      <c r="R2164" s="15">
        <v>0.50983800000000001</v>
      </c>
      <c r="S2164" s="15">
        <v>0.85356133794787103</v>
      </c>
      <c r="T2164" s="15">
        <f t="shared" si="332"/>
        <v>0.85356133794787103</v>
      </c>
    </row>
    <row r="2165" spans="1:26">
      <c r="A2165" s="9" t="s">
        <v>54</v>
      </c>
      <c r="B2165" s="9">
        <v>117</v>
      </c>
      <c r="C2165" s="9">
        <v>1</v>
      </c>
      <c r="D2165" s="50">
        <v>-76.500399999999999</v>
      </c>
      <c r="E2165" s="50">
        <v>-177.91079999999999</v>
      </c>
      <c r="F2165" s="12">
        <v>35371</v>
      </c>
      <c r="G2165" s="12" t="s">
        <v>48</v>
      </c>
      <c r="H2165" s="13">
        <v>306</v>
      </c>
      <c r="I2165" s="13">
        <f t="shared" si="330"/>
        <v>306</v>
      </c>
      <c r="J2165" s="13">
        <v>1</v>
      </c>
      <c r="K2165" s="9">
        <v>1520</v>
      </c>
      <c r="M2165" s="14">
        <v>24</v>
      </c>
      <c r="N2165" s="52">
        <v>44.615524000000001</v>
      </c>
      <c r="O2165" s="9">
        <v>2</v>
      </c>
      <c r="P2165" s="15">
        <v>12.640993628818032</v>
      </c>
      <c r="Q2165" s="16">
        <f t="shared" si="331"/>
        <v>0.52670806786741797</v>
      </c>
      <c r="R2165" s="15">
        <v>0.89430600000000005</v>
      </c>
      <c r="S2165" s="15">
        <v>0.58895732318403093</v>
      </c>
      <c r="T2165" s="15">
        <f t="shared" si="332"/>
        <v>0.58895732318403093</v>
      </c>
    </row>
    <row r="2166" spans="1:26">
      <c r="A2166" s="9" t="s">
        <v>54</v>
      </c>
      <c r="B2166" s="9">
        <v>117</v>
      </c>
      <c r="C2166" s="9">
        <v>1</v>
      </c>
      <c r="D2166" s="50">
        <v>-76.500399999999999</v>
      </c>
      <c r="E2166" s="50">
        <v>-177.91079999999999</v>
      </c>
      <c r="F2166" s="12">
        <v>35371</v>
      </c>
      <c r="G2166" s="12" t="s">
        <v>48</v>
      </c>
      <c r="H2166" s="13">
        <v>306</v>
      </c>
      <c r="I2166" s="13">
        <f t="shared" si="330"/>
        <v>306</v>
      </c>
      <c r="J2166" s="13">
        <v>1</v>
      </c>
      <c r="K2166" s="9">
        <v>1520</v>
      </c>
      <c r="M2166" s="14">
        <v>24</v>
      </c>
      <c r="N2166" s="52">
        <v>52.191192999999998</v>
      </c>
      <c r="O2166" s="9">
        <v>1</v>
      </c>
      <c r="P2166" s="15">
        <v>8.4273290858786893</v>
      </c>
      <c r="Q2166" s="16">
        <f t="shared" si="331"/>
        <v>0.35113871191161206</v>
      </c>
      <c r="R2166" s="15">
        <v>0.46</v>
      </c>
      <c r="S2166" s="15">
        <v>0.43517800541666668</v>
      </c>
      <c r="T2166" s="15">
        <f t="shared" si="332"/>
        <v>0.76334502589480879</v>
      </c>
    </row>
    <row r="2167" spans="1:26">
      <c r="A2167" s="9" t="s">
        <v>54</v>
      </c>
      <c r="B2167" s="9">
        <v>117</v>
      </c>
      <c r="C2167" s="9">
        <v>1</v>
      </c>
      <c r="D2167" s="50">
        <v>-76.500399999999999</v>
      </c>
      <c r="E2167" s="50">
        <v>-177.91079999999999</v>
      </c>
      <c r="F2167" s="12">
        <v>35371</v>
      </c>
      <c r="G2167" s="12" t="s">
        <v>48</v>
      </c>
      <c r="H2167" s="13">
        <v>306</v>
      </c>
      <c r="I2167" s="13">
        <f t="shared" si="330"/>
        <v>306</v>
      </c>
      <c r="J2167" s="13">
        <v>1</v>
      </c>
      <c r="K2167" s="9">
        <v>1520</v>
      </c>
      <c r="M2167" s="14">
        <v>24</v>
      </c>
      <c r="N2167" s="52">
        <v>74.700935999999999</v>
      </c>
      <c r="O2167" s="9">
        <v>0.1</v>
      </c>
      <c r="P2167" s="15">
        <v>0</v>
      </c>
      <c r="Q2167" s="16">
        <f t="shared" si="331"/>
        <v>0</v>
      </c>
      <c r="R2167" s="15">
        <v>0.28999999999999998</v>
      </c>
      <c r="S2167" s="15">
        <v>0</v>
      </c>
      <c r="T2167" s="15">
        <f t="shared" si="332"/>
        <v>0</v>
      </c>
    </row>
    <row r="2168" spans="1:26">
      <c r="A2168" s="9" t="s">
        <v>54</v>
      </c>
      <c r="B2168" s="9">
        <v>118</v>
      </c>
      <c r="C2168" s="9">
        <v>3</v>
      </c>
      <c r="D2168" s="50">
        <v>-76.495329999999996</v>
      </c>
      <c r="E2168" s="50">
        <v>-179.89371</v>
      </c>
      <c r="F2168" s="12">
        <v>35372</v>
      </c>
      <c r="G2168" s="12" t="s">
        <v>48</v>
      </c>
      <c r="H2168" s="13">
        <v>307</v>
      </c>
      <c r="I2168" s="13">
        <f t="shared" si="330"/>
        <v>307</v>
      </c>
      <c r="J2168" s="13">
        <v>1</v>
      </c>
      <c r="K2168" s="9">
        <v>1638</v>
      </c>
      <c r="L2168" s="9">
        <v>35</v>
      </c>
      <c r="M2168" s="14">
        <v>24</v>
      </c>
      <c r="N2168" s="52">
        <v>0</v>
      </c>
      <c r="O2168" s="9">
        <v>100</v>
      </c>
      <c r="P2168" s="15">
        <v>26.395459882608694</v>
      </c>
      <c r="Q2168" s="16">
        <f t="shared" si="331"/>
        <v>1.0998108284420289</v>
      </c>
      <c r="R2168" s="15">
        <v>0.69092799999999999</v>
      </c>
      <c r="S2168" s="15">
        <v>1.591787897497321</v>
      </c>
      <c r="T2168" s="15">
        <f t="shared" si="332"/>
        <v>1.591787897497321</v>
      </c>
      <c r="U2168" s="17">
        <v>1109.1644598295443</v>
      </c>
      <c r="V2168" s="17">
        <f>(((Q2168+Q2169)/2)*(N2169-N2168)+((Q2170+Q2169)/2)*(N2170-N2169)+((Q2171+Q2170)/2)*(N2171-N2170)+((Q2172+Q2171)/2)*(N2172-N2171)+((Q2173+Q2172)/2)*(N2173-N2172)+((Q2174+Q2173)/2)*(N2174-N2173)+((Q2174+Q2175)/2)*(N2175-N2174)+((Q2176+Q2175)/2)*(N2176-N2175))*24</f>
        <v>1098.3473578787432</v>
      </c>
      <c r="W2168" s="17">
        <f>(((R2168+R2169)/2)*(N2169-N2168)+((R2170+R2169)/2)*(N2170-N2169)+((R2171+R2170)/2)*(N2171-N2170)+((R2172+R2171)/2)*(N2172-N2171)+((R2173+R2172)/2)*(N2173-N2172)+((R2174+R2173)/2)*(N2174-N2173)+((R2174+R2175)/2)*(N2175-N2174))</f>
        <v>32.933935886493401</v>
      </c>
      <c r="X2168" s="51">
        <v>109.25143565454529</v>
      </c>
      <c r="Y2168" s="37" t="s">
        <v>44</v>
      </c>
      <c r="Z2168" s="19" t="s">
        <v>56</v>
      </c>
    </row>
    <row r="2169" spans="1:26">
      <c r="A2169" s="9" t="s">
        <v>54</v>
      </c>
      <c r="B2169" s="9">
        <v>118</v>
      </c>
      <c r="C2169" s="9">
        <v>3</v>
      </c>
      <c r="D2169" s="50">
        <v>-76.495329999999996</v>
      </c>
      <c r="E2169" s="50">
        <v>-179.89371</v>
      </c>
      <c r="F2169" s="12">
        <v>35372</v>
      </c>
      <c r="G2169" s="12" t="s">
        <v>48</v>
      </c>
      <c r="H2169" s="13">
        <v>307</v>
      </c>
      <c r="I2169" s="13">
        <f t="shared" si="330"/>
        <v>307</v>
      </c>
      <c r="J2169" s="13">
        <v>1</v>
      </c>
      <c r="K2169" s="9">
        <v>1638</v>
      </c>
      <c r="M2169" s="14">
        <v>24</v>
      </c>
      <c r="N2169" s="52">
        <v>4.4280622000000003</v>
      </c>
      <c r="O2169" s="9">
        <v>50</v>
      </c>
      <c r="P2169" s="15">
        <v>33.253684687567912</v>
      </c>
      <c r="Q2169" s="16">
        <f t="shared" si="331"/>
        <v>1.3855701953153297</v>
      </c>
      <c r="R2169" s="15">
        <v>0.76893599999999995</v>
      </c>
      <c r="S2169" s="15">
        <v>1.8019317541581221</v>
      </c>
      <c r="T2169" s="15">
        <f t="shared" si="332"/>
        <v>1.8019317541581221</v>
      </c>
    </row>
    <row r="2170" spans="1:26">
      <c r="A2170" s="9" t="s">
        <v>54</v>
      </c>
      <c r="B2170" s="9">
        <v>118</v>
      </c>
      <c r="C2170" s="9">
        <v>3</v>
      </c>
      <c r="D2170" s="50">
        <v>-76.495329999999996</v>
      </c>
      <c r="E2170" s="50">
        <v>-179.89371</v>
      </c>
      <c r="F2170" s="12">
        <v>35372</v>
      </c>
      <c r="G2170" s="12" t="s">
        <v>48</v>
      </c>
      <c r="H2170" s="13">
        <v>307</v>
      </c>
      <c r="I2170" s="13">
        <f t="shared" si="330"/>
        <v>307</v>
      </c>
      <c r="J2170" s="13">
        <v>1</v>
      </c>
      <c r="K2170" s="9">
        <v>1638</v>
      </c>
      <c r="M2170" s="14">
        <v>24</v>
      </c>
      <c r="N2170" s="52">
        <v>11.289553</v>
      </c>
      <c r="O2170" s="9">
        <v>23</v>
      </c>
      <c r="P2170" s="15">
        <v>37.531377507600006</v>
      </c>
      <c r="Q2170" s="16">
        <f t="shared" si="331"/>
        <v>1.5638073961500003</v>
      </c>
      <c r="R2170" s="15">
        <v>0.97231400000000001</v>
      </c>
      <c r="S2170" s="15">
        <v>1.6083357805708858</v>
      </c>
      <c r="T2170" s="15">
        <f t="shared" si="332"/>
        <v>1.6083357805708858</v>
      </c>
    </row>
    <row r="2171" spans="1:26">
      <c r="A2171" s="9" t="s">
        <v>54</v>
      </c>
      <c r="B2171" s="9">
        <v>118</v>
      </c>
      <c r="C2171" s="9">
        <v>3</v>
      </c>
      <c r="D2171" s="50">
        <v>-76.495329999999996</v>
      </c>
      <c r="E2171" s="50">
        <v>-179.89371</v>
      </c>
      <c r="F2171" s="12">
        <v>35372</v>
      </c>
      <c r="G2171" s="12" t="s">
        <v>48</v>
      </c>
      <c r="H2171" s="13">
        <v>307</v>
      </c>
      <c r="I2171" s="13">
        <f t="shared" si="330"/>
        <v>307</v>
      </c>
      <c r="J2171" s="13">
        <v>1</v>
      </c>
      <c r="K2171" s="9">
        <v>1638</v>
      </c>
      <c r="M2171" s="14">
        <v>24</v>
      </c>
      <c r="N2171" s="52">
        <v>14.992592999999999</v>
      </c>
      <c r="O2171" s="9">
        <v>16</v>
      </c>
      <c r="P2171" s="15">
        <v>23.815426420000001</v>
      </c>
      <c r="Q2171" s="16">
        <f t="shared" si="331"/>
        <v>0.99230943416666673</v>
      </c>
      <c r="R2171" s="15">
        <v>0.74664799999999998</v>
      </c>
      <c r="S2171" s="15">
        <v>1.3290190748072275</v>
      </c>
      <c r="T2171" s="15">
        <f t="shared" si="332"/>
        <v>1.3290190748072275</v>
      </c>
    </row>
    <row r="2172" spans="1:26">
      <c r="A2172" s="9" t="s">
        <v>54</v>
      </c>
      <c r="B2172" s="9">
        <v>118</v>
      </c>
      <c r="C2172" s="9">
        <v>3</v>
      </c>
      <c r="D2172" s="50">
        <v>-76.495329999999996</v>
      </c>
      <c r="E2172" s="50">
        <v>-179.89371</v>
      </c>
      <c r="F2172" s="12">
        <v>35372</v>
      </c>
      <c r="G2172" s="12" t="s">
        <v>48</v>
      </c>
      <c r="H2172" s="13">
        <v>307</v>
      </c>
      <c r="I2172" s="13">
        <f t="shared" si="330"/>
        <v>307</v>
      </c>
      <c r="J2172" s="13">
        <v>1</v>
      </c>
      <c r="K2172" s="9">
        <v>1638</v>
      </c>
      <c r="M2172" s="14">
        <v>24</v>
      </c>
      <c r="N2172" s="52">
        <v>23.861574000000001</v>
      </c>
      <c r="O2172" s="9">
        <v>7</v>
      </c>
      <c r="P2172" s="15">
        <v>28.330030189999999</v>
      </c>
      <c r="Q2172" s="16">
        <f t="shared" si="331"/>
        <v>1.1804179245833333</v>
      </c>
      <c r="R2172" s="15">
        <v>0.79958200000000001</v>
      </c>
      <c r="S2172" s="15">
        <v>1.4762937692235858</v>
      </c>
      <c r="T2172" s="15">
        <f t="shared" si="332"/>
        <v>1.4762937692235858</v>
      </c>
    </row>
    <row r="2173" spans="1:26">
      <c r="A2173" s="9" t="s">
        <v>54</v>
      </c>
      <c r="B2173" s="9">
        <v>118</v>
      </c>
      <c r="C2173" s="9">
        <v>3</v>
      </c>
      <c r="D2173" s="50">
        <v>-76.495329999999996</v>
      </c>
      <c r="E2173" s="50">
        <v>-179.89371</v>
      </c>
      <c r="F2173" s="12">
        <v>35372</v>
      </c>
      <c r="G2173" s="12" t="s">
        <v>48</v>
      </c>
      <c r="H2173" s="13">
        <v>307</v>
      </c>
      <c r="I2173" s="13">
        <f t="shared" si="330"/>
        <v>307</v>
      </c>
      <c r="J2173" s="13">
        <v>1</v>
      </c>
      <c r="K2173" s="9">
        <v>1638</v>
      </c>
      <c r="M2173" s="14">
        <v>24</v>
      </c>
      <c r="N2173" s="52">
        <v>27.459026999999999</v>
      </c>
      <c r="O2173" s="9">
        <v>5</v>
      </c>
      <c r="P2173" s="15">
        <v>19.811003769999999</v>
      </c>
      <c r="Q2173" s="16">
        <f t="shared" si="331"/>
        <v>0.82545849041666663</v>
      </c>
      <c r="R2173" s="15">
        <v>0.73271799999999998</v>
      </c>
      <c r="S2173" s="15">
        <v>1.1265705092773299</v>
      </c>
      <c r="T2173" s="15">
        <f t="shared" si="332"/>
        <v>1.1265705092773299</v>
      </c>
    </row>
    <row r="2174" spans="1:26">
      <c r="A2174" s="9" t="s">
        <v>54</v>
      </c>
      <c r="B2174" s="9">
        <v>118</v>
      </c>
      <c r="C2174" s="9">
        <v>3</v>
      </c>
      <c r="D2174" s="50">
        <v>-76.495329999999996</v>
      </c>
      <c r="E2174" s="50">
        <v>-179.89371</v>
      </c>
      <c r="F2174" s="12">
        <v>35372</v>
      </c>
      <c r="G2174" s="12" t="s">
        <v>48</v>
      </c>
      <c r="H2174" s="13">
        <v>307</v>
      </c>
      <c r="I2174" s="13">
        <f t="shared" si="330"/>
        <v>307</v>
      </c>
      <c r="J2174" s="13">
        <v>1</v>
      </c>
      <c r="K2174" s="9">
        <v>1638</v>
      </c>
      <c r="M2174" s="14">
        <v>24</v>
      </c>
      <c r="N2174" s="52">
        <v>37.273710999999999</v>
      </c>
      <c r="O2174" s="9">
        <v>2</v>
      </c>
      <c r="P2174" s="15">
        <v>8.9917852472429658</v>
      </c>
      <c r="Q2174" s="16">
        <f t="shared" si="331"/>
        <v>0.37465771863512359</v>
      </c>
      <c r="R2174" s="15">
        <v>0.48197800000000002</v>
      </c>
      <c r="S2174" s="15">
        <v>0.77733365140135768</v>
      </c>
      <c r="T2174" s="15">
        <f t="shared" si="332"/>
        <v>0.77733365140135768</v>
      </c>
    </row>
    <row r="2175" spans="1:26">
      <c r="A2175" s="9" t="s">
        <v>54</v>
      </c>
      <c r="B2175" s="9">
        <v>118</v>
      </c>
      <c r="C2175" s="9">
        <v>3</v>
      </c>
      <c r="D2175" s="50">
        <v>-76.495329999999996</v>
      </c>
      <c r="E2175" s="50">
        <v>-179.89371</v>
      </c>
      <c r="F2175" s="12">
        <v>35372</v>
      </c>
      <c r="G2175" s="12" t="s">
        <v>48</v>
      </c>
      <c r="H2175" s="13">
        <v>307</v>
      </c>
      <c r="I2175" s="13">
        <f t="shared" si="330"/>
        <v>307</v>
      </c>
      <c r="J2175" s="13">
        <v>1</v>
      </c>
      <c r="K2175" s="9">
        <v>1638</v>
      </c>
      <c r="M2175" s="14">
        <v>24</v>
      </c>
      <c r="N2175" s="52">
        <v>45.090535000000003</v>
      </c>
      <c r="O2175" s="9">
        <v>1</v>
      </c>
      <c r="P2175" s="15">
        <v>5.9945234981619784</v>
      </c>
      <c r="Q2175" s="16">
        <f t="shared" si="331"/>
        <v>0.24977181242341576</v>
      </c>
      <c r="R2175" s="15">
        <v>0.79</v>
      </c>
      <c r="S2175" s="15">
        <v>0.48064671593881858</v>
      </c>
      <c r="T2175" s="15">
        <f t="shared" si="332"/>
        <v>0.31616685116888071</v>
      </c>
    </row>
    <row r="2176" spans="1:26">
      <c r="A2176" s="9" t="s">
        <v>54</v>
      </c>
      <c r="B2176" s="9">
        <v>118</v>
      </c>
      <c r="C2176" s="9">
        <v>3</v>
      </c>
      <c r="D2176" s="50">
        <v>-76.495329999999996</v>
      </c>
      <c r="E2176" s="50">
        <v>-179.89371</v>
      </c>
      <c r="F2176" s="12">
        <v>35372</v>
      </c>
      <c r="G2176" s="12" t="s">
        <v>48</v>
      </c>
      <c r="H2176" s="13">
        <v>307</v>
      </c>
      <c r="I2176" s="13">
        <f t="shared" si="330"/>
        <v>307</v>
      </c>
      <c r="J2176" s="13">
        <v>1</v>
      </c>
      <c r="K2176" s="9">
        <v>1638</v>
      </c>
      <c r="M2176" s="14">
        <v>24</v>
      </c>
      <c r="N2176" s="52">
        <v>75.819597999999999</v>
      </c>
      <c r="O2176" s="9">
        <v>0.1</v>
      </c>
      <c r="P2176" s="15">
        <v>0</v>
      </c>
      <c r="Q2176" s="16">
        <f t="shared" si="331"/>
        <v>0</v>
      </c>
      <c r="R2176" s="15">
        <v>0.75</v>
      </c>
      <c r="S2176" s="15">
        <v>0</v>
      </c>
      <c r="T2176" s="15">
        <f t="shared" si="332"/>
        <v>0</v>
      </c>
    </row>
    <row r="2177" spans="1:26">
      <c r="A2177" s="9" t="s">
        <v>54</v>
      </c>
      <c r="B2177" s="9">
        <v>120</v>
      </c>
      <c r="C2177" s="9">
        <v>1</v>
      </c>
      <c r="D2177" s="50">
        <v>-76.473269999999999</v>
      </c>
      <c r="E2177" s="50">
        <v>175.99879000000001</v>
      </c>
      <c r="F2177" s="12">
        <v>35373</v>
      </c>
      <c r="G2177" s="12" t="s">
        <v>48</v>
      </c>
      <c r="H2177" s="13">
        <v>308</v>
      </c>
      <c r="I2177" s="13">
        <f t="shared" si="330"/>
        <v>308</v>
      </c>
      <c r="J2177" s="13">
        <v>1</v>
      </c>
      <c r="K2177" s="9">
        <v>1344</v>
      </c>
      <c r="L2177" s="9">
        <v>39</v>
      </c>
      <c r="M2177" s="14">
        <v>24</v>
      </c>
      <c r="N2177" s="52">
        <v>0</v>
      </c>
      <c r="O2177" s="9">
        <v>100</v>
      </c>
      <c r="P2177" s="15">
        <v>21.885520007540453</v>
      </c>
      <c r="Q2177" s="16">
        <f t="shared" si="331"/>
        <v>0.91189666698085226</v>
      </c>
      <c r="R2177" s="15">
        <v>0.72157400000000005</v>
      </c>
      <c r="S2177" s="15">
        <v>1.2637604278713648</v>
      </c>
      <c r="T2177" s="15">
        <f t="shared" si="332"/>
        <v>1.2637604278713648</v>
      </c>
      <c r="U2177" s="54">
        <v>753.9650697532652</v>
      </c>
      <c r="V2177" s="17">
        <f>(((Q2177+Q2178)/2)*(N2178-N2177)+((Q2179+Q2178)/2)*(N2179-N2178)+((Q2180+Q2179)/2)*(N2180-N2179)+((Q2181+Q2180)/2)*(N2181-N2180)+((Q2182+Q2181)/2)*(N2182-N2181)+((Q2183+Q2182)/2)*(N2183-N2182)+((Q2183+Q2184)/2)*(N2184-N2183)+((Q2185+Q2184)/2)*(N2185-N2184))*24</f>
        <v>784.20617663674966</v>
      </c>
      <c r="W2177" s="17">
        <f>(((R2177+R2178)/2)*(N2178-N2177)+((R2179+R2178)/2)*(N2179-N2178)+((R2180+R2179)/2)*(N2180-N2179)+((R2181+R2180)/2)*(N2181-N2180)+((R2182+R2181)/2)*(N2182-N2181)+((R2183+R2182)/2)*(N2183-N2182)+((R2183+R2184)/2)*(N2184-N2183))</f>
        <v>36.0988381653506</v>
      </c>
      <c r="X2177" s="51">
        <v>50.597102999999898</v>
      </c>
      <c r="Y2177" s="37" t="s">
        <v>44</v>
      </c>
      <c r="Z2177" s="19" t="s">
        <v>56</v>
      </c>
    </row>
    <row r="2178" spans="1:26">
      <c r="A2178" s="9" t="s">
        <v>54</v>
      </c>
      <c r="B2178" s="9">
        <v>120</v>
      </c>
      <c r="C2178" s="9">
        <v>1</v>
      </c>
      <c r="D2178" s="50">
        <v>-76.473269999999999</v>
      </c>
      <c r="E2178" s="50">
        <v>175.99879000000001</v>
      </c>
      <c r="F2178" s="12">
        <v>35373</v>
      </c>
      <c r="G2178" s="12" t="s">
        <v>48</v>
      </c>
      <c r="H2178" s="13">
        <v>308</v>
      </c>
      <c r="I2178" s="13">
        <f t="shared" si="330"/>
        <v>308</v>
      </c>
      <c r="J2178" s="13">
        <v>1</v>
      </c>
      <c r="K2178" s="9">
        <v>1344</v>
      </c>
      <c r="M2178" s="14">
        <v>24</v>
      </c>
      <c r="N2178" s="52">
        <v>4.3178549000000004</v>
      </c>
      <c r="O2178" s="9">
        <v>50</v>
      </c>
      <c r="P2178" s="15">
        <v>29.985253486199035</v>
      </c>
      <c r="Q2178" s="16">
        <f t="shared" si="331"/>
        <v>1.2493855619249599</v>
      </c>
      <c r="R2178" s="15">
        <v>0.89430600000000005</v>
      </c>
      <c r="S2178" s="15">
        <v>1.397044816790852</v>
      </c>
      <c r="T2178" s="15">
        <f t="shared" si="332"/>
        <v>1.397044816790852</v>
      </c>
    </row>
    <row r="2179" spans="1:26">
      <c r="A2179" s="9" t="s">
        <v>54</v>
      </c>
      <c r="B2179" s="9">
        <v>120</v>
      </c>
      <c r="C2179" s="9">
        <v>1</v>
      </c>
      <c r="D2179" s="50">
        <v>-76.473269999999999</v>
      </c>
      <c r="E2179" s="50">
        <v>175.99879000000001</v>
      </c>
      <c r="F2179" s="12">
        <v>35373</v>
      </c>
      <c r="G2179" s="12" t="s">
        <v>48</v>
      </c>
      <c r="H2179" s="13">
        <v>308</v>
      </c>
      <c r="I2179" s="13">
        <f t="shared" ref="I2179:I2242" si="333">IF(H2179&lt;150,H2179+365,H2179)</f>
        <v>308</v>
      </c>
      <c r="J2179" s="13">
        <v>1</v>
      </c>
      <c r="K2179" s="9">
        <v>1344</v>
      </c>
      <c r="M2179" s="14">
        <v>24</v>
      </c>
      <c r="N2179" s="52">
        <v>10.827308</v>
      </c>
      <c r="O2179" s="9">
        <v>23</v>
      </c>
      <c r="P2179" s="15">
        <v>25.929937285200001</v>
      </c>
      <c r="Q2179" s="16">
        <f t="shared" si="331"/>
        <v>1.08041405355</v>
      </c>
      <c r="R2179" s="15">
        <v>0.86644600000000005</v>
      </c>
      <c r="S2179" s="15">
        <v>1.2469490926728266</v>
      </c>
      <c r="T2179" s="15">
        <f t="shared" si="332"/>
        <v>1.2469490926728266</v>
      </c>
    </row>
    <row r="2180" spans="1:26">
      <c r="A2180" s="9" t="s">
        <v>54</v>
      </c>
      <c r="B2180" s="9">
        <v>120</v>
      </c>
      <c r="C2180" s="9">
        <v>1</v>
      </c>
      <c r="D2180" s="50">
        <v>-76.473269999999999</v>
      </c>
      <c r="E2180" s="50">
        <v>175.99879000000001</v>
      </c>
      <c r="F2180" s="12">
        <v>35373</v>
      </c>
      <c r="G2180" s="12" t="s">
        <v>48</v>
      </c>
      <c r="H2180" s="13">
        <v>308</v>
      </c>
      <c r="I2180" s="13">
        <f t="shared" si="333"/>
        <v>308</v>
      </c>
      <c r="J2180" s="13">
        <v>1</v>
      </c>
      <c r="K2180" s="9">
        <v>1344</v>
      </c>
      <c r="M2180" s="14">
        <v>24</v>
      </c>
      <c r="N2180" s="52">
        <v>14.240506999999999</v>
      </c>
      <c r="O2180" s="9">
        <v>16</v>
      </c>
      <c r="P2180" s="15">
        <v>26.110523870000002</v>
      </c>
      <c r="Q2180" s="16">
        <f t="shared" si="331"/>
        <v>1.0879384945833335</v>
      </c>
      <c r="R2180" s="15">
        <v>0.86087400000000003</v>
      </c>
      <c r="S2180" s="15">
        <v>1.263760427871365</v>
      </c>
      <c r="T2180" s="15">
        <f t="shared" si="332"/>
        <v>1.263760427871365</v>
      </c>
    </row>
    <row r="2181" spans="1:26">
      <c r="A2181" s="9" t="s">
        <v>54</v>
      </c>
      <c r="B2181" s="9">
        <v>120</v>
      </c>
      <c r="C2181" s="9">
        <v>1</v>
      </c>
      <c r="D2181" s="50">
        <v>-76.473269999999999</v>
      </c>
      <c r="E2181" s="50">
        <v>175.99879000000001</v>
      </c>
      <c r="F2181" s="12">
        <v>35373</v>
      </c>
      <c r="G2181" s="12" t="s">
        <v>48</v>
      </c>
      <c r="H2181" s="13">
        <v>308</v>
      </c>
      <c r="I2181" s="13">
        <f t="shared" si="333"/>
        <v>308</v>
      </c>
      <c r="J2181" s="13">
        <v>1</v>
      </c>
      <c r="K2181" s="9">
        <v>1344</v>
      </c>
      <c r="M2181" s="14">
        <v>24</v>
      </c>
      <c r="N2181" s="52">
        <v>22.399787</v>
      </c>
      <c r="O2181" s="9">
        <v>7</v>
      </c>
      <c r="P2181" s="15">
        <v>10.419530630000001</v>
      </c>
      <c r="Q2181" s="16">
        <f t="shared" si="331"/>
        <v>0.43414710958333336</v>
      </c>
      <c r="R2181" s="15">
        <v>0.81072599999999995</v>
      </c>
      <c r="S2181" s="15">
        <v>0.53550411554993105</v>
      </c>
      <c r="T2181" s="15">
        <f t="shared" si="332"/>
        <v>0.53550411554993105</v>
      </c>
    </row>
    <row r="2182" spans="1:26">
      <c r="A2182" s="9" t="s">
        <v>54</v>
      </c>
      <c r="B2182" s="9">
        <v>120</v>
      </c>
      <c r="C2182" s="9">
        <v>1</v>
      </c>
      <c r="D2182" s="50">
        <v>-76.473269999999999</v>
      </c>
      <c r="E2182" s="50">
        <v>175.99879000000001</v>
      </c>
      <c r="F2182" s="12">
        <v>35373</v>
      </c>
      <c r="G2182" s="12" t="s">
        <v>48</v>
      </c>
      <c r="H2182" s="13">
        <v>308</v>
      </c>
      <c r="I2182" s="13">
        <f t="shared" si="333"/>
        <v>308</v>
      </c>
      <c r="J2182" s="13">
        <v>1</v>
      </c>
      <c r="K2182" s="9">
        <v>1344</v>
      </c>
      <c r="M2182" s="14">
        <v>24</v>
      </c>
      <c r="N2182" s="52">
        <v>25.868531000000001</v>
      </c>
      <c r="O2182" s="9">
        <v>5</v>
      </c>
      <c r="P2182" s="15">
        <v>11.267190619999999</v>
      </c>
      <c r="Q2182" s="16">
        <f t="shared" si="331"/>
        <v>0.46946627583333328</v>
      </c>
      <c r="R2182" s="15">
        <v>0.82744200000000001</v>
      </c>
      <c r="S2182" s="15">
        <v>0.56737061429481861</v>
      </c>
      <c r="T2182" s="15">
        <f t="shared" si="332"/>
        <v>0.56737061429481861</v>
      </c>
    </row>
    <row r="2183" spans="1:26">
      <c r="A2183" s="9" t="s">
        <v>54</v>
      </c>
      <c r="B2183" s="9">
        <v>120</v>
      </c>
      <c r="C2183" s="9">
        <v>1</v>
      </c>
      <c r="D2183" s="50">
        <v>-76.473269999999999</v>
      </c>
      <c r="E2183" s="50">
        <v>175.99879000000001</v>
      </c>
      <c r="F2183" s="12">
        <v>35373</v>
      </c>
      <c r="G2183" s="12" t="s">
        <v>48</v>
      </c>
      <c r="H2183" s="13">
        <v>308</v>
      </c>
      <c r="I2183" s="13">
        <f t="shared" si="333"/>
        <v>308</v>
      </c>
      <c r="J2183" s="13">
        <v>1</v>
      </c>
      <c r="K2183" s="9">
        <v>1344</v>
      </c>
      <c r="M2183" s="14">
        <v>24</v>
      </c>
      <c r="N2183" s="52">
        <v>35.431382999999997</v>
      </c>
      <c r="O2183" s="9">
        <v>2</v>
      </c>
      <c r="P2183" s="15">
        <v>8.6120031738929264</v>
      </c>
      <c r="Q2183" s="16">
        <f t="shared" si="331"/>
        <v>0.35883346557887191</v>
      </c>
      <c r="R2183" s="15">
        <v>0.91659400000000002</v>
      </c>
      <c r="S2183" s="15">
        <v>0.39148572386342473</v>
      </c>
      <c r="T2183" s="15">
        <f t="shared" si="332"/>
        <v>0.39148572386342473</v>
      </c>
    </row>
    <row r="2184" spans="1:26">
      <c r="A2184" s="9" t="s">
        <v>54</v>
      </c>
      <c r="B2184" s="9">
        <v>120</v>
      </c>
      <c r="C2184" s="9">
        <v>1</v>
      </c>
      <c r="D2184" s="50">
        <v>-76.473269999999999</v>
      </c>
      <c r="E2184" s="50">
        <v>175.99879000000001</v>
      </c>
      <c r="F2184" s="12">
        <v>35373</v>
      </c>
      <c r="G2184" s="12" t="s">
        <v>48</v>
      </c>
      <c r="H2184" s="13">
        <v>308</v>
      </c>
      <c r="I2184" s="13">
        <f t="shared" si="333"/>
        <v>308</v>
      </c>
      <c r="J2184" s="13">
        <v>1</v>
      </c>
      <c r="K2184" s="9">
        <v>1344</v>
      </c>
      <c r="M2184" s="14">
        <v>24</v>
      </c>
      <c r="N2184" s="52">
        <v>42.636513999999998</v>
      </c>
      <c r="O2184" s="9">
        <v>1</v>
      </c>
      <c r="P2184" s="15">
        <v>5.7413354492619524</v>
      </c>
      <c r="Q2184" s="16">
        <f t="shared" si="331"/>
        <v>0.23922231038591468</v>
      </c>
      <c r="R2184" s="15">
        <v>0.73</v>
      </c>
      <c r="S2184" s="15">
        <v>0.2958280642237443</v>
      </c>
      <c r="T2184" s="15">
        <f t="shared" si="332"/>
        <v>0.32770179504919822</v>
      </c>
    </row>
    <row r="2185" spans="1:26" s="22" customFormat="1">
      <c r="A2185" s="22" t="s">
        <v>54</v>
      </c>
      <c r="B2185" s="22">
        <v>120</v>
      </c>
      <c r="C2185" s="22">
        <v>1</v>
      </c>
      <c r="D2185" s="55">
        <v>-76.473269999999999</v>
      </c>
      <c r="E2185" s="55">
        <v>175.99879000000001</v>
      </c>
      <c r="F2185" s="24">
        <v>35373</v>
      </c>
      <c r="G2185" s="24" t="s">
        <v>48</v>
      </c>
      <c r="H2185" s="13">
        <v>308</v>
      </c>
      <c r="I2185" s="13">
        <f t="shared" si="333"/>
        <v>308</v>
      </c>
      <c r="J2185" s="13">
        <v>1</v>
      </c>
      <c r="K2185" s="22">
        <v>1344</v>
      </c>
      <c r="M2185" s="25">
        <v>24</v>
      </c>
      <c r="N2185" s="56">
        <v>66.330656000000005</v>
      </c>
      <c r="O2185" s="22">
        <v>0.1</v>
      </c>
      <c r="P2185" s="26">
        <v>0</v>
      </c>
      <c r="Q2185" s="27">
        <f t="shared" si="331"/>
        <v>0</v>
      </c>
      <c r="R2185" s="26">
        <v>0.64</v>
      </c>
      <c r="S2185" s="26">
        <v>0</v>
      </c>
      <c r="T2185" s="26">
        <f t="shared" si="332"/>
        <v>0</v>
      </c>
      <c r="U2185" s="26"/>
      <c r="W2185" s="9"/>
      <c r="X2185" s="20"/>
      <c r="Z2185" s="28"/>
    </row>
    <row r="2186" spans="1:26">
      <c r="A2186" s="9" t="s">
        <v>57</v>
      </c>
      <c r="B2186" s="9">
        <v>201</v>
      </c>
      <c r="C2186" s="9">
        <v>5</v>
      </c>
      <c r="D2186" s="50">
        <v>-76.499449999999996</v>
      </c>
      <c r="E2186" s="50">
        <v>169.00349</v>
      </c>
      <c r="F2186" s="12">
        <v>35443</v>
      </c>
      <c r="G2186" s="12" t="s">
        <v>36</v>
      </c>
      <c r="H2186" s="13">
        <v>13</v>
      </c>
      <c r="I2186" s="13">
        <f t="shared" si="333"/>
        <v>378</v>
      </c>
      <c r="J2186" s="13">
        <v>1</v>
      </c>
      <c r="K2186" s="9">
        <v>512</v>
      </c>
      <c r="L2186" s="9">
        <v>13</v>
      </c>
      <c r="M2186" s="14">
        <v>24</v>
      </c>
      <c r="N2186" s="13">
        <v>0</v>
      </c>
      <c r="O2186" s="9">
        <v>100</v>
      </c>
      <c r="P2186" s="15">
        <v>58.754802494386283</v>
      </c>
      <c r="Q2186" s="16">
        <f>P2186/24</f>
        <v>2.4481167705994284</v>
      </c>
      <c r="R2186" s="15">
        <v>2.0130546150000002</v>
      </c>
      <c r="S2186" s="15">
        <v>5.0671683063920669E-2</v>
      </c>
      <c r="T2186" s="15">
        <f t="shared" si="332"/>
        <v>1.2161203935340961</v>
      </c>
      <c r="U2186" s="18">
        <v>1684.9751692855718</v>
      </c>
      <c r="V2186" s="18">
        <v>1895.6407533871266</v>
      </c>
      <c r="W2186" s="17">
        <f>(((R2186+R2187)/2)*(N2187-N2186)+((R2188+R2187)/2)*(N2188-N2187)+((R2189+R2188)/2)*(N2189-N2188)+((R2190+R2189)/2)*(N2190-N2189)+((R2191+R2190)/2)*(N2191-N2190)+((R2192+R2191)/2)*(N2192-N2191))</f>
        <v>92.083601426470224</v>
      </c>
      <c r="X2186" s="51">
        <v>76.920617127272763</v>
      </c>
      <c r="Y2186" s="9" t="s">
        <v>37</v>
      </c>
      <c r="Z2186" s="19" t="s">
        <v>56</v>
      </c>
    </row>
    <row r="2187" spans="1:26">
      <c r="A2187" s="9" t="s">
        <v>57</v>
      </c>
      <c r="B2187" s="9">
        <v>201</v>
      </c>
      <c r="C2187" s="9">
        <v>5</v>
      </c>
      <c r="D2187" s="50">
        <v>-76.499449999999996</v>
      </c>
      <c r="E2187" s="50">
        <v>169.00349</v>
      </c>
      <c r="F2187" s="12">
        <v>35443</v>
      </c>
      <c r="G2187" s="12" t="s">
        <v>36</v>
      </c>
      <c r="H2187" s="13">
        <v>13</v>
      </c>
      <c r="I2187" s="13">
        <f t="shared" si="333"/>
        <v>378</v>
      </c>
      <c r="J2187" s="13">
        <v>1</v>
      </c>
      <c r="K2187" s="9">
        <v>512</v>
      </c>
      <c r="M2187" s="14">
        <v>24</v>
      </c>
      <c r="N2187" s="13">
        <v>3.1938363999999999</v>
      </c>
      <c r="O2187" s="9">
        <v>50</v>
      </c>
      <c r="P2187" s="15">
        <v>71.121953071308113</v>
      </c>
      <c r="Q2187" s="16">
        <f t="shared" ref="Q2187:Q2250" si="334">P2187/24</f>
        <v>2.9634147113045048</v>
      </c>
      <c r="R2187" s="15">
        <v>2.082871538</v>
      </c>
      <c r="S2187" s="15">
        <v>5.9281434653230658E-2</v>
      </c>
      <c r="T2187" s="15">
        <f t="shared" si="332"/>
        <v>1.4227544316775358</v>
      </c>
    </row>
    <row r="2188" spans="1:26">
      <c r="A2188" s="9" t="s">
        <v>57</v>
      </c>
      <c r="B2188" s="9">
        <v>201</v>
      </c>
      <c r="C2188" s="9">
        <v>5</v>
      </c>
      <c r="D2188" s="50">
        <v>-76.499449999999996</v>
      </c>
      <c r="E2188" s="50">
        <v>169.00349</v>
      </c>
      <c r="F2188" s="12">
        <v>35443</v>
      </c>
      <c r="G2188" s="12" t="s">
        <v>36</v>
      </c>
      <c r="H2188" s="13">
        <v>13</v>
      </c>
      <c r="I2188" s="13">
        <f t="shared" si="333"/>
        <v>378</v>
      </c>
      <c r="J2188" s="13">
        <v>1</v>
      </c>
      <c r="K2188" s="9">
        <v>512</v>
      </c>
      <c r="M2188" s="14">
        <v>24</v>
      </c>
      <c r="N2188" s="13">
        <v>7.4844162000000001</v>
      </c>
      <c r="O2188" s="9">
        <v>23</v>
      </c>
      <c r="P2188" s="15">
        <v>79.084958601599993</v>
      </c>
      <c r="Q2188" s="16">
        <f t="shared" si="334"/>
        <v>3.2952066083999996</v>
      </c>
      <c r="R2188" s="15">
        <v>2.5948623080000002</v>
      </c>
      <c r="S2188" s="15">
        <v>5.2912354897098439E-2</v>
      </c>
      <c r="T2188" s="15">
        <f t="shared" si="332"/>
        <v>1.2698965175303627</v>
      </c>
    </row>
    <row r="2189" spans="1:26">
      <c r="A2189" s="9" t="s">
        <v>57</v>
      </c>
      <c r="B2189" s="9">
        <v>201</v>
      </c>
      <c r="C2189" s="9">
        <v>5</v>
      </c>
      <c r="D2189" s="50">
        <v>-76.499449999999996</v>
      </c>
      <c r="E2189" s="50">
        <v>169.00349</v>
      </c>
      <c r="F2189" s="12">
        <v>35443</v>
      </c>
      <c r="G2189" s="12" t="s">
        <v>36</v>
      </c>
      <c r="H2189" s="13">
        <v>13</v>
      </c>
      <c r="I2189" s="13">
        <f t="shared" si="333"/>
        <v>378</v>
      </c>
      <c r="J2189" s="13">
        <v>1</v>
      </c>
      <c r="K2189" s="9">
        <v>512</v>
      </c>
      <c r="M2189" s="14">
        <v>24</v>
      </c>
      <c r="N2189" s="13">
        <v>14.512331</v>
      </c>
      <c r="O2189" s="9">
        <v>7</v>
      </c>
      <c r="P2189" s="15">
        <v>69.622742840000001</v>
      </c>
      <c r="Q2189" s="16">
        <f t="shared" si="334"/>
        <v>2.9009476183333334</v>
      </c>
      <c r="R2189" s="15">
        <v>2.3854115380000001</v>
      </c>
      <c r="S2189" s="48">
        <v>5.0671683063920669E-2</v>
      </c>
      <c r="T2189" s="15">
        <f t="shared" si="332"/>
        <v>1.2161203935340961</v>
      </c>
      <c r="U2189" s="48"/>
    </row>
    <row r="2190" spans="1:26">
      <c r="A2190" s="9" t="s">
        <v>57</v>
      </c>
      <c r="B2190" s="9">
        <v>201</v>
      </c>
      <c r="C2190" s="9">
        <v>5</v>
      </c>
      <c r="D2190" s="50">
        <v>-76.499449999999996</v>
      </c>
      <c r="E2190" s="50">
        <v>169.00349</v>
      </c>
      <c r="F2190" s="12">
        <v>35443</v>
      </c>
      <c r="G2190" s="12" t="s">
        <v>36</v>
      </c>
      <c r="H2190" s="13">
        <v>13</v>
      </c>
      <c r="I2190" s="13">
        <f t="shared" si="333"/>
        <v>378</v>
      </c>
      <c r="J2190" s="13">
        <v>1</v>
      </c>
      <c r="K2190" s="9">
        <v>512</v>
      </c>
      <c r="M2190" s="14">
        <v>24</v>
      </c>
      <c r="N2190" s="13">
        <v>16.432317000000001</v>
      </c>
      <c r="O2190" s="9">
        <v>5</v>
      </c>
      <c r="P2190" s="15">
        <v>42.66076237</v>
      </c>
      <c r="Q2190" s="16">
        <f t="shared" si="334"/>
        <v>1.7775317654166667</v>
      </c>
      <c r="R2190" s="15">
        <v>3.3861207690000001</v>
      </c>
      <c r="S2190" s="48">
        <v>2.1872764916444649E-2</v>
      </c>
      <c r="T2190" s="15">
        <f t="shared" si="332"/>
        <v>0.5249463579946716</v>
      </c>
      <c r="U2190" s="48"/>
    </row>
    <row r="2191" spans="1:26">
      <c r="A2191" s="9" t="s">
        <v>57</v>
      </c>
      <c r="B2191" s="9">
        <v>201</v>
      </c>
      <c r="C2191" s="9">
        <v>5</v>
      </c>
      <c r="D2191" s="50">
        <v>-76.499449999999996</v>
      </c>
      <c r="E2191" s="50">
        <v>169.00349</v>
      </c>
      <c r="F2191" s="12">
        <v>35443</v>
      </c>
      <c r="G2191" s="12" t="s">
        <v>36</v>
      </c>
      <c r="H2191" s="13">
        <v>13</v>
      </c>
      <c r="I2191" s="13">
        <f t="shared" si="333"/>
        <v>378</v>
      </c>
      <c r="J2191" s="13">
        <v>1</v>
      </c>
      <c r="K2191" s="9">
        <v>512</v>
      </c>
      <c r="M2191" s="14">
        <v>24</v>
      </c>
      <c r="N2191" s="13">
        <v>21.777975999999999</v>
      </c>
      <c r="O2191" s="9">
        <v>2</v>
      </c>
      <c r="P2191" s="15">
        <v>59.681087152669498</v>
      </c>
      <c r="Q2191" s="16">
        <f t="shared" si="334"/>
        <v>2.4867119646945626</v>
      </c>
      <c r="R2191" s="15">
        <v>6.8653307689999998</v>
      </c>
      <c r="S2191" s="48">
        <v>1.509220779234681E-2</v>
      </c>
      <c r="T2191" s="15">
        <f t="shared" si="332"/>
        <v>0.36221298701632343</v>
      </c>
      <c r="U2191" s="48"/>
    </row>
    <row r="2192" spans="1:26">
      <c r="A2192" s="9" t="s">
        <v>57</v>
      </c>
      <c r="B2192" s="9">
        <v>201</v>
      </c>
      <c r="C2192" s="9">
        <v>5</v>
      </c>
      <c r="D2192" s="50">
        <v>-76.499449999999996</v>
      </c>
      <c r="E2192" s="50">
        <v>169.00349</v>
      </c>
      <c r="F2192" s="12">
        <v>35443</v>
      </c>
      <c r="G2192" s="12" t="s">
        <v>36</v>
      </c>
      <c r="H2192" s="13">
        <v>13</v>
      </c>
      <c r="I2192" s="13">
        <f t="shared" si="333"/>
        <v>378</v>
      </c>
      <c r="J2192" s="13">
        <v>1</v>
      </c>
      <c r="K2192" s="9">
        <v>512</v>
      </c>
      <c r="M2192" s="14">
        <v>24</v>
      </c>
      <c r="N2192" s="13">
        <v>26.145258999999999</v>
      </c>
      <c r="O2192" s="9">
        <v>1</v>
      </c>
      <c r="P2192" s="15">
        <v>39.787391435113001</v>
      </c>
      <c r="Q2192" s="16">
        <f t="shared" si="334"/>
        <v>1.6578079764630418</v>
      </c>
      <c r="R2192" s="15">
        <v>4.6137349999999993</v>
      </c>
      <c r="S2192" s="49">
        <v>1.509220779234681E-2</v>
      </c>
      <c r="T2192" s="15">
        <f t="shared" si="332"/>
        <v>0.35932015524581323</v>
      </c>
      <c r="U2192" s="48"/>
    </row>
    <row r="2193" spans="1:26">
      <c r="A2193" s="9" t="s">
        <v>57</v>
      </c>
      <c r="B2193" s="9">
        <v>201</v>
      </c>
      <c r="C2193" s="9">
        <v>5</v>
      </c>
      <c r="D2193" s="50">
        <v>-76.499449999999996</v>
      </c>
      <c r="E2193" s="50">
        <v>169.00349</v>
      </c>
      <c r="F2193" s="12">
        <v>35443</v>
      </c>
      <c r="G2193" s="12" t="s">
        <v>36</v>
      </c>
      <c r="H2193" s="13">
        <v>13</v>
      </c>
      <c r="I2193" s="13">
        <f t="shared" si="333"/>
        <v>378</v>
      </c>
      <c r="J2193" s="13">
        <v>1</v>
      </c>
      <c r="K2193" s="9">
        <v>512</v>
      </c>
      <c r="M2193" s="14">
        <v>24</v>
      </c>
      <c r="N2193" s="13">
        <v>38.456249999999997</v>
      </c>
      <c r="O2193" s="9">
        <v>0.1</v>
      </c>
      <c r="P2193" s="15">
        <v>-999</v>
      </c>
      <c r="Q2193" s="15">
        <v>-999</v>
      </c>
      <c r="R2193" s="15">
        <v>-999</v>
      </c>
      <c r="S2193" s="15">
        <v>-999</v>
      </c>
      <c r="T2193" s="15">
        <v>-999</v>
      </c>
      <c r="U2193" s="48"/>
    </row>
    <row r="2194" spans="1:26">
      <c r="A2194" s="9" t="s">
        <v>57</v>
      </c>
      <c r="B2194" s="9">
        <v>202</v>
      </c>
      <c r="C2194" s="9">
        <v>2</v>
      </c>
      <c r="D2194" s="50">
        <v>-76.498090000000005</v>
      </c>
      <c r="E2194" s="50">
        <v>169.99159</v>
      </c>
      <c r="F2194" s="12">
        <v>35445</v>
      </c>
      <c r="G2194" s="12" t="s">
        <v>36</v>
      </c>
      <c r="H2194" s="13">
        <v>15</v>
      </c>
      <c r="I2194" s="13">
        <f t="shared" si="333"/>
        <v>380</v>
      </c>
      <c r="J2194" s="13">
        <v>1</v>
      </c>
      <c r="K2194" s="9">
        <v>336</v>
      </c>
      <c r="L2194" s="9">
        <v>14</v>
      </c>
      <c r="M2194" s="14">
        <v>24</v>
      </c>
      <c r="N2194" s="13">
        <v>0</v>
      </c>
      <c r="O2194" s="9">
        <v>100</v>
      </c>
      <c r="P2194" s="15">
        <v>23.933255020826302</v>
      </c>
      <c r="Q2194" s="16">
        <f t="shared" si="334"/>
        <v>0.99721895920109593</v>
      </c>
      <c r="R2194" s="15">
        <v>1.640697692</v>
      </c>
      <c r="S2194" s="48">
        <v>2.5325073698410694E-2</v>
      </c>
      <c r="T2194" s="15">
        <f t="shared" ref="T2194:T2200" si="335">Q2194/R2194</f>
        <v>0.60780176876185665</v>
      </c>
      <c r="U2194" s="57">
        <v>621.92326034206928</v>
      </c>
      <c r="V2194" s="18">
        <v>646.20545579747318</v>
      </c>
      <c r="W2194" s="17">
        <f>(((R2194+R2195)/2)*(N2195-N2194)+((R2196+R2195)/2)*(N2196-N2195)+((R2197+R2196)/2)*(N2197-N2196)+((R2198+R2197)/2)*(N2198-N2197)+((R2199+R2198)/2)*(N2199-N2198)+((R2200+R2199)/2)*(N2200-N2199))</f>
        <v>60.957101149078952</v>
      </c>
      <c r="X2194" s="51">
        <v>43.913720072727294</v>
      </c>
      <c r="Y2194" s="37" t="s">
        <v>44</v>
      </c>
      <c r="Z2194" s="19" t="s">
        <v>56</v>
      </c>
    </row>
    <row r="2195" spans="1:26">
      <c r="A2195" s="9" t="s">
        <v>57</v>
      </c>
      <c r="B2195" s="9">
        <v>202</v>
      </c>
      <c r="C2195" s="9">
        <v>2</v>
      </c>
      <c r="D2195" s="50">
        <v>-76.498090000000005</v>
      </c>
      <c r="E2195" s="50">
        <v>169.99159</v>
      </c>
      <c r="F2195" s="12">
        <v>35445</v>
      </c>
      <c r="G2195" s="12" t="s">
        <v>36</v>
      </c>
      <c r="H2195" s="13">
        <v>15</v>
      </c>
      <c r="I2195" s="13">
        <f t="shared" si="333"/>
        <v>380</v>
      </c>
      <c r="J2195" s="13">
        <v>1</v>
      </c>
      <c r="K2195" s="9">
        <v>336</v>
      </c>
      <c r="M2195" s="14">
        <v>24</v>
      </c>
      <c r="N2195" s="13">
        <v>3.3819073999999998</v>
      </c>
      <c r="O2195" s="9">
        <v>50</v>
      </c>
      <c r="P2195" s="15">
        <v>23.05569483292566</v>
      </c>
      <c r="Q2195" s="16">
        <f t="shared" si="334"/>
        <v>0.96065395137190246</v>
      </c>
      <c r="R2195" s="15">
        <v>1.6639699999999999</v>
      </c>
      <c r="S2195" s="48">
        <v>2.4055270211499769E-2</v>
      </c>
      <c r="T2195" s="15">
        <f t="shared" si="335"/>
        <v>0.57732648507599449</v>
      </c>
      <c r="U2195" s="48"/>
      <c r="V2195" s="17"/>
    </row>
    <row r="2196" spans="1:26">
      <c r="A2196" s="9" t="s">
        <v>57</v>
      </c>
      <c r="B2196" s="9">
        <v>202</v>
      </c>
      <c r="C2196" s="9">
        <v>2</v>
      </c>
      <c r="D2196" s="50">
        <v>-76.498090000000005</v>
      </c>
      <c r="E2196" s="50">
        <v>169.99159</v>
      </c>
      <c r="F2196" s="12">
        <v>35445</v>
      </c>
      <c r="G2196" s="12" t="s">
        <v>36</v>
      </c>
      <c r="H2196" s="13">
        <v>15</v>
      </c>
      <c r="I2196" s="13">
        <f t="shared" si="333"/>
        <v>380</v>
      </c>
      <c r="J2196" s="13">
        <v>1</v>
      </c>
      <c r="K2196" s="9">
        <v>336</v>
      </c>
      <c r="M2196" s="14">
        <v>24</v>
      </c>
      <c r="N2196" s="13">
        <v>7.5734195</v>
      </c>
      <c r="O2196" s="9">
        <v>23</v>
      </c>
      <c r="P2196" s="15">
        <v>30.364282144800001</v>
      </c>
      <c r="Q2196" s="16">
        <f t="shared" si="334"/>
        <v>1.2651784227</v>
      </c>
      <c r="R2196" s="15">
        <v>2.455228462</v>
      </c>
      <c r="S2196" s="48">
        <v>2.1470819692908889E-2</v>
      </c>
      <c r="T2196" s="15">
        <f t="shared" si="335"/>
        <v>0.51529967262981335</v>
      </c>
      <c r="U2196" s="48"/>
      <c r="V2196" s="50"/>
    </row>
    <row r="2197" spans="1:26">
      <c r="A2197" s="9" t="s">
        <v>57</v>
      </c>
      <c r="B2197" s="9">
        <v>202</v>
      </c>
      <c r="C2197" s="9">
        <v>2</v>
      </c>
      <c r="D2197" s="50">
        <v>-76.498090000000005</v>
      </c>
      <c r="E2197" s="50">
        <v>169.99159</v>
      </c>
      <c r="F2197" s="12">
        <v>35445</v>
      </c>
      <c r="G2197" s="12" t="s">
        <v>36</v>
      </c>
      <c r="H2197" s="13">
        <v>15</v>
      </c>
      <c r="I2197" s="13">
        <f t="shared" si="333"/>
        <v>380</v>
      </c>
      <c r="J2197" s="13">
        <v>1</v>
      </c>
      <c r="K2197" s="9">
        <v>336</v>
      </c>
      <c r="M2197" s="14">
        <v>24</v>
      </c>
      <c r="N2197" s="13">
        <v>14.631872</v>
      </c>
      <c r="O2197" s="9">
        <v>7</v>
      </c>
      <c r="P2197" s="15">
        <v>19.795594439999999</v>
      </c>
      <c r="Q2197" s="16">
        <f t="shared" si="334"/>
        <v>0.8248164349999999</v>
      </c>
      <c r="R2197" s="15">
        <v>2.5366815379999998</v>
      </c>
      <c r="S2197" s="48">
        <v>1.3548153736881625E-2</v>
      </c>
      <c r="T2197" s="15">
        <f t="shared" si="335"/>
        <v>0.32515568968515901</v>
      </c>
      <c r="U2197" s="48"/>
      <c r="V2197" s="50"/>
    </row>
    <row r="2198" spans="1:26">
      <c r="A2198" s="9" t="s">
        <v>57</v>
      </c>
      <c r="B2198" s="9">
        <v>202</v>
      </c>
      <c r="C2198" s="9">
        <v>2</v>
      </c>
      <c r="D2198" s="50">
        <v>-76.498090000000005</v>
      </c>
      <c r="E2198" s="50">
        <v>169.99159</v>
      </c>
      <c r="F2198" s="12">
        <v>35445</v>
      </c>
      <c r="G2198" s="12" t="s">
        <v>36</v>
      </c>
      <c r="H2198" s="13">
        <v>15</v>
      </c>
      <c r="I2198" s="13">
        <f t="shared" si="333"/>
        <v>380</v>
      </c>
      <c r="J2198" s="13">
        <v>1</v>
      </c>
      <c r="K2198" s="9">
        <v>336</v>
      </c>
      <c r="M2198" s="14">
        <v>24</v>
      </c>
      <c r="N2198" s="13">
        <v>16.841023</v>
      </c>
      <c r="O2198" s="9">
        <v>5</v>
      </c>
      <c r="P2198" s="15">
        <v>19.818973069999998</v>
      </c>
      <c r="Q2198" s="16">
        <f t="shared" si="334"/>
        <v>0.82579054458333323</v>
      </c>
      <c r="R2198" s="15">
        <v>2.2108692310000002</v>
      </c>
      <c r="S2198" s="48">
        <v>1.5563082101457352E-2</v>
      </c>
      <c r="T2198" s="15">
        <f t="shared" si="335"/>
        <v>0.37351397043497647</v>
      </c>
      <c r="U2198" s="48"/>
      <c r="V2198" s="50"/>
    </row>
    <row r="2199" spans="1:26">
      <c r="A2199" s="9" t="s">
        <v>57</v>
      </c>
      <c r="B2199" s="9">
        <v>202</v>
      </c>
      <c r="C2199" s="9">
        <v>2</v>
      </c>
      <c r="D2199" s="50">
        <v>-76.498090000000005</v>
      </c>
      <c r="E2199" s="50">
        <v>169.99159</v>
      </c>
      <c r="F2199" s="12">
        <v>35445</v>
      </c>
      <c r="G2199" s="12" t="s">
        <v>36</v>
      </c>
      <c r="H2199" s="13">
        <v>15</v>
      </c>
      <c r="I2199" s="13">
        <f t="shared" si="333"/>
        <v>380</v>
      </c>
      <c r="J2199" s="13">
        <v>1</v>
      </c>
      <c r="K2199" s="9">
        <v>336</v>
      </c>
      <c r="M2199" s="14">
        <v>24</v>
      </c>
      <c r="N2199" s="13">
        <v>23.058935000000002</v>
      </c>
      <c r="O2199" s="9">
        <v>2</v>
      </c>
      <c r="P2199" s="15">
        <v>13.099298094056913</v>
      </c>
      <c r="Q2199" s="16">
        <f t="shared" si="334"/>
        <v>0.54580408725237139</v>
      </c>
      <c r="R2199" s="15">
        <v>2.1177800000000002</v>
      </c>
      <c r="S2199" s="48">
        <v>1.0738526650005575E-2</v>
      </c>
      <c r="T2199" s="15">
        <f t="shared" si="335"/>
        <v>0.25772463960013381</v>
      </c>
      <c r="U2199" s="48"/>
      <c r="V2199" s="50"/>
    </row>
    <row r="2200" spans="1:26">
      <c r="A2200" s="9" t="s">
        <v>57</v>
      </c>
      <c r="B2200" s="9">
        <v>202</v>
      </c>
      <c r="C2200" s="9">
        <v>2</v>
      </c>
      <c r="D2200" s="50">
        <v>-76.498090000000005</v>
      </c>
      <c r="E2200" s="50">
        <v>169.99159</v>
      </c>
      <c r="F2200" s="12">
        <v>35445</v>
      </c>
      <c r="G2200" s="12" t="s">
        <v>36</v>
      </c>
      <c r="H2200" s="13">
        <v>15</v>
      </c>
      <c r="I2200" s="13">
        <f t="shared" si="333"/>
        <v>380</v>
      </c>
      <c r="J2200" s="13">
        <v>1</v>
      </c>
      <c r="K2200" s="9">
        <v>336</v>
      </c>
      <c r="M2200" s="14">
        <v>24</v>
      </c>
      <c r="N2200" s="13">
        <v>27.977782999999999</v>
      </c>
      <c r="O2200" s="9">
        <v>1</v>
      </c>
      <c r="P2200" s="15">
        <v>8.7328653960379423</v>
      </c>
      <c r="Q2200" s="16">
        <f t="shared" si="334"/>
        <v>0.36386939150158093</v>
      </c>
      <c r="R2200" s="15">
        <v>2.1177800000000002</v>
      </c>
      <c r="S2200" s="48">
        <v>1.0738526650005575E-2</v>
      </c>
      <c r="T2200" s="15">
        <f t="shared" si="335"/>
        <v>0.17181642640008921</v>
      </c>
      <c r="U2200" s="48"/>
      <c r="V2200" s="50"/>
    </row>
    <row r="2201" spans="1:26">
      <c r="A2201" s="9" t="s">
        <v>57</v>
      </c>
      <c r="B2201" s="9">
        <v>202</v>
      </c>
      <c r="C2201" s="9">
        <v>2</v>
      </c>
      <c r="D2201" s="50">
        <v>-76.498090000000005</v>
      </c>
      <c r="E2201" s="50">
        <v>169.99159</v>
      </c>
      <c r="F2201" s="12">
        <v>35445</v>
      </c>
      <c r="G2201" s="12" t="s">
        <v>36</v>
      </c>
      <c r="H2201" s="13">
        <v>15</v>
      </c>
      <c r="I2201" s="13">
        <f t="shared" si="333"/>
        <v>380</v>
      </c>
      <c r="J2201" s="13">
        <v>1</v>
      </c>
      <c r="K2201" s="9">
        <v>336</v>
      </c>
      <c r="M2201" s="14">
        <v>24</v>
      </c>
      <c r="N2201" s="13">
        <v>45.835664999999999</v>
      </c>
      <c r="O2201" s="9">
        <v>0.1</v>
      </c>
      <c r="P2201" s="15">
        <v>-999</v>
      </c>
      <c r="Q2201" s="15">
        <v>-999</v>
      </c>
      <c r="R2201" s="15">
        <v>-999</v>
      </c>
      <c r="S2201" s="15">
        <v>-999</v>
      </c>
      <c r="T2201" s="15">
        <v>-999</v>
      </c>
      <c r="U2201" s="48"/>
      <c r="V2201" s="50"/>
    </row>
    <row r="2202" spans="1:26">
      <c r="A2202" s="9" t="s">
        <v>57</v>
      </c>
      <c r="B2202" s="9">
        <v>203</v>
      </c>
      <c r="C2202" s="9">
        <v>2</v>
      </c>
      <c r="D2202" s="50">
        <v>-76.502459999999999</v>
      </c>
      <c r="E2202" s="50">
        <v>171.91949</v>
      </c>
      <c r="F2202" s="12">
        <v>35445</v>
      </c>
      <c r="G2202" s="12" t="s">
        <v>36</v>
      </c>
      <c r="H2202" s="13">
        <v>15</v>
      </c>
      <c r="I2202" s="13">
        <f t="shared" si="333"/>
        <v>380</v>
      </c>
      <c r="J2202" s="13">
        <v>1</v>
      </c>
      <c r="K2202" s="9">
        <v>2312</v>
      </c>
      <c r="L2202" s="9">
        <v>20</v>
      </c>
      <c r="M2202" s="14">
        <v>24</v>
      </c>
      <c r="N2202" s="13">
        <v>0</v>
      </c>
      <c r="O2202" s="9">
        <v>100</v>
      </c>
      <c r="P2202" s="15">
        <v>25.555907621976132</v>
      </c>
      <c r="Q2202" s="16">
        <f t="shared" si="334"/>
        <v>1.0648294842490056</v>
      </c>
      <c r="R2202" s="15">
        <v>5.9460746149999997</v>
      </c>
      <c r="S2202" s="48">
        <v>7.4617118098579231E-3</v>
      </c>
      <c r="T2202" s="15">
        <f t="shared" ref="T2202:T2208" si="336">Q2202/R2202</f>
        <v>0.17908108343659015</v>
      </c>
      <c r="U2202" s="54">
        <v>368.16597803690695</v>
      </c>
      <c r="V2202" s="17">
        <v>379.22462827298972</v>
      </c>
      <c r="W2202" s="17">
        <f>(((R2202+R2203)/2)*(N2203-N2202)+((R2204+R2203)/2)*(N2204-N2203)+((R2205+R2204)/2)*(N2205-N2204)+((R2206+R2205)/2)*(N2206-N2205)+((R2207+R2206)/2)*(N2207-N2206)+((R2208+R2207)/2)*(N2208-N2207))</f>
        <v>103.31900854923104</v>
      </c>
      <c r="X2202" s="51">
        <v>43.913720072727294</v>
      </c>
      <c r="Y2202" s="37" t="s">
        <v>44</v>
      </c>
      <c r="Z2202" s="19" t="s">
        <v>56</v>
      </c>
    </row>
    <row r="2203" spans="1:26">
      <c r="A2203" s="9" t="s">
        <v>57</v>
      </c>
      <c r="B2203" s="9">
        <v>203</v>
      </c>
      <c r="C2203" s="9">
        <v>2</v>
      </c>
      <c r="D2203" s="50">
        <v>-76.502459999999999</v>
      </c>
      <c r="E2203" s="50">
        <v>171.91949</v>
      </c>
      <c r="F2203" s="12">
        <v>35445</v>
      </c>
      <c r="G2203" s="12" t="s">
        <v>36</v>
      </c>
      <c r="H2203" s="13">
        <v>15</v>
      </c>
      <c r="I2203" s="13">
        <f t="shared" si="333"/>
        <v>380</v>
      </c>
      <c r="J2203" s="13">
        <v>1</v>
      </c>
      <c r="K2203" s="9">
        <v>2312</v>
      </c>
      <c r="M2203" s="14">
        <v>24</v>
      </c>
      <c r="N2203" s="13">
        <v>2.0792019000000002</v>
      </c>
      <c r="O2203" s="9">
        <v>50</v>
      </c>
      <c r="P2203" s="15">
        <v>30.513564569942183</v>
      </c>
      <c r="Q2203" s="16">
        <f t="shared" si="334"/>
        <v>1.2713985237475909</v>
      </c>
      <c r="R2203" s="15">
        <v>6.20207</v>
      </c>
      <c r="S2203" s="48">
        <v>8.5414931610708934E-3</v>
      </c>
      <c r="T2203" s="15">
        <f t="shared" si="336"/>
        <v>0.20499583586570144</v>
      </c>
      <c r="U2203" s="48"/>
      <c r="V2203" s="50"/>
      <c r="W2203" s="17"/>
      <c r="X2203" s="18"/>
    </row>
    <row r="2204" spans="1:26">
      <c r="A2204" s="9" t="s">
        <v>57</v>
      </c>
      <c r="B2204" s="9">
        <v>203</v>
      </c>
      <c r="C2204" s="9">
        <v>2</v>
      </c>
      <c r="D2204" s="50">
        <v>-76.502459999999999</v>
      </c>
      <c r="E2204" s="50">
        <v>171.91949</v>
      </c>
      <c r="F2204" s="12">
        <v>35445</v>
      </c>
      <c r="G2204" s="12" t="s">
        <v>36</v>
      </c>
      <c r="H2204" s="13">
        <v>15</v>
      </c>
      <c r="I2204" s="13">
        <f t="shared" si="333"/>
        <v>380</v>
      </c>
      <c r="J2204" s="13">
        <v>1</v>
      </c>
      <c r="K2204" s="9">
        <v>2312</v>
      </c>
      <c r="M2204" s="14">
        <v>24</v>
      </c>
      <c r="N2204" s="13">
        <v>4.6415473</v>
      </c>
      <c r="O2204" s="9">
        <v>23</v>
      </c>
      <c r="P2204" s="15">
        <v>24.373758276000004</v>
      </c>
      <c r="Q2204" s="16">
        <f t="shared" si="334"/>
        <v>1.0155732615000002</v>
      </c>
      <c r="R2204" s="15">
        <v>5.5504453849999997</v>
      </c>
      <c r="S2204" s="48">
        <v>7.6238120776500546E-3</v>
      </c>
      <c r="T2204" s="15">
        <f t="shared" si="336"/>
        <v>0.18297148986360132</v>
      </c>
      <c r="U2204" s="48"/>
      <c r="V2204" s="50"/>
    </row>
    <row r="2205" spans="1:26">
      <c r="A2205" s="9" t="s">
        <v>57</v>
      </c>
      <c r="B2205" s="9">
        <v>203</v>
      </c>
      <c r="C2205" s="9">
        <v>2</v>
      </c>
      <c r="D2205" s="50">
        <v>-76.502459999999999</v>
      </c>
      <c r="E2205" s="50">
        <v>171.91949</v>
      </c>
      <c r="F2205" s="12">
        <v>35445</v>
      </c>
      <c r="G2205" s="12" t="s">
        <v>36</v>
      </c>
      <c r="H2205" s="13">
        <v>15</v>
      </c>
      <c r="I2205" s="13">
        <f t="shared" si="333"/>
        <v>380</v>
      </c>
      <c r="J2205" s="13">
        <v>1</v>
      </c>
      <c r="K2205" s="9">
        <v>2312</v>
      </c>
      <c r="M2205" s="14">
        <v>24</v>
      </c>
      <c r="N2205" s="13">
        <v>9.212434</v>
      </c>
      <c r="O2205" s="9">
        <v>7</v>
      </c>
      <c r="P2205" s="15">
        <v>25.35586138</v>
      </c>
      <c r="Q2205" s="16">
        <f t="shared" si="334"/>
        <v>1.0564942241666666</v>
      </c>
      <c r="R2205" s="15">
        <v>5.8995300000000004</v>
      </c>
      <c r="S2205" s="48">
        <v>7.4617118098579223E-3</v>
      </c>
      <c r="T2205" s="15">
        <f t="shared" si="336"/>
        <v>0.17908108343659013</v>
      </c>
      <c r="U2205" s="48"/>
      <c r="V2205" s="50"/>
    </row>
    <row r="2206" spans="1:26">
      <c r="A2206" s="9" t="s">
        <v>57</v>
      </c>
      <c r="B2206" s="9">
        <v>203</v>
      </c>
      <c r="C2206" s="9">
        <v>2</v>
      </c>
      <c r="D2206" s="50">
        <v>-76.502459999999999</v>
      </c>
      <c r="E2206" s="50">
        <v>171.91949</v>
      </c>
      <c r="F2206" s="12">
        <v>35445</v>
      </c>
      <c r="G2206" s="12" t="s">
        <v>36</v>
      </c>
      <c r="H2206" s="13">
        <v>15</v>
      </c>
      <c r="I2206" s="13">
        <f t="shared" si="333"/>
        <v>380</v>
      </c>
      <c r="J2206" s="13">
        <v>1</v>
      </c>
      <c r="K2206" s="9">
        <v>2312</v>
      </c>
      <c r="M2206" s="14">
        <v>24</v>
      </c>
      <c r="N2206" s="13">
        <v>10.623587000000001</v>
      </c>
      <c r="O2206" s="9">
        <v>5</v>
      </c>
      <c r="P2206" s="15">
        <v>14.669438109999998</v>
      </c>
      <c r="Q2206" s="16">
        <f t="shared" si="334"/>
        <v>0.61122658791666662</v>
      </c>
      <c r="R2206" s="15">
        <v>5.9809830770000003</v>
      </c>
      <c r="S2206" s="48">
        <v>4.2581251557899658E-3</v>
      </c>
      <c r="T2206" s="15">
        <f t="shared" si="336"/>
        <v>0.10219500373895918</v>
      </c>
      <c r="U2206" s="48"/>
      <c r="V2206" s="50"/>
    </row>
    <row r="2207" spans="1:26">
      <c r="A2207" s="9" t="s">
        <v>57</v>
      </c>
      <c r="B2207" s="9">
        <v>203</v>
      </c>
      <c r="C2207" s="9">
        <v>2</v>
      </c>
      <c r="D2207" s="50">
        <v>-76.502459999999999</v>
      </c>
      <c r="E2207" s="50">
        <v>171.91949</v>
      </c>
      <c r="F2207" s="12">
        <v>35445</v>
      </c>
      <c r="G2207" s="12" t="s">
        <v>36</v>
      </c>
      <c r="H2207" s="13">
        <v>15</v>
      </c>
      <c r="I2207" s="13">
        <f t="shared" si="333"/>
        <v>380</v>
      </c>
      <c r="J2207" s="13">
        <v>1</v>
      </c>
      <c r="K2207" s="9">
        <v>2312</v>
      </c>
      <c r="M2207" s="14">
        <v>24</v>
      </c>
      <c r="N2207" s="13">
        <v>14.591765000000001</v>
      </c>
      <c r="O2207" s="9">
        <v>2</v>
      </c>
      <c r="P2207" s="15">
        <v>9.7280635683079559</v>
      </c>
      <c r="Q2207" s="16">
        <f t="shared" si="334"/>
        <v>0.4053359820128315</v>
      </c>
      <c r="R2207" s="15">
        <v>5.7482600000000001</v>
      </c>
      <c r="S2207" s="48">
        <v>2.9381063574950763E-3</v>
      </c>
      <c r="T2207" s="15">
        <f t="shared" si="336"/>
        <v>7.0514552579881817E-2</v>
      </c>
      <c r="U2207" s="48"/>
      <c r="V2207" s="50"/>
    </row>
    <row r="2208" spans="1:26">
      <c r="A2208" s="9" t="s">
        <v>57</v>
      </c>
      <c r="B2208" s="9">
        <v>203</v>
      </c>
      <c r="C2208" s="9">
        <v>2</v>
      </c>
      <c r="D2208" s="50">
        <v>-76.502459999999999</v>
      </c>
      <c r="E2208" s="50">
        <v>171.91949</v>
      </c>
      <c r="F2208" s="12">
        <v>35445</v>
      </c>
      <c r="G2208" s="12" t="s">
        <v>36</v>
      </c>
      <c r="H2208" s="13">
        <v>15</v>
      </c>
      <c r="I2208" s="13">
        <f t="shared" si="333"/>
        <v>380</v>
      </c>
      <c r="J2208" s="13">
        <v>1</v>
      </c>
      <c r="K2208" s="9">
        <v>2312</v>
      </c>
      <c r="M2208" s="14">
        <v>24</v>
      </c>
      <c r="N2208" s="13">
        <v>17.690100999999999</v>
      </c>
      <c r="O2208" s="9">
        <v>1</v>
      </c>
      <c r="P2208" s="15">
        <v>6.4853757122053048</v>
      </c>
      <c r="Q2208" s="16">
        <f t="shared" si="334"/>
        <v>0.27022398800855435</v>
      </c>
      <c r="R2208" s="15">
        <v>5.7482600000000001</v>
      </c>
      <c r="S2208" s="48"/>
      <c r="T2208" s="15">
        <f t="shared" si="336"/>
        <v>4.7009701719921221E-2</v>
      </c>
      <c r="U2208" s="48"/>
      <c r="V2208" s="50"/>
    </row>
    <row r="2209" spans="1:26">
      <c r="A2209" s="9" t="s">
        <v>57</v>
      </c>
      <c r="B2209" s="9">
        <v>203</v>
      </c>
      <c r="C2209" s="9">
        <v>2</v>
      </c>
      <c r="D2209" s="50">
        <v>-76.502459999999999</v>
      </c>
      <c r="E2209" s="50">
        <v>171.91949</v>
      </c>
      <c r="F2209" s="12">
        <v>35445</v>
      </c>
      <c r="G2209" s="12" t="s">
        <v>36</v>
      </c>
      <c r="H2209" s="13">
        <v>15</v>
      </c>
      <c r="I2209" s="13">
        <f t="shared" si="333"/>
        <v>380</v>
      </c>
      <c r="J2209" s="13">
        <v>1</v>
      </c>
      <c r="K2209" s="9">
        <v>2312</v>
      </c>
      <c r="M2209" s="14">
        <v>24</v>
      </c>
      <c r="N2209" s="13">
        <v>28.543849000000002</v>
      </c>
      <c r="O2209" s="9">
        <v>0.1</v>
      </c>
      <c r="P2209" s="15">
        <v>-999</v>
      </c>
      <c r="Q2209" s="15">
        <v>-999</v>
      </c>
      <c r="R2209" s="15">
        <v>-999</v>
      </c>
      <c r="S2209" s="15">
        <v>-999</v>
      </c>
      <c r="T2209" s="15">
        <v>-999</v>
      </c>
      <c r="U2209" s="48"/>
      <c r="V2209" s="50"/>
    </row>
    <row r="2210" spans="1:26">
      <c r="A2210" s="9" t="s">
        <v>57</v>
      </c>
      <c r="B2210" s="9">
        <v>204</v>
      </c>
      <c r="C2210" s="9">
        <v>1</v>
      </c>
      <c r="D2210" s="50">
        <v>-76.498339999999999</v>
      </c>
      <c r="E2210" s="50">
        <v>173.99690000000001</v>
      </c>
      <c r="F2210" s="12">
        <v>35446</v>
      </c>
      <c r="G2210" s="12" t="s">
        <v>36</v>
      </c>
      <c r="H2210" s="13">
        <v>16</v>
      </c>
      <c r="I2210" s="13">
        <f t="shared" si="333"/>
        <v>381</v>
      </c>
      <c r="J2210" s="13">
        <v>2</v>
      </c>
      <c r="K2210" s="9">
        <v>712</v>
      </c>
      <c r="L2210" s="9">
        <v>25</v>
      </c>
      <c r="M2210" s="14">
        <v>24</v>
      </c>
      <c r="N2210" s="13">
        <v>0</v>
      </c>
      <c r="O2210" s="9">
        <v>100</v>
      </c>
      <c r="P2210" s="15">
        <v>73.407515987866887</v>
      </c>
      <c r="Q2210" s="16">
        <f t="shared" si="334"/>
        <v>3.0586464994944538</v>
      </c>
      <c r="R2210" s="15">
        <v>5.6668069230000002</v>
      </c>
      <c r="S2210" s="48">
        <v>2.2489491150359111E-2</v>
      </c>
      <c r="T2210" s="15">
        <f t="shared" ref="T2210:T2216" si="337">Q2210/R2210</f>
        <v>0.53974778760861863</v>
      </c>
      <c r="U2210" s="54">
        <v>478.9814515760263</v>
      </c>
      <c r="V2210" s="17">
        <v>496.58256514100833</v>
      </c>
      <c r="W2210" s="17">
        <f>(((R2210+R2211)/2)*(N2211-N2210)+((R2212+R2211)/2)*(N2212-N2211)+((R2213+R2212)/2)*(N2213-N2212)+((R2214+R2213)/2)*(N2214-N2213)+((R2215+R2214)/2)*(N2215-N2214)+((R2216+R2215)/2)*(N2216-N2215))</f>
        <v>106.27357929211578</v>
      </c>
      <c r="X2210" s="51">
        <v>44.494103836363621</v>
      </c>
      <c r="Y2210" s="37" t="s">
        <v>44</v>
      </c>
      <c r="Z2210" s="19" t="s">
        <v>56</v>
      </c>
    </row>
    <row r="2211" spans="1:26">
      <c r="A2211" s="9" t="s">
        <v>57</v>
      </c>
      <c r="B2211" s="9">
        <v>204</v>
      </c>
      <c r="C2211" s="9">
        <v>1</v>
      </c>
      <c r="D2211" s="50">
        <v>-76.498339999999999</v>
      </c>
      <c r="E2211" s="50">
        <v>173.99690000000001</v>
      </c>
      <c r="F2211" s="12">
        <v>35446</v>
      </c>
      <c r="G2211" s="12" t="s">
        <v>36</v>
      </c>
      <c r="H2211" s="13">
        <v>16</v>
      </c>
      <c r="I2211" s="13">
        <f t="shared" si="333"/>
        <v>381</v>
      </c>
      <c r="J2211" s="13">
        <v>2</v>
      </c>
      <c r="K2211" s="9">
        <v>712</v>
      </c>
      <c r="M2211" s="14">
        <v>24</v>
      </c>
      <c r="N2211" s="13">
        <v>2.1374240000000002</v>
      </c>
      <c r="O2211" s="9">
        <v>50</v>
      </c>
      <c r="P2211" s="15">
        <v>38.257387937494812</v>
      </c>
      <c r="Q2211" s="16">
        <f t="shared" si="334"/>
        <v>1.5940578307289506</v>
      </c>
      <c r="R2211" s="15">
        <v>5.6900792310000003</v>
      </c>
      <c r="S2211" s="48">
        <v>1.1672785840751843E-2</v>
      </c>
      <c r="T2211" s="15">
        <f t="shared" si="337"/>
        <v>0.28014686017804424</v>
      </c>
      <c r="U2211" s="48"/>
    </row>
    <row r="2212" spans="1:26">
      <c r="A2212" s="9" t="s">
        <v>57</v>
      </c>
      <c r="B2212" s="9">
        <v>204</v>
      </c>
      <c r="C2212" s="9">
        <v>1</v>
      </c>
      <c r="D2212" s="50">
        <v>-76.498339999999999</v>
      </c>
      <c r="E2212" s="50">
        <v>173.99690000000001</v>
      </c>
      <c r="F2212" s="12">
        <v>35446</v>
      </c>
      <c r="G2212" s="12" t="s">
        <v>36</v>
      </c>
      <c r="H2212" s="13">
        <v>16</v>
      </c>
      <c r="I2212" s="13">
        <f t="shared" si="333"/>
        <v>381</v>
      </c>
      <c r="J2212" s="13">
        <v>2</v>
      </c>
      <c r="K2212" s="9">
        <v>712</v>
      </c>
      <c r="M2212" s="14">
        <v>24</v>
      </c>
      <c r="N2212" s="13">
        <v>4.8124643999999996</v>
      </c>
      <c r="O2212" s="9">
        <v>23</v>
      </c>
      <c r="P2212" s="15">
        <v>32.401328810400003</v>
      </c>
      <c r="Q2212" s="16">
        <f t="shared" si="334"/>
        <v>1.3500553671000002</v>
      </c>
      <c r="R2212" s="15">
        <v>5.3991753850000004</v>
      </c>
      <c r="S2212" s="48">
        <v>1.0418684882654539E-2</v>
      </c>
      <c r="T2212" s="15">
        <f t="shared" si="337"/>
        <v>0.25004843718370895</v>
      </c>
      <c r="U2212" s="48"/>
    </row>
    <row r="2213" spans="1:26">
      <c r="A2213" s="9" t="s">
        <v>57</v>
      </c>
      <c r="B2213" s="9">
        <v>204</v>
      </c>
      <c r="C2213" s="9">
        <v>1</v>
      </c>
      <c r="D2213" s="50">
        <v>-76.498339999999999</v>
      </c>
      <c r="E2213" s="50">
        <v>173.99690000000001</v>
      </c>
      <c r="F2213" s="12">
        <v>35446</v>
      </c>
      <c r="G2213" s="12" t="s">
        <v>36</v>
      </c>
      <c r="H2213" s="13">
        <v>16</v>
      </c>
      <c r="I2213" s="13">
        <f t="shared" si="333"/>
        <v>381</v>
      </c>
      <c r="J2213" s="13">
        <v>2</v>
      </c>
      <c r="K2213" s="9">
        <v>712</v>
      </c>
      <c r="M2213" s="14">
        <v>24</v>
      </c>
      <c r="N2213" s="13">
        <v>9.5140042000000005</v>
      </c>
      <c r="O2213" s="9">
        <v>7</v>
      </c>
      <c r="P2213" s="15">
        <v>21.35115867</v>
      </c>
      <c r="Q2213" s="16">
        <f t="shared" si="334"/>
        <v>0.88963161125000001</v>
      </c>
      <c r="R2213" s="15">
        <v>5.5271730769999996</v>
      </c>
      <c r="S2213" s="48">
        <v>6.7064995587586768E-3</v>
      </c>
      <c r="T2213" s="15">
        <f t="shared" si="337"/>
        <v>0.16095598941020825</v>
      </c>
      <c r="U2213" s="48"/>
    </row>
    <row r="2214" spans="1:26">
      <c r="A2214" s="9" t="s">
        <v>57</v>
      </c>
      <c r="B2214" s="9">
        <v>204</v>
      </c>
      <c r="C2214" s="9">
        <v>1</v>
      </c>
      <c r="D2214" s="50">
        <v>-76.498339999999999</v>
      </c>
      <c r="E2214" s="50">
        <v>173.99690000000001</v>
      </c>
      <c r="F2214" s="12">
        <v>35446</v>
      </c>
      <c r="G2214" s="12" t="s">
        <v>36</v>
      </c>
      <c r="H2214" s="13">
        <v>16</v>
      </c>
      <c r="I2214" s="13">
        <f t="shared" si="333"/>
        <v>381</v>
      </c>
      <c r="J2214" s="13">
        <v>2</v>
      </c>
      <c r="K2214" s="9">
        <v>712</v>
      </c>
      <c r="M2214" s="14">
        <v>24</v>
      </c>
      <c r="N2214" s="13">
        <v>10.939257</v>
      </c>
      <c r="O2214" s="9">
        <v>5</v>
      </c>
      <c r="P2214" s="15">
        <v>16.51679051</v>
      </c>
      <c r="Q2214" s="16">
        <f t="shared" si="334"/>
        <v>0.68819960458333329</v>
      </c>
      <c r="R2214" s="15">
        <v>6.1671615380000002</v>
      </c>
      <c r="S2214" s="48">
        <v>4.6496241986884622E-3</v>
      </c>
      <c r="T2214" s="15">
        <f t="shared" si="337"/>
        <v>0.11159098076852308</v>
      </c>
      <c r="U2214" s="48"/>
    </row>
    <row r="2215" spans="1:26">
      <c r="A2215" s="9" t="s">
        <v>57</v>
      </c>
      <c r="B2215" s="9">
        <v>204</v>
      </c>
      <c r="C2215" s="9">
        <v>1</v>
      </c>
      <c r="D2215" s="50">
        <v>-76.498339999999999</v>
      </c>
      <c r="E2215" s="50">
        <v>173.99690000000001</v>
      </c>
      <c r="F2215" s="12">
        <v>35446</v>
      </c>
      <c r="G2215" s="12" t="s">
        <v>36</v>
      </c>
      <c r="H2215" s="13">
        <v>16</v>
      </c>
      <c r="I2215" s="13">
        <f t="shared" si="333"/>
        <v>381</v>
      </c>
      <c r="J2215" s="13">
        <v>2</v>
      </c>
      <c r="K2215" s="9">
        <v>712</v>
      </c>
      <c r="M2215" s="14">
        <v>24</v>
      </c>
      <c r="N2215" s="13">
        <v>14.880265</v>
      </c>
      <c r="O2215" s="9">
        <v>2</v>
      </c>
      <c r="P2215" s="15">
        <v>12.299711092405012</v>
      </c>
      <c r="Q2215" s="16">
        <f t="shared" si="334"/>
        <v>0.5124879621835422</v>
      </c>
      <c r="R2215" s="15">
        <v>6.6558799999999998</v>
      </c>
      <c r="S2215" s="48">
        <v>3.2082406970950386E-3</v>
      </c>
      <c r="T2215" s="15">
        <f t="shared" si="337"/>
        <v>7.6997776730280923E-2</v>
      </c>
      <c r="U2215" s="48"/>
    </row>
    <row r="2216" spans="1:26">
      <c r="A2216" s="9" t="s">
        <v>57</v>
      </c>
      <c r="B2216" s="9">
        <v>204</v>
      </c>
      <c r="C2216" s="9">
        <v>1</v>
      </c>
      <c r="D2216" s="50">
        <v>-76.498339999999999</v>
      </c>
      <c r="E2216" s="50">
        <v>173.99690000000001</v>
      </c>
      <c r="F2216" s="12">
        <v>35446</v>
      </c>
      <c r="G2216" s="12" t="s">
        <v>36</v>
      </c>
      <c r="H2216" s="13">
        <v>16</v>
      </c>
      <c r="I2216" s="13">
        <f t="shared" si="333"/>
        <v>381</v>
      </c>
      <c r="J2216" s="13">
        <v>2</v>
      </c>
      <c r="K2216" s="9">
        <v>712</v>
      </c>
      <c r="M2216" s="14">
        <v>24</v>
      </c>
      <c r="N2216" s="13">
        <v>17.887734999999999</v>
      </c>
      <c r="O2216" s="9">
        <v>1</v>
      </c>
      <c r="P2216" s="15">
        <v>8.199807394936677</v>
      </c>
      <c r="Q2216" s="16">
        <f t="shared" si="334"/>
        <v>0.34165864145569486</v>
      </c>
      <c r="R2216" s="15">
        <v>6.6558799999999998</v>
      </c>
      <c r="S2216" s="48"/>
      <c r="T2216" s="15">
        <f t="shared" si="337"/>
        <v>5.1331851153520625E-2</v>
      </c>
      <c r="U2216" s="48"/>
    </row>
    <row r="2217" spans="1:26">
      <c r="A2217" s="9" t="s">
        <v>57</v>
      </c>
      <c r="B2217" s="9">
        <v>204</v>
      </c>
      <c r="C2217" s="9">
        <v>1</v>
      </c>
      <c r="D2217" s="50">
        <v>-76.498339999999999</v>
      </c>
      <c r="E2217" s="50">
        <v>173.99690000000001</v>
      </c>
      <c r="F2217" s="12">
        <v>35446</v>
      </c>
      <c r="G2217" s="12" t="s">
        <v>36</v>
      </c>
      <c r="H2217" s="13">
        <v>16</v>
      </c>
      <c r="I2217" s="13">
        <f t="shared" si="333"/>
        <v>381</v>
      </c>
      <c r="J2217" s="13">
        <v>2</v>
      </c>
      <c r="K2217" s="9">
        <v>712</v>
      </c>
      <c r="M2217" s="14">
        <v>24</v>
      </c>
      <c r="N2217" s="13">
        <v>28.078993000000001</v>
      </c>
      <c r="O2217" s="9">
        <v>0.1</v>
      </c>
      <c r="P2217" s="15">
        <v>-999</v>
      </c>
      <c r="Q2217" s="15">
        <v>-999</v>
      </c>
      <c r="R2217" s="15">
        <v>-999</v>
      </c>
      <c r="S2217" s="15">
        <v>-999</v>
      </c>
      <c r="T2217" s="15">
        <v>-999</v>
      </c>
      <c r="U2217" s="48"/>
    </row>
    <row r="2218" spans="1:26">
      <c r="A2218" s="9" t="s">
        <v>57</v>
      </c>
      <c r="B2218" s="9">
        <v>205</v>
      </c>
      <c r="C2218" s="9">
        <v>6</v>
      </c>
      <c r="D2218" s="50">
        <v>-76.499279999999999</v>
      </c>
      <c r="E2218" s="50">
        <v>176.0018</v>
      </c>
      <c r="F2218" s="12">
        <v>35447</v>
      </c>
      <c r="G2218" s="12" t="s">
        <v>36</v>
      </c>
      <c r="H2218" s="13">
        <v>17</v>
      </c>
      <c r="I2218" s="13">
        <f t="shared" si="333"/>
        <v>382</v>
      </c>
      <c r="J2218" s="13">
        <v>2</v>
      </c>
      <c r="K2218" s="9">
        <v>1536</v>
      </c>
      <c r="L2218" s="9">
        <v>36</v>
      </c>
      <c r="M2218" s="14">
        <v>24</v>
      </c>
      <c r="N2218" s="13">
        <v>0</v>
      </c>
      <c r="O2218" s="9">
        <v>100</v>
      </c>
      <c r="P2218" s="15">
        <v>44.869544913386179</v>
      </c>
      <c r="Q2218" s="16">
        <f t="shared" si="334"/>
        <v>1.8695643713910908</v>
      </c>
      <c r="R2218" s="15">
        <v>6.9911270270000001</v>
      </c>
      <c r="S2218" s="48">
        <v>1.114248320389284E-2</v>
      </c>
      <c r="T2218" s="15">
        <f t="shared" ref="T2218:T2224" si="338">Q2218/R2218</f>
        <v>0.26741959689342815</v>
      </c>
      <c r="U2218" s="54">
        <v>709.81965183080149</v>
      </c>
      <c r="V2218" s="17">
        <v>737.76859312505132</v>
      </c>
      <c r="W2218" s="17">
        <f>(((R2218+R2219)/2)*(N2219-N2218)+((R2220+R2219)/2)*(N2220-N2219)+((R2221+R2220)/2)*(N2221-N2220)+((R2222+R2221)/2)*(N2222-N2221)+((R2223+R2222)/2)*(N2223-N2222)+((R2224+R2223)/2)*(N2224-N2223))</f>
        <v>105.53411669062079</v>
      </c>
      <c r="X2218" s="51">
        <v>114.73867696363635</v>
      </c>
      <c r="Y2218" s="37" t="s">
        <v>44</v>
      </c>
      <c r="Z2218" s="19" t="s">
        <v>56</v>
      </c>
    </row>
    <row r="2219" spans="1:26">
      <c r="A2219" s="9" t="s">
        <v>57</v>
      </c>
      <c r="B2219" s="9">
        <v>205</v>
      </c>
      <c r="C2219" s="9">
        <v>6</v>
      </c>
      <c r="D2219" s="50">
        <v>-76.499279999999999</v>
      </c>
      <c r="E2219" s="50">
        <v>176.0018</v>
      </c>
      <c r="F2219" s="12">
        <v>35447</v>
      </c>
      <c r="G2219" s="12" t="s">
        <v>36</v>
      </c>
      <c r="H2219" s="13">
        <v>17</v>
      </c>
      <c r="I2219" s="13">
        <f t="shared" si="333"/>
        <v>382</v>
      </c>
      <c r="J2219" s="13">
        <v>2</v>
      </c>
      <c r="K2219" s="9">
        <v>1536</v>
      </c>
      <c r="M2219" s="14">
        <v>24</v>
      </c>
      <c r="N2219" s="13">
        <v>1.9553406</v>
      </c>
      <c r="O2219" s="9">
        <v>50</v>
      </c>
      <c r="P2219" s="15">
        <v>51.874553580880132</v>
      </c>
      <c r="Q2219" s="16">
        <f t="shared" si="334"/>
        <v>2.1614397325366723</v>
      </c>
      <c r="R2219" s="15">
        <v>6.874168354</v>
      </c>
      <c r="S2219" s="48">
        <v>1.3101219553822797E-2</v>
      </c>
      <c r="T2219" s="15">
        <f t="shared" si="338"/>
        <v>0.31442926929174714</v>
      </c>
      <c r="U2219" s="48"/>
      <c r="V2219" s="17"/>
    </row>
    <row r="2220" spans="1:26">
      <c r="A2220" s="9" t="s">
        <v>57</v>
      </c>
      <c r="B2220" s="9">
        <v>205</v>
      </c>
      <c r="C2220" s="9">
        <v>6</v>
      </c>
      <c r="D2220" s="50">
        <v>-76.499279999999999</v>
      </c>
      <c r="E2220" s="50">
        <v>176.0018</v>
      </c>
      <c r="F2220" s="12">
        <v>35447</v>
      </c>
      <c r="G2220" s="12" t="s">
        <v>36</v>
      </c>
      <c r="H2220" s="13">
        <v>17</v>
      </c>
      <c r="I2220" s="13">
        <f t="shared" si="333"/>
        <v>382</v>
      </c>
      <c r="J2220" s="13">
        <v>2</v>
      </c>
      <c r="K2220" s="9">
        <v>1536</v>
      </c>
      <c r="M2220" s="14">
        <v>24</v>
      </c>
      <c r="N2220" s="13">
        <v>4.3742539000000003</v>
      </c>
      <c r="O2220" s="9">
        <v>23</v>
      </c>
      <c r="P2220" s="15">
        <v>47.271550211999994</v>
      </c>
      <c r="Q2220" s="16">
        <f t="shared" si="334"/>
        <v>1.9696479254999997</v>
      </c>
      <c r="R2220" s="15">
        <v>7.018224419</v>
      </c>
      <c r="S2220" s="48">
        <v>1.16936505108501E-2</v>
      </c>
      <c r="T2220" s="15">
        <f t="shared" si="338"/>
        <v>0.28064761226040236</v>
      </c>
      <c r="U2220" s="48"/>
      <c r="V2220" s="50"/>
      <c r="W2220" s="17"/>
      <c r="X2220" s="18"/>
    </row>
    <row r="2221" spans="1:26">
      <c r="A2221" s="9" t="s">
        <v>57</v>
      </c>
      <c r="B2221" s="9">
        <v>205</v>
      </c>
      <c r="C2221" s="9">
        <v>6</v>
      </c>
      <c r="D2221" s="50">
        <v>-76.499279999999999</v>
      </c>
      <c r="E2221" s="50">
        <v>176.0018</v>
      </c>
      <c r="F2221" s="12">
        <v>35447</v>
      </c>
      <c r="G2221" s="12" t="s">
        <v>36</v>
      </c>
      <c r="H2221" s="13">
        <v>17</v>
      </c>
      <c r="I2221" s="13">
        <f t="shared" si="333"/>
        <v>382</v>
      </c>
      <c r="J2221" s="13">
        <v>2</v>
      </c>
      <c r="K2221" s="9">
        <v>1536</v>
      </c>
      <c r="M2221" s="14">
        <v>24</v>
      </c>
      <c r="N2221" s="13">
        <v>8.6198993000000002</v>
      </c>
      <c r="O2221" s="9">
        <v>7</v>
      </c>
      <c r="P2221" s="15">
        <v>38.750764969999999</v>
      </c>
      <c r="Q2221" s="16">
        <f t="shared" si="334"/>
        <v>1.6146152070833333</v>
      </c>
      <c r="R2221" s="15">
        <v>6.0377594830000003</v>
      </c>
      <c r="S2221" s="48">
        <v>1.114248320389284E-2</v>
      </c>
      <c r="T2221" s="15">
        <f t="shared" si="338"/>
        <v>0.26741959689342815</v>
      </c>
      <c r="U2221" s="48"/>
      <c r="V2221" s="50"/>
    </row>
    <row r="2222" spans="1:26">
      <c r="A2222" s="9" t="s">
        <v>57</v>
      </c>
      <c r="B2222" s="9">
        <v>205</v>
      </c>
      <c r="C2222" s="9">
        <v>6</v>
      </c>
      <c r="D2222" s="50">
        <v>-76.499279999999999</v>
      </c>
      <c r="E2222" s="50">
        <v>176.0018</v>
      </c>
      <c r="F2222" s="12">
        <v>35447</v>
      </c>
      <c r="G2222" s="12" t="s">
        <v>36</v>
      </c>
      <c r="H2222" s="13">
        <v>17</v>
      </c>
      <c r="I2222" s="13">
        <f t="shared" si="333"/>
        <v>382</v>
      </c>
      <c r="J2222" s="13">
        <v>2</v>
      </c>
      <c r="K2222" s="9">
        <v>1536</v>
      </c>
      <c r="M2222" s="14">
        <v>24</v>
      </c>
      <c r="N2222" s="13">
        <v>9.9735908999999996</v>
      </c>
      <c r="O2222" s="9">
        <v>5</v>
      </c>
      <c r="P2222" s="15">
        <v>38.55841349</v>
      </c>
      <c r="Q2222" s="16">
        <f t="shared" si="334"/>
        <v>1.6066005620833332</v>
      </c>
      <c r="R2222" s="15">
        <v>5.7961871289999998</v>
      </c>
      <c r="S2222" s="48">
        <v>1.1549263092607367E-2</v>
      </c>
      <c r="T2222" s="15">
        <f t="shared" si="338"/>
        <v>0.27718231422257678</v>
      </c>
      <c r="U2222" s="48"/>
      <c r="V2222" s="50"/>
    </row>
    <row r="2223" spans="1:26">
      <c r="A2223" s="9" t="s">
        <v>57</v>
      </c>
      <c r="B2223" s="9">
        <v>205</v>
      </c>
      <c r="C2223" s="9">
        <v>6</v>
      </c>
      <c r="D2223" s="50">
        <v>-76.499279999999999</v>
      </c>
      <c r="E2223" s="50">
        <v>176.0018</v>
      </c>
      <c r="F2223" s="12">
        <v>35447</v>
      </c>
      <c r="G2223" s="12" t="s">
        <v>36</v>
      </c>
      <c r="H2223" s="13">
        <v>17</v>
      </c>
      <c r="I2223" s="13">
        <f t="shared" si="333"/>
        <v>382</v>
      </c>
      <c r="J2223" s="13">
        <v>2</v>
      </c>
      <c r="K2223" s="9">
        <v>1536</v>
      </c>
      <c r="M2223" s="14">
        <v>24</v>
      </c>
      <c r="N2223" s="13">
        <v>13.928604999999999</v>
      </c>
      <c r="O2223" s="9">
        <v>2</v>
      </c>
      <c r="P2223" s="15">
        <v>24.893198548713539</v>
      </c>
      <c r="Q2223" s="16">
        <f t="shared" si="334"/>
        <v>1.0372166061963974</v>
      </c>
      <c r="R2223" s="15">
        <v>5.4231904259999997</v>
      </c>
      <c r="S2223" s="48">
        <v>7.9689915338990829E-3</v>
      </c>
      <c r="T2223" s="15">
        <f t="shared" si="338"/>
        <v>0.19125579681357799</v>
      </c>
      <c r="U2223" s="48"/>
      <c r="V2223" s="50"/>
    </row>
    <row r="2224" spans="1:26">
      <c r="A2224" s="9" t="s">
        <v>57</v>
      </c>
      <c r="B2224" s="9">
        <v>205</v>
      </c>
      <c r="C2224" s="9">
        <v>6</v>
      </c>
      <c r="D2224" s="50">
        <v>-76.499279999999999</v>
      </c>
      <c r="E2224" s="50">
        <v>176.0018</v>
      </c>
      <c r="F2224" s="12">
        <v>35447</v>
      </c>
      <c r="G2224" s="12" t="s">
        <v>36</v>
      </c>
      <c r="H2224" s="13">
        <v>17</v>
      </c>
      <c r="I2224" s="13">
        <f t="shared" si="333"/>
        <v>382</v>
      </c>
      <c r="J2224" s="13">
        <v>2</v>
      </c>
      <c r="K2224" s="9">
        <v>1536</v>
      </c>
      <c r="M2224" s="14">
        <v>24</v>
      </c>
      <c r="N2224" s="13">
        <v>17.112061000000001</v>
      </c>
      <c r="O2224" s="9">
        <v>1</v>
      </c>
      <c r="P2224" s="15">
        <v>16.595465699142359</v>
      </c>
      <c r="Q2224" s="16">
        <f t="shared" si="334"/>
        <v>0.691477737464265</v>
      </c>
      <c r="R2224" s="15">
        <v>5.4231904259999997</v>
      </c>
      <c r="S2224" s="48"/>
      <c r="T2224" s="15">
        <f t="shared" si="338"/>
        <v>0.12750386454238533</v>
      </c>
      <c r="U2224" s="48"/>
      <c r="V2224" s="50"/>
    </row>
    <row r="2225" spans="1:26">
      <c r="A2225" s="9" t="s">
        <v>57</v>
      </c>
      <c r="B2225" s="9">
        <v>205</v>
      </c>
      <c r="C2225" s="9">
        <v>6</v>
      </c>
      <c r="D2225" s="50">
        <v>-76.499279999999999</v>
      </c>
      <c r="E2225" s="50">
        <v>176.0018</v>
      </c>
      <c r="F2225" s="12">
        <v>35447</v>
      </c>
      <c r="G2225" s="12" t="s">
        <v>36</v>
      </c>
      <c r="H2225" s="13">
        <v>17</v>
      </c>
      <c r="I2225" s="13">
        <f t="shared" si="333"/>
        <v>382</v>
      </c>
      <c r="J2225" s="13">
        <v>2</v>
      </c>
      <c r="K2225" s="9">
        <v>1536</v>
      </c>
      <c r="M2225" s="14">
        <v>24</v>
      </c>
      <c r="N2225" s="13">
        <v>28.780387000000001</v>
      </c>
      <c r="O2225" s="9">
        <v>0.1</v>
      </c>
      <c r="P2225" s="15">
        <v>-999</v>
      </c>
      <c r="Q2225" s="15">
        <v>-999</v>
      </c>
      <c r="R2225" s="15">
        <v>-999</v>
      </c>
      <c r="S2225" s="15">
        <v>-999</v>
      </c>
      <c r="T2225" s="15">
        <v>-999</v>
      </c>
      <c r="U2225" s="48"/>
      <c r="V2225" s="50"/>
    </row>
    <row r="2226" spans="1:26">
      <c r="A2226" s="9" t="s">
        <v>57</v>
      </c>
      <c r="B2226" s="9">
        <v>206</v>
      </c>
      <c r="C2226" s="9">
        <v>2</v>
      </c>
      <c r="D2226" s="50">
        <v>-76.498570000000001</v>
      </c>
      <c r="E2226" s="50">
        <v>177.99289999999999</v>
      </c>
      <c r="F2226" s="12">
        <v>35448</v>
      </c>
      <c r="G2226" s="12" t="s">
        <v>36</v>
      </c>
      <c r="H2226" s="13">
        <v>18</v>
      </c>
      <c r="I2226" s="13">
        <f t="shared" si="333"/>
        <v>383</v>
      </c>
      <c r="J2226" s="13">
        <v>2</v>
      </c>
      <c r="K2226" s="9">
        <v>1233</v>
      </c>
      <c r="L2226" s="9">
        <v>12</v>
      </c>
      <c r="M2226" s="14">
        <v>24</v>
      </c>
      <c r="N2226" s="13">
        <v>0</v>
      </c>
      <c r="O2226" s="9">
        <v>100</v>
      </c>
      <c r="P2226" s="15">
        <v>63.465567347882171</v>
      </c>
      <c r="Q2226" s="16">
        <f t="shared" si="334"/>
        <v>2.6443986394950905</v>
      </c>
      <c r="R2226" s="15">
        <v>5.3342578950000004</v>
      </c>
      <c r="S2226" s="48">
        <v>2.0655783581237736E-2</v>
      </c>
      <c r="T2226" s="15">
        <f t="shared" ref="T2226:T2232" si="339">Q2226/R2226</f>
        <v>0.49573880594970565</v>
      </c>
      <c r="U2226" s="54">
        <v>959.40657498323264</v>
      </c>
      <c r="V2226" s="17">
        <v>1012.5872722053607</v>
      </c>
      <c r="W2226" s="17">
        <f>(((R2226+R2227)/2)*(N2227-N2226)+((R2228+R2227)/2)*(N2228-N2227)+((R2229+R2228)/2)*(N2229-N2228)+((R2230+R2229)/2)*(N2230-N2229)+((R2231+R2230)/2)*(N2231-N2230)+((R2232+R2231)/2)*(N2232-N2231))</f>
        <v>99.408967871582817</v>
      </c>
      <c r="X2226" s="51">
        <v>82.263386345454208</v>
      </c>
      <c r="Y2226" s="37" t="s">
        <v>44</v>
      </c>
      <c r="Z2226" s="19" t="s">
        <v>56</v>
      </c>
    </row>
    <row r="2227" spans="1:26">
      <c r="A2227" s="9" t="s">
        <v>57</v>
      </c>
      <c r="B2227" s="9">
        <v>206</v>
      </c>
      <c r="C2227" s="9">
        <v>2</v>
      </c>
      <c r="D2227" s="50">
        <v>-76.498570000000001</v>
      </c>
      <c r="E2227" s="50">
        <v>177.99289999999999</v>
      </c>
      <c r="F2227" s="12">
        <v>35448</v>
      </c>
      <c r="G2227" s="12" t="s">
        <v>36</v>
      </c>
      <c r="H2227" s="13">
        <v>18</v>
      </c>
      <c r="I2227" s="13">
        <f t="shared" si="333"/>
        <v>383</v>
      </c>
      <c r="J2227" s="13">
        <v>2</v>
      </c>
      <c r="K2227" s="9">
        <v>1233</v>
      </c>
      <c r="M2227" s="14">
        <v>24</v>
      </c>
      <c r="N2227" s="13">
        <v>2.1618381000000002</v>
      </c>
      <c r="O2227" s="9">
        <v>50</v>
      </c>
      <c r="P2227" s="15">
        <v>82.920933373240715</v>
      </c>
      <c r="Q2227" s="16">
        <f t="shared" si="334"/>
        <v>3.4550388905516964</v>
      </c>
      <c r="R2227" s="15">
        <v>5.7598961539999998</v>
      </c>
      <c r="S2227" s="48">
        <v>2.4993498133297657E-2</v>
      </c>
      <c r="T2227" s="15">
        <f t="shared" si="339"/>
        <v>0.5998439551991438</v>
      </c>
      <c r="U2227" s="48"/>
      <c r="V2227" s="50"/>
    </row>
    <row r="2228" spans="1:26">
      <c r="A2228" s="9" t="s">
        <v>57</v>
      </c>
      <c r="B2228" s="9">
        <v>206</v>
      </c>
      <c r="C2228" s="9">
        <v>2</v>
      </c>
      <c r="D2228" s="50">
        <v>-76.498570000000001</v>
      </c>
      <c r="E2228" s="50">
        <v>177.99289999999999</v>
      </c>
      <c r="F2228" s="12">
        <v>35448</v>
      </c>
      <c r="G2228" s="12" t="s">
        <v>36</v>
      </c>
      <c r="H2228" s="13">
        <v>18</v>
      </c>
      <c r="I2228" s="13">
        <f t="shared" si="333"/>
        <v>383</v>
      </c>
      <c r="J2228" s="13">
        <v>2</v>
      </c>
      <c r="K2228" s="9">
        <v>1233</v>
      </c>
      <c r="M2228" s="14">
        <v>24</v>
      </c>
      <c r="N2228" s="13">
        <v>4.9724439</v>
      </c>
      <c r="O2228" s="9">
        <v>23</v>
      </c>
      <c r="P2228" s="15">
        <v>58.578809493600005</v>
      </c>
      <c r="Q2228" s="16">
        <f t="shared" si="334"/>
        <v>2.4407837289000001</v>
      </c>
      <c r="R2228" s="15">
        <v>4.5588219179999996</v>
      </c>
      <c r="S2228" s="48">
        <v>2.2308246267736753E-2</v>
      </c>
      <c r="T2228" s="15">
        <f t="shared" si="339"/>
        <v>0.53539791042568208</v>
      </c>
      <c r="U2228" s="48"/>
      <c r="V2228" s="50"/>
    </row>
    <row r="2229" spans="1:26">
      <c r="A2229" s="9" t="s">
        <v>57</v>
      </c>
      <c r="B2229" s="9">
        <v>206</v>
      </c>
      <c r="C2229" s="9">
        <v>2</v>
      </c>
      <c r="D2229" s="50">
        <v>-76.498570000000001</v>
      </c>
      <c r="E2229" s="50">
        <v>177.99289999999999</v>
      </c>
      <c r="F2229" s="12">
        <v>35448</v>
      </c>
      <c r="G2229" s="12" t="s">
        <v>36</v>
      </c>
      <c r="H2229" s="13">
        <v>18</v>
      </c>
      <c r="I2229" s="13">
        <f t="shared" si="333"/>
        <v>383</v>
      </c>
      <c r="J2229" s="13">
        <v>2</v>
      </c>
      <c r="K2229" s="9">
        <v>1233</v>
      </c>
      <c r="M2229" s="14">
        <v>24</v>
      </c>
      <c r="N2229" s="13">
        <v>9.7172028000000008</v>
      </c>
      <c r="O2229" s="9">
        <v>7</v>
      </c>
      <c r="P2229" s="15">
        <v>48.135222409999997</v>
      </c>
      <c r="Q2229" s="16">
        <f t="shared" si="334"/>
        <v>2.0056342670833334</v>
      </c>
      <c r="R2229" s="15">
        <v>5.8018746840000004</v>
      </c>
      <c r="S2229" s="48">
        <v>1.4403636585302979E-2</v>
      </c>
      <c r="T2229" s="15">
        <f t="shared" si="339"/>
        <v>0.34568727804727145</v>
      </c>
      <c r="U2229" s="48"/>
      <c r="V2229" s="50"/>
    </row>
    <row r="2230" spans="1:26">
      <c r="A2230" s="9" t="s">
        <v>57</v>
      </c>
      <c r="B2230" s="9">
        <v>206</v>
      </c>
      <c r="C2230" s="9">
        <v>2</v>
      </c>
      <c r="D2230" s="50">
        <v>-76.498570000000001</v>
      </c>
      <c r="E2230" s="50">
        <v>177.99289999999999</v>
      </c>
      <c r="F2230" s="12">
        <v>35448</v>
      </c>
      <c r="G2230" s="12" t="s">
        <v>36</v>
      </c>
      <c r="H2230" s="13">
        <v>18</v>
      </c>
      <c r="I2230" s="13">
        <f t="shared" si="333"/>
        <v>383</v>
      </c>
      <c r="J2230" s="13">
        <v>2</v>
      </c>
      <c r="K2230" s="9">
        <v>1233</v>
      </c>
      <c r="M2230" s="14">
        <v>24</v>
      </c>
      <c r="N2230" s="13">
        <v>11.193136000000001</v>
      </c>
      <c r="O2230" s="9">
        <v>5</v>
      </c>
      <c r="P2230" s="15">
        <v>39.465177820000001</v>
      </c>
      <c r="Q2230" s="16">
        <f t="shared" si="334"/>
        <v>1.6443824091666668</v>
      </c>
      <c r="R2230" s="15">
        <v>5.0497485290000004</v>
      </c>
      <c r="S2230" s="48">
        <v>1.3568187271465172E-2</v>
      </c>
      <c r="T2230" s="15">
        <f t="shared" si="339"/>
        <v>0.32563649451516413</v>
      </c>
      <c r="U2230" s="48"/>
      <c r="V2230" s="50"/>
    </row>
    <row r="2231" spans="1:26">
      <c r="A2231" s="9" t="s">
        <v>57</v>
      </c>
      <c r="B2231" s="9">
        <v>206</v>
      </c>
      <c r="C2231" s="9">
        <v>2</v>
      </c>
      <c r="D2231" s="50">
        <v>-76.498570000000001</v>
      </c>
      <c r="E2231" s="50">
        <v>177.99289999999999</v>
      </c>
      <c r="F2231" s="12">
        <v>35448</v>
      </c>
      <c r="G2231" s="12" t="s">
        <v>36</v>
      </c>
      <c r="H2231" s="13">
        <v>18</v>
      </c>
      <c r="I2231" s="13">
        <f t="shared" si="333"/>
        <v>383</v>
      </c>
      <c r="J2231" s="13">
        <v>2</v>
      </c>
      <c r="K2231" s="9">
        <v>1233</v>
      </c>
      <c r="M2231" s="14">
        <v>24</v>
      </c>
      <c r="N2231" s="13">
        <v>15.274046</v>
      </c>
      <c r="O2231" s="9">
        <v>2</v>
      </c>
      <c r="P2231" s="15">
        <v>31.393229236131837</v>
      </c>
      <c r="Q2231" s="16">
        <f t="shared" si="334"/>
        <v>1.30805121817216</v>
      </c>
      <c r="R2231" s="15">
        <v>5.8216030300000003</v>
      </c>
      <c r="S2231" s="48">
        <v>9.3620492173109686E-3</v>
      </c>
      <c r="T2231" s="15">
        <f t="shared" si="339"/>
        <v>0.22468918121546325</v>
      </c>
      <c r="U2231" s="48"/>
      <c r="V2231" s="50"/>
    </row>
    <row r="2232" spans="1:26">
      <c r="A2232" s="9" t="s">
        <v>57</v>
      </c>
      <c r="B2232" s="9">
        <v>206</v>
      </c>
      <c r="C2232" s="9">
        <v>2</v>
      </c>
      <c r="D2232" s="50">
        <v>-76.498570000000001</v>
      </c>
      <c r="E2232" s="50">
        <v>177.99289999999999</v>
      </c>
      <c r="F2232" s="12">
        <v>35448</v>
      </c>
      <c r="G2232" s="12" t="s">
        <v>36</v>
      </c>
      <c r="H2232" s="13">
        <v>18</v>
      </c>
      <c r="I2232" s="13">
        <f t="shared" si="333"/>
        <v>383</v>
      </c>
      <c r="J2232" s="13">
        <v>2</v>
      </c>
      <c r="K2232" s="9">
        <v>1233</v>
      </c>
      <c r="M2232" s="14">
        <v>24</v>
      </c>
      <c r="N2232" s="13">
        <v>18.39106</v>
      </c>
      <c r="O2232" s="9">
        <v>1</v>
      </c>
      <c r="P2232" s="15">
        <v>20.928819490754559</v>
      </c>
      <c r="Q2232" s="16">
        <f t="shared" si="334"/>
        <v>0.87203414544810665</v>
      </c>
      <c r="R2232" s="15">
        <v>5.8216030300000003</v>
      </c>
      <c r="S2232" s="48"/>
      <c r="T2232" s="15">
        <f t="shared" si="339"/>
        <v>0.1497927874769755</v>
      </c>
      <c r="U2232" s="48"/>
      <c r="V2232" s="50"/>
    </row>
    <row r="2233" spans="1:26">
      <c r="A2233" s="9" t="s">
        <v>57</v>
      </c>
      <c r="B2233" s="9">
        <v>206</v>
      </c>
      <c r="C2233" s="9">
        <v>2</v>
      </c>
      <c r="D2233" s="50">
        <v>-76.498570000000001</v>
      </c>
      <c r="E2233" s="50">
        <v>177.99289999999999</v>
      </c>
      <c r="F2233" s="12">
        <v>35448</v>
      </c>
      <c r="G2233" s="12" t="s">
        <v>36</v>
      </c>
      <c r="H2233" s="13">
        <v>18</v>
      </c>
      <c r="I2233" s="13">
        <f t="shared" si="333"/>
        <v>383</v>
      </c>
      <c r="J2233" s="13">
        <v>2</v>
      </c>
      <c r="K2233" s="9">
        <v>1233</v>
      </c>
      <c r="M2233" s="14">
        <v>24</v>
      </c>
      <c r="N2233" s="13">
        <v>29.052464000000001</v>
      </c>
      <c r="O2233" s="9">
        <v>0.1</v>
      </c>
      <c r="P2233" s="15">
        <v>-999</v>
      </c>
      <c r="Q2233" s="15">
        <v>-999</v>
      </c>
      <c r="R2233" s="15">
        <v>-999</v>
      </c>
      <c r="S2233" s="15">
        <v>-999</v>
      </c>
      <c r="T2233" s="15">
        <v>-999</v>
      </c>
      <c r="U2233" s="48"/>
      <c r="V2233" s="50"/>
    </row>
    <row r="2234" spans="1:26">
      <c r="A2234" s="9" t="s">
        <v>57</v>
      </c>
      <c r="B2234" s="9">
        <v>207</v>
      </c>
      <c r="C2234" s="9">
        <v>2</v>
      </c>
      <c r="D2234" s="50">
        <v>-76.492260000000002</v>
      </c>
      <c r="E2234" s="50">
        <v>179.9984</v>
      </c>
      <c r="F2234" s="12">
        <v>35449</v>
      </c>
      <c r="G2234" s="12" t="s">
        <v>36</v>
      </c>
      <c r="H2234" s="13">
        <v>19</v>
      </c>
      <c r="I2234" s="13">
        <f t="shared" si="333"/>
        <v>384</v>
      </c>
      <c r="J2234" s="13">
        <v>2</v>
      </c>
      <c r="K2234" s="9">
        <v>2207</v>
      </c>
      <c r="L2234" s="9">
        <v>17</v>
      </c>
      <c r="M2234" s="14">
        <v>24</v>
      </c>
      <c r="N2234" s="13">
        <v>0</v>
      </c>
      <c r="O2234" s="9">
        <v>100</v>
      </c>
      <c r="P2234" s="15">
        <v>34.520861363873905</v>
      </c>
      <c r="Q2234" s="16">
        <f t="shared" si="334"/>
        <v>1.4383692234947461</v>
      </c>
      <c r="R2234" s="15">
        <v>3.9078083330000002</v>
      </c>
      <c r="S2234" s="48">
        <v>1.5336486816112162E-2</v>
      </c>
      <c r="T2234" s="15">
        <f t="shared" ref="T2234:T2240" si="340">Q2234/R2234</f>
        <v>0.3680756835866919</v>
      </c>
      <c r="U2234" s="54">
        <v>534.99230784473821</v>
      </c>
      <c r="V2234" s="17">
        <v>547.28019372183735</v>
      </c>
      <c r="W2234" s="17">
        <f>(((R2234+R2235)/2)*(N2235-N2234)+((R2236+R2235)/2)*(N2236-N2235)+((R2237+R2236)/2)*(N2237-N2236)+((R2238+R2237)/2)*(N2238-N2237)+((R2239+R2238)/2)*(N2239-N2238)+((R2240+R2239)/2)*(N2240-N2239))</f>
        <v>87.132781740899659</v>
      </c>
      <c r="X2234" s="51">
        <v>41.043698672727253</v>
      </c>
      <c r="Y2234" s="37" t="s">
        <v>44</v>
      </c>
      <c r="Z2234" s="19" t="s">
        <v>56</v>
      </c>
    </row>
    <row r="2235" spans="1:26">
      <c r="A2235" s="9" t="s">
        <v>57</v>
      </c>
      <c r="B2235" s="9">
        <v>207</v>
      </c>
      <c r="C2235" s="9">
        <v>2</v>
      </c>
      <c r="D2235" s="50">
        <v>-76.492260000000002</v>
      </c>
      <c r="E2235" s="50">
        <v>179.9984</v>
      </c>
      <c r="F2235" s="12">
        <v>35449</v>
      </c>
      <c r="G2235" s="12" t="s">
        <v>36</v>
      </c>
      <c r="H2235" s="13">
        <v>19</v>
      </c>
      <c r="I2235" s="13">
        <f t="shared" si="333"/>
        <v>384</v>
      </c>
      <c r="J2235" s="13">
        <v>2</v>
      </c>
      <c r="K2235" s="9">
        <v>2207</v>
      </c>
      <c r="M2235" s="14">
        <v>24</v>
      </c>
      <c r="N2235" s="13">
        <v>2.4770333999999998</v>
      </c>
      <c r="O2235" s="9">
        <v>50</v>
      </c>
      <c r="P2235" s="15">
        <v>42.848183989433636</v>
      </c>
      <c r="Q2235" s="16">
        <f t="shared" si="334"/>
        <v>1.7853409995597349</v>
      </c>
      <c r="R2235" s="15">
        <v>4.0086550000000001</v>
      </c>
      <c r="S2235" s="48">
        <v>1.8557149047495718E-2</v>
      </c>
      <c r="T2235" s="15">
        <f t="shared" si="340"/>
        <v>0.44537157713989728</v>
      </c>
      <c r="U2235" s="48"/>
    </row>
    <row r="2236" spans="1:26">
      <c r="A2236" s="9" t="s">
        <v>57</v>
      </c>
      <c r="B2236" s="9">
        <v>207</v>
      </c>
      <c r="C2236" s="9">
        <v>2</v>
      </c>
      <c r="D2236" s="50">
        <v>-76.492260000000002</v>
      </c>
      <c r="E2236" s="50">
        <v>179.9984</v>
      </c>
      <c r="F2236" s="12">
        <v>35449</v>
      </c>
      <c r="G2236" s="12" t="s">
        <v>36</v>
      </c>
      <c r="H2236" s="13">
        <v>19</v>
      </c>
      <c r="I2236" s="13">
        <f t="shared" si="333"/>
        <v>384</v>
      </c>
      <c r="J2236" s="13">
        <v>2</v>
      </c>
      <c r="K2236" s="9">
        <v>2207</v>
      </c>
      <c r="M2236" s="14">
        <v>24</v>
      </c>
      <c r="N2236" s="13">
        <v>5.6554745999999998</v>
      </c>
      <c r="O2236" s="9">
        <v>23</v>
      </c>
      <c r="P2236" s="15">
        <v>36.560932912799998</v>
      </c>
      <c r="Q2236" s="16">
        <f t="shared" si="334"/>
        <v>1.5233722047</v>
      </c>
      <c r="R2236" s="15">
        <v>3.8321733330000001</v>
      </c>
      <c r="S2236" s="48">
        <v>1.656340576140114E-2</v>
      </c>
      <c r="T2236" s="15">
        <f t="shared" si="340"/>
        <v>0.3975217382736273</v>
      </c>
      <c r="U2236" s="48"/>
    </row>
    <row r="2237" spans="1:26">
      <c r="A2237" s="9" t="s">
        <v>57</v>
      </c>
      <c r="B2237" s="9">
        <v>207</v>
      </c>
      <c r="C2237" s="9">
        <v>2</v>
      </c>
      <c r="D2237" s="50">
        <v>-76.492260000000002</v>
      </c>
      <c r="E2237" s="50">
        <v>179.9984</v>
      </c>
      <c r="F2237" s="12">
        <v>35449</v>
      </c>
      <c r="G2237" s="12" t="s">
        <v>36</v>
      </c>
      <c r="H2237" s="13">
        <v>19</v>
      </c>
      <c r="I2237" s="13">
        <f t="shared" si="333"/>
        <v>384</v>
      </c>
      <c r="J2237" s="13">
        <v>2</v>
      </c>
      <c r="K2237" s="9">
        <v>2207</v>
      </c>
      <c r="M2237" s="14">
        <v>24</v>
      </c>
      <c r="N2237" s="13">
        <v>10.971434</v>
      </c>
      <c r="O2237" s="9">
        <v>7</v>
      </c>
      <c r="P2237" s="15">
        <v>24.487466149999999</v>
      </c>
      <c r="Q2237" s="16">
        <f t="shared" si="334"/>
        <v>1.0203110895833334</v>
      </c>
      <c r="R2237" s="15">
        <v>4.3868299999999998</v>
      </c>
      <c r="S2237" s="48">
        <v>9.6910438895448925E-3</v>
      </c>
      <c r="T2237" s="15">
        <f t="shared" si="340"/>
        <v>0.23258505334907745</v>
      </c>
      <c r="U2237" s="48"/>
    </row>
    <row r="2238" spans="1:26">
      <c r="A2238" s="9" t="s">
        <v>57</v>
      </c>
      <c r="B2238" s="9">
        <v>207</v>
      </c>
      <c r="C2238" s="9">
        <v>2</v>
      </c>
      <c r="D2238" s="50">
        <v>-76.492260000000002</v>
      </c>
      <c r="E2238" s="50">
        <v>179.9984</v>
      </c>
      <c r="F2238" s="12">
        <v>35449</v>
      </c>
      <c r="G2238" s="12" t="s">
        <v>36</v>
      </c>
      <c r="H2238" s="13">
        <v>19</v>
      </c>
      <c r="I2238" s="13">
        <f t="shared" si="333"/>
        <v>384</v>
      </c>
      <c r="J2238" s="13">
        <v>2</v>
      </c>
      <c r="K2238" s="9">
        <v>2207</v>
      </c>
      <c r="M2238" s="14">
        <v>24</v>
      </c>
      <c r="N2238" s="13">
        <v>12.508523</v>
      </c>
      <c r="O2238" s="9">
        <v>5</v>
      </c>
      <c r="P2238" s="15">
        <v>16.35261659</v>
      </c>
      <c r="Q2238" s="16">
        <f t="shared" si="334"/>
        <v>0.68135902458333331</v>
      </c>
      <c r="R2238" s="15">
        <v>4.8154283329999998</v>
      </c>
      <c r="S2238" s="48">
        <v>5.8956249360172727E-3</v>
      </c>
      <c r="T2238" s="15">
        <f t="shared" si="340"/>
        <v>0.14149499846441455</v>
      </c>
      <c r="U2238" s="48"/>
    </row>
    <row r="2239" spans="1:26">
      <c r="A2239" s="9" t="s">
        <v>57</v>
      </c>
      <c r="B2239" s="9">
        <v>207</v>
      </c>
      <c r="C2239" s="9">
        <v>2</v>
      </c>
      <c r="D2239" s="50">
        <v>-76.492260000000002</v>
      </c>
      <c r="E2239" s="50">
        <v>179.9984</v>
      </c>
      <c r="F2239" s="12">
        <v>35449</v>
      </c>
      <c r="G2239" s="12" t="s">
        <v>36</v>
      </c>
      <c r="H2239" s="13">
        <v>19</v>
      </c>
      <c r="I2239" s="13">
        <f t="shared" si="333"/>
        <v>384</v>
      </c>
      <c r="J2239" s="13">
        <v>2</v>
      </c>
      <c r="K2239" s="9">
        <v>2207</v>
      </c>
      <c r="M2239" s="14">
        <v>24</v>
      </c>
      <c r="N2239" s="13">
        <v>16.853096000000001</v>
      </c>
      <c r="O2239" s="9">
        <v>2</v>
      </c>
      <c r="P2239" s="15">
        <v>10.574406675505379</v>
      </c>
      <c r="Q2239" s="16">
        <f t="shared" si="334"/>
        <v>0.44060027814605746</v>
      </c>
      <c r="R2239" s="15">
        <v>4.5128883330000003</v>
      </c>
      <c r="S2239" s="48">
        <v>4.067981205851918E-3</v>
      </c>
      <c r="T2239" s="15">
        <f t="shared" si="340"/>
        <v>9.7631548940446039E-2</v>
      </c>
      <c r="U2239" s="48"/>
    </row>
    <row r="2240" spans="1:26">
      <c r="A2240" s="9" t="s">
        <v>57</v>
      </c>
      <c r="B2240" s="9">
        <v>207</v>
      </c>
      <c r="C2240" s="9">
        <v>2</v>
      </c>
      <c r="D2240" s="50">
        <v>-76.492260000000002</v>
      </c>
      <c r="E2240" s="50">
        <v>179.9984</v>
      </c>
      <c r="F2240" s="12">
        <v>35449</v>
      </c>
      <c r="G2240" s="12" t="s">
        <v>36</v>
      </c>
      <c r="H2240" s="13">
        <v>19</v>
      </c>
      <c r="I2240" s="13">
        <f t="shared" si="333"/>
        <v>384</v>
      </c>
      <c r="J2240" s="13">
        <v>2</v>
      </c>
      <c r="K2240" s="9">
        <v>2207</v>
      </c>
      <c r="M2240" s="14">
        <v>24</v>
      </c>
      <c r="N2240" s="13">
        <v>20.328749999999999</v>
      </c>
      <c r="O2240" s="9">
        <v>1</v>
      </c>
      <c r="P2240" s="15">
        <v>7.0496044503369202</v>
      </c>
      <c r="Q2240" s="16">
        <f t="shared" si="334"/>
        <v>0.29373351876403836</v>
      </c>
      <c r="R2240" s="15">
        <v>4.5128883330000003</v>
      </c>
      <c r="T2240" s="15">
        <f t="shared" si="340"/>
        <v>6.5087699293630702E-2</v>
      </c>
      <c r="U2240" s="48"/>
    </row>
    <row r="2241" spans="1:26">
      <c r="A2241" s="9" t="s">
        <v>57</v>
      </c>
      <c r="B2241" s="9">
        <v>207</v>
      </c>
      <c r="C2241" s="9">
        <v>2</v>
      </c>
      <c r="D2241" s="50">
        <v>-76.492260000000002</v>
      </c>
      <c r="E2241" s="50">
        <v>179.9984</v>
      </c>
      <c r="F2241" s="12">
        <v>35449</v>
      </c>
      <c r="G2241" s="12" t="s">
        <v>36</v>
      </c>
      <c r="H2241" s="13">
        <v>19</v>
      </c>
      <c r="I2241" s="13">
        <f t="shared" si="333"/>
        <v>384</v>
      </c>
      <c r="J2241" s="13">
        <v>2</v>
      </c>
      <c r="K2241" s="9">
        <v>2207</v>
      </c>
      <c r="M2241" s="14">
        <v>24</v>
      </c>
      <c r="N2241" s="13">
        <v>32.381970000000003</v>
      </c>
      <c r="O2241" s="9">
        <v>0.1</v>
      </c>
      <c r="P2241" s="15">
        <v>-999</v>
      </c>
      <c r="Q2241" s="15">
        <v>-999</v>
      </c>
      <c r="R2241" s="15">
        <v>-999</v>
      </c>
      <c r="S2241" s="15">
        <v>-999</v>
      </c>
      <c r="T2241" s="15">
        <v>-999</v>
      </c>
      <c r="U2241" s="48"/>
    </row>
    <row r="2242" spans="1:26">
      <c r="A2242" s="9" t="s">
        <v>57</v>
      </c>
      <c r="B2242" s="9">
        <v>208</v>
      </c>
      <c r="C2242" s="9">
        <v>6</v>
      </c>
      <c r="D2242" s="50">
        <v>-76.494960000000006</v>
      </c>
      <c r="E2242" s="50">
        <v>-177.99690000000001</v>
      </c>
      <c r="F2242" s="12">
        <v>35449</v>
      </c>
      <c r="G2242" s="12" t="s">
        <v>36</v>
      </c>
      <c r="H2242" s="13">
        <v>19</v>
      </c>
      <c r="I2242" s="13">
        <f t="shared" si="333"/>
        <v>384</v>
      </c>
      <c r="J2242" s="13">
        <v>2</v>
      </c>
      <c r="K2242" s="9">
        <v>1837</v>
      </c>
      <c r="L2242" s="9">
        <v>20</v>
      </c>
      <c r="M2242" s="14">
        <v>24</v>
      </c>
      <c r="N2242" s="13">
        <v>0</v>
      </c>
      <c r="O2242" s="9">
        <v>100</v>
      </c>
      <c r="P2242" s="15">
        <v>28.274591831169101</v>
      </c>
      <c r="Q2242" s="16">
        <f t="shared" si="334"/>
        <v>1.1781079929653793</v>
      </c>
      <c r="R2242" s="15">
        <v>2.2457776919999999</v>
      </c>
      <c r="S2242" s="48">
        <v>2.1857832685348508E-2</v>
      </c>
      <c r="T2242" s="15">
        <f t="shared" ref="T2242:T2248" si="341">Q2242/R2242</f>
        <v>0.52458798444836419</v>
      </c>
      <c r="U2242" s="54">
        <v>561.88795515921004</v>
      </c>
      <c r="V2242" s="17">
        <v>572.27931887765305</v>
      </c>
      <c r="W2242" s="17">
        <f>(((R2242+R2243)/2)*(N2243-N2242)+((R2244+R2243)/2)*(N2244-N2243)+((R2245+R2244)/2)*(N2245-N2244)+((R2246+R2245)/2)*(N2246-N2245)+((R2247+R2246)/2)*(N2247-N2246)+((R2248+R2247)/2)*(N2248-N2247))</f>
        <v>67.4019749919849</v>
      </c>
      <c r="X2242" s="20">
        <v>30.6</v>
      </c>
      <c r="Y2242" s="37" t="s">
        <v>44</v>
      </c>
      <c r="Z2242" s="19" t="s">
        <v>56</v>
      </c>
    </row>
    <row r="2243" spans="1:26">
      <c r="A2243" s="9" t="s">
        <v>57</v>
      </c>
      <c r="B2243" s="9">
        <v>208</v>
      </c>
      <c r="C2243" s="9">
        <v>6</v>
      </c>
      <c r="D2243" s="50">
        <v>-76.494960000000006</v>
      </c>
      <c r="E2243" s="50">
        <v>-177.99690000000001</v>
      </c>
      <c r="F2243" s="12">
        <v>35449</v>
      </c>
      <c r="G2243" s="12" t="s">
        <v>36</v>
      </c>
      <c r="H2243" s="13">
        <v>19</v>
      </c>
      <c r="I2243" s="13">
        <f t="shared" ref="I2243:I2306" si="342">IF(H2243&lt;150,H2243+365,H2243)</f>
        <v>384</v>
      </c>
      <c r="J2243" s="13">
        <v>2</v>
      </c>
      <c r="K2243" s="9">
        <v>1837</v>
      </c>
      <c r="M2243" s="14">
        <v>24</v>
      </c>
      <c r="N2243" s="13">
        <v>3.0479509</v>
      </c>
      <c r="O2243" s="9">
        <v>50</v>
      </c>
      <c r="P2243" s="15">
        <v>32.310159746534723</v>
      </c>
      <c r="Q2243" s="16">
        <f t="shared" si="334"/>
        <v>1.3462566561056135</v>
      </c>
      <c r="R2243" s="15">
        <v>2.3039584620000002</v>
      </c>
      <c r="S2243" s="48">
        <v>2.4346804971926567E-2</v>
      </c>
      <c r="T2243" s="15">
        <f t="shared" si="341"/>
        <v>0.58432331932623771</v>
      </c>
      <c r="U2243" s="48"/>
      <c r="V2243" s="17"/>
    </row>
    <row r="2244" spans="1:26">
      <c r="A2244" s="9" t="s">
        <v>57</v>
      </c>
      <c r="B2244" s="9">
        <v>208</v>
      </c>
      <c r="C2244" s="9">
        <v>6</v>
      </c>
      <c r="D2244" s="50">
        <v>-76.494960000000006</v>
      </c>
      <c r="E2244" s="50">
        <v>-177.99690000000001</v>
      </c>
      <c r="F2244" s="12">
        <v>35449</v>
      </c>
      <c r="G2244" s="12" t="s">
        <v>36</v>
      </c>
      <c r="H2244" s="13">
        <v>19</v>
      </c>
      <c r="I2244" s="13">
        <f t="shared" si="342"/>
        <v>384</v>
      </c>
      <c r="J2244" s="13">
        <v>2</v>
      </c>
      <c r="K2244" s="9">
        <v>1837</v>
      </c>
      <c r="M2244" s="14">
        <v>24</v>
      </c>
      <c r="N2244" s="13">
        <v>7.1658369999999998</v>
      </c>
      <c r="O2244" s="9">
        <v>23</v>
      </c>
      <c r="P2244" s="15">
        <v>27.673615407600003</v>
      </c>
      <c r="Q2244" s="16">
        <f t="shared" si="334"/>
        <v>1.1530673086500001</v>
      </c>
      <c r="R2244" s="15">
        <v>2.2108692310000002</v>
      </c>
      <c r="S2244" s="48">
        <v>2.1731032536926195E-2</v>
      </c>
      <c r="T2244" s="15">
        <f t="shared" si="341"/>
        <v>0.52154478088622869</v>
      </c>
      <c r="U2244" s="48"/>
      <c r="V2244" s="50"/>
    </row>
    <row r="2245" spans="1:26">
      <c r="A2245" s="9" t="s">
        <v>57</v>
      </c>
      <c r="B2245" s="9">
        <v>208</v>
      </c>
      <c r="C2245" s="9">
        <v>6</v>
      </c>
      <c r="D2245" s="50">
        <v>-76.494960000000006</v>
      </c>
      <c r="E2245" s="50">
        <v>-177.99690000000001</v>
      </c>
      <c r="F2245" s="12">
        <v>35449</v>
      </c>
      <c r="G2245" s="12" t="s">
        <v>36</v>
      </c>
      <c r="H2245" s="13">
        <v>19</v>
      </c>
      <c r="I2245" s="13">
        <f t="shared" si="342"/>
        <v>384</v>
      </c>
      <c r="J2245" s="13">
        <v>2</v>
      </c>
      <c r="K2245" s="9">
        <v>1837</v>
      </c>
      <c r="M2245" s="14">
        <v>24</v>
      </c>
      <c r="N2245" s="13">
        <v>14.009214999999999</v>
      </c>
      <c r="O2245" s="9">
        <v>7</v>
      </c>
      <c r="P2245" s="15">
        <v>27.18316467</v>
      </c>
      <c r="Q2245" s="16">
        <f t="shared" si="334"/>
        <v>1.1326318612499999</v>
      </c>
      <c r="R2245" s="15">
        <v>3.0253999999999999</v>
      </c>
      <c r="S2245" s="48">
        <v>1.5598927156326436E-2</v>
      </c>
      <c r="T2245" s="15">
        <f t="shared" si="341"/>
        <v>0.37437425175183447</v>
      </c>
      <c r="U2245" s="48"/>
      <c r="V2245" s="50"/>
    </row>
    <row r="2246" spans="1:26">
      <c r="A2246" s="9" t="s">
        <v>57</v>
      </c>
      <c r="B2246" s="9">
        <v>208</v>
      </c>
      <c r="C2246" s="9">
        <v>6</v>
      </c>
      <c r="D2246" s="50">
        <v>-76.494960000000006</v>
      </c>
      <c r="E2246" s="50">
        <v>-177.99690000000001</v>
      </c>
      <c r="F2246" s="12">
        <v>35449</v>
      </c>
      <c r="G2246" s="12" t="s">
        <v>36</v>
      </c>
      <c r="H2246" s="13">
        <v>19</v>
      </c>
      <c r="I2246" s="13">
        <f t="shared" si="342"/>
        <v>384</v>
      </c>
      <c r="J2246" s="13">
        <v>2</v>
      </c>
      <c r="K2246" s="9">
        <v>1837</v>
      </c>
      <c r="M2246" s="14">
        <v>24</v>
      </c>
      <c r="N2246" s="13">
        <v>15.910688</v>
      </c>
      <c r="O2246" s="9">
        <v>5</v>
      </c>
      <c r="P2246" s="15">
        <v>13.17363714</v>
      </c>
      <c r="Q2246" s="16">
        <f t="shared" si="334"/>
        <v>0.54890154749999998</v>
      </c>
      <c r="R2246" s="15">
        <v>3.0021276920000002</v>
      </c>
      <c r="S2246" s="48">
        <v>7.6182295221638423E-3</v>
      </c>
      <c r="T2246" s="15">
        <f t="shared" si="341"/>
        <v>0.1828375085319322</v>
      </c>
      <c r="U2246" s="48"/>
      <c r="V2246" s="50"/>
    </row>
    <row r="2247" spans="1:26">
      <c r="A2247" s="9" t="s">
        <v>57</v>
      </c>
      <c r="B2247" s="9">
        <v>208</v>
      </c>
      <c r="C2247" s="9">
        <v>6</v>
      </c>
      <c r="D2247" s="50">
        <v>-76.494960000000006</v>
      </c>
      <c r="E2247" s="50">
        <v>-177.99690000000001</v>
      </c>
      <c r="F2247" s="12">
        <v>35449</v>
      </c>
      <c r="G2247" s="12" t="s">
        <v>36</v>
      </c>
      <c r="H2247" s="13">
        <v>19</v>
      </c>
      <c r="I2247" s="13">
        <f t="shared" si="342"/>
        <v>384</v>
      </c>
      <c r="J2247" s="13">
        <v>2</v>
      </c>
      <c r="K2247" s="9">
        <v>1837</v>
      </c>
      <c r="M2247" s="14">
        <v>24</v>
      </c>
      <c r="N2247" s="13">
        <v>21.32122</v>
      </c>
      <c r="O2247" s="9">
        <v>2</v>
      </c>
      <c r="P2247" s="15">
        <v>8.1737822997944871</v>
      </c>
      <c r="Q2247" s="16">
        <f t="shared" si="334"/>
        <v>0.34057426249143696</v>
      </c>
      <c r="R2247" s="15">
        <v>2.6995876920000001</v>
      </c>
      <c r="S2247" s="48">
        <v>5.256578370293051E-3</v>
      </c>
      <c r="T2247" s="15">
        <f t="shared" si="341"/>
        <v>0.12615788088703322</v>
      </c>
      <c r="U2247" s="48"/>
      <c r="V2247" s="50"/>
    </row>
    <row r="2248" spans="1:26">
      <c r="A2248" s="9" t="s">
        <v>57</v>
      </c>
      <c r="B2248" s="9">
        <v>208</v>
      </c>
      <c r="C2248" s="9">
        <v>6</v>
      </c>
      <c r="D2248" s="50">
        <v>-76.494960000000006</v>
      </c>
      <c r="E2248" s="50">
        <v>-177.99690000000001</v>
      </c>
      <c r="F2248" s="12">
        <v>35449</v>
      </c>
      <c r="G2248" s="12" t="s">
        <v>36</v>
      </c>
      <c r="H2248" s="13">
        <v>19</v>
      </c>
      <c r="I2248" s="13">
        <f t="shared" si="342"/>
        <v>384</v>
      </c>
      <c r="J2248" s="13">
        <v>2</v>
      </c>
      <c r="K2248" s="9">
        <v>1837</v>
      </c>
      <c r="M2248" s="14">
        <v>24</v>
      </c>
      <c r="N2248" s="13">
        <v>25.803528</v>
      </c>
      <c r="O2248" s="9">
        <v>1</v>
      </c>
      <c r="P2248" s="15">
        <v>5.4491881998629914</v>
      </c>
      <c r="Q2248" s="16">
        <f t="shared" si="334"/>
        <v>0.22704950832762463</v>
      </c>
      <c r="R2248" s="15">
        <v>2.6995876920000001</v>
      </c>
      <c r="S2248" s="48"/>
      <c r="T2248" s="15">
        <f t="shared" si="341"/>
        <v>8.4105253924688816E-2</v>
      </c>
      <c r="U2248" s="48"/>
      <c r="V2248" s="50"/>
    </row>
    <row r="2249" spans="1:26">
      <c r="A2249" s="9" t="s">
        <v>57</v>
      </c>
      <c r="B2249" s="9">
        <v>208</v>
      </c>
      <c r="C2249" s="9">
        <v>6</v>
      </c>
      <c r="D2249" s="50">
        <v>-76.494960000000006</v>
      </c>
      <c r="E2249" s="50">
        <v>-177.99690000000001</v>
      </c>
      <c r="F2249" s="12">
        <v>35449</v>
      </c>
      <c r="G2249" s="12" t="s">
        <v>36</v>
      </c>
      <c r="H2249" s="13">
        <v>19</v>
      </c>
      <c r="I2249" s="13">
        <f t="shared" si="342"/>
        <v>384</v>
      </c>
      <c r="J2249" s="13">
        <v>2</v>
      </c>
      <c r="K2249" s="9">
        <v>1837</v>
      </c>
      <c r="M2249" s="14">
        <v>24</v>
      </c>
      <c r="N2249" s="13">
        <v>41.252918999999999</v>
      </c>
      <c r="O2249" s="9">
        <v>0.1</v>
      </c>
      <c r="P2249" s="15">
        <v>-999</v>
      </c>
      <c r="Q2249" s="15">
        <v>-999</v>
      </c>
      <c r="R2249" s="15">
        <v>-999</v>
      </c>
      <c r="S2249" s="15">
        <v>-999</v>
      </c>
      <c r="T2249" s="15">
        <v>-999</v>
      </c>
      <c r="U2249" s="48"/>
      <c r="V2249" s="50"/>
    </row>
    <row r="2250" spans="1:26">
      <c r="A2250" s="9" t="s">
        <v>57</v>
      </c>
      <c r="B2250" s="9">
        <v>209</v>
      </c>
      <c r="C2250" s="9">
        <v>4</v>
      </c>
      <c r="D2250" s="50">
        <v>-78.041420000000002</v>
      </c>
      <c r="E2250" s="50">
        <v>-176.02558999999999</v>
      </c>
      <c r="F2250" s="12">
        <v>35451</v>
      </c>
      <c r="G2250" s="12" t="s">
        <v>36</v>
      </c>
      <c r="H2250" s="13">
        <v>21</v>
      </c>
      <c r="I2250" s="13">
        <f t="shared" si="342"/>
        <v>386</v>
      </c>
      <c r="J2250" s="13">
        <v>2</v>
      </c>
      <c r="K2250" s="9">
        <v>1135</v>
      </c>
      <c r="L2250" s="9">
        <v>34</v>
      </c>
      <c r="M2250" s="14">
        <v>24</v>
      </c>
      <c r="N2250" s="13">
        <v>0</v>
      </c>
      <c r="O2250" s="9">
        <v>100</v>
      </c>
      <c r="P2250" s="15">
        <v>25.885429687538462</v>
      </c>
      <c r="Q2250" s="16">
        <f t="shared" si="334"/>
        <v>1.0785595703141027</v>
      </c>
      <c r="R2250" s="15">
        <v>1.7666175</v>
      </c>
      <c r="S2250" s="48">
        <v>2.543843367136403E-2</v>
      </c>
      <c r="T2250" s="15">
        <f t="shared" ref="T2250:T2256" si="343">Q2250/R2250</f>
        <v>0.61052240811273673</v>
      </c>
      <c r="U2250" s="54">
        <v>357.10866513825385</v>
      </c>
      <c r="V2250" s="17">
        <v>363.14777572521871</v>
      </c>
      <c r="W2250" s="17">
        <f>(((R2250+R2251)/2)*(N2251-N2250)+((R2252+R2251)/2)*(N2252-N2251)+((R2253+R2252)/2)*(N2253-N2252)+((R2254+R2253)/2)*(N2254-N2253)+((R2255+R2254)/2)*(N2255-N2254)+((R2256+R2255)/2)*(N2256-N2255))</f>
        <v>51.807823682900747</v>
      </c>
      <c r="X2250" s="51">
        <v>31.05977994545453</v>
      </c>
      <c r="Y2250" s="37" t="s">
        <v>44</v>
      </c>
      <c r="Z2250" s="19" t="s">
        <v>56</v>
      </c>
    </row>
    <row r="2251" spans="1:26">
      <c r="A2251" s="9" t="s">
        <v>57</v>
      </c>
      <c r="B2251" s="9">
        <v>209</v>
      </c>
      <c r="C2251" s="9">
        <v>4</v>
      </c>
      <c r="D2251" s="50">
        <v>-78.041420000000002</v>
      </c>
      <c r="E2251" s="50">
        <v>-176.02558999999999</v>
      </c>
      <c r="F2251" s="12">
        <v>35451</v>
      </c>
      <c r="G2251" s="12" t="s">
        <v>36</v>
      </c>
      <c r="H2251" s="13">
        <v>21</v>
      </c>
      <c r="I2251" s="13">
        <f t="shared" si="342"/>
        <v>386</v>
      </c>
      <c r="J2251" s="13">
        <v>2</v>
      </c>
      <c r="K2251" s="9">
        <v>1135</v>
      </c>
      <c r="M2251" s="14">
        <v>24</v>
      </c>
      <c r="N2251" s="13">
        <v>3.2631309000000002</v>
      </c>
      <c r="O2251" s="9">
        <v>50</v>
      </c>
      <c r="P2251" s="15">
        <v>20.506121571099996</v>
      </c>
      <c r="Q2251" s="16">
        <f t="shared" ref="Q2251:Q2314" si="344">P2251/24</f>
        <v>0.8544217321291665</v>
      </c>
      <c r="R2251" s="15">
        <v>2.1069749999999998</v>
      </c>
      <c r="S2251" s="48">
        <v>1.6896690993192583E-2</v>
      </c>
      <c r="T2251" s="15">
        <f t="shared" si="343"/>
        <v>0.40552058383662198</v>
      </c>
      <c r="U2251" s="48"/>
      <c r="V2251" s="50"/>
      <c r="W2251" s="50"/>
      <c r="X2251" s="58"/>
    </row>
    <row r="2252" spans="1:26">
      <c r="A2252" s="9" t="s">
        <v>57</v>
      </c>
      <c r="B2252" s="9">
        <v>209</v>
      </c>
      <c r="C2252" s="9">
        <v>4</v>
      </c>
      <c r="D2252" s="50">
        <v>-78.041420000000002</v>
      </c>
      <c r="E2252" s="50">
        <v>-176.02558999999999</v>
      </c>
      <c r="F2252" s="12">
        <v>35451</v>
      </c>
      <c r="G2252" s="12" t="s">
        <v>36</v>
      </c>
      <c r="H2252" s="13">
        <v>21</v>
      </c>
      <c r="I2252" s="13">
        <f t="shared" si="342"/>
        <v>386</v>
      </c>
      <c r="J2252" s="13">
        <v>2</v>
      </c>
      <c r="K2252" s="9">
        <v>1135</v>
      </c>
      <c r="M2252" s="14">
        <v>24</v>
      </c>
      <c r="N2252" s="13">
        <v>7.5808983000000003</v>
      </c>
      <c r="O2252" s="9">
        <v>23</v>
      </c>
      <c r="P2252" s="15">
        <v>18.302984542800001</v>
      </c>
      <c r="Q2252" s="16">
        <f t="shared" si="344"/>
        <v>0.76262435595</v>
      </c>
      <c r="R2252" s="15">
        <v>2.1069749999999998</v>
      </c>
      <c r="S2252" s="48">
        <v>1.5081344026981811E-2</v>
      </c>
      <c r="T2252" s="15">
        <f t="shared" si="343"/>
        <v>0.36195225664756348</v>
      </c>
      <c r="U2252" s="48"/>
      <c r="V2252" s="50"/>
      <c r="W2252" s="50"/>
      <c r="X2252" s="58"/>
    </row>
    <row r="2253" spans="1:26">
      <c r="A2253" s="9" t="s">
        <v>57</v>
      </c>
      <c r="B2253" s="9">
        <v>209</v>
      </c>
      <c r="C2253" s="9">
        <v>4</v>
      </c>
      <c r="D2253" s="50">
        <v>-78.041420000000002</v>
      </c>
      <c r="E2253" s="50">
        <v>-176.02558999999999</v>
      </c>
      <c r="F2253" s="12">
        <v>35451</v>
      </c>
      <c r="G2253" s="12" t="s">
        <v>36</v>
      </c>
      <c r="H2253" s="13">
        <v>21</v>
      </c>
      <c r="I2253" s="13">
        <f t="shared" si="342"/>
        <v>386</v>
      </c>
      <c r="J2253" s="13">
        <v>2</v>
      </c>
      <c r="K2253" s="9">
        <v>1135</v>
      </c>
      <c r="M2253" s="14">
        <v>24</v>
      </c>
      <c r="N2253" s="13">
        <v>15.270984</v>
      </c>
      <c r="O2253" s="9">
        <v>7</v>
      </c>
      <c r="P2253" s="15">
        <v>10.923244029999999</v>
      </c>
      <c r="Q2253" s="16">
        <f t="shared" si="344"/>
        <v>0.45513516791666664</v>
      </c>
      <c r="R2253" s="15">
        <v>1.7233974999999999</v>
      </c>
      <c r="S2253" s="48">
        <v>1.1003825484173623E-2</v>
      </c>
      <c r="T2253" s="15">
        <f t="shared" si="343"/>
        <v>0.26409181162016693</v>
      </c>
      <c r="U2253" s="48"/>
      <c r="V2253" s="50"/>
      <c r="W2253" s="50"/>
      <c r="X2253" s="58"/>
    </row>
    <row r="2254" spans="1:26">
      <c r="A2254" s="9" t="s">
        <v>57</v>
      </c>
      <c r="B2254" s="9">
        <v>209</v>
      </c>
      <c r="C2254" s="9">
        <v>4</v>
      </c>
      <c r="D2254" s="50">
        <v>-78.041420000000002</v>
      </c>
      <c r="E2254" s="50">
        <v>-176.02558999999999</v>
      </c>
      <c r="F2254" s="12">
        <v>35451</v>
      </c>
      <c r="G2254" s="12" t="s">
        <v>36</v>
      </c>
      <c r="H2254" s="13">
        <v>21</v>
      </c>
      <c r="I2254" s="13">
        <f t="shared" si="342"/>
        <v>386</v>
      </c>
      <c r="J2254" s="13">
        <v>2</v>
      </c>
      <c r="K2254" s="9">
        <v>1135</v>
      </c>
      <c r="M2254" s="14">
        <v>24</v>
      </c>
      <c r="N2254" s="13">
        <v>17.688703</v>
      </c>
      <c r="O2254" s="9">
        <v>5</v>
      </c>
      <c r="P2254" s="15">
        <v>5.4819084169999996</v>
      </c>
      <c r="Q2254" s="16">
        <f t="shared" si="344"/>
        <v>0.22841285070833331</v>
      </c>
      <c r="R2254" s="15">
        <v>1.4748825000000001</v>
      </c>
      <c r="S2254" s="48">
        <v>6.4528544564378659E-3</v>
      </c>
      <c r="T2254" s="15">
        <f t="shared" si="343"/>
        <v>0.15486850695450877</v>
      </c>
      <c r="U2254" s="48"/>
      <c r="V2254" s="50"/>
      <c r="W2254" s="50"/>
      <c r="X2254" s="58"/>
    </row>
    <row r="2255" spans="1:26">
      <c r="A2255" s="9" t="s">
        <v>57</v>
      </c>
      <c r="B2255" s="9">
        <v>209</v>
      </c>
      <c r="C2255" s="9">
        <v>4</v>
      </c>
      <c r="D2255" s="50">
        <v>-78.041420000000002</v>
      </c>
      <c r="E2255" s="50">
        <v>-176.02558999999999</v>
      </c>
      <c r="F2255" s="12">
        <v>35451</v>
      </c>
      <c r="G2255" s="12" t="s">
        <v>36</v>
      </c>
      <c r="H2255" s="13">
        <v>21</v>
      </c>
      <c r="I2255" s="13">
        <f t="shared" si="342"/>
        <v>386</v>
      </c>
      <c r="J2255" s="13">
        <v>2</v>
      </c>
      <c r="K2255" s="9">
        <v>1135</v>
      </c>
      <c r="M2255" s="14">
        <v>24</v>
      </c>
      <c r="N2255" s="13">
        <v>24.832806000000001</v>
      </c>
      <c r="O2255" s="9">
        <v>2</v>
      </c>
      <c r="P2255" s="15">
        <v>3.449987857599889</v>
      </c>
      <c r="Q2255" s="16">
        <f t="shared" si="344"/>
        <v>0.14374949406666204</v>
      </c>
      <c r="R2255" s="15">
        <v>1.3452225</v>
      </c>
      <c r="S2255" s="48">
        <v>4.4524695749421266E-3</v>
      </c>
      <c r="T2255" s="15">
        <f t="shared" si="343"/>
        <v>0.10685926979861105</v>
      </c>
      <c r="U2255" s="48"/>
      <c r="V2255" s="50"/>
      <c r="W2255" s="50"/>
      <c r="X2255" s="58"/>
    </row>
    <row r="2256" spans="1:26">
      <c r="A2256" s="9" t="s">
        <v>57</v>
      </c>
      <c r="B2256" s="9">
        <v>209</v>
      </c>
      <c r="C2256" s="9">
        <v>4</v>
      </c>
      <c r="D2256" s="50">
        <v>-78.041420000000002</v>
      </c>
      <c r="E2256" s="50">
        <v>-176.02558999999999</v>
      </c>
      <c r="F2256" s="12">
        <v>35451</v>
      </c>
      <c r="G2256" s="12" t="s">
        <v>36</v>
      </c>
      <c r="H2256" s="13">
        <v>21</v>
      </c>
      <c r="I2256" s="13">
        <f t="shared" si="342"/>
        <v>386</v>
      </c>
      <c r="J2256" s="13">
        <v>2</v>
      </c>
      <c r="K2256" s="9">
        <v>1135</v>
      </c>
      <c r="M2256" s="14">
        <v>24</v>
      </c>
      <c r="N2256" s="13">
        <v>30.573564999999999</v>
      </c>
      <c r="O2256" s="9">
        <v>1</v>
      </c>
      <c r="P2256" s="15">
        <v>2.2999919050665931</v>
      </c>
      <c r="Q2256" s="16">
        <f t="shared" si="344"/>
        <v>9.5832996044441385E-2</v>
      </c>
      <c r="R2256" s="15">
        <v>1.3452225</v>
      </c>
      <c r="S2256" s="48"/>
      <c r="T2256" s="15">
        <f t="shared" si="343"/>
        <v>7.1239513199074039E-2</v>
      </c>
      <c r="U2256" s="48"/>
      <c r="V2256" s="50"/>
      <c r="W2256" s="50"/>
      <c r="X2256" s="58"/>
    </row>
    <row r="2257" spans="1:26">
      <c r="A2257" s="9" t="s">
        <v>57</v>
      </c>
      <c r="B2257" s="9">
        <v>209</v>
      </c>
      <c r="C2257" s="9">
        <v>4</v>
      </c>
      <c r="D2257" s="50">
        <v>-78.041420000000002</v>
      </c>
      <c r="E2257" s="50">
        <v>-176.02558999999999</v>
      </c>
      <c r="F2257" s="12">
        <v>35451</v>
      </c>
      <c r="G2257" s="12" t="s">
        <v>36</v>
      </c>
      <c r="H2257" s="13">
        <v>21</v>
      </c>
      <c r="I2257" s="13">
        <f t="shared" si="342"/>
        <v>386</v>
      </c>
      <c r="J2257" s="13">
        <v>2</v>
      </c>
      <c r="K2257" s="9">
        <v>1135</v>
      </c>
      <c r="M2257" s="14">
        <v>24</v>
      </c>
      <c r="N2257" s="13">
        <v>50.621578</v>
      </c>
      <c r="O2257" s="9">
        <v>0.1</v>
      </c>
      <c r="P2257" s="15">
        <v>-999</v>
      </c>
      <c r="Q2257" s="15">
        <v>-999</v>
      </c>
      <c r="R2257" s="15">
        <v>-999</v>
      </c>
      <c r="S2257" s="15">
        <v>-999</v>
      </c>
      <c r="T2257" s="15">
        <v>-999</v>
      </c>
      <c r="U2257" s="48"/>
      <c r="V2257" s="50"/>
      <c r="W2257" s="50"/>
      <c r="X2257" s="58"/>
    </row>
    <row r="2258" spans="1:26">
      <c r="A2258" s="9" t="s">
        <v>57</v>
      </c>
      <c r="B2258" s="9">
        <v>210</v>
      </c>
      <c r="C2258" s="9">
        <v>2</v>
      </c>
      <c r="D2258" s="50">
        <v>-76.498500000000007</v>
      </c>
      <c r="E2258" s="50">
        <v>175.99699000000001</v>
      </c>
      <c r="F2258" s="12">
        <v>35452</v>
      </c>
      <c r="G2258" s="12" t="s">
        <v>36</v>
      </c>
      <c r="H2258" s="13">
        <v>22</v>
      </c>
      <c r="I2258" s="13">
        <f t="shared" si="342"/>
        <v>387</v>
      </c>
      <c r="J2258" s="13">
        <v>2</v>
      </c>
      <c r="K2258" s="9">
        <v>1950</v>
      </c>
      <c r="L2258" s="9">
        <v>28</v>
      </c>
      <c r="M2258" s="14">
        <v>24</v>
      </c>
      <c r="N2258" s="13">
        <v>0</v>
      </c>
      <c r="O2258" s="9">
        <v>100</v>
      </c>
      <c r="P2258" s="15">
        <v>27.002506431992991</v>
      </c>
      <c r="Q2258" s="16">
        <f t="shared" si="344"/>
        <v>1.1251044346663746</v>
      </c>
      <c r="R2258" s="15">
        <v>4.5885233330000004</v>
      </c>
      <c r="S2258" s="48">
        <v>1.0216653167541443E-2</v>
      </c>
      <c r="T2258" s="15">
        <f t="shared" ref="T2258:T2263" si="345">Q2258/R2258</f>
        <v>0.24519967602099463</v>
      </c>
      <c r="U2258" s="54">
        <v>495.3221365880745</v>
      </c>
      <c r="V2258" s="17">
        <v>514.96840502208283</v>
      </c>
      <c r="W2258" s="17">
        <f>(((R2258+R2259)/2)*(N2259-N2258)+((R2260+R2259)/2)*(N2260-N2259)+((R2261+R2260)/2)*(N2261-N2260)+((R2262+R2261)/2)*(N2262-N2261)+((R2263+R2262)/2)*(N2263-N2262))</f>
        <v>99.887981430778467</v>
      </c>
      <c r="X2258" s="51">
        <v>41.57890821818183</v>
      </c>
      <c r="Y2258" s="9" t="s">
        <v>37</v>
      </c>
      <c r="Z2258" s="19" t="s">
        <v>56</v>
      </c>
    </row>
    <row r="2259" spans="1:26">
      <c r="A2259" s="9" t="s">
        <v>57</v>
      </c>
      <c r="B2259" s="9">
        <v>210</v>
      </c>
      <c r="C2259" s="9">
        <v>2</v>
      </c>
      <c r="D2259" s="50">
        <v>-76.498500000000007</v>
      </c>
      <c r="E2259" s="50">
        <v>175.99699000000001</v>
      </c>
      <c r="F2259" s="12">
        <v>35452</v>
      </c>
      <c r="G2259" s="12" t="s">
        <v>36</v>
      </c>
      <c r="H2259" s="13">
        <v>22</v>
      </c>
      <c r="I2259" s="13">
        <f t="shared" si="342"/>
        <v>387</v>
      </c>
      <c r="J2259" s="13">
        <v>2</v>
      </c>
      <c r="K2259" s="9">
        <v>1950</v>
      </c>
      <c r="M2259" s="14">
        <v>24</v>
      </c>
      <c r="N2259" s="13">
        <v>2.2565062</v>
      </c>
      <c r="O2259" s="9">
        <v>50</v>
      </c>
      <c r="P2259" s="15">
        <v>39.674396950944029</v>
      </c>
      <c r="Q2259" s="16">
        <f t="shared" si="344"/>
        <v>1.6530998729560011</v>
      </c>
      <c r="R2259" s="15">
        <v>5.5717783330000001</v>
      </c>
      <c r="S2259" s="48">
        <v>1.2362150332725147E-2</v>
      </c>
      <c r="T2259" s="15">
        <f t="shared" si="345"/>
        <v>0.2966916079854035</v>
      </c>
      <c r="U2259" s="48"/>
    </row>
    <row r="2260" spans="1:26">
      <c r="A2260" s="9" t="s">
        <v>57</v>
      </c>
      <c r="B2260" s="9">
        <v>210</v>
      </c>
      <c r="C2260" s="9">
        <v>2</v>
      </c>
      <c r="D2260" s="50">
        <v>-76.498500000000007</v>
      </c>
      <c r="E2260" s="50">
        <v>175.99699000000001</v>
      </c>
      <c r="F2260" s="12">
        <v>35452</v>
      </c>
      <c r="G2260" s="12" t="s">
        <v>36</v>
      </c>
      <c r="H2260" s="13">
        <v>22</v>
      </c>
      <c r="I2260" s="13">
        <f t="shared" si="342"/>
        <v>387</v>
      </c>
      <c r="J2260" s="13">
        <v>2</v>
      </c>
      <c r="K2260" s="9">
        <v>1950</v>
      </c>
      <c r="M2260" s="14">
        <v>24</v>
      </c>
      <c r="N2260" s="13">
        <v>4.9061415000000004</v>
      </c>
      <c r="O2260" s="9">
        <v>23</v>
      </c>
      <c r="P2260" s="15">
        <v>38.7767861604</v>
      </c>
      <c r="Q2260" s="16">
        <f t="shared" si="344"/>
        <v>1.6156994233499999</v>
      </c>
      <c r="R2260" s="15">
        <v>6.1012233330000001</v>
      </c>
      <c r="S2260" s="48">
        <v>1.103398542094476E-2</v>
      </c>
      <c r="T2260" s="15">
        <f t="shared" si="345"/>
        <v>0.26481565010267422</v>
      </c>
      <c r="U2260" s="48"/>
    </row>
    <row r="2261" spans="1:26">
      <c r="A2261" s="9" t="s">
        <v>57</v>
      </c>
      <c r="B2261" s="9">
        <v>210</v>
      </c>
      <c r="C2261" s="9">
        <v>2</v>
      </c>
      <c r="D2261" s="50">
        <v>-76.498500000000007</v>
      </c>
      <c r="E2261" s="50">
        <v>175.99699000000001</v>
      </c>
      <c r="F2261" s="12">
        <v>35452</v>
      </c>
      <c r="G2261" s="12" t="s">
        <v>36</v>
      </c>
      <c r="H2261" s="13">
        <v>22</v>
      </c>
      <c r="I2261" s="13">
        <f t="shared" si="342"/>
        <v>387</v>
      </c>
      <c r="J2261" s="13">
        <v>2</v>
      </c>
      <c r="K2261" s="9">
        <v>1950</v>
      </c>
      <c r="M2261" s="14">
        <v>24</v>
      </c>
      <c r="N2261" s="13">
        <v>11.145282999999999</v>
      </c>
      <c r="O2261" s="9">
        <v>5</v>
      </c>
      <c r="P2261" s="15">
        <v>17.1768967</v>
      </c>
      <c r="Q2261" s="16">
        <f t="shared" si="344"/>
        <v>0.71570402916666664</v>
      </c>
      <c r="R2261" s="15">
        <v>4.5633116669999998</v>
      </c>
      <c r="S2261" s="48">
        <v>6.534947290786873E-3</v>
      </c>
      <c r="T2261" s="15">
        <f t="shared" si="345"/>
        <v>0.15683873497888495</v>
      </c>
      <c r="U2261" s="48"/>
    </row>
    <row r="2262" spans="1:26">
      <c r="A2262" s="9" t="s">
        <v>57</v>
      </c>
      <c r="B2262" s="9">
        <v>210</v>
      </c>
      <c r="C2262" s="9">
        <v>2</v>
      </c>
      <c r="D2262" s="50">
        <v>-76.498500000000007</v>
      </c>
      <c r="E2262" s="50">
        <v>175.99699000000001</v>
      </c>
      <c r="F2262" s="12">
        <v>35452</v>
      </c>
      <c r="G2262" s="12" t="s">
        <v>36</v>
      </c>
      <c r="H2262" s="13">
        <v>22</v>
      </c>
      <c r="I2262" s="13">
        <f t="shared" si="342"/>
        <v>387</v>
      </c>
      <c r="J2262" s="13">
        <v>2</v>
      </c>
      <c r="K2262" s="9">
        <v>1950</v>
      </c>
      <c r="M2262" s="14">
        <v>24</v>
      </c>
      <c r="N2262" s="13">
        <v>15.463343999999999</v>
      </c>
      <c r="O2262" s="9">
        <v>2</v>
      </c>
      <c r="P2262" s="15">
        <v>14.34033624390829</v>
      </c>
      <c r="Q2262" s="16">
        <f t="shared" si="344"/>
        <v>0.59751401016284544</v>
      </c>
      <c r="R2262" s="15">
        <v>5.5213549999999998</v>
      </c>
      <c r="S2262" s="48">
        <v>4.5091136306429419E-3</v>
      </c>
      <c r="T2262" s="15">
        <f t="shared" si="345"/>
        <v>0.10821872713543061</v>
      </c>
      <c r="U2262" s="48"/>
    </row>
    <row r="2263" spans="1:26">
      <c r="A2263" s="9" t="s">
        <v>57</v>
      </c>
      <c r="B2263" s="9">
        <v>210</v>
      </c>
      <c r="C2263" s="9">
        <v>2</v>
      </c>
      <c r="D2263" s="50">
        <v>-76.498500000000007</v>
      </c>
      <c r="E2263" s="50">
        <v>175.99699000000001</v>
      </c>
      <c r="F2263" s="12">
        <v>35452</v>
      </c>
      <c r="G2263" s="12" t="s">
        <v>36</v>
      </c>
      <c r="H2263" s="13">
        <v>22</v>
      </c>
      <c r="I2263" s="13">
        <f t="shared" si="342"/>
        <v>387</v>
      </c>
      <c r="J2263" s="13">
        <v>2</v>
      </c>
      <c r="K2263" s="9">
        <v>1950</v>
      </c>
      <c r="M2263" s="14">
        <v>24</v>
      </c>
      <c r="N2263" s="13">
        <v>18.708583000000001</v>
      </c>
      <c r="O2263" s="9">
        <v>1</v>
      </c>
      <c r="P2263" s="15">
        <v>9.5602241626055289</v>
      </c>
      <c r="Q2263" s="16">
        <f t="shared" si="344"/>
        <v>0.39834267344189705</v>
      </c>
      <c r="R2263" s="15">
        <v>5.5213549999999998</v>
      </c>
      <c r="S2263" s="48"/>
      <c r="T2263" s="15">
        <f t="shared" si="345"/>
        <v>7.2145818090287084E-2</v>
      </c>
      <c r="U2263" s="48"/>
    </row>
    <row r="2264" spans="1:26">
      <c r="A2264" s="9" t="s">
        <v>57</v>
      </c>
      <c r="B2264" s="9">
        <v>210</v>
      </c>
      <c r="C2264" s="9">
        <v>2</v>
      </c>
      <c r="D2264" s="50">
        <v>-76.498500000000007</v>
      </c>
      <c r="E2264" s="50">
        <v>175.99699000000001</v>
      </c>
      <c r="F2264" s="12">
        <v>35452</v>
      </c>
      <c r="G2264" s="12" t="s">
        <v>36</v>
      </c>
      <c r="H2264" s="13">
        <v>22</v>
      </c>
      <c r="I2264" s="13">
        <f t="shared" si="342"/>
        <v>387</v>
      </c>
      <c r="J2264" s="13">
        <v>2</v>
      </c>
      <c r="K2264" s="9">
        <v>1950</v>
      </c>
      <c r="M2264" s="14">
        <v>24</v>
      </c>
      <c r="N2264" s="13">
        <v>30.094678999999999</v>
      </c>
      <c r="O2264" s="9">
        <v>0.1</v>
      </c>
      <c r="P2264" s="15">
        <v>-999</v>
      </c>
      <c r="Q2264" s="15">
        <v>-999</v>
      </c>
      <c r="R2264" s="15">
        <v>-999</v>
      </c>
      <c r="S2264" s="15">
        <v>-999</v>
      </c>
      <c r="T2264" s="15">
        <v>-999</v>
      </c>
      <c r="U2264" s="48"/>
    </row>
    <row r="2265" spans="1:26">
      <c r="A2265" s="9" t="s">
        <v>57</v>
      </c>
      <c r="B2265" s="9">
        <v>211</v>
      </c>
      <c r="C2265" s="9">
        <v>7</v>
      </c>
      <c r="D2265" s="50">
        <v>-74.002899999999997</v>
      </c>
      <c r="E2265" s="50">
        <v>176.99718999999999</v>
      </c>
      <c r="F2265" s="12">
        <v>35454</v>
      </c>
      <c r="G2265" s="12" t="s">
        <v>36</v>
      </c>
      <c r="H2265" s="13">
        <v>24</v>
      </c>
      <c r="I2265" s="13">
        <f t="shared" si="342"/>
        <v>389</v>
      </c>
      <c r="J2265" s="13">
        <v>2</v>
      </c>
      <c r="K2265" s="9">
        <v>2313</v>
      </c>
      <c r="L2265" s="9">
        <v>13</v>
      </c>
      <c r="M2265" s="14">
        <v>24</v>
      </c>
      <c r="N2265" s="13">
        <v>0</v>
      </c>
      <c r="O2265" s="9">
        <v>100</v>
      </c>
      <c r="P2265" s="15">
        <v>23.555974567735845</v>
      </c>
      <c r="Q2265" s="16">
        <f t="shared" si="344"/>
        <v>0.98149894032232687</v>
      </c>
      <c r="R2265" s="15">
        <v>1.0426825</v>
      </c>
      <c r="S2265" s="48">
        <v>3.922170860266376E-2</v>
      </c>
      <c r="T2265" s="15">
        <f t="shared" ref="T2265:T2271" si="346">Q2265/R2265</f>
        <v>0.94132100646393024</v>
      </c>
      <c r="U2265" s="54">
        <v>624.96347197485557</v>
      </c>
      <c r="V2265" s="17">
        <v>648.71282483492496</v>
      </c>
      <c r="W2265" s="17">
        <f>(((R2265+R2266)/2)*(N2266-N2265)+((R2267+R2266)/2)*(N2267-N2266)+((R2268+R2267)/2)*(N2268-N2267)+((R2269+R2268)/2)*(N2269-N2268)+((R2270+R2269)/2)*(N2270-N2269)+((R2271+R2270)/2)*(N2271-N2270))</f>
        <v>36.177927169198995</v>
      </c>
      <c r="X2265" s="51">
        <v>49.79875701818176</v>
      </c>
      <c r="Y2265" s="9" t="s">
        <v>37</v>
      </c>
    </row>
    <row r="2266" spans="1:26">
      <c r="A2266" s="9" t="s">
        <v>57</v>
      </c>
      <c r="B2266" s="9">
        <v>211</v>
      </c>
      <c r="C2266" s="9">
        <v>7</v>
      </c>
      <c r="D2266" s="50">
        <v>-74.002899999999997</v>
      </c>
      <c r="E2266" s="50">
        <v>176.99718999999999</v>
      </c>
      <c r="F2266" s="12">
        <v>35454</v>
      </c>
      <c r="G2266" s="12" t="s">
        <v>36</v>
      </c>
      <c r="H2266" s="13">
        <v>24</v>
      </c>
      <c r="I2266" s="13">
        <f t="shared" si="342"/>
        <v>389</v>
      </c>
      <c r="J2266" s="13">
        <v>2</v>
      </c>
      <c r="K2266" s="9">
        <v>2313</v>
      </c>
      <c r="M2266" s="14">
        <v>24</v>
      </c>
      <c r="N2266" s="13">
        <v>4.0934473000000002</v>
      </c>
      <c r="O2266" s="9">
        <v>50</v>
      </c>
      <c r="P2266" s="15">
        <v>20.128632651433964</v>
      </c>
      <c r="Q2266" s="16">
        <f t="shared" si="344"/>
        <v>0.8386930271430818</v>
      </c>
      <c r="R2266" s="15">
        <v>0.84819250000000002</v>
      </c>
      <c r="S2266" s="48">
        <v>4.1200013909140215E-2</v>
      </c>
      <c r="T2266" s="15">
        <f t="shared" si="346"/>
        <v>0.98880033381936505</v>
      </c>
      <c r="U2266" s="48"/>
      <c r="V2266" s="17"/>
      <c r="Z2266" s="19" t="s">
        <v>56</v>
      </c>
    </row>
    <row r="2267" spans="1:26">
      <c r="A2267" s="9" t="s">
        <v>57</v>
      </c>
      <c r="B2267" s="9">
        <v>211</v>
      </c>
      <c r="C2267" s="9">
        <v>7</v>
      </c>
      <c r="D2267" s="50">
        <v>-74.002899999999997</v>
      </c>
      <c r="E2267" s="50">
        <v>176.99718999999999</v>
      </c>
      <c r="F2267" s="12">
        <v>35454</v>
      </c>
      <c r="G2267" s="12" t="s">
        <v>36</v>
      </c>
      <c r="H2267" s="13">
        <v>24</v>
      </c>
      <c r="I2267" s="13">
        <f t="shared" si="342"/>
        <v>389</v>
      </c>
      <c r="J2267" s="13">
        <v>2</v>
      </c>
      <c r="K2267" s="9">
        <v>2313</v>
      </c>
      <c r="M2267" s="14">
        <v>24</v>
      </c>
      <c r="N2267" s="13">
        <v>10.538625</v>
      </c>
      <c r="O2267" s="9">
        <v>23</v>
      </c>
      <c r="P2267" s="15">
        <v>18.194919192000004</v>
      </c>
      <c r="Q2267" s="16">
        <f t="shared" si="344"/>
        <v>0.75812163300000013</v>
      </c>
      <c r="R2267" s="15">
        <v>0.85899749999999997</v>
      </c>
      <c r="S2267" s="48">
        <v>3.6773566133778045E-2</v>
      </c>
      <c r="T2267" s="15">
        <f t="shared" si="346"/>
        <v>0.88256558721067313</v>
      </c>
      <c r="U2267" s="48"/>
      <c r="V2267" s="17"/>
    </row>
    <row r="2268" spans="1:26">
      <c r="A2268" s="9" t="s">
        <v>57</v>
      </c>
      <c r="B2268" s="9">
        <v>211</v>
      </c>
      <c r="C2268" s="9">
        <v>7</v>
      </c>
      <c r="D2268" s="50">
        <v>-74.002899999999997</v>
      </c>
      <c r="E2268" s="50">
        <v>176.99718999999999</v>
      </c>
      <c r="F2268" s="12">
        <v>35454</v>
      </c>
      <c r="G2268" s="12" t="s">
        <v>36</v>
      </c>
      <c r="H2268" s="13">
        <v>24</v>
      </c>
      <c r="I2268" s="13">
        <f t="shared" si="342"/>
        <v>389</v>
      </c>
      <c r="J2268" s="13">
        <v>2</v>
      </c>
      <c r="K2268" s="9">
        <v>2313</v>
      </c>
      <c r="M2268" s="14">
        <v>24</v>
      </c>
      <c r="N2268" s="13">
        <v>22.116510999999999</v>
      </c>
      <c r="O2268" s="9">
        <v>7</v>
      </c>
      <c r="P2268" s="15">
        <v>19.406217389999998</v>
      </c>
      <c r="Q2268" s="16">
        <f t="shared" si="344"/>
        <v>0.80859239124999993</v>
      </c>
      <c r="R2268" s="15">
        <v>0.85899749999999997</v>
      </c>
      <c r="S2268" s="48">
        <v>3.9221708602663767E-2</v>
      </c>
      <c r="T2268" s="15">
        <f t="shared" si="346"/>
        <v>0.94132100646393024</v>
      </c>
      <c r="U2268" s="48"/>
      <c r="V2268" s="50"/>
    </row>
    <row r="2269" spans="1:26">
      <c r="A2269" s="9" t="s">
        <v>57</v>
      </c>
      <c r="B2269" s="9">
        <v>211</v>
      </c>
      <c r="C2269" s="9">
        <v>7</v>
      </c>
      <c r="D2269" s="50">
        <v>-74.002899999999997</v>
      </c>
      <c r="E2269" s="50">
        <v>176.99718999999999</v>
      </c>
      <c r="F2269" s="12">
        <v>35454</v>
      </c>
      <c r="G2269" s="12" t="s">
        <v>36</v>
      </c>
      <c r="H2269" s="13">
        <v>24</v>
      </c>
      <c r="I2269" s="13">
        <f t="shared" si="342"/>
        <v>389</v>
      </c>
      <c r="J2269" s="13">
        <v>2</v>
      </c>
      <c r="K2269" s="9">
        <v>2313</v>
      </c>
      <c r="M2269" s="14">
        <v>24</v>
      </c>
      <c r="N2269" s="13">
        <v>25.426058000000001</v>
      </c>
      <c r="O2269" s="9">
        <v>5</v>
      </c>
      <c r="P2269" s="15">
        <v>10.23646441</v>
      </c>
      <c r="Q2269" s="16">
        <f t="shared" si="344"/>
        <v>0.42651935041666666</v>
      </c>
      <c r="R2269" s="15">
        <v>0.85359499999999999</v>
      </c>
      <c r="S2269" s="48">
        <v>2.0819755974079562E-2</v>
      </c>
      <c r="T2269" s="15">
        <f t="shared" si="346"/>
        <v>0.4996741433779095</v>
      </c>
      <c r="U2269" s="48"/>
      <c r="V2269" s="50"/>
    </row>
    <row r="2270" spans="1:26">
      <c r="A2270" s="9" t="s">
        <v>57</v>
      </c>
      <c r="B2270" s="9">
        <v>211</v>
      </c>
      <c r="C2270" s="9">
        <v>7</v>
      </c>
      <c r="D2270" s="50">
        <v>-74.002899999999997</v>
      </c>
      <c r="E2270" s="50">
        <v>176.99718999999999</v>
      </c>
      <c r="F2270" s="12">
        <v>35454</v>
      </c>
      <c r="G2270" s="12" t="s">
        <v>36</v>
      </c>
      <c r="H2270" s="13">
        <v>24</v>
      </c>
      <c r="I2270" s="13">
        <f t="shared" si="342"/>
        <v>389</v>
      </c>
      <c r="J2270" s="13">
        <v>2</v>
      </c>
      <c r="K2270" s="9">
        <v>2313</v>
      </c>
      <c r="M2270" s="14">
        <v>24</v>
      </c>
      <c r="N2270" s="13">
        <v>34.142806</v>
      </c>
      <c r="O2270" s="9">
        <v>2</v>
      </c>
      <c r="P2270" s="15">
        <v>8.3148597618949349</v>
      </c>
      <c r="Q2270" s="16">
        <f t="shared" si="344"/>
        <v>0.34645249007895562</v>
      </c>
      <c r="R2270" s="15">
        <v>1.0048649999999999</v>
      </c>
      <c r="S2270" s="48">
        <v>1.4365631622114898E-2</v>
      </c>
      <c r="T2270" s="15">
        <f t="shared" si="346"/>
        <v>0.3447751589307575</v>
      </c>
      <c r="U2270" s="48"/>
      <c r="V2270" s="50"/>
    </row>
    <row r="2271" spans="1:26">
      <c r="A2271" s="9" t="s">
        <v>57</v>
      </c>
      <c r="B2271" s="9">
        <v>211</v>
      </c>
      <c r="C2271" s="9">
        <v>7</v>
      </c>
      <c r="D2271" s="50">
        <v>-74.002899999999997</v>
      </c>
      <c r="E2271" s="50">
        <v>176.99718999999999</v>
      </c>
      <c r="F2271" s="12">
        <v>35454</v>
      </c>
      <c r="G2271" s="12" t="s">
        <v>36</v>
      </c>
      <c r="H2271" s="13">
        <v>24</v>
      </c>
      <c r="I2271" s="13">
        <f t="shared" si="342"/>
        <v>389</v>
      </c>
      <c r="J2271" s="13">
        <v>2</v>
      </c>
      <c r="K2271" s="9">
        <v>2313</v>
      </c>
      <c r="M2271" s="14">
        <v>24</v>
      </c>
      <c r="N2271" s="13">
        <v>40.041176</v>
      </c>
      <c r="O2271" s="9">
        <v>1</v>
      </c>
      <c r="P2271" s="15">
        <v>5.5432398412632908</v>
      </c>
      <c r="Q2271" s="16">
        <f t="shared" si="344"/>
        <v>0.23096832671930378</v>
      </c>
      <c r="R2271" s="15">
        <v>1.0048649999999999</v>
      </c>
      <c r="S2271" s="48"/>
      <c r="T2271" s="15">
        <f t="shared" si="346"/>
        <v>0.2298501059538384</v>
      </c>
      <c r="U2271" s="48"/>
      <c r="V2271" s="50"/>
    </row>
    <row r="2272" spans="1:26">
      <c r="A2272" s="9" t="s">
        <v>57</v>
      </c>
      <c r="B2272" s="9">
        <v>211</v>
      </c>
      <c r="C2272" s="9">
        <v>7</v>
      </c>
      <c r="D2272" s="50">
        <v>-74.002899999999997</v>
      </c>
      <c r="E2272" s="50">
        <v>176.99718999999999</v>
      </c>
      <c r="F2272" s="12">
        <v>35454</v>
      </c>
      <c r="G2272" s="12" t="s">
        <v>36</v>
      </c>
      <c r="H2272" s="13">
        <v>24</v>
      </c>
      <c r="I2272" s="13">
        <f t="shared" si="342"/>
        <v>389</v>
      </c>
      <c r="J2272" s="13">
        <v>2</v>
      </c>
      <c r="K2272" s="9">
        <v>2313</v>
      </c>
      <c r="M2272" s="14">
        <v>24</v>
      </c>
      <c r="N2272" s="13">
        <v>57.126846999999998</v>
      </c>
      <c r="O2272" s="9">
        <v>0.1</v>
      </c>
      <c r="P2272" s="15">
        <v>-999</v>
      </c>
      <c r="Q2272" s="15">
        <v>-999</v>
      </c>
      <c r="R2272" s="15">
        <v>-999</v>
      </c>
      <c r="S2272" s="15">
        <v>-999</v>
      </c>
      <c r="T2272" s="15">
        <v>-999</v>
      </c>
      <c r="U2272" s="48"/>
      <c r="V2272" s="50"/>
    </row>
    <row r="2273" spans="1:26">
      <c r="A2273" s="9" t="s">
        <v>57</v>
      </c>
      <c r="B2273" s="9">
        <v>212</v>
      </c>
      <c r="C2273" s="9">
        <v>3</v>
      </c>
      <c r="D2273" s="50">
        <v>-74.333029999999994</v>
      </c>
      <c r="E2273" s="50">
        <v>-176.0087</v>
      </c>
      <c r="F2273" s="12">
        <v>35456</v>
      </c>
      <c r="G2273" s="12" t="s">
        <v>36</v>
      </c>
      <c r="H2273" s="13">
        <v>26</v>
      </c>
      <c r="I2273" s="13">
        <f t="shared" si="342"/>
        <v>391</v>
      </c>
      <c r="J2273" s="13">
        <v>2</v>
      </c>
      <c r="K2273" s="9">
        <v>2328</v>
      </c>
      <c r="L2273" s="9">
        <v>12</v>
      </c>
      <c r="M2273" s="14">
        <v>24</v>
      </c>
      <c r="N2273" s="13">
        <v>0</v>
      </c>
      <c r="O2273" s="9">
        <v>100</v>
      </c>
      <c r="P2273" s="15">
        <v>10.372539704735296</v>
      </c>
      <c r="Q2273" s="16">
        <f t="shared" si="344"/>
        <v>0.43218915436397065</v>
      </c>
      <c r="R2273" s="15">
        <v>0.39276175000000002</v>
      </c>
      <c r="S2273" s="48">
        <v>4.5849376706953035E-2</v>
      </c>
      <c r="T2273" s="15">
        <f t="shared" ref="T2273:T2279" si="347">Q2273/R2273</f>
        <v>1.1003850409668727</v>
      </c>
      <c r="U2273" s="54">
        <v>576.66221424142213</v>
      </c>
      <c r="V2273" s="17">
        <v>576.10081728801958</v>
      </c>
      <c r="W2273" s="17">
        <f>(((R2273+R2274)/2)*(N2274-N2273)+((R2275+R2274)/2)*(N2275-N2274)+((R2276+R2275)/2)*(N2276-N2275)+((R2277+R2276)/2)*(N2277-N2276)+((R2278+R2277)/2)*(N2278-N2277)+((R2279+R2278)/2)*(N2279-N2278))</f>
        <v>26.5419171869381</v>
      </c>
      <c r="X2273" s="51">
        <v>59.127469200000007</v>
      </c>
      <c r="Y2273" s="9" t="s">
        <v>43</v>
      </c>
      <c r="Z2273" s="19" t="s">
        <v>56</v>
      </c>
    </row>
    <row r="2274" spans="1:26">
      <c r="A2274" s="9" t="s">
        <v>57</v>
      </c>
      <c r="B2274" s="9">
        <v>212</v>
      </c>
      <c r="C2274" s="9">
        <v>3</v>
      </c>
      <c r="D2274" s="50">
        <v>-74.333029999999994</v>
      </c>
      <c r="E2274" s="50">
        <v>-176.0087</v>
      </c>
      <c r="F2274" s="12">
        <v>35456</v>
      </c>
      <c r="G2274" s="12" t="s">
        <v>36</v>
      </c>
      <c r="H2274" s="13">
        <v>26</v>
      </c>
      <c r="I2274" s="13">
        <f t="shared" si="342"/>
        <v>391</v>
      </c>
      <c r="J2274" s="13">
        <v>2</v>
      </c>
      <c r="K2274" s="9">
        <v>2328</v>
      </c>
      <c r="M2274" s="14">
        <v>24</v>
      </c>
      <c r="N2274" s="13">
        <v>5.1456644000000002</v>
      </c>
      <c r="O2274" s="9">
        <v>50</v>
      </c>
      <c r="P2274" s="15">
        <v>10.563589792671165</v>
      </c>
      <c r="Q2274" s="16">
        <f t="shared" si="344"/>
        <v>0.44014957469463184</v>
      </c>
      <c r="R2274" s="15">
        <v>0.38087625000000003</v>
      </c>
      <c r="S2274" s="48">
        <v>4.8150982405115374E-2</v>
      </c>
      <c r="T2274" s="15">
        <f t="shared" si="347"/>
        <v>1.155623577722769</v>
      </c>
      <c r="U2274" s="48"/>
      <c r="V2274" s="17"/>
      <c r="W2274" s="17"/>
      <c r="X2274" s="18"/>
    </row>
    <row r="2275" spans="1:26">
      <c r="A2275" s="9" t="s">
        <v>57</v>
      </c>
      <c r="B2275" s="9">
        <v>212</v>
      </c>
      <c r="C2275" s="9">
        <v>3</v>
      </c>
      <c r="D2275" s="50">
        <v>-74.333029999999994</v>
      </c>
      <c r="E2275" s="50">
        <v>-176.0087</v>
      </c>
      <c r="F2275" s="12">
        <v>35456</v>
      </c>
      <c r="G2275" s="12" t="s">
        <v>36</v>
      </c>
      <c r="H2275" s="13">
        <v>26</v>
      </c>
      <c r="I2275" s="13">
        <f t="shared" si="342"/>
        <v>391</v>
      </c>
      <c r="J2275" s="13">
        <v>2</v>
      </c>
      <c r="K2275" s="9">
        <v>2328</v>
      </c>
      <c r="M2275" s="14">
        <v>24</v>
      </c>
      <c r="N2275" s="13">
        <v>14.248220999999999</v>
      </c>
      <c r="O2275" s="9">
        <v>23</v>
      </c>
      <c r="P2275" s="15">
        <v>9.7630082557200009</v>
      </c>
      <c r="Q2275" s="16">
        <f t="shared" si="344"/>
        <v>0.40679201065500004</v>
      </c>
      <c r="R2275" s="15">
        <v>0.39438250000000002</v>
      </c>
      <c r="S2275" s="48">
        <v>4.2977736361590586E-2</v>
      </c>
      <c r="T2275" s="15">
        <f t="shared" si="347"/>
        <v>1.0314656726781741</v>
      </c>
      <c r="U2275" s="48"/>
      <c r="V2275" s="50"/>
      <c r="W2275" s="50"/>
      <c r="X2275" s="58"/>
    </row>
    <row r="2276" spans="1:26">
      <c r="A2276" s="9" t="s">
        <v>57</v>
      </c>
      <c r="B2276" s="9">
        <v>212</v>
      </c>
      <c r="C2276" s="9">
        <v>3</v>
      </c>
      <c r="D2276" s="50">
        <v>-74.333029999999994</v>
      </c>
      <c r="E2276" s="50">
        <v>-176.0087</v>
      </c>
      <c r="F2276" s="12">
        <v>35456</v>
      </c>
      <c r="G2276" s="12" t="s">
        <v>36</v>
      </c>
      <c r="H2276" s="13">
        <v>26</v>
      </c>
      <c r="I2276" s="13">
        <f t="shared" si="342"/>
        <v>391</v>
      </c>
      <c r="J2276" s="13">
        <v>2</v>
      </c>
      <c r="K2276" s="9">
        <v>2328</v>
      </c>
      <c r="M2276" s="14">
        <v>24</v>
      </c>
      <c r="N2276" s="13">
        <v>28.404520999999999</v>
      </c>
      <c r="O2276" s="9">
        <v>7</v>
      </c>
      <c r="P2276" s="15">
        <v>19.40392572</v>
      </c>
      <c r="Q2276" s="16">
        <f t="shared" si="344"/>
        <v>0.80849690500000004</v>
      </c>
      <c r="R2276" s="15">
        <v>0.73473999999999995</v>
      </c>
      <c r="S2276" s="48">
        <v>4.5849376706953035E-2</v>
      </c>
      <c r="T2276" s="15">
        <f t="shared" si="347"/>
        <v>1.1003850409668727</v>
      </c>
      <c r="U2276" s="48"/>
      <c r="V2276" s="50"/>
      <c r="W2276" s="50"/>
      <c r="X2276" s="58"/>
    </row>
    <row r="2277" spans="1:26">
      <c r="A2277" s="9" t="s">
        <v>57</v>
      </c>
      <c r="B2277" s="9">
        <v>212</v>
      </c>
      <c r="C2277" s="9">
        <v>3</v>
      </c>
      <c r="D2277" s="50">
        <v>-74.333029999999994</v>
      </c>
      <c r="E2277" s="50">
        <v>-176.0087</v>
      </c>
      <c r="F2277" s="12">
        <v>35456</v>
      </c>
      <c r="G2277" s="12" t="s">
        <v>36</v>
      </c>
      <c r="H2277" s="13">
        <v>26</v>
      </c>
      <c r="I2277" s="13">
        <f t="shared" si="342"/>
        <v>391</v>
      </c>
      <c r="J2277" s="13">
        <v>2</v>
      </c>
      <c r="K2277" s="9">
        <v>2328</v>
      </c>
      <c r="M2277" s="14">
        <v>24</v>
      </c>
      <c r="N2277" s="13">
        <v>32.174419999999998</v>
      </c>
      <c r="O2277" s="9">
        <v>5</v>
      </c>
      <c r="P2277" s="15">
        <v>9.9381015179999999</v>
      </c>
      <c r="Q2277" s="16">
        <f t="shared" si="344"/>
        <v>0.41408756325000001</v>
      </c>
      <c r="R2277" s="15">
        <v>0.66450750000000003</v>
      </c>
      <c r="S2277" s="48">
        <v>2.5964565439441992E-2</v>
      </c>
      <c r="T2277" s="15">
        <f t="shared" si="347"/>
        <v>0.6231495705466078</v>
      </c>
      <c r="U2277" s="48"/>
      <c r="V2277" s="50"/>
      <c r="W2277" s="50"/>
      <c r="X2277" s="58"/>
    </row>
    <row r="2278" spans="1:26">
      <c r="A2278" s="9" t="s">
        <v>57</v>
      </c>
      <c r="B2278" s="9">
        <v>212</v>
      </c>
      <c r="C2278" s="9">
        <v>3</v>
      </c>
      <c r="D2278" s="50">
        <v>-74.333029999999994</v>
      </c>
      <c r="E2278" s="50">
        <v>-176.0087</v>
      </c>
      <c r="F2278" s="12">
        <v>35456</v>
      </c>
      <c r="G2278" s="12" t="s">
        <v>36</v>
      </c>
      <c r="H2278" s="13">
        <v>26</v>
      </c>
      <c r="I2278" s="13">
        <f t="shared" si="342"/>
        <v>391</v>
      </c>
      <c r="J2278" s="13">
        <v>2</v>
      </c>
      <c r="K2278" s="9">
        <v>2328</v>
      </c>
      <c r="M2278" s="14">
        <v>24</v>
      </c>
      <c r="N2278" s="13">
        <v>42.972357000000002</v>
      </c>
      <c r="O2278" s="9">
        <v>2</v>
      </c>
      <c r="P2278" s="15">
        <v>4.9339038146070724</v>
      </c>
      <c r="Q2278" s="16">
        <f t="shared" si="344"/>
        <v>0.20557932560862802</v>
      </c>
      <c r="R2278" s="15">
        <v>0.47812125</v>
      </c>
      <c r="S2278" s="48">
        <v>1.7915550153214971E-2</v>
      </c>
      <c r="T2278" s="15">
        <f t="shared" si="347"/>
        <v>0.42997320367715935</v>
      </c>
      <c r="U2278" s="48"/>
      <c r="V2278" s="50"/>
      <c r="W2278" s="50"/>
      <c r="X2278" s="58"/>
    </row>
    <row r="2279" spans="1:26">
      <c r="A2279" s="9" t="s">
        <v>57</v>
      </c>
      <c r="B2279" s="9">
        <v>212</v>
      </c>
      <c r="C2279" s="9">
        <v>3</v>
      </c>
      <c r="D2279" s="50">
        <v>-74.333029999999994</v>
      </c>
      <c r="E2279" s="50">
        <v>-176.0087</v>
      </c>
      <c r="F2279" s="12">
        <v>35456</v>
      </c>
      <c r="G2279" s="12" t="s">
        <v>36</v>
      </c>
      <c r="H2279" s="13">
        <v>26</v>
      </c>
      <c r="I2279" s="13">
        <f t="shared" si="342"/>
        <v>391</v>
      </c>
      <c r="J2279" s="13">
        <v>2</v>
      </c>
      <c r="K2279" s="9">
        <v>2328</v>
      </c>
      <c r="M2279" s="14">
        <v>24</v>
      </c>
      <c r="N2279" s="13">
        <v>51.807839999999999</v>
      </c>
      <c r="O2279" s="9">
        <v>1</v>
      </c>
      <c r="P2279" s="15">
        <v>3.2892692097380483</v>
      </c>
      <c r="Q2279" s="16">
        <f t="shared" si="344"/>
        <v>0.13705288373908533</v>
      </c>
      <c r="R2279" s="15">
        <v>0.47812125</v>
      </c>
      <c r="S2279" s="48"/>
      <c r="T2279" s="15">
        <f t="shared" si="347"/>
        <v>0.28664880245143953</v>
      </c>
      <c r="U2279" s="48"/>
      <c r="V2279" s="50"/>
      <c r="W2279" s="50"/>
      <c r="X2279" s="58"/>
    </row>
    <row r="2280" spans="1:26">
      <c r="A2280" s="9" t="s">
        <v>57</v>
      </c>
      <c r="B2280" s="9">
        <v>212</v>
      </c>
      <c r="C2280" s="9">
        <v>3</v>
      </c>
      <c r="D2280" s="50">
        <v>-74.333029999999994</v>
      </c>
      <c r="E2280" s="50">
        <v>-176.0087</v>
      </c>
      <c r="F2280" s="12">
        <v>35456</v>
      </c>
      <c r="G2280" s="12" t="s">
        <v>36</v>
      </c>
      <c r="H2280" s="13">
        <v>26</v>
      </c>
      <c r="I2280" s="13">
        <f t="shared" si="342"/>
        <v>391</v>
      </c>
      <c r="J2280" s="13">
        <v>2</v>
      </c>
      <c r="K2280" s="9">
        <v>2328</v>
      </c>
      <c r="M2280" s="14">
        <v>24</v>
      </c>
      <c r="N2280" s="13">
        <v>83.028239999999997</v>
      </c>
      <c r="O2280" s="9">
        <v>0.1</v>
      </c>
      <c r="P2280" s="15">
        <v>-999</v>
      </c>
      <c r="Q2280" s="15">
        <v>-999</v>
      </c>
      <c r="R2280" s="15">
        <v>-999</v>
      </c>
      <c r="S2280" s="15">
        <v>-999</v>
      </c>
      <c r="T2280" s="15">
        <v>-999</v>
      </c>
      <c r="U2280" s="48"/>
      <c r="V2280" s="50"/>
      <c r="W2280" s="50"/>
      <c r="X2280" s="58"/>
    </row>
    <row r="2281" spans="1:26">
      <c r="A2281" s="9" t="s">
        <v>57</v>
      </c>
      <c r="B2281" s="9">
        <v>213</v>
      </c>
      <c r="C2281" s="9">
        <v>3</v>
      </c>
      <c r="D2281" s="50">
        <v>-76.52928</v>
      </c>
      <c r="E2281" s="50">
        <v>168.8929</v>
      </c>
      <c r="F2281" s="12">
        <v>35457</v>
      </c>
      <c r="G2281" s="12" t="s">
        <v>36</v>
      </c>
      <c r="H2281" s="13">
        <v>27</v>
      </c>
      <c r="I2281" s="13">
        <f t="shared" si="342"/>
        <v>392</v>
      </c>
      <c r="J2281" s="13">
        <v>2</v>
      </c>
      <c r="K2281" s="9">
        <v>2323</v>
      </c>
      <c r="L2281" s="9">
        <v>13</v>
      </c>
      <c r="M2281" s="14">
        <v>24</v>
      </c>
      <c r="N2281" s="13">
        <v>0</v>
      </c>
      <c r="O2281" s="9">
        <v>100</v>
      </c>
      <c r="P2281" s="15">
        <v>22.405075346706802</v>
      </c>
      <c r="Q2281" s="16">
        <f t="shared" si="344"/>
        <v>0.93354480611278345</v>
      </c>
      <c r="R2281" s="15">
        <v>1.81524</v>
      </c>
      <c r="S2281" s="48">
        <v>2.1428406301480418E-2</v>
      </c>
      <c r="T2281" s="15">
        <f t="shared" ref="T2281:T2287" si="348">Q2281/R2281</f>
        <v>0.51428175123552999</v>
      </c>
      <c r="U2281" s="54">
        <v>498.44857628462</v>
      </c>
      <c r="V2281" s="17">
        <v>520.79523608218574</v>
      </c>
      <c r="W2281" s="17">
        <f>(((R2281+R2282)/2)*(N2282-N2281)+((R2283+R2282)/2)*(N2283-N2282)+((R2284+R2283)/2)*(N2284-N2283)+((R2285+R2284)/2)*(N2285-N2284)+((R2286+R2285)/2)*(N2286-N2285)+((R2287+R2286)/2)*(N2287-N2286))</f>
        <v>48.794440556240133</v>
      </c>
      <c r="X2281" s="51">
        <v>52.385433981818174</v>
      </c>
      <c r="Y2281" s="37" t="s">
        <v>44</v>
      </c>
      <c r="Z2281" s="19" t="s">
        <v>56</v>
      </c>
    </row>
    <row r="2282" spans="1:26">
      <c r="A2282" s="9" t="s">
        <v>57</v>
      </c>
      <c r="B2282" s="9">
        <v>213</v>
      </c>
      <c r="C2282" s="9">
        <v>3</v>
      </c>
      <c r="D2282" s="50">
        <v>-76.52928</v>
      </c>
      <c r="E2282" s="50">
        <v>168.8929</v>
      </c>
      <c r="F2282" s="12">
        <v>35457</v>
      </c>
      <c r="G2282" s="12" t="s">
        <v>36</v>
      </c>
      <c r="H2282" s="13">
        <v>27</v>
      </c>
      <c r="I2282" s="13">
        <f t="shared" si="342"/>
        <v>392</v>
      </c>
      <c r="J2282" s="13">
        <v>2</v>
      </c>
      <c r="K2282" s="9">
        <v>2323</v>
      </c>
      <c r="M2282" s="14">
        <v>24</v>
      </c>
      <c r="N2282" s="13">
        <v>3.3789101000000001</v>
      </c>
      <c r="O2282" s="9">
        <v>50</v>
      </c>
      <c r="P2282" s="15">
        <v>24.329613863184814</v>
      </c>
      <c r="Q2282" s="16">
        <f t="shared" si="344"/>
        <v>1.0137339109660339</v>
      </c>
      <c r="R2282" s="15">
        <v>1.629061538</v>
      </c>
      <c r="S2282" s="48">
        <v>2.5928371624791304E-2</v>
      </c>
      <c r="T2282" s="15">
        <f t="shared" si="348"/>
        <v>0.62228091899499127</v>
      </c>
      <c r="U2282" s="48"/>
      <c r="V2282" s="50"/>
    </row>
    <row r="2283" spans="1:26">
      <c r="A2283" s="9" t="s">
        <v>57</v>
      </c>
      <c r="B2283" s="9">
        <v>213</v>
      </c>
      <c r="C2283" s="9">
        <v>3</v>
      </c>
      <c r="D2283" s="50">
        <v>-76.52928</v>
      </c>
      <c r="E2283" s="50">
        <v>168.8929</v>
      </c>
      <c r="F2283" s="12">
        <v>35457</v>
      </c>
      <c r="G2283" s="12" t="s">
        <v>36</v>
      </c>
      <c r="H2283" s="13">
        <v>27</v>
      </c>
      <c r="I2283" s="13">
        <f t="shared" si="342"/>
        <v>392</v>
      </c>
      <c r="J2283" s="13">
        <v>2</v>
      </c>
      <c r="K2283" s="9">
        <v>2323</v>
      </c>
      <c r="M2283" s="14">
        <v>24</v>
      </c>
      <c r="N2283" s="13">
        <v>8.1004448999999994</v>
      </c>
      <c r="O2283" s="9">
        <v>23</v>
      </c>
      <c r="P2283" s="15">
        <v>23.577033139199997</v>
      </c>
      <c r="Q2283" s="16">
        <f t="shared" si="344"/>
        <v>0.98237638079999989</v>
      </c>
      <c r="R2283" s="15">
        <v>1.768695385</v>
      </c>
      <c r="S2283" s="48">
        <v>2.3142678805598848E-2</v>
      </c>
      <c r="T2283" s="15">
        <f t="shared" si="348"/>
        <v>0.55542429133437232</v>
      </c>
      <c r="U2283" s="48"/>
      <c r="V2283" s="50"/>
    </row>
    <row r="2284" spans="1:26">
      <c r="A2284" s="9" t="s">
        <v>57</v>
      </c>
      <c r="B2284" s="9">
        <v>213</v>
      </c>
      <c r="C2284" s="9">
        <v>3</v>
      </c>
      <c r="D2284" s="50">
        <v>-76.52928</v>
      </c>
      <c r="E2284" s="50">
        <v>168.8929</v>
      </c>
      <c r="F2284" s="12">
        <v>35457</v>
      </c>
      <c r="G2284" s="12" t="s">
        <v>36</v>
      </c>
      <c r="H2284" s="13">
        <v>27</v>
      </c>
      <c r="I2284" s="13">
        <f t="shared" si="342"/>
        <v>392</v>
      </c>
      <c r="J2284" s="13">
        <v>2</v>
      </c>
      <c r="K2284" s="9">
        <v>2323</v>
      </c>
      <c r="M2284" s="14">
        <v>24</v>
      </c>
      <c r="N2284" s="13">
        <v>17.526164999999999</v>
      </c>
      <c r="O2284" s="9">
        <v>7</v>
      </c>
      <c r="P2284" s="15">
        <v>11.06806083</v>
      </c>
      <c r="Q2284" s="16">
        <f t="shared" si="344"/>
        <v>0.46116920124999999</v>
      </c>
      <c r="R2284" s="15">
        <v>0.965800769</v>
      </c>
      <c r="S2284" s="48">
        <v>1.9895804602964307E-2</v>
      </c>
      <c r="T2284" s="15">
        <f t="shared" si="348"/>
        <v>0.47749931047114336</v>
      </c>
      <c r="U2284" s="48"/>
      <c r="V2284" s="50"/>
    </row>
    <row r="2285" spans="1:26">
      <c r="A2285" s="9" t="s">
        <v>57</v>
      </c>
      <c r="B2285" s="9">
        <v>213</v>
      </c>
      <c r="C2285" s="9">
        <v>3</v>
      </c>
      <c r="D2285" s="50">
        <v>-76.52928</v>
      </c>
      <c r="E2285" s="50">
        <v>168.8929</v>
      </c>
      <c r="F2285" s="12">
        <v>35457</v>
      </c>
      <c r="G2285" s="12" t="s">
        <v>36</v>
      </c>
      <c r="H2285" s="13">
        <v>27</v>
      </c>
      <c r="I2285" s="13">
        <f t="shared" si="342"/>
        <v>392</v>
      </c>
      <c r="J2285" s="13">
        <v>2</v>
      </c>
      <c r="K2285" s="9">
        <v>2323</v>
      </c>
      <c r="M2285" s="14">
        <v>24</v>
      </c>
      <c r="N2285" s="13">
        <v>20.500527999999999</v>
      </c>
      <c r="O2285" s="9">
        <v>5</v>
      </c>
      <c r="P2285" s="15">
        <v>8.3899356120000004</v>
      </c>
      <c r="Q2285" s="16">
        <f t="shared" si="344"/>
        <v>0.34958065050000003</v>
      </c>
      <c r="R2285" s="15">
        <v>1.2124872310000001</v>
      </c>
      <c r="S2285" s="48">
        <v>1.2013207285891822E-2</v>
      </c>
      <c r="T2285" s="15">
        <f t="shared" si="348"/>
        <v>0.28831697486140373</v>
      </c>
      <c r="U2285" s="48"/>
      <c r="V2285" s="50"/>
    </row>
    <row r="2286" spans="1:26">
      <c r="A2286" s="9" t="s">
        <v>57</v>
      </c>
      <c r="B2286" s="9">
        <v>213</v>
      </c>
      <c r="C2286" s="9">
        <v>3</v>
      </c>
      <c r="D2286" s="50">
        <v>-76.52928</v>
      </c>
      <c r="E2286" s="50">
        <v>168.8929</v>
      </c>
      <c r="F2286" s="12">
        <v>35457</v>
      </c>
      <c r="G2286" s="12" t="s">
        <v>36</v>
      </c>
      <c r="H2286" s="13">
        <v>27</v>
      </c>
      <c r="I2286" s="13">
        <f t="shared" si="342"/>
        <v>392</v>
      </c>
      <c r="J2286" s="13">
        <v>2</v>
      </c>
      <c r="K2286" s="9">
        <v>2323</v>
      </c>
      <c r="M2286" s="14">
        <v>24</v>
      </c>
      <c r="N2286" s="13">
        <v>28.295648</v>
      </c>
      <c r="O2286" s="9">
        <v>2</v>
      </c>
      <c r="P2286" s="15">
        <v>7.0002015562360818</v>
      </c>
      <c r="Q2286" s="16">
        <f t="shared" si="344"/>
        <v>0.29167506484317007</v>
      </c>
      <c r="R2286" s="15">
        <v>1.466155385</v>
      </c>
      <c r="S2286" s="48">
        <v>8.2891130272653556E-3</v>
      </c>
      <c r="T2286" s="15">
        <f t="shared" si="348"/>
        <v>0.19893871265436855</v>
      </c>
      <c r="U2286" s="48"/>
      <c r="V2286" s="50"/>
    </row>
    <row r="2287" spans="1:26">
      <c r="A2287" s="9" t="s">
        <v>57</v>
      </c>
      <c r="B2287" s="9">
        <v>213</v>
      </c>
      <c r="C2287" s="9">
        <v>3</v>
      </c>
      <c r="D2287" s="50">
        <v>-76.52928</v>
      </c>
      <c r="E2287" s="50">
        <v>168.8929</v>
      </c>
      <c r="F2287" s="12">
        <v>35457</v>
      </c>
      <c r="G2287" s="12" t="s">
        <v>36</v>
      </c>
      <c r="H2287" s="13">
        <v>27</v>
      </c>
      <c r="I2287" s="13">
        <f t="shared" si="342"/>
        <v>392</v>
      </c>
      <c r="J2287" s="13">
        <v>2</v>
      </c>
      <c r="K2287" s="9">
        <v>2323</v>
      </c>
      <c r="M2287" s="14">
        <v>24</v>
      </c>
      <c r="N2287" s="13">
        <v>34.016157999999997</v>
      </c>
      <c r="O2287" s="9">
        <v>1</v>
      </c>
      <c r="P2287" s="15">
        <v>4.6668010374907212</v>
      </c>
      <c r="Q2287" s="16">
        <f t="shared" si="344"/>
        <v>0.19445004322878004</v>
      </c>
      <c r="R2287" s="15">
        <v>1.466155385</v>
      </c>
      <c r="S2287" s="48"/>
      <c r="T2287" s="15">
        <f t="shared" si="348"/>
        <v>0.13262580843624569</v>
      </c>
      <c r="U2287" s="48"/>
      <c r="V2287" s="50"/>
    </row>
    <row r="2288" spans="1:26">
      <c r="A2288" s="9" t="s">
        <v>57</v>
      </c>
      <c r="B2288" s="9">
        <v>213</v>
      </c>
      <c r="C2288" s="9">
        <v>3</v>
      </c>
      <c r="D2288" s="50">
        <v>-76.52928</v>
      </c>
      <c r="E2288" s="50">
        <v>168.8929</v>
      </c>
      <c r="F2288" s="12">
        <v>35457</v>
      </c>
      <c r="G2288" s="12" t="s">
        <v>36</v>
      </c>
      <c r="H2288" s="13">
        <v>27</v>
      </c>
      <c r="I2288" s="13">
        <f t="shared" si="342"/>
        <v>392</v>
      </c>
      <c r="J2288" s="13">
        <v>2</v>
      </c>
      <c r="K2288" s="9">
        <v>2323</v>
      </c>
      <c r="M2288" s="14">
        <v>24</v>
      </c>
      <c r="N2288" s="13">
        <v>52.518335999999998</v>
      </c>
      <c r="O2288" s="9">
        <v>0.1</v>
      </c>
      <c r="P2288" s="15">
        <v>-999</v>
      </c>
      <c r="Q2288" s="15">
        <v>-999</v>
      </c>
      <c r="R2288" s="15">
        <v>-999</v>
      </c>
      <c r="S2288" s="15">
        <v>-999</v>
      </c>
      <c r="T2288" s="15">
        <v>-999</v>
      </c>
      <c r="U2288" s="48"/>
      <c r="V2288" s="50"/>
    </row>
    <row r="2289" spans="1:26">
      <c r="A2289" s="9" t="s">
        <v>57</v>
      </c>
      <c r="B2289" s="9">
        <v>214</v>
      </c>
      <c r="C2289" s="9">
        <v>2</v>
      </c>
      <c r="D2289" s="50">
        <v>-76.491699999999994</v>
      </c>
      <c r="E2289" s="50">
        <v>170.03191000000001</v>
      </c>
      <c r="F2289" s="12">
        <v>35459</v>
      </c>
      <c r="G2289" s="12" t="s">
        <v>36</v>
      </c>
      <c r="H2289" s="13">
        <v>29</v>
      </c>
      <c r="I2289" s="13">
        <f t="shared" si="342"/>
        <v>394</v>
      </c>
      <c r="J2289" s="13">
        <v>2</v>
      </c>
      <c r="K2289" s="9">
        <v>6</v>
      </c>
      <c r="L2289" s="9">
        <v>21</v>
      </c>
      <c r="M2289" s="14">
        <v>24</v>
      </c>
      <c r="N2289" s="13">
        <v>0</v>
      </c>
      <c r="O2289" s="9">
        <v>100</v>
      </c>
      <c r="P2289" s="15">
        <v>19.266062306942008</v>
      </c>
      <c r="Q2289" s="16">
        <f t="shared" si="344"/>
        <v>0.80275259612258365</v>
      </c>
      <c r="R2289" s="15">
        <v>1.7570592309999999</v>
      </c>
      <c r="S2289" s="48">
        <v>1.9036367271127574E-2</v>
      </c>
      <c r="T2289" s="15">
        <f t="shared" ref="T2289:T2295" si="349">Q2289/R2289</f>
        <v>0.4568728145070618</v>
      </c>
      <c r="U2289" s="54">
        <v>411.37941178141648</v>
      </c>
      <c r="V2289" s="17">
        <v>449.79679553118154</v>
      </c>
      <c r="W2289" s="17">
        <f>(((R2289+R2290)/2)*(N2290-N2289)+((R2291+R2290)/2)*(N2291-N2290)+((R2292+R2291)/2)*(N2292-N2291)+((R2293+R2292)/2)*(N2293-N2292)+((R2294+R2293)/2)*(N2294-N2293)+((R2295+R2294)/2)*(N2295-N2294))</f>
        <v>64.209046009773829</v>
      </c>
      <c r="X2289" s="51">
        <v>18.419756563636344</v>
      </c>
      <c r="Y2289" s="37" t="s">
        <v>44</v>
      </c>
      <c r="Z2289" s="19" t="s">
        <v>56</v>
      </c>
    </row>
    <row r="2290" spans="1:26">
      <c r="A2290" s="9" t="s">
        <v>57</v>
      </c>
      <c r="B2290" s="9">
        <v>214</v>
      </c>
      <c r="C2290" s="9">
        <v>2</v>
      </c>
      <c r="D2290" s="50">
        <v>-76.491699999999994</v>
      </c>
      <c r="E2290" s="50">
        <v>170.03191000000001</v>
      </c>
      <c r="F2290" s="12">
        <v>35459</v>
      </c>
      <c r="G2290" s="12" t="s">
        <v>36</v>
      </c>
      <c r="H2290" s="13">
        <v>29</v>
      </c>
      <c r="I2290" s="13">
        <f t="shared" si="342"/>
        <v>394</v>
      </c>
      <c r="J2290" s="13">
        <v>2</v>
      </c>
      <c r="K2290" s="9">
        <v>6</v>
      </c>
      <c r="M2290" s="14">
        <v>24</v>
      </c>
      <c r="N2290" s="13">
        <v>3.3671535000000001</v>
      </c>
      <c r="O2290" s="9">
        <v>50</v>
      </c>
      <c r="P2290" s="15">
        <v>17.367798245421227</v>
      </c>
      <c r="Q2290" s="16">
        <f t="shared" si="344"/>
        <v>0.72365826022588442</v>
      </c>
      <c r="R2290" s="15">
        <v>1.675606154</v>
      </c>
      <c r="S2290" s="48">
        <v>1.7994937197761005E-2</v>
      </c>
      <c r="T2290" s="15">
        <f t="shared" si="349"/>
        <v>0.43187849274626405</v>
      </c>
      <c r="U2290" s="48"/>
      <c r="V2290" s="17"/>
      <c r="W2290" s="17"/>
      <c r="X2290" s="18"/>
    </row>
    <row r="2291" spans="1:26">
      <c r="A2291" s="9" t="s">
        <v>57</v>
      </c>
      <c r="B2291" s="9">
        <v>214</v>
      </c>
      <c r="C2291" s="9">
        <v>2</v>
      </c>
      <c r="D2291" s="50">
        <v>-76.491699999999994</v>
      </c>
      <c r="E2291" s="50">
        <v>170.03191000000001</v>
      </c>
      <c r="F2291" s="12">
        <v>35459</v>
      </c>
      <c r="G2291" s="12" t="s">
        <v>36</v>
      </c>
      <c r="H2291" s="13">
        <v>29</v>
      </c>
      <c r="I2291" s="13">
        <f t="shared" si="342"/>
        <v>394</v>
      </c>
      <c r="J2291" s="13">
        <v>2</v>
      </c>
      <c r="K2291" s="9">
        <v>6</v>
      </c>
      <c r="M2291" s="14">
        <v>24</v>
      </c>
      <c r="N2291" s="13">
        <v>7.7895453999999997</v>
      </c>
      <c r="O2291" s="9">
        <v>23</v>
      </c>
      <c r="P2291" s="15">
        <v>19.915553775600003</v>
      </c>
      <c r="Q2291" s="16">
        <f t="shared" si="344"/>
        <v>0.82981474065000016</v>
      </c>
      <c r="R2291" s="15">
        <v>2.152688462</v>
      </c>
      <c r="S2291" s="48">
        <v>1.6061596837670982E-2</v>
      </c>
      <c r="T2291" s="15">
        <f t="shared" si="349"/>
        <v>0.38547832410410354</v>
      </c>
      <c r="U2291" s="48"/>
      <c r="V2291" s="17"/>
      <c r="W2291" s="17"/>
      <c r="X2291" s="18"/>
    </row>
    <row r="2292" spans="1:26">
      <c r="A2292" s="9" t="s">
        <v>57</v>
      </c>
      <c r="B2292" s="9">
        <v>214</v>
      </c>
      <c r="C2292" s="9">
        <v>2</v>
      </c>
      <c r="D2292" s="50">
        <v>-76.491699999999994</v>
      </c>
      <c r="E2292" s="50">
        <v>170.03191000000001</v>
      </c>
      <c r="F2292" s="12">
        <v>35459</v>
      </c>
      <c r="G2292" s="12" t="s">
        <v>36</v>
      </c>
      <c r="H2292" s="13">
        <v>29</v>
      </c>
      <c r="I2292" s="13">
        <f t="shared" si="342"/>
        <v>394</v>
      </c>
      <c r="J2292" s="13">
        <v>2</v>
      </c>
      <c r="K2292" s="9">
        <v>6</v>
      </c>
      <c r="M2292" s="14">
        <v>24</v>
      </c>
      <c r="N2292" s="13">
        <v>15.758565000000001</v>
      </c>
      <c r="O2292" s="9">
        <v>7</v>
      </c>
      <c r="P2292" s="15">
        <v>19.428148660000002</v>
      </c>
      <c r="Q2292" s="16">
        <f t="shared" si="344"/>
        <v>0.80950619416666669</v>
      </c>
      <c r="R2292" s="15">
        <v>1.8617846149999999</v>
      </c>
      <c r="S2292" s="48">
        <v>1.8116716877555918E-2</v>
      </c>
      <c r="T2292" s="15">
        <f t="shared" si="349"/>
        <v>0.43480120506134201</v>
      </c>
      <c r="U2292" s="48"/>
      <c r="V2292" s="50"/>
      <c r="W2292" s="50"/>
      <c r="X2292" s="58"/>
    </row>
    <row r="2293" spans="1:26">
      <c r="A2293" s="9" t="s">
        <v>57</v>
      </c>
      <c r="B2293" s="9">
        <v>214</v>
      </c>
      <c r="C2293" s="9">
        <v>2</v>
      </c>
      <c r="D2293" s="50">
        <v>-76.491699999999994</v>
      </c>
      <c r="E2293" s="50">
        <v>170.03191000000001</v>
      </c>
      <c r="F2293" s="12">
        <v>35459</v>
      </c>
      <c r="G2293" s="12" t="s">
        <v>36</v>
      </c>
      <c r="H2293" s="13">
        <v>29</v>
      </c>
      <c r="I2293" s="13">
        <f t="shared" si="342"/>
        <v>394</v>
      </c>
      <c r="J2293" s="13">
        <v>2</v>
      </c>
      <c r="K2293" s="9">
        <v>6</v>
      </c>
      <c r="M2293" s="14">
        <v>24</v>
      </c>
      <c r="N2293" s="13">
        <v>18.084235</v>
      </c>
      <c r="O2293" s="9">
        <v>5</v>
      </c>
      <c r="P2293" s="15">
        <v>6.3242160289999996</v>
      </c>
      <c r="Q2293" s="16">
        <f t="shared" si="344"/>
        <v>0.26350900120833332</v>
      </c>
      <c r="R2293" s="15">
        <v>1.722150769</v>
      </c>
      <c r="S2293" s="48">
        <v>6.3754822833481479E-3</v>
      </c>
      <c r="T2293" s="15">
        <f t="shared" si="349"/>
        <v>0.15301157480035554</v>
      </c>
      <c r="U2293" s="48"/>
      <c r="V2293" s="50"/>
      <c r="W2293" s="50"/>
      <c r="X2293" s="58"/>
    </row>
    <row r="2294" spans="1:26">
      <c r="A2294" s="9" t="s">
        <v>57</v>
      </c>
      <c r="B2294" s="9">
        <v>214</v>
      </c>
      <c r="C2294" s="9">
        <v>2</v>
      </c>
      <c r="D2294" s="50">
        <v>-76.491699999999994</v>
      </c>
      <c r="E2294" s="50">
        <v>170.03191000000001</v>
      </c>
      <c r="F2294" s="12">
        <v>35459</v>
      </c>
      <c r="G2294" s="12" t="s">
        <v>36</v>
      </c>
      <c r="H2294" s="13">
        <v>29</v>
      </c>
      <c r="I2294" s="13">
        <f t="shared" si="342"/>
        <v>394</v>
      </c>
      <c r="J2294" s="13">
        <v>2</v>
      </c>
      <c r="K2294" s="9">
        <v>6</v>
      </c>
      <c r="M2294" s="14">
        <v>24</v>
      </c>
      <c r="N2294" s="13">
        <v>23.547782999999999</v>
      </c>
      <c r="O2294" s="9">
        <v>2</v>
      </c>
      <c r="P2294" s="15">
        <v>9.9362834686671135</v>
      </c>
      <c r="Q2294" s="16">
        <f t="shared" si="344"/>
        <v>0.41401181119446306</v>
      </c>
      <c r="R2294" s="15">
        <v>3.9213838459999999</v>
      </c>
      <c r="S2294" s="48">
        <v>4.3990827755102224E-3</v>
      </c>
      <c r="T2294" s="15">
        <f t="shared" si="349"/>
        <v>0.10557798661224532</v>
      </c>
      <c r="U2294" s="48"/>
      <c r="V2294" s="50"/>
      <c r="W2294" s="50"/>
      <c r="X2294" s="58"/>
    </row>
    <row r="2295" spans="1:26">
      <c r="A2295" s="9" t="s">
        <v>57</v>
      </c>
      <c r="B2295" s="9">
        <v>214</v>
      </c>
      <c r="C2295" s="9">
        <v>2</v>
      </c>
      <c r="D2295" s="50">
        <v>-76.491699999999994</v>
      </c>
      <c r="E2295" s="50">
        <v>170.03191000000001</v>
      </c>
      <c r="F2295" s="12">
        <v>35459</v>
      </c>
      <c r="G2295" s="12" t="s">
        <v>36</v>
      </c>
      <c r="H2295" s="13">
        <v>29</v>
      </c>
      <c r="I2295" s="13">
        <f t="shared" si="342"/>
        <v>394</v>
      </c>
      <c r="J2295" s="13">
        <v>2</v>
      </c>
      <c r="K2295" s="9">
        <v>6</v>
      </c>
      <c r="M2295" s="14">
        <v>24</v>
      </c>
      <c r="N2295" s="13">
        <v>27.216051</v>
      </c>
      <c r="O2295" s="9">
        <v>1</v>
      </c>
      <c r="P2295" s="15">
        <v>6.624188979111409</v>
      </c>
      <c r="Q2295" s="16">
        <f t="shared" si="344"/>
        <v>0.27600787412964206</v>
      </c>
      <c r="R2295" s="15">
        <v>3.9213838459999999</v>
      </c>
      <c r="S2295" s="48"/>
      <c r="T2295" s="15">
        <f t="shared" si="349"/>
        <v>7.0385324408163558E-2</v>
      </c>
      <c r="U2295" s="48"/>
      <c r="V2295" s="50"/>
      <c r="W2295" s="50"/>
      <c r="X2295" s="58"/>
    </row>
    <row r="2296" spans="1:26">
      <c r="A2296" s="9" t="s">
        <v>57</v>
      </c>
      <c r="B2296" s="9">
        <v>214</v>
      </c>
      <c r="C2296" s="9">
        <v>2</v>
      </c>
      <c r="D2296" s="50">
        <v>-76.491699999999994</v>
      </c>
      <c r="E2296" s="50">
        <v>170.03191000000001</v>
      </c>
      <c r="F2296" s="12">
        <v>35459</v>
      </c>
      <c r="G2296" s="12" t="s">
        <v>36</v>
      </c>
      <c r="H2296" s="13">
        <v>29</v>
      </c>
      <c r="I2296" s="13">
        <f t="shared" si="342"/>
        <v>394</v>
      </c>
      <c r="J2296" s="13">
        <v>2</v>
      </c>
      <c r="K2296" s="9">
        <v>6</v>
      </c>
      <c r="M2296" s="14">
        <v>24</v>
      </c>
      <c r="N2296" s="13">
        <v>40.553480999999998</v>
      </c>
      <c r="O2296" s="9">
        <v>0.1</v>
      </c>
      <c r="P2296" s="15">
        <v>-999</v>
      </c>
      <c r="Q2296" s="15">
        <v>-999</v>
      </c>
      <c r="R2296" s="15">
        <v>-999</v>
      </c>
      <c r="S2296" s="15">
        <v>-999</v>
      </c>
      <c r="T2296" s="15">
        <v>-999</v>
      </c>
      <c r="U2296" s="48"/>
      <c r="V2296" s="50"/>
      <c r="W2296" s="50"/>
      <c r="X2296" s="58"/>
    </row>
    <row r="2297" spans="1:26">
      <c r="A2297" s="9" t="s">
        <v>57</v>
      </c>
      <c r="B2297" s="9">
        <v>215</v>
      </c>
      <c r="C2297" s="9">
        <v>2</v>
      </c>
      <c r="D2297" s="50">
        <v>-76.49973</v>
      </c>
      <c r="E2297" s="50">
        <v>172.01711</v>
      </c>
      <c r="F2297" s="12">
        <v>35459</v>
      </c>
      <c r="G2297" s="12" t="s">
        <v>36</v>
      </c>
      <c r="H2297" s="13">
        <v>29</v>
      </c>
      <c r="I2297" s="13">
        <f t="shared" si="342"/>
        <v>394</v>
      </c>
      <c r="J2297" s="13">
        <v>2</v>
      </c>
      <c r="K2297" s="9">
        <v>1104</v>
      </c>
      <c r="L2297" s="9">
        <v>31</v>
      </c>
      <c r="M2297" s="14">
        <v>24</v>
      </c>
      <c r="N2297" s="13">
        <v>0</v>
      </c>
      <c r="O2297" s="9">
        <v>100</v>
      </c>
      <c r="P2297" s="15">
        <v>31.533499348979273</v>
      </c>
      <c r="Q2297" s="16">
        <f t="shared" si="344"/>
        <v>1.3138958062074697</v>
      </c>
      <c r="R2297" s="15">
        <v>2.3039584620000002</v>
      </c>
      <c r="S2297" s="48">
        <v>2.3761564930495652E-2</v>
      </c>
      <c r="T2297" s="15">
        <f t="shared" ref="T2297:T2303" si="350">Q2297/R2297</f>
        <v>0.57027755833189564</v>
      </c>
      <c r="U2297" s="54">
        <v>533.16466408078463</v>
      </c>
      <c r="V2297" s="17">
        <v>541.33343074785694</v>
      </c>
      <c r="W2297" s="17">
        <f>(((R2297+R2298)/2)*(N2298-N2297)+((R2299+R2298)/2)*(N2299-N2298)+((R2300+R2299)/2)*(N2300-N2299)+((R2301+R2300)/2)*(N2301-N2300)+((R2302+R2301)/2)*(N2302-N2301)+((R2303+R2302)/2)*(N2303-N2302))</f>
        <v>61.381034054591467</v>
      </c>
      <c r="X2297" s="20">
        <v>22.2</v>
      </c>
      <c r="Y2297" s="37" t="s">
        <v>44</v>
      </c>
      <c r="Z2297" s="19" t="s">
        <v>56</v>
      </c>
    </row>
    <row r="2298" spans="1:26">
      <c r="A2298" s="9" t="s">
        <v>57</v>
      </c>
      <c r="B2298" s="9">
        <v>215</v>
      </c>
      <c r="C2298" s="9">
        <v>2</v>
      </c>
      <c r="D2298" s="50">
        <v>-76.49973</v>
      </c>
      <c r="E2298" s="50">
        <v>172.01711</v>
      </c>
      <c r="F2298" s="12">
        <v>35459</v>
      </c>
      <c r="G2298" s="12" t="s">
        <v>36</v>
      </c>
      <c r="H2298" s="13">
        <v>29</v>
      </c>
      <c r="I2298" s="13">
        <f t="shared" si="342"/>
        <v>394</v>
      </c>
      <c r="J2298" s="13">
        <v>2</v>
      </c>
      <c r="K2298" s="9">
        <v>1104</v>
      </c>
      <c r="M2298" s="14">
        <v>24</v>
      </c>
      <c r="N2298" s="13">
        <v>3.0302877000000001</v>
      </c>
      <c r="O2298" s="9">
        <v>50</v>
      </c>
      <c r="P2298" s="15">
        <v>38.155534212264918</v>
      </c>
      <c r="Q2298" s="16">
        <f t="shared" si="344"/>
        <v>1.5898139255110382</v>
      </c>
      <c r="R2298" s="15">
        <v>2.3039584620000002</v>
      </c>
      <c r="S2298" s="48">
        <v>2.8751493565899733E-2</v>
      </c>
      <c r="T2298" s="15">
        <f t="shared" si="350"/>
        <v>0.6900358455815937</v>
      </c>
      <c r="U2298" s="48"/>
      <c r="V2298" s="17"/>
    </row>
    <row r="2299" spans="1:26">
      <c r="A2299" s="9" t="s">
        <v>57</v>
      </c>
      <c r="B2299" s="9">
        <v>215</v>
      </c>
      <c r="C2299" s="9">
        <v>2</v>
      </c>
      <c r="D2299" s="50">
        <v>-76.49973</v>
      </c>
      <c r="E2299" s="50">
        <v>172.01711</v>
      </c>
      <c r="F2299" s="12">
        <v>35459</v>
      </c>
      <c r="G2299" s="12" t="s">
        <v>36</v>
      </c>
      <c r="H2299" s="13">
        <v>29</v>
      </c>
      <c r="I2299" s="13">
        <f t="shared" si="342"/>
        <v>394</v>
      </c>
      <c r="J2299" s="13">
        <v>2</v>
      </c>
      <c r="K2299" s="9">
        <v>1104</v>
      </c>
      <c r="M2299" s="14">
        <v>24</v>
      </c>
      <c r="N2299" s="13">
        <v>7.1408699999999996</v>
      </c>
      <c r="O2299" s="9">
        <v>23</v>
      </c>
      <c r="P2299" s="15">
        <v>33.196174757999998</v>
      </c>
      <c r="Q2299" s="16">
        <f t="shared" si="344"/>
        <v>1.3831739482499998</v>
      </c>
      <c r="R2299" s="15">
        <v>2.2457776919999999</v>
      </c>
      <c r="S2299" s="48">
        <v>2.5662490124935301E-2</v>
      </c>
      <c r="T2299" s="15">
        <f t="shared" si="350"/>
        <v>0.61589976299844729</v>
      </c>
      <c r="U2299" s="48"/>
      <c r="V2299" s="50"/>
    </row>
    <row r="2300" spans="1:26">
      <c r="A2300" s="9" t="s">
        <v>57</v>
      </c>
      <c r="B2300" s="9">
        <v>215</v>
      </c>
      <c r="C2300" s="9">
        <v>2</v>
      </c>
      <c r="D2300" s="50">
        <v>-76.49973</v>
      </c>
      <c r="E2300" s="50">
        <v>172.01711</v>
      </c>
      <c r="F2300" s="12">
        <v>35459</v>
      </c>
      <c r="G2300" s="12" t="s">
        <v>36</v>
      </c>
      <c r="H2300" s="13">
        <v>29</v>
      </c>
      <c r="I2300" s="13">
        <f t="shared" si="342"/>
        <v>394</v>
      </c>
      <c r="J2300" s="13">
        <v>2</v>
      </c>
      <c r="K2300" s="9">
        <v>1104</v>
      </c>
      <c r="M2300" s="14">
        <v>24</v>
      </c>
      <c r="N2300" s="13">
        <v>14.487659000000001</v>
      </c>
      <c r="O2300" s="9">
        <v>7</v>
      </c>
      <c r="P2300" s="15">
        <v>17.027583079999999</v>
      </c>
      <c r="Q2300" s="16">
        <f t="shared" si="344"/>
        <v>0.70948262833333331</v>
      </c>
      <c r="R2300" s="15">
        <v>2.175960769</v>
      </c>
      <c r="S2300" s="48">
        <v>1.3585620017469881E-2</v>
      </c>
      <c r="T2300" s="15">
        <f t="shared" si="350"/>
        <v>0.3260548804192771</v>
      </c>
      <c r="U2300" s="48"/>
      <c r="V2300" s="50"/>
    </row>
    <row r="2301" spans="1:26">
      <c r="A2301" s="9" t="s">
        <v>57</v>
      </c>
      <c r="B2301" s="9">
        <v>215</v>
      </c>
      <c r="C2301" s="9">
        <v>2</v>
      </c>
      <c r="D2301" s="50">
        <v>-76.49973</v>
      </c>
      <c r="E2301" s="50">
        <v>172.01711</v>
      </c>
      <c r="F2301" s="12">
        <v>35459</v>
      </c>
      <c r="G2301" s="12" t="s">
        <v>36</v>
      </c>
      <c r="H2301" s="13">
        <v>29</v>
      </c>
      <c r="I2301" s="13">
        <f t="shared" si="342"/>
        <v>394</v>
      </c>
      <c r="J2301" s="13">
        <v>2</v>
      </c>
      <c r="K2301" s="9">
        <v>1104</v>
      </c>
      <c r="M2301" s="14">
        <v>24</v>
      </c>
      <c r="N2301" s="13">
        <v>16.698281999999999</v>
      </c>
      <c r="O2301" s="9">
        <v>5</v>
      </c>
      <c r="P2301" s="15">
        <v>6.9330070380000004</v>
      </c>
      <c r="Q2301" s="16">
        <f t="shared" si="344"/>
        <v>0.28887529325</v>
      </c>
      <c r="R2301" s="15">
        <v>2.1875969230000001</v>
      </c>
      <c r="S2301" s="48">
        <v>5.502142751040673E-3</v>
      </c>
      <c r="T2301" s="15">
        <f t="shared" si="350"/>
        <v>0.13205142602497616</v>
      </c>
      <c r="U2301" s="48"/>
      <c r="V2301" s="50"/>
    </row>
    <row r="2302" spans="1:26">
      <c r="A2302" s="9" t="s">
        <v>57</v>
      </c>
      <c r="B2302" s="9">
        <v>215</v>
      </c>
      <c r="C2302" s="9">
        <v>2</v>
      </c>
      <c r="D2302" s="50">
        <v>-76.49973</v>
      </c>
      <c r="E2302" s="50">
        <v>172.01711</v>
      </c>
      <c r="F2302" s="12">
        <v>35459</v>
      </c>
      <c r="G2302" s="12" t="s">
        <v>36</v>
      </c>
      <c r="H2302" s="13">
        <v>29</v>
      </c>
      <c r="I2302" s="13">
        <f t="shared" si="342"/>
        <v>394</v>
      </c>
      <c r="J2302" s="13">
        <v>2</v>
      </c>
      <c r="K2302" s="9">
        <v>1104</v>
      </c>
      <c r="M2302" s="14">
        <v>24</v>
      </c>
      <c r="N2302" s="13">
        <v>22.860195999999998</v>
      </c>
      <c r="O2302" s="9">
        <v>2</v>
      </c>
      <c r="P2302" s="15">
        <v>4.8092204674946615</v>
      </c>
      <c r="Q2302" s="16">
        <f t="shared" si="344"/>
        <v>0.2003841861456109</v>
      </c>
      <c r="R2302" s="15">
        <v>2.1992330770000001</v>
      </c>
      <c r="S2302" s="48">
        <v>3.7964784982180647E-3</v>
      </c>
      <c r="T2302" s="15">
        <f t="shared" si="350"/>
        <v>9.1115483957233553E-2</v>
      </c>
      <c r="U2302" s="48"/>
      <c r="V2302" s="50"/>
    </row>
    <row r="2303" spans="1:26">
      <c r="A2303" s="9" t="s">
        <v>57</v>
      </c>
      <c r="B2303" s="9">
        <v>215</v>
      </c>
      <c r="C2303" s="9">
        <v>2</v>
      </c>
      <c r="D2303" s="50">
        <v>-76.49973</v>
      </c>
      <c r="E2303" s="50">
        <v>172.01711</v>
      </c>
      <c r="F2303" s="12">
        <v>35459</v>
      </c>
      <c r="G2303" s="12" t="s">
        <v>36</v>
      </c>
      <c r="H2303" s="13">
        <v>29</v>
      </c>
      <c r="I2303" s="13">
        <f t="shared" si="342"/>
        <v>394</v>
      </c>
      <c r="J2303" s="13">
        <v>2</v>
      </c>
      <c r="K2303" s="9">
        <v>1104</v>
      </c>
      <c r="M2303" s="14">
        <v>24</v>
      </c>
      <c r="N2303" s="13">
        <v>27.619505</v>
      </c>
      <c r="O2303" s="9">
        <v>1</v>
      </c>
      <c r="P2303" s="15">
        <v>3.2061469783297749</v>
      </c>
      <c r="Q2303" s="16">
        <f t="shared" si="344"/>
        <v>0.13358945743040729</v>
      </c>
      <c r="R2303" s="15">
        <v>2.1992330770000001</v>
      </c>
      <c r="S2303" s="48"/>
      <c r="T2303" s="15">
        <f t="shared" si="350"/>
        <v>6.0743655971489049E-2</v>
      </c>
      <c r="U2303" s="48"/>
      <c r="V2303" s="50"/>
    </row>
    <row r="2304" spans="1:26">
      <c r="A2304" s="9" t="s">
        <v>57</v>
      </c>
      <c r="B2304" s="9">
        <v>215</v>
      </c>
      <c r="C2304" s="9">
        <v>2</v>
      </c>
      <c r="D2304" s="50">
        <v>-76.49973</v>
      </c>
      <c r="E2304" s="50">
        <v>172.01711</v>
      </c>
      <c r="F2304" s="12">
        <v>35459</v>
      </c>
      <c r="G2304" s="12" t="s">
        <v>36</v>
      </c>
      <c r="H2304" s="13">
        <v>29</v>
      </c>
      <c r="I2304" s="13">
        <f t="shared" si="342"/>
        <v>394</v>
      </c>
      <c r="J2304" s="13">
        <v>2</v>
      </c>
      <c r="K2304" s="9">
        <v>1104</v>
      </c>
      <c r="M2304" s="14">
        <v>24</v>
      </c>
      <c r="N2304" s="13">
        <v>41.885407000000001</v>
      </c>
      <c r="O2304" s="9">
        <v>0.1</v>
      </c>
      <c r="P2304" s="15">
        <v>-999</v>
      </c>
      <c r="Q2304" s="15">
        <v>-999</v>
      </c>
      <c r="R2304" s="15">
        <v>-999</v>
      </c>
      <c r="S2304" s="15">
        <v>-999</v>
      </c>
      <c r="T2304" s="15">
        <v>-999</v>
      </c>
      <c r="U2304" s="48"/>
      <c r="V2304" s="50"/>
    </row>
    <row r="2305" spans="1:26">
      <c r="A2305" s="9" t="s">
        <v>57</v>
      </c>
      <c r="B2305" s="9">
        <v>216</v>
      </c>
      <c r="C2305" s="9">
        <v>2</v>
      </c>
      <c r="D2305" s="50">
        <v>-76.500870000000006</v>
      </c>
      <c r="E2305" s="50">
        <v>174.0027</v>
      </c>
      <c r="F2305" s="12">
        <v>35459</v>
      </c>
      <c r="G2305" s="12" t="s">
        <v>36</v>
      </c>
      <c r="H2305" s="13">
        <v>29</v>
      </c>
      <c r="I2305" s="13">
        <f t="shared" si="342"/>
        <v>394</v>
      </c>
      <c r="J2305" s="13">
        <v>2</v>
      </c>
      <c r="K2305" s="9">
        <v>1855</v>
      </c>
      <c r="L2305" s="9">
        <v>26</v>
      </c>
      <c r="M2305" s="14">
        <v>24</v>
      </c>
      <c r="N2305" s="13">
        <v>0</v>
      </c>
      <c r="O2305" s="9">
        <v>100</v>
      </c>
      <c r="P2305" s="15">
        <v>27.025341400726827</v>
      </c>
      <c r="Q2305" s="16">
        <f t="shared" si="344"/>
        <v>1.1260558916969512</v>
      </c>
      <c r="R2305" s="15">
        <v>1.6523338460000001</v>
      </c>
      <c r="S2305" s="48">
        <v>2.8395590637421926E-2</v>
      </c>
      <c r="T2305" s="15">
        <f t="shared" ref="T2305:T2311" si="351">Q2305/R2305</f>
        <v>0.68149417529812628</v>
      </c>
      <c r="U2305" s="54">
        <v>523.94640077756617</v>
      </c>
      <c r="V2305" s="17">
        <v>551.58261489377378</v>
      </c>
      <c r="W2305" s="17">
        <f>(((R2305+R2306)/2)*(N2306-N2305)+((R2307+R2306)/2)*(N2307-N2306)+((R2308+R2307)/2)*(N2308-N2307)+((R2309+R2308)/2)*(N2309-N2308)+((R2310+R2309)/2)*(N2310-N2309)+((R2311+R2310)/2)*(N2311-N2310))</f>
        <v>61.60667939336664</v>
      </c>
      <c r="X2305" s="18">
        <v>24</v>
      </c>
      <c r="Y2305" s="37" t="s">
        <v>44</v>
      </c>
      <c r="Z2305" s="19" t="s">
        <v>56</v>
      </c>
    </row>
    <row r="2306" spans="1:26">
      <c r="A2306" s="9" t="s">
        <v>57</v>
      </c>
      <c r="B2306" s="9">
        <v>216</v>
      </c>
      <c r="C2306" s="9">
        <v>2</v>
      </c>
      <c r="D2306" s="50">
        <v>-76.500870000000006</v>
      </c>
      <c r="E2306" s="50">
        <v>174.0027</v>
      </c>
      <c r="F2306" s="12">
        <v>35459</v>
      </c>
      <c r="G2306" s="12" t="s">
        <v>36</v>
      </c>
      <c r="H2306" s="13">
        <v>29</v>
      </c>
      <c r="I2306" s="13">
        <f t="shared" si="342"/>
        <v>394</v>
      </c>
      <c r="J2306" s="13">
        <v>2</v>
      </c>
      <c r="K2306" s="9">
        <v>1855</v>
      </c>
      <c r="M2306" s="14">
        <v>24</v>
      </c>
      <c r="N2306" s="13">
        <v>3.4324561999999998</v>
      </c>
      <c r="O2306" s="9">
        <v>50</v>
      </c>
      <c r="P2306" s="15">
        <v>32.700663094879459</v>
      </c>
      <c r="Q2306" s="16">
        <f t="shared" si="344"/>
        <v>1.3625276289533108</v>
      </c>
      <c r="R2306" s="15">
        <v>1.6523338460000001</v>
      </c>
      <c r="S2306" s="48">
        <v>3.4358664671280528E-2</v>
      </c>
      <c r="T2306" s="15">
        <f t="shared" si="351"/>
        <v>0.82460795211073268</v>
      </c>
      <c r="U2306" s="48"/>
      <c r="V2306" s="50"/>
      <c r="W2306" s="50"/>
      <c r="X2306" s="58"/>
    </row>
    <row r="2307" spans="1:26">
      <c r="A2307" s="9" t="s">
        <v>57</v>
      </c>
      <c r="B2307" s="9">
        <v>216</v>
      </c>
      <c r="C2307" s="9">
        <v>2</v>
      </c>
      <c r="D2307" s="50">
        <v>-76.500870000000006</v>
      </c>
      <c r="E2307" s="50">
        <v>174.0027</v>
      </c>
      <c r="F2307" s="12">
        <v>35459</v>
      </c>
      <c r="G2307" s="12" t="s">
        <v>36</v>
      </c>
      <c r="H2307" s="13">
        <v>29</v>
      </c>
      <c r="I2307" s="13">
        <f t="shared" ref="I2307:I2370" si="352">IF(H2307&lt;150,H2307+365,H2307)</f>
        <v>394</v>
      </c>
      <c r="J2307" s="13">
        <v>2</v>
      </c>
      <c r="K2307" s="9">
        <v>1855</v>
      </c>
      <c r="M2307" s="14">
        <v>24</v>
      </c>
      <c r="N2307" s="13">
        <v>8.3771330000000006</v>
      </c>
      <c r="O2307" s="9">
        <v>23</v>
      </c>
      <c r="P2307" s="15">
        <v>24.254292315600001</v>
      </c>
      <c r="Q2307" s="16">
        <f t="shared" si="344"/>
        <v>1.01059551315</v>
      </c>
      <c r="R2307" s="15">
        <v>1.373066154</v>
      </c>
      <c r="S2307" s="48">
        <v>3.0667237888415678E-2</v>
      </c>
      <c r="T2307" s="15">
        <f t="shared" si="351"/>
        <v>0.73601370932197629</v>
      </c>
      <c r="U2307" s="48"/>
      <c r="V2307" s="50"/>
      <c r="W2307" s="50"/>
      <c r="X2307" s="58"/>
    </row>
    <row r="2308" spans="1:26">
      <c r="A2308" s="9" t="s">
        <v>57</v>
      </c>
      <c r="B2308" s="9">
        <v>216</v>
      </c>
      <c r="C2308" s="9">
        <v>2</v>
      </c>
      <c r="D2308" s="50">
        <v>-76.500870000000006</v>
      </c>
      <c r="E2308" s="50">
        <v>174.0027</v>
      </c>
      <c r="F2308" s="12">
        <v>35459</v>
      </c>
      <c r="G2308" s="12" t="s">
        <v>36</v>
      </c>
      <c r="H2308" s="13">
        <v>29</v>
      </c>
      <c r="I2308" s="13">
        <f t="shared" si="352"/>
        <v>394</v>
      </c>
      <c r="J2308" s="13">
        <v>2</v>
      </c>
      <c r="K2308" s="9">
        <v>1855</v>
      </c>
      <c r="M2308" s="14">
        <v>24</v>
      </c>
      <c r="N2308" s="13">
        <v>17.262986999999999</v>
      </c>
      <c r="O2308" s="9">
        <v>7</v>
      </c>
      <c r="P2308" s="15">
        <v>15.479083260000001</v>
      </c>
      <c r="Q2308" s="16">
        <f t="shared" si="344"/>
        <v>0.64496180250000001</v>
      </c>
      <c r="R2308" s="15">
        <v>1.5359723080000001</v>
      </c>
      <c r="S2308" s="48">
        <v>1.7496024047785112E-2</v>
      </c>
      <c r="T2308" s="15">
        <f t="shared" si="351"/>
        <v>0.41990457714684265</v>
      </c>
      <c r="U2308" s="48"/>
      <c r="V2308" s="50"/>
      <c r="W2308" s="50"/>
      <c r="X2308" s="58"/>
    </row>
    <row r="2309" spans="1:26">
      <c r="A2309" s="9" t="s">
        <v>57</v>
      </c>
      <c r="B2309" s="9">
        <v>216</v>
      </c>
      <c r="C2309" s="9">
        <v>2</v>
      </c>
      <c r="D2309" s="50">
        <v>-76.500870000000006</v>
      </c>
      <c r="E2309" s="50">
        <v>174.0027</v>
      </c>
      <c r="F2309" s="12">
        <v>35459</v>
      </c>
      <c r="G2309" s="12" t="s">
        <v>36</v>
      </c>
      <c r="H2309" s="13">
        <v>29</v>
      </c>
      <c r="I2309" s="13">
        <f t="shared" si="352"/>
        <v>394</v>
      </c>
      <c r="J2309" s="13">
        <v>2</v>
      </c>
      <c r="K2309" s="9">
        <v>1855</v>
      </c>
      <c r="M2309" s="14">
        <v>24</v>
      </c>
      <c r="N2309" s="13">
        <v>19.599208999999998</v>
      </c>
      <c r="O2309" s="9">
        <v>5</v>
      </c>
      <c r="P2309" s="15">
        <v>6.7095516970000002</v>
      </c>
      <c r="Q2309" s="16">
        <f t="shared" si="344"/>
        <v>0.27956465404166669</v>
      </c>
      <c r="R2309" s="15">
        <v>2.059599231</v>
      </c>
      <c r="S2309" s="48">
        <v>5.6557251898372417E-3</v>
      </c>
      <c r="T2309" s="15">
        <f t="shared" si="351"/>
        <v>0.13573740455609382</v>
      </c>
      <c r="U2309" s="48"/>
      <c r="V2309" s="50"/>
      <c r="W2309" s="50"/>
      <c r="X2309" s="58"/>
    </row>
    <row r="2310" spans="1:26">
      <c r="A2310" s="9" t="s">
        <v>57</v>
      </c>
      <c r="B2310" s="9">
        <v>216</v>
      </c>
      <c r="C2310" s="9">
        <v>2</v>
      </c>
      <c r="D2310" s="50">
        <v>-76.500870000000006</v>
      </c>
      <c r="E2310" s="50">
        <v>174.0027</v>
      </c>
      <c r="F2310" s="12">
        <v>35459</v>
      </c>
      <c r="G2310" s="12" t="s">
        <v>36</v>
      </c>
      <c r="H2310" s="13">
        <v>29</v>
      </c>
      <c r="I2310" s="13">
        <f t="shared" si="352"/>
        <v>394</v>
      </c>
      <c r="J2310" s="13">
        <v>2</v>
      </c>
      <c r="K2310" s="9">
        <v>1855</v>
      </c>
      <c r="M2310" s="14">
        <v>24</v>
      </c>
      <c r="N2310" s="13">
        <v>25.298407999999998</v>
      </c>
      <c r="O2310" s="9">
        <v>2</v>
      </c>
      <c r="P2310" s="15">
        <v>8.500660835500927</v>
      </c>
      <c r="Q2310" s="16">
        <f t="shared" si="344"/>
        <v>0.35419420147920527</v>
      </c>
      <c r="R2310" s="15">
        <v>3.7817500000000002</v>
      </c>
      <c r="S2310" s="48">
        <v>3.9024503809876958E-3</v>
      </c>
      <c r="T2310" s="15">
        <f t="shared" si="351"/>
        <v>9.3658809143704697E-2</v>
      </c>
      <c r="U2310" s="48"/>
      <c r="V2310" s="50"/>
      <c r="W2310" s="50"/>
      <c r="X2310" s="58"/>
    </row>
    <row r="2311" spans="1:26">
      <c r="A2311" s="9" t="s">
        <v>57</v>
      </c>
      <c r="B2311" s="9">
        <v>216</v>
      </c>
      <c r="C2311" s="9">
        <v>2</v>
      </c>
      <c r="D2311" s="50">
        <v>-76.500870000000006</v>
      </c>
      <c r="E2311" s="50">
        <v>174.0027</v>
      </c>
      <c r="F2311" s="12">
        <v>35459</v>
      </c>
      <c r="G2311" s="12" t="s">
        <v>36</v>
      </c>
      <c r="H2311" s="13">
        <v>29</v>
      </c>
      <c r="I2311" s="13">
        <f t="shared" si="352"/>
        <v>394</v>
      </c>
      <c r="J2311" s="13">
        <v>2</v>
      </c>
      <c r="K2311" s="9">
        <v>1855</v>
      </c>
      <c r="M2311" s="14">
        <v>24</v>
      </c>
      <c r="N2311" s="13">
        <v>29.181564000000002</v>
      </c>
      <c r="O2311" s="9">
        <v>1</v>
      </c>
      <c r="P2311" s="15">
        <v>5.6671072236672861</v>
      </c>
      <c r="Q2311" s="16">
        <f t="shared" si="344"/>
        <v>0.2361294676528036</v>
      </c>
      <c r="R2311" s="15">
        <v>3.7817500000000002</v>
      </c>
      <c r="S2311" s="48"/>
      <c r="T2311" s="15">
        <f t="shared" si="351"/>
        <v>6.2439206095803154E-2</v>
      </c>
      <c r="U2311" s="48"/>
      <c r="V2311" s="50"/>
      <c r="W2311" s="50"/>
      <c r="X2311" s="58"/>
    </row>
    <row r="2312" spans="1:26">
      <c r="A2312" s="9" t="s">
        <v>57</v>
      </c>
      <c r="B2312" s="9">
        <v>216</v>
      </c>
      <c r="C2312" s="9">
        <v>2</v>
      </c>
      <c r="D2312" s="50">
        <v>-76.500870000000006</v>
      </c>
      <c r="E2312" s="50">
        <v>174.0027</v>
      </c>
      <c r="F2312" s="12">
        <v>35459</v>
      </c>
      <c r="G2312" s="12" t="s">
        <v>36</v>
      </c>
      <c r="H2312" s="13">
        <v>29</v>
      </c>
      <c r="I2312" s="13">
        <f t="shared" si="352"/>
        <v>394</v>
      </c>
      <c r="J2312" s="13">
        <v>2</v>
      </c>
      <c r="K2312" s="9">
        <v>1855</v>
      </c>
      <c r="M2312" s="14">
        <v>24</v>
      </c>
      <c r="N2312" s="13">
        <v>41.521237999999997</v>
      </c>
      <c r="O2312" s="9">
        <v>0.1</v>
      </c>
      <c r="P2312" s="15">
        <v>-999</v>
      </c>
      <c r="Q2312" s="15">
        <v>-999</v>
      </c>
      <c r="R2312" s="15">
        <v>-999</v>
      </c>
      <c r="S2312" s="15">
        <v>-999</v>
      </c>
      <c r="T2312" s="15">
        <v>-999</v>
      </c>
      <c r="U2312" s="48"/>
      <c r="V2312" s="50"/>
      <c r="W2312" s="50"/>
      <c r="X2312" s="58"/>
    </row>
    <row r="2313" spans="1:26">
      <c r="A2313" s="9" t="s">
        <v>57</v>
      </c>
      <c r="B2313" s="9">
        <v>217</v>
      </c>
      <c r="C2313" s="9">
        <v>5</v>
      </c>
      <c r="D2313" s="50">
        <v>-76.434179999999998</v>
      </c>
      <c r="E2313" s="50">
        <v>176.1712</v>
      </c>
      <c r="F2313" s="12">
        <v>35460</v>
      </c>
      <c r="G2313" s="12" t="s">
        <v>36</v>
      </c>
      <c r="H2313" s="13">
        <v>30</v>
      </c>
      <c r="I2313" s="13">
        <f t="shared" si="352"/>
        <v>395</v>
      </c>
      <c r="J2313" s="13">
        <v>2</v>
      </c>
      <c r="K2313" s="9">
        <v>1705</v>
      </c>
      <c r="L2313" s="9">
        <v>46</v>
      </c>
      <c r="M2313" s="14">
        <v>24</v>
      </c>
      <c r="N2313" s="13">
        <v>0</v>
      </c>
      <c r="O2313" s="9">
        <v>100</v>
      </c>
      <c r="P2313" s="15">
        <v>34.822920689999997</v>
      </c>
      <c r="Q2313" s="16">
        <f t="shared" si="344"/>
        <v>1.4509550287499999</v>
      </c>
      <c r="R2313" s="15">
        <v>4.0959261539999998</v>
      </c>
      <c r="S2313" s="48">
        <v>1.4760143923056187E-2</v>
      </c>
      <c r="T2313" s="15">
        <f t="shared" ref="T2313:T2319" si="353">Q2313/R2313</f>
        <v>0.35424345415334851</v>
      </c>
      <c r="U2313" s="54">
        <v>595.99716112032866</v>
      </c>
      <c r="V2313" s="17">
        <v>624.75849469370166</v>
      </c>
      <c r="W2313" s="17">
        <f>(((R2313+R2314)/2)*(N2314-N2313)+((R2315+R2314)/2)*(N2315-N2314)+((R2316+R2315)/2)*(N2316-N2315)+((R2317+R2316)/2)*(N2317-N2316)+((R2318+R2317)/2)*(N2318-N2317)+((R2319+R2318)/2)*(N2319-N2318))</f>
        <v>86.228016337450441</v>
      </c>
      <c r="X2313" s="51">
        <v>25.935802200000015</v>
      </c>
      <c r="Y2313" s="37" t="s">
        <v>44</v>
      </c>
      <c r="Z2313" s="19" t="s">
        <v>56</v>
      </c>
    </row>
    <row r="2314" spans="1:26">
      <c r="A2314" s="9" t="s">
        <v>57</v>
      </c>
      <c r="B2314" s="9">
        <v>217</v>
      </c>
      <c r="C2314" s="9">
        <v>5</v>
      </c>
      <c r="D2314" s="50">
        <v>-76.434179999999998</v>
      </c>
      <c r="E2314" s="50">
        <v>176.1712</v>
      </c>
      <c r="F2314" s="12">
        <v>35460</v>
      </c>
      <c r="G2314" s="12" t="s">
        <v>36</v>
      </c>
      <c r="H2314" s="13">
        <v>30</v>
      </c>
      <c r="I2314" s="13">
        <f t="shared" si="352"/>
        <v>395</v>
      </c>
      <c r="J2314" s="13">
        <v>2</v>
      </c>
      <c r="K2314" s="9">
        <v>1705</v>
      </c>
      <c r="M2314" s="14">
        <v>24</v>
      </c>
      <c r="N2314" s="13">
        <v>2.465068</v>
      </c>
      <c r="O2314" s="9">
        <v>50</v>
      </c>
      <c r="P2314" s="15">
        <v>41.205915674821348</v>
      </c>
      <c r="Q2314" s="16">
        <f t="shared" si="344"/>
        <v>1.7169131531175561</v>
      </c>
      <c r="R2314" s="15">
        <v>4.0959261539999998</v>
      </c>
      <c r="S2314" s="48">
        <v>1.7465658646385069E-2</v>
      </c>
      <c r="T2314" s="15">
        <f t="shared" si="353"/>
        <v>0.41917580751324163</v>
      </c>
      <c r="U2314" s="48"/>
      <c r="V2314" s="17"/>
    </row>
    <row r="2315" spans="1:26">
      <c r="A2315" s="9" t="s">
        <v>57</v>
      </c>
      <c r="B2315" s="9">
        <v>217</v>
      </c>
      <c r="C2315" s="9">
        <v>5</v>
      </c>
      <c r="D2315" s="50">
        <v>-76.434179999999998</v>
      </c>
      <c r="E2315" s="50">
        <v>176.1712</v>
      </c>
      <c r="F2315" s="12">
        <v>35460</v>
      </c>
      <c r="G2315" s="12" t="s">
        <v>36</v>
      </c>
      <c r="H2315" s="13">
        <v>30</v>
      </c>
      <c r="I2315" s="13">
        <f t="shared" si="352"/>
        <v>395</v>
      </c>
      <c r="J2315" s="13">
        <v>2</v>
      </c>
      <c r="K2315" s="9">
        <v>1705</v>
      </c>
      <c r="M2315" s="14">
        <v>24</v>
      </c>
      <c r="N2315" s="13">
        <v>5.5967735000000003</v>
      </c>
      <c r="O2315" s="9">
        <v>23</v>
      </c>
      <c r="P2315" s="15">
        <v>34.062215418000008</v>
      </c>
      <c r="Q2315" s="16">
        <f t="shared" ref="Q2315:Q2367" si="354">P2315/24</f>
        <v>1.4192589757500003</v>
      </c>
      <c r="R2315" s="15">
        <v>3.7933861539999998</v>
      </c>
      <c r="S2315" s="48">
        <v>1.5589182924046182E-2</v>
      </c>
      <c r="T2315" s="15">
        <f t="shared" si="353"/>
        <v>0.37414039017710832</v>
      </c>
      <c r="U2315" s="48"/>
      <c r="V2315" s="17"/>
    </row>
    <row r="2316" spans="1:26">
      <c r="A2316" s="9" t="s">
        <v>57</v>
      </c>
      <c r="B2316" s="9">
        <v>217</v>
      </c>
      <c r="C2316" s="9">
        <v>5</v>
      </c>
      <c r="D2316" s="50">
        <v>-76.434179999999998</v>
      </c>
      <c r="E2316" s="50">
        <v>176.1712</v>
      </c>
      <c r="F2316" s="12">
        <v>35460</v>
      </c>
      <c r="G2316" s="12" t="s">
        <v>36</v>
      </c>
      <c r="H2316" s="13">
        <v>30</v>
      </c>
      <c r="I2316" s="13">
        <f t="shared" si="352"/>
        <v>395</v>
      </c>
      <c r="J2316" s="13">
        <v>2</v>
      </c>
      <c r="K2316" s="9">
        <v>1705</v>
      </c>
      <c r="M2316" s="14">
        <v>24</v>
      </c>
      <c r="N2316" s="13">
        <v>11.140582999999999</v>
      </c>
      <c r="O2316" s="9">
        <v>7</v>
      </c>
      <c r="P2316" s="15">
        <v>25.453820230000002</v>
      </c>
      <c r="Q2316" s="16">
        <f t="shared" si="354"/>
        <v>1.0605758429166667</v>
      </c>
      <c r="R2316" s="15">
        <v>4.1890153850000003</v>
      </c>
      <c r="S2316" s="48">
        <v>1.0549175894594566E-2</v>
      </c>
      <c r="T2316" s="15">
        <f t="shared" si="353"/>
        <v>0.25318022147026958</v>
      </c>
      <c r="U2316" s="48"/>
      <c r="V2316" s="50"/>
    </row>
    <row r="2317" spans="1:26">
      <c r="A2317" s="9" t="s">
        <v>57</v>
      </c>
      <c r="B2317" s="9">
        <v>217</v>
      </c>
      <c r="C2317" s="9">
        <v>5</v>
      </c>
      <c r="D2317" s="50">
        <v>-76.434179999999998</v>
      </c>
      <c r="E2317" s="50">
        <v>176.1712</v>
      </c>
      <c r="F2317" s="12">
        <v>35460</v>
      </c>
      <c r="G2317" s="12" t="s">
        <v>36</v>
      </c>
      <c r="H2317" s="13">
        <v>30</v>
      </c>
      <c r="I2317" s="13">
        <f t="shared" si="352"/>
        <v>395</v>
      </c>
      <c r="J2317" s="13">
        <v>2</v>
      </c>
      <c r="K2317" s="9">
        <v>1705</v>
      </c>
      <c r="M2317" s="14">
        <v>24</v>
      </c>
      <c r="N2317" s="13">
        <v>12.774934999999999</v>
      </c>
      <c r="O2317" s="9">
        <v>5</v>
      </c>
      <c r="P2317" s="15">
        <v>22.292213629999999</v>
      </c>
      <c r="Q2317" s="16">
        <f t="shared" si="354"/>
        <v>0.92884223458333326</v>
      </c>
      <c r="R2317" s="15">
        <v>3.9912007690000002</v>
      </c>
      <c r="S2317" s="48">
        <v>9.6967709755183071E-3</v>
      </c>
      <c r="T2317" s="15">
        <f t="shared" si="353"/>
        <v>0.23272250341243939</v>
      </c>
      <c r="U2317" s="48"/>
      <c r="V2317" s="50"/>
    </row>
    <row r="2318" spans="1:26">
      <c r="A2318" s="9" t="s">
        <v>57</v>
      </c>
      <c r="B2318" s="9">
        <v>217</v>
      </c>
      <c r="C2318" s="9">
        <v>5</v>
      </c>
      <c r="D2318" s="50">
        <v>-76.434179999999998</v>
      </c>
      <c r="E2318" s="50">
        <v>176.1712</v>
      </c>
      <c r="F2318" s="12">
        <v>35460</v>
      </c>
      <c r="G2318" s="12" t="s">
        <v>36</v>
      </c>
      <c r="H2318" s="13">
        <v>30</v>
      </c>
      <c r="I2318" s="13">
        <f t="shared" si="352"/>
        <v>395</v>
      </c>
      <c r="J2318" s="13">
        <v>2</v>
      </c>
      <c r="K2318" s="9">
        <v>1705</v>
      </c>
      <c r="M2318" s="14">
        <v>24</v>
      </c>
      <c r="N2318" s="13">
        <v>17.438433</v>
      </c>
      <c r="O2318" s="9">
        <v>2</v>
      </c>
      <c r="P2318" s="15">
        <v>16.592426064041916</v>
      </c>
      <c r="Q2318" s="16">
        <f t="shared" si="354"/>
        <v>0.69135108600174655</v>
      </c>
      <c r="R2318" s="15">
        <v>4.3053769229999999</v>
      </c>
      <c r="S2318" s="48">
        <v>6.6907719731076317E-3</v>
      </c>
      <c r="T2318" s="15">
        <f t="shared" si="353"/>
        <v>0.16057852735458317</v>
      </c>
      <c r="U2318" s="48"/>
      <c r="V2318" s="50"/>
    </row>
    <row r="2319" spans="1:26">
      <c r="A2319" s="9" t="s">
        <v>57</v>
      </c>
      <c r="B2319" s="9">
        <v>217</v>
      </c>
      <c r="C2319" s="9">
        <v>5</v>
      </c>
      <c r="D2319" s="50">
        <v>-76.434179999999998</v>
      </c>
      <c r="E2319" s="50">
        <v>176.1712</v>
      </c>
      <c r="F2319" s="12">
        <v>35460</v>
      </c>
      <c r="G2319" s="12" t="s">
        <v>36</v>
      </c>
      <c r="H2319" s="13">
        <v>30</v>
      </c>
      <c r="I2319" s="13">
        <f t="shared" si="352"/>
        <v>395</v>
      </c>
      <c r="J2319" s="13">
        <v>2</v>
      </c>
      <c r="K2319" s="9">
        <v>1705</v>
      </c>
      <c r="M2319" s="14">
        <v>24</v>
      </c>
      <c r="N2319" s="13">
        <v>21.066711999999999</v>
      </c>
      <c r="O2319" s="9">
        <v>1</v>
      </c>
      <c r="P2319" s="15">
        <v>11.061617376027947</v>
      </c>
      <c r="Q2319" s="16">
        <f t="shared" si="354"/>
        <v>0.46090072400116444</v>
      </c>
      <c r="R2319" s="15">
        <v>4.3053769229999999</v>
      </c>
      <c r="S2319" s="48"/>
      <c r="T2319" s="15">
        <f t="shared" si="353"/>
        <v>0.10705235156972212</v>
      </c>
      <c r="U2319" s="48"/>
      <c r="V2319" s="50"/>
    </row>
    <row r="2320" spans="1:26">
      <c r="A2320" s="9" t="s">
        <v>57</v>
      </c>
      <c r="B2320" s="9">
        <v>217</v>
      </c>
      <c r="C2320" s="9">
        <v>5</v>
      </c>
      <c r="D2320" s="50">
        <v>-76.434179999999998</v>
      </c>
      <c r="E2320" s="50">
        <v>176.1712</v>
      </c>
      <c r="F2320" s="12">
        <v>35460</v>
      </c>
      <c r="G2320" s="12" t="s">
        <v>36</v>
      </c>
      <c r="H2320" s="13">
        <v>30</v>
      </c>
      <c r="I2320" s="13">
        <f t="shared" si="352"/>
        <v>395</v>
      </c>
      <c r="J2320" s="13">
        <v>2</v>
      </c>
      <c r="K2320" s="9">
        <v>1705</v>
      </c>
      <c r="M2320" s="14">
        <v>24</v>
      </c>
      <c r="N2320" s="13">
        <v>33.427354999999999</v>
      </c>
      <c r="O2320" s="9">
        <v>0.1</v>
      </c>
      <c r="P2320" s="15">
        <v>-999</v>
      </c>
      <c r="Q2320" s="15">
        <v>-999</v>
      </c>
      <c r="R2320" s="15">
        <v>-999</v>
      </c>
      <c r="S2320" s="15">
        <v>-999</v>
      </c>
      <c r="T2320" s="15">
        <v>-999</v>
      </c>
      <c r="U2320" s="48"/>
      <c r="V2320" s="50"/>
    </row>
    <row r="2321" spans="1:26">
      <c r="A2321" s="9" t="s">
        <v>57</v>
      </c>
      <c r="B2321" s="9">
        <v>218</v>
      </c>
      <c r="C2321" s="9">
        <v>2</v>
      </c>
      <c r="D2321" s="50">
        <v>-76.503349999999998</v>
      </c>
      <c r="E2321" s="50">
        <v>178.01009999999999</v>
      </c>
      <c r="F2321" s="12">
        <v>35461</v>
      </c>
      <c r="G2321" s="12" t="s">
        <v>36</v>
      </c>
      <c r="H2321" s="13">
        <v>31</v>
      </c>
      <c r="I2321" s="13">
        <f t="shared" si="352"/>
        <v>396</v>
      </c>
      <c r="J2321" s="13">
        <v>2</v>
      </c>
      <c r="K2321" s="9">
        <v>1303</v>
      </c>
      <c r="L2321" s="9">
        <v>49</v>
      </c>
      <c r="M2321" s="14">
        <v>24</v>
      </c>
      <c r="N2321" s="13">
        <v>0</v>
      </c>
      <c r="O2321" s="9">
        <v>100</v>
      </c>
      <c r="P2321" s="15">
        <v>46.517184334656733</v>
      </c>
      <c r="Q2321" s="16">
        <f t="shared" si="354"/>
        <v>1.9382160139440305</v>
      </c>
      <c r="R2321" s="15">
        <v>3.3279399999999999</v>
      </c>
      <c r="S2321" s="48">
        <v>2.4266964122250184E-2</v>
      </c>
      <c r="T2321" s="15">
        <f t="shared" ref="T2321:T2327" si="355">Q2321/R2321</f>
        <v>0.58240713893400442</v>
      </c>
      <c r="U2321" s="54">
        <v>821.26089382853138</v>
      </c>
      <c r="V2321" s="17">
        <v>835.1429358453197</v>
      </c>
      <c r="W2321" s="17">
        <f>(((R2321+R2322)/2)*(N2322-N2321)+((R2323+R2322)/2)*(N2323-N2322)+((R2324+R2323)/2)*(N2324-N2323)+((R2325+R2324)/2)*(N2325-N2324)+((R2326+R2325)/2)*(N2326-N2325)+((R2327+R2326)/2)*(N2327-N2326))</f>
        <v>76.834896102729388</v>
      </c>
      <c r="X2321" s="51">
        <v>79.936887218181894</v>
      </c>
      <c r="Y2321" s="37" t="s">
        <v>44</v>
      </c>
      <c r="Z2321" s="19" t="s">
        <v>56</v>
      </c>
    </row>
    <row r="2322" spans="1:26">
      <c r="A2322" s="9" t="s">
        <v>57</v>
      </c>
      <c r="B2322" s="9">
        <v>218</v>
      </c>
      <c r="C2322" s="9">
        <v>2</v>
      </c>
      <c r="D2322" s="50">
        <v>-76.503349999999998</v>
      </c>
      <c r="E2322" s="50">
        <v>178.01009999999999</v>
      </c>
      <c r="F2322" s="12">
        <v>35461</v>
      </c>
      <c r="G2322" s="12" t="s">
        <v>36</v>
      </c>
      <c r="H2322" s="13">
        <v>31</v>
      </c>
      <c r="I2322" s="13">
        <f t="shared" si="352"/>
        <v>396</v>
      </c>
      <c r="J2322" s="13">
        <v>2</v>
      </c>
      <c r="K2322" s="9">
        <v>1303</v>
      </c>
      <c r="M2322" s="14">
        <v>24</v>
      </c>
      <c r="N2322" s="13">
        <v>2.6732100999999999</v>
      </c>
      <c r="O2322" s="9">
        <v>50</v>
      </c>
      <c r="P2322" s="15">
        <v>56.28579304493465</v>
      </c>
      <c r="Q2322" s="16">
        <f t="shared" si="354"/>
        <v>2.3452413768722771</v>
      </c>
      <c r="R2322" s="15">
        <v>3.3279399999999999</v>
      </c>
      <c r="S2322" s="48">
        <v>2.9363026587922721E-2</v>
      </c>
      <c r="T2322" s="15">
        <f t="shared" si="355"/>
        <v>0.7047126381101454</v>
      </c>
      <c r="U2322" s="48"/>
      <c r="V2322" s="17"/>
      <c r="W2322" s="17"/>
      <c r="X2322" s="18"/>
    </row>
    <row r="2323" spans="1:26">
      <c r="A2323" s="9" t="s">
        <v>57</v>
      </c>
      <c r="B2323" s="9">
        <v>218</v>
      </c>
      <c r="C2323" s="9">
        <v>2</v>
      </c>
      <c r="D2323" s="50">
        <v>-76.503349999999998</v>
      </c>
      <c r="E2323" s="50">
        <v>178.01009999999999</v>
      </c>
      <c r="F2323" s="12">
        <v>35461</v>
      </c>
      <c r="G2323" s="12" t="s">
        <v>36</v>
      </c>
      <c r="H2323" s="13">
        <v>31</v>
      </c>
      <c r="I2323" s="13">
        <f t="shared" si="352"/>
        <v>396</v>
      </c>
      <c r="J2323" s="13">
        <v>2</v>
      </c>
      <c r="K2323" s="9">
        <v>1303</v>
      </c>
      <c r="M2323" s="14">
        <v>24</v>
      </c>
      <c r="N2323" s="13">
        <v>6.1587896999999998</v>
      </c>
      <c r="O2323" s="9">
        <v>23</v>
      </c>
      <c r="P2323" s="15">
        <v>44.793120862800002</v>
      </c>
      <c r="Q2323" s="16">
        <f t="shared" si="354"/>
        <v>1.86638003595</v>
      </c>
      <c r="R2323" s="15">
        <v>2.9672192310000001</v>
      </c>
      <c r="S2323" s="48">
        <v>2.6208321252030198E-2</v>
      </c>
      <c r="T2323" s="15">
        <f t="shared" si="355"/>
        <v>0.62899971004872468</v>
      </c>
      <c r="U2323" s="48"/>
      <c r="V2323" s="50"/>
      <c r="W2323" s="50"/>
      <c r="X2323" s="58"/>
    </row>
    <row r="2324" spans="1:26">
      <c r="A2324" s="9" t="s">
        <v>57</v>
      </c>
      <c r="B2324" s="9">
        <v>218</v>
      </c>
      <c r="C2324" s="9">
        <v>2</v>
      </c>
      <c r="D2324" s="50">
        <v>-76.503349999999998</v>
      </c>
      <c r="E2324" s="50">
        <v>178.01009999999999</v>
      </c>
      <c r="F2324" s="12">
        <v>35461</v>
      </c>
      <c r="G2324" s="12" t="s">
        <v>36</v>
      </c>
      <c r="H2324" s="13">
        <v>31</v>
      </c>
      <c r="I2324" s="13">
        <f t="shared" si="352"/>
        <v>396</v>
      </c>
      <c r="J2324" s="13">
        <v>2</v>
      </c>
      <c r="K2324" s="9">
        <v>1303</v>
      </c>
      <c r="M2324" s="14">
        <v>24</v>
      </c>
      <c r="N2324" s="13">
        <v>12.340241000000001</v>
      </c>
      <c r="O2324" s="9">
        <v>7</v>
      </c>
      <c r="P2324" s="15">
        <v>45.446781530000003</v>
      </c>
      <c r="Q2324" s="16">
        <f t="shared" si="354"/>
        <v>1.8936158970833334</v>
      </c>
      <c r="R2324" s="15">
        <v>3.3861207690000001</v>
      </c>
      <c r="S2324" s="48">
        <v>2.3301195604365114E-2</v>
      </c>
      <c r="T2324" s="15">
        <f t="shared" si="355"/>
        <v>0.55922869450476276</v>
      </c>
      <c r="U2324" s="48"/>
      <c r="V2324" s="50"/>
      <c r="W2324" s="50"/>
      <c r="X2324" s="58"/>
    </row>
    <row r="2325" spans="1:26">
      <c r="A2325" s="9" t="s">
        <v>57</v>
      </c>
      <c r="B2325" s="9">
        <v>218</v>
      </c>
      <c r="C2325" s="9">
        <v>2</v>
      </c>
      <c r="D2325" s="50">
        <v>-76.503349999999998</v>
      </c>
      <c r="E2325" s="50">
        <v>178.01009999999999</v>
      </c>
      <c r="F2325" s="12">
        <v>35461</v>
      </c>
      <c r="G2325" s="12" t="s">
        <v>36</v>
      </c>
      <c r="H2325" s="13">
        <v>31</v>
      </c>
      <c r="I2325" s="13">
        <f t="shared" si="352"/>
        <v>396</v>
      </c>
      <c r="J2325" s="13">
        <v>2</v>
      </c>
      <c r="K2325" s="9">
        <v>1303</v>
      </c>
      <c r="M2325" s="14">
        <v>24</v>
      </c>
      <c r="N2325" s="13">
        <v>14.112683000000001</v>
      </c>
      <c r="O2325" s="9">
        <v>5</v>
      </c>
      <c r="P2325" s="15">
        <v>21.56496357</v>
      </c>
      <c r="Q2325" s="16">
        <f t="shared" si="354"/>
        <v>0.89854014874999999</v>
      </c>
      <c r="R2325" s="15">
        <v>3.8864753849999998</v>
      </c>
      <c r="S2325" s="48">
        <v>9.6331943871512098E-3</v>
      </c>
      <c r="T2325" s="15">
        <f t="shared" si="355"/>
        <v>0.23119666529162902</v>
      </c>
      <c r="U2325" s="48"/>
      <c r="V2325" s="50"/>
      <c r="W2325" s="50"/>
      <c r="X2325" s="58"/>
    </row>
    <row r="2326" spans="1:26">
      <c r="A2326" s="9" t="s">
        <v>57</v>
      </c>
      <c r="B2326" s="9">
        <v>218</v>
      </c>
      <c r="C2326" s="9">
        <v>2</v>
      </c>
      <c r="D2326" s="50">
        <v>-76.503349999999998</v>
      </c>
      <c r="E2326" s="50">
        <v>178.01009999999999</v>
      </c>
      <c r="F2326" s="12">
        <v>35461</v>
      </c>
      <c r="G2326" s="12" t="s">
        <v>36</v>
      </c>
      <c r="H2326" s="13">
        <v>31</v>
      </c>
      <c r="I2326" s="13">
        <f t="shared" si="352"/>
        <v>396</v>
      </c>
      <c r="J2326" s="13">
        <v>2</v>
      </c>
      <c r="K2326" s="9">
        <v>1303</v>
      </c>
      <c r="M2326" s="14">
        <v>24</v>
      </c>
      <c r="N2326" s="13">
        <v>18.912801000000002</v>
      </c>
      <c r="O2326" s="9">
        <v>2</v>
      </c>
      <c r="P2326" s="15">
        <v>13.320561777504219</v>
      </c>
      <c r="Q2326" s="16">
        <f t="shared" si="354"/>
        <v>0.55502340739600908</v>
      </c>
      <c r="R2326" s="15">
        <v>3.4792100000000001</v>
      </c>
      <c r="S2326" s="48">
        <v>6.6469041271343329E-3</v>
      </c>
      <c r="T2326" s="15">
        <f t="shared" si="355"/>
        <v>0.15952569905122399</v>
      </c>
      <c r="U2326" s="48"/>
      <c r="V2326" s="50"/>
      <c r="W2326" s="50"/>
      <c r="X2326" s="58"/>
    </row>
    <row r="2327" spans="1:26">
      <c r="A2327" s="9" t="s">
        <v>57</v>
      </c>
      <c r="B2327" s="9">
        <v>218</v>
      </c>
      <c r="C2327" s="9">
        <v>2</v>
      </c>
      <c r="D2327" s="50">
        <v>-76.503349999999998</v>
      </c>
      <c r="E2327" s="50">
        <v>178.01009999999999</v>
      </c>
      <c r="F2327" s="12">
        <v>35461</v>
      </c>
      <c r="G2327" s="12" t="s">
        <v>36</v>
      </c>
      <c r="H2327" s="13">
        <v>31</v>
      </c>
      <c r="I2327" s="13">
        <f t="shared" si="352"/>
        <v>396</v>
      </c>
      <c r="J2327" s="13">
        <v>2</v>
      </c>
      <c r="K2327" s="9">
        <v>1303</v>
      </c>
      <c r="M2327" s="14">
        <v>24</v>
      </c>
      <c r="N2327" s="13">
        <v>22.709018</v>
      </c>
      <c r="O2327" s="9">
        <v>1</v>
      </c>
      <c r="P2327" s="15">
        <v>8.8803745183361453</v>
      </c>
      <c r="Q2327" s="16">
        <f t="shared" si="354"/>
        <v>0.3700156049306727</v>
      </c>
      <c r="R2327" s="15">
        <v>3.4792100000000001</v>
      </c>
      <c r="S2327" s="48"/>
      <c r="T2327" s="15">
        <f t="shared" si="355"/>
        <v>0.10635046603414933</v>
      </c>
      <c r="U2327" s="48"/>
      <c r="V2327" s="50"/>
      <c r="W2327" s="50"/>
      <c r="X2327" s="58"/>
    </row>
    <row r="2328" spans="1:26">
      <c r="A2328" s="9" t="s">
        <v>57</v>
      </c>
      <c r="B2328" s="9">
        <v>218</v>
      </c>
      <c r="C2328" s="9">
        <v>2</v>
      </c>
      <c r="D2328" s="50">
        <v>-76.503349999999998</v>
      </c>
      <c r="E2328" s="50">
        <v>178.01009999999999</v>
      </c>
      <c r="F2328" s="12">
        <v>35461</v>
      </c>
      <c r="G2328" s="12" t="s">
        <v>36</v>
      </c>
      <c r="H2328" s="13">
        <v>31</v>
      </c>
      <c r="I2328" s="13">
        <f t="shared" si="352"/>
        <v>396</v>
      </c>
      <c r="J2328" s="13">
        <v>2</v>
      </c>
      <c r="K2328" s="9">
        <v>1303</v>
      </c>
      <c r="M2328" s="14">
        <v>24</v>
      </c>
      <c r="N2328" s="13">
        <v>35.639904000000001</v>
      </c>
      <c r="O2328" s="9">
        <v>0.1</v>
      </c>
      <c r="P2328" s="15">
        <v>-999</v>
      </c>
      <c r="Q2328" s="15">
        <v>-999</v>
      </c>
      <c r="R2328" s="15">
        <v>-999</v>
      </c>
      <c r="S2328" s="15">
        <v>-999</v>
      </c>
      <c r="T2328" s="15">
        <v>-999</v>
      </c>
      <c r="U2328" s="48"/>
      <c r="V2328" s="50"/>
      <c r="W2328" s="50"/>
      <c r="X2328" s="58"/>
    </row>
    <row r="2329" spans="1:26">
      <c r="A2329" s="9" t="s">
        <v>57</v>
      </c>
      <c r="B2329" s="9">
        <v>219</v>
      </c>
      <c r="C2329" s="9">
        <v>2</v>
      </c>
      <c r="D2329" s="50">
        <v>-76.498350000000002</v>
      </c>
      <c r="E2329" s="50">
        <v>179.99760000000001</v>
      </c>
      <c r="F2329" s="12">
        <v>35461</v>
      </c>
      <c r="G2329" s="12" t="s">
        <v>36</v>
      </c>
      <c r="H2329" s="13">
        <v>31</v>
      </c>
      <c r="I2329" s="13">
        <f t="shared" si="352"/>
        <v>396</v>
      </c>
      <c r="J2329" s="13">
        <v>2</v>
      </c>
      <c r="K2329" s="9">
        <v>1833</v>
      </c>
      <c r="L2329" s="9">
        <v>26</v>
      </c>
      <c r="M2329" s="14">
        <v>24</v>
      </c>
      <c r="N2329" s="13">
        <v>0</v>
      </c>
      <c r="O2329" s="9">
        <v>100</v>
      </c>
      <c r="P2329" s="15">
        <v>13.893659812682849</v>
      </c>
      <c r="Q2329" s="16">
        <f t="shared" si="354"/>
        <v>0.57890249219511869</v>
      </c>
      <c r="R2329" s="15">
        <v>0.86456623099999996</v>
      </c>
      <c r="S2329" s="48">
        <v>2.7899467166207899E-2</v>
      </c>
      <c r="T2329" s="15">
        <f t="shared" ref="T2329:T2335" si="356">Q2329/R2329</f>
        <v>0.66958721198898952</v>
      </c>
      <c r="U2329" s="54">
        <v>681.59383822653217</v>
      </c>
      <c r="V2329" s="17">
        <v>731.03360056168083</v>
      </c>
      <c r="W2329" s="17">
        <f>(((R2329+R2330)/2)*(N2330-N2329)+((R2331+R2330)/2)*(N2331-N2330)+((R2332+R2331)/2)*(N2332-N2331)+((R2333+R2332)/2)*(N2333-N2332)+((R2334+R2333)/2)*(N2334-N2333)+((R2335+R2334)/2)*(N2335-N2334))</f>
        <v>48.849654752437971</v>
      </c>
      <c r="X2329" s="20">
        <v>64.599999999999994</v>
      </c>
      <c r="Y2329" s="37" t="s">
        <v>44</v>
      </c>
      <c r="Z2329" s="19" t="s">
        <v>56</v>
      </c>
    </row>
    <row r="2330" spans="1:26">
      <c r="A2330" s="9" t="s">
        <v>57</v>
      </c>
      <c r="B2330" s="9">
        <v>219</v>
      </c>
      <c r="C2330" s="9">
        <v>2</v>
      </c>
      <c r="D2330" s="50">
        <v>-76.498350000000002</v>
      </c>
      <c r="E2330" s="50">
        <v>179.99760000000001</v>
      </c>
      <c r="F2330" s="12">
        <v>35461</v>
      </c>
      <c r="G2330" s="12" t="s">
        <v>36</v>
      </c>
      <c r="H2330" s="13">
        <v>31</v>
      </c>
      <c r="I2330" s="13">
        <f t="shared" si="352"/>
        <v>396</v>
      </c>
      <c r="J2330" s="13">
        <v>2</v>
      </c>
      <c r="K2330" s="9">
        <v>1833</v>
      </c>
      <c r="M2330" s="14">
        <v>24</v>
      </c>
      <c r="N2330" s="13">
        <v>4.2605038999999998</v>
      </c>
      <c r="O2330" s="9">
        <v>50</v>
      </c>
      <c r="P2330" s="15">
        <v>16.811328373346246</v>
      </c>
      <c r="Q2330" s="16">
        <f t="shared" si="354"/>
        <v>0.70047201555609362</v>
      </c>
      <c r="R2330" s="15">
        <v>0.86456623099999996</v>
      </c>
      <c r="S2330" s="48">
        <v>3.3758355271111554E-2</v>
      </c>
      <c r="T2330" s="15">
        <f t="shared" si="356"/>
        <v>0.8102005265066774</v>
      </c>
      <c r="U2330" s="48"/>
      <c r="V2330" s="50"/>
    </row>
    <row r="2331" spans="1:26">
      <c r="A2331" s="9" t="s">
        <v>57</v>
      </c>
      <c r="B2331" s="9">
        <v>219</v>
      </c>
      <c r="C2331" s="9">
        <v>2</v>
      </c>
      <c r="D2331" s="50">
        <v>-76.498350000000002</v>
      </c>
      <c r="E2331" s="50">
        <v>179.99760000000001</v>
      </c>
      <c r="F2331" s="12">
        <v>35461</v>
      </c>
      <c r="G2331" s="12" t="s">
        <v>36</v>
      </c>
      <c r="H2331" s="13">
        <v>31</v>
      </c>
      <c r="I2331" s="13">
        <f t="shared" si="352"/>
        <v>396</v>
      </c>
      <c r="J2331" s="13">
        <v>2</v>
      </c>
      <c r="K2331" s="9">
        <v>1833</v>
      </c>
      <c r="M2331" s="14">
        <v>24</v>
      </c>
      <c r="N2331" s="13">
        <v>10.513812</v>
      </c>
      <c r="O2331" s="9">
        <v>23</v>
      </c>
      <c r="P2331" s="15">
        <v>16.964102527200001</v>
      </c>
      <c r="Q2331" s="16">
        <f t="shared" si="354"/>
        <v>0.70683760530000006</v>
      </c>
      <c r="R2331" s="15">
        <v>0.97743692299999996</v>
      </c>
      <c r="S2331" s="48">
        <v>3.0131424539504535E-2</v>
      </c>
      <c r="T2331" s="15">
        <f t="shared" si="356"/>
        <v>0.72315418894810879</v>
      </c>
      <c r="U2331" s="48"/>
      <c r="V2331" s="50"/>
    </row>
    <row r="2332" spans="1:26">
      <c r="A2332" s="9" t="s">
        <v>57</v>
      </c>
      <c r="B2332" s="9">
        <v>219</v>
      </c>
      <c r="C2332" s="9">
        <v>2</v>
      </c>
      <c r="D2332" s="50">
        <v>-76.498350000000002</v>
      </c>
      <c r="E2332" s="50">
        <v>179.99760000000001</v>
      </c>
      <c r="F2332" s="12">
        <v>35461</v>
      </c>
      <c r="G2332" s="12" t="s">
        <v>36</v>
      </c>
      <c r="H2332" s="13">
        <v>31</v>
      </c>
      <c r="I2332" s="13">
        <f t="shared" si="352"/>
        <v>396</v>
      </c>
      <c r="J2332" s="13">
        <v>2</v>
      </c>
      <c r="K2332" s="9">
        <v>1833</v>
      </c>
      <c r="M2332" s="14">
        <v>24</v>
      </c>
      <c r="N2332" s="13">
        <v>19.926687999999999</v>
      </c>
      <c r="O2332" s="9">
        <v>7</v>
      </c>
      <c r="P2332" s="15">
        <v>17.304884479999998</v>
      </c>
      <c r="Q2332" s="16">
        <f t="shared" si="354"/>
        <v>0.72103685333333323</v>
      </c>
      <c r="R2332" s="15">
        <v>1.3963384619999999</v>
      </c>
      <c r="S2332" s="48">
        <v>2.1515701987604649E-2</v>
      </c>
      <c r="T2332" s="15">
        <f t="shared" si="356"/>
        <v>0.51637684770251158</v>
      </c>
      <c r="U2332" s="48"/>
      <c r="V2332" s="50"/>
    </row>
    <row r="2333" spans="1:26">
      <c r="A2333" s="9" t="s">
        <v>57</v>
      </c>
      <c r="B2333" s="9">
        <v>219</v>
      </c>
      <c r="C2333" s="9">
        <v>2</v>
      </c>
      <c r="D2333" s="50">
        <v>-76.498350000000002</v>
      </c>
      <c r="E2333" s="50">
        <v>179.99760000000001</v>
      </c>
      <c r="F2333" s="12">
        <v>35461</v>
      </c>
      <c r="G2333" s="12" t="s">
        <v>36</v>
      </c>
      <c r="H2333" s="13">
        <v>31</v>
      </c>
      <c r="I2333" s="13">
        <f t="shared" si="352"/>
        <v>396</v>
      </c>
      <c r="J2333" s="13">
        <v>2</v>
      </c>
      <c r="K2333" s="9">
        <v>1833</v>
      </c>
      <c r="M2333" s="14">
        <v>24</v>
      </c>
      <c r="N2333" s="13">
        <v>22.256356</v>
      </c>
      <c r="O2333" s="9">
        <v>5</v>
      </c>
      <c r="P2333" s="15">
        <v>27.84439398</v>
      </c>
      <c r="Q2333" s="16">
        <f t="shared" si="354"/>
        <v>1.1601830824999999</v>
      </c>
      <c r="R2333" s="15">
        <v>2.071235385</v>
      </c>
      <c r="S2333" s="48">
        <v>2.3339192696745729E-2</v>
      </c>
      <c r="T2333" s="15">
        <f t="shared" si="356"/>
        <v>0.56014062472189752</v>
      </c>
      <c r="U2333" s="48"/>
      <c r="V2333" s="50"/>
    </row>
    <row r="2334" spans="1:26">
      <c r="A2334" s="9" t="s">
        <v>57</v>
      </c>
      <c r="B2334" s="9">
        <v>219</v>
      </c>
      <c r="C2334" s="9">
        <v>2</v>
      </c>
      <c r="D2334" s="50">
        <v>-76.498350000000002</v>
      </c>
      <c r="E2334" s="50">
        <v>179.99760000000001</v>
      </c>
      <c r="F2334" s="12">
        <v>35461</v>
      </c>
      <c r="G2334" s="12" t="s">
        <v>36</v>
      </c>
      <c r="H2334" s="13">
        <v>31</v>
      </c>
      <c r="I2334" s="13">
        <f t="shared" si="352"/>
        <v>396</v>
      </c>
      <c r="J2334" s="13">
        <v>2</v>
      </c>
      <c r="K2334" s="9">
        <v>1833</v>
      </c>
      <c r="M2334" s="14">
        <v>24</v>
      </c>
      <c r="N2334" s="13">
        <v>28.439157000000002</v>
      </c>
      <c r="O2334" s="9">
        <v>2</v>
      </c>
      <c r="P2334" s="15">
        <v>21.263418390486546</v>
      </c>
      <c r="Q2334" s="16">
        <f t="shared" si="354"/>
        <v>0.88597576627027275</v>
      </c>
      <c r="R2334" s="15">
        <v>2.2923223080000001</v>
      </c>
      <c r="S2334" s="48">
        <v>1.6104042960754551E-2</v>
      </c>
      <c r="T2334" s="15">
        <f t="shared" si="356"/>
        <v>0.38649703105810923</v>
      </c>
      <c r="U2334" s="48"/>
      <c r="V2334" s="50"/>
    </row>
    <row r="2335" spans="1:26">
      <c r="A2335" s="9" t="s">
        <v>57</v>
      </c>
      <c r="B2335" s="9">
        <v>219</v>
      </c>
      <c r="C2335" s="9">
        <v>2</v>
      </c>
      <c r="D2335" s="50">
        <v>-76.498350000000002</v>
      </c>
      <c r="E2335" s="50">
        <v>179.99760000000001</v>
      </c>
      <c r="F2335" s="12">
        <v>35461</v>
      </c>
      <c r="G2335" s="12" t="s">
        <v>36</v>
      </c>
      <c r="H2335" s="13">
        <v>31</v>
      </c>
      <c r="I2335" s="13">
        <f t="shared" si="352"/>
        <v>396</v>
      </c>
      <c r="J2335" s="13">
        <v>2</v>
      </c>
      <c r="K2335" s="9">
        <v>1833</v>
      </c>
      <c r="M2335" s="14">
        <v>24</v>
      </c>
      <c r="N2335" s="13">
        <v>33.109608999999999</v>
      </c>
      <c r="O2335" s="9">
        <v>1</v>
      </c>
      <c r="P2335" s="15">
        <v>14.175612260324367</v>
      </c>
      <c r="Q2335" s="16">
        <f t="shared" si="354"/>
        <v>0.59065051084684861</v>
      </c>
      <c r="R2335" s="15">
        <v>2.2923223080000001</v>
      </c>
      <c r="S2335" s="48"/>
      <c r="T2335" s="15">
        <f t="shared" si="356"/>
        <v>0.25766468737207288</v>
      </c>
      <c r="U2335" s="48"/>
      <c r="V2335" s="50"/>
    </row>
    <row r="2336" spans="1:26">
      <c r="A2336" s="9" t="s">
        <v>57</v>
      </c>
      <c r="B2336" s="9">
        <v>219</v>
      </c>
      <c r="C2336" s="9">
        <v>2</v>
      </c>
      <c r="D2336" s="50">
        <v>-76.498350000000002</v>
      </c>
      <c r="E2336" s="50">
        <v>179.99760000000001</v>
      </c>
      <c r="F2336" s="12">
        <v>35461</v>
      </c>
      <c r="G2336" s="12" t="s">
        <v>36</v>
      </c>
      <c r="H2336" s="13">
        <v>31</v>
      </c>
      <c r="I2336" s="13">
        <f t="shared" si="352"/>
        <v>396</v>
      </c>
      <c r="J2336" s="13">
        <v>2</v>
      </c>
      <c r="K2336" s="9">
        <v>1833</v>
      </c>
      <c r="M2336" s="14">
        <v>24</v>
      </c>
      <c r="N2336" s="13">
        <v>48.851266000000003</v>
      </c>
      <c r="O2336" s="9">
        <v>0.1</v>
      </c>
      <c r="P2336" s="15">
        <v>-999</v>
      </c>
      <c r="Q2336" s="15">
        <v>-999</v>
      </c>
      <c r="R2336" s="15">
        <v>-999</v>
      </c>
      <c r="S2336" s="15">
        <v>-999</v>
      </c>
      <c r="T2336" s="15">
        <v>-999</v>
      </c>
      <c r="U2336" s="48"/>
      <c r="V2336" s="50"/>
    </row>
    <row r="2337" spans="1:26">
      <c r="A2337" s="9" t="s">
        <v>57</v>
      </c>
      <c r="B2337" s="9">
        <v>220</v>
      </c>
      <c r="C2337" s="9">
        <v>2</v>
      </c>
      <c r="D2337" s="50">
        <v>-76.473550000000003</v>
      </c>
      <c r="E2337" s="50">
        <v>-178.04201</v>
      </c>
      <c r="F2337" s="12">
        <v>35462</v>
      </c>
      <c r="G2337" s="12" t="s">
        <v>39</v>
      </c>
      <c r="H2337" s="13">
        <v>32</v>
      </c>
      <c r="I2337" s="13">
        <f t="shared" si="352"/>
        <v>397</v>
      </c>
      <c r="J2337" s="13">
        <v>1</v>
      </c>
      <c r="K2337" s="9">
        <v>1708</v>
      </c>
      <c r="L2337" s="9">
        <v>34</v>
      </c>
      <c r="M2337" s="14">
        <v>24</v>
      </c>
      <c r="N2337" s="13">
        <v>0</v>
      </c>
      <c r="O2337" s="9">
        <v>100</v>
      </c>
      <c r="P2337" s="15">
        <v>21.84446139530997</v>
      </c>
      <c r="Q2337" s="16">
        <f t="shared" si="354"/>
        <v>0.91018589147124873</v>
      </c>
      <c r="R2337" s="15">
        <v>1.4428830770000001</v>
      </c>
      <c r="S2337" s="48">
        <v>2.6283773612125718E-2</v>
      </c>
      <c r="T2337" s="15">
        <f t="shared" ref="T2337:T2343" si="357">Q2337/R2337</f>
        <v>0.6308105666910172</v>
      </c>
      <c r="U2337" s="54">
        <v>581.03866455922321</v>
      </c>
      <c r="V2337" s="17">
        <v>609.22779476386029</v>
      </c>
      <c r="W2337" s="17">
        <f>(((R2337+R2338)/2)*(N2338-N2337)+((R2339+R2338)/2)*(N2339-N2338)+((R2340+R2339)/2)*(N2340-N2339)+((R2341+R2340)/2)*(N2341-N2340)+((R2342+R2341)/2)*(N2342-N2341)+((R2343+R2342)/2)*(N2343-N2342))</f>
        <v>47.025572949797095</v>
      </c>
      <c r="X2337" s="51">
        <v>49.316925599999998</v>
      </c>
      <c r="Y2337" s="9" t="s">
        <v>43</v>
      </c>
      <c r="Z2337" s="19" t="s">
        <v>56</v>
      </c>
    </row>
    <row r="2338" spans="1:26">
      <c r="A2338" s="9" t="s">
        <v>57</v>
      </c>
      <c r="B2338" s="9">
        <v>220</v>
      </c>
      <c r="C2338" s="9">
        <v>2</v>
      </c>
      <c r="D2338" s="50">
        <v>-76.473550000000003</v>
      </c>
      <c r="E2338" s="50">
        <v>-178.04201</v>
      </c>
      <c r="F2338" s="12">
        <v>35462</v>
      </c>
      <c r="G2338" s="12" t="s">
        <v>39</v>
      </c>
      <c r="H2338" s="13">
        <v>32</v>
      </c>
      <c r="I2338" s="13">
        <f t="shared" si="352"/>
        <v>397</v>
      </c>
      <c r="J2338" s="13">
        <v>1</v>
      </c>
      <c r="K2338" s="9">
        <v>1708</v>
      </c>
      <c r="M2338" s="14">
        <v>24</v>
      </c>
      <c r="N2338" s="13">
        <v>3.5490118000000002</v>
      </c>
      <c r="O2338" s="9">
        <v>50</v>
      </c>
      <c r="P2338" s="15">
        <v>26.431798288325059</v>
      </c>
      <c r="Q2338" s="16">
        <f t="shared" si="354"/>
        <v>1.1013249286802107</v>
      </c>
      <c r="R2338" s="15">
        <v>1.4428830770000001</v>
      </c>
      <c r="S2338" s="48">
        <v>3.1803366070672114E-2</v>
      </c>
      <c r="T2338" s="15">
        <f t="shared" si="357"/>
        <v>0.76328078569613067</v>
      </c>
      <c r="U2338" s="48"/>
      <c r="V2338" s="17"/>
      <c r="W2338" s="17"/>
      <c r="X2338" s="18"/>
    </row>
    <row r="2339" spans="1:26">
      <c r="A2339" s="9" t="s">
        <v>57</v>
      </c>
      <c r="B2339" s="9">
        <v>220</v>
      </c>
      <c r="C2339" s="9">
        <v>2</v>
      </c>
      <c r="D2339" s="50">
        <v>-76.473550000000003</v>
      </c>
      <c r="E2339" s="50">
        <v>-178.04201</v>
      </c>
      <c r="F2339" s="12">
        <v>35462</v>
      </c>
      <c r="G2339" s="12" t="s">
        <v>39</v>
      </c>
      <c r="H2339" s="13">
        <v>32</v>
      </c>
      <c r="I2339" s="13">
        <f t="shared" si="352"/>
        <v>397</v>
      </c>
      <c r="J2339" s="13">
        <v>1</v>
      </c>
      <c r="K2339" s="9">
        <v>1708</v>
      </c>
      <c r="M2339" s="14">
        <v>24</v>
      </c>
      <c r="N2339" s="13">
        <v>8.7582421000000004</v>
      </c>
      <c r="O2339" s="9">
        <v>23</v>
      </c>
      <c r="P2339" s="15">
        <v>20.357628706800003</v>
      </c>
      <c r="Q2339" s="16">
        <f t="shared" si="354"/>
        <v>0.84823452945000011</v>
      </c>
      <c r="R2339" s="15">
        <v>1.2450684620000001</v>
      </c>
      <c r="S2339" s="48">
        <v>2.8386475501095781E-2</v>
      </c>
      <c r="T2339" s="15">
        <f t="shared" si="357"/>
        <v>0.68127541202629871</v>
      </c>
      <c r="U2339" s="48"/>
      <c r="V2339" s="17"/>
      <c r="W2339" s="17"/>
      <c r="X2339" s="18"/>
    </row>
    <row r="2340" spans="1:26">
      <c r="A2340" s="9" t="s">
        <v>57</v>
      </c>
      <c r="B2340" s="9">
        <v>220</v>
      </c>
      <c r="C2340" s="9">
        <v>2</v>
      </c>
      <c r="D2340" s="50">
        <v>-76.473550000000003</v>
      </c>
      <c r="E2340" s="50">
        <v>-178.04201</v>
      </c>
      <c r="F2340" s="12">
        <v>35462</v>
      </c>
      <c r="G2340" s="12" t="s">
        <v>39</v>
      </c>
      <c r="H2340" s="13">
        <v>32</v>
      </c>
      <c r="I2340" s="13">
        <f t="shared" si="352"/>
        <v>397</v>
      </c>
      <c r="J2340" s="13">
        <v>1</v>
      </c>
      <c r="K2340" s="9">
        <v>1708</v>
      </c>
      <c r="M2340" s="14">
        <v>24</v>
      </c>
      <c r="N2340" s="13">
        <v>18.428494000000001</v>
      </c>
      <c r="O2340" s="9">
        <v>7</v>
      </c>
      <c r="P2340" s="15">
        <v>18.811562670000001</v>
      </c>
      <c r="Q2340" s="16">
        <f t="shared" si="354"/>
        <v>0.78381511125000003</v>
      </c>
      <c r="R2340" s="15">
        <v>1.2450684620000001</v>
      </c>
      <c r="S2340" s="48">
        <v>2.6230656357875044E-2</v>
      </c>
      <c r="T2340" s="15">
        <f t="shared" si="357"/>
        <v>0.62953575258900096</v>
      </c>
      <c r="U2340" s="48"/>
      <c r="V2340" s="50"/>
      <c r="W2340" s="50"/>
      <c r="X2340" s="58"/>
    </row>
    <row r="2341" spans="1:26">
      <c r="A2341" s="9" t="s">
        <v>57</v>
      </c>
      <c r="B2341" s="9">
        <v>220</v>
      </c>
      <c r="C2341" s="9">
        <v>2</v>
      </c>
      <c r="D2341" s="50">
        <v>-76.473550000000003</v>
      </c>
      <c r="E2341" s="50">
        <v>-178.04201</v>
      </c>
      <c r="F2341" s="12">
        <v>35462</v>
      </c>
      <c r="G2341" s="12" t="s">
        <v>39</v>
      </c>
      <c r="H2341" s="13">
        <v>32</v>
      </c>
      <c r="I2341" s="13">
        <f t="shared" si="352"/>
        <v>397</v>
      </c>
      <c r="J2341" s="13">
        <v>1</v>
      </c>
      <c r="K2341" s="9">
        <v>1708</v>
      </c>
      <c r="M2341" s="14">
        <v>24</v>
      </c>
      <c r="N2341" s="13">
        <v>21.291098000000002</v>
      </c>
      <c r="O2341" s="9">
        <v>5</v>
      </c>
      <c r="P2341" s="15">
        <v>10.47683492</v>
      </c>
      <c r="Q2341" s="16">
        <f t="shared" si="354"/>
        <v>0.43653478833333331</v>
      </c>
      <c r="R2341" s="15">
        <v>1.2450684620000001</v>
      </c>
      <c r="S2341" s="48">
        <v>1.4608794671958279E-2</v>
      </c>
      <c r="T2341" s="15">
        <f t="shared" si="357"/>
        <v>0.35061107212699866</v>
      </c>
      <c r="U2341" s="48"/>
      <c r="V2341" s="50"/>
      <c r="W2341" s="50"/>
      <c r="X2341" s="58"/>
    </row>
    <row r="2342" spans="1:26">
      <c r="A2342" s="9" t="s">
        <v>57</v>
      </c>
      <c r="B2342" s="9">
        <v>220</v>
      </c>
      <c r="C2342" s="9">
        <v>2</v>
      </c>
      <c r="D2342" s="50">
        <v>-76.473550000000003</v>
      </c>
      <c r="E2342" s="50">
        <v>-178.04201</v>
      </c>
      <c r="F2342" s="12">
        <v>35462</v>
      </c>
      <c r="G2342" s="12" t="s">
        <v>39</v>
      </c>
      <c r="H2342" s="13">
        <v>32</v>
      </c>
      <c r="I2342" s="13">
        <f t="shared" si="352"/>
        <v>397</v>
      </c>
      <c r="J2342" s="13">
        <v>1</v>
      </c>
      <c r="K2342" s="9">
        <v>1708</v>
      </c>
      <c r="M2342" s="14">
        <v>24</v>
      </c>
      <c r="N2342" s="13">
        <v>29.038864</v>
      </c>
      <c r="O2342" s="9">
        <v>2</v>
      </c>
      <c r="P2342" s="15">
        <v>8.7829167474358201</v>
      </c>
      <c r="Q2342" s="16">
        <f t="shared" si="354"/>
        <v>0.3659548644764925</v>
      </c>
      <c r="R2342" s="15">
        <v>1.5126999999999999</v>
      </c>
      <c r="S2342" s="48">
        <v>1.0080068323651211E-2</v>
      </c>
      <c r="T2342" s="15">
        <f t="shared" si="357"/>
        <v>0.24192163976762909</v>
      </c>
      <c r="U2342" s="48"/>
      <c r="V2342" s="50"/>
      <c r="W2342" s="50"/>
      <c r="X2342" s="58"/>
    </row>
    <row r="2343" spans="1:26">
      <c r="A2343" s="9" t="s">
        <v>57</v>
      </c>
      <c r="B2343" s="9">
        <v>220</v>
      </c>
      <c r="C2343" s="9">
        <v>2</v>
      </c>
      <c r="D2343" s="50">
        <v>-76.473550000000003</v>
      </c>
      <c r="E2343" s="50">
        <v>-178.04201</v>
      </c>
      <c r="F2343" s="12">
        <v>35462</v>
      </c>
      <c r="G2343" s="12" t="s">
        <v>39</v>
      </c>
      <c r="H2343" s="13">
        <v>32</v>
      </c>
      <c r="I2343" s="13">
        <f t="shared" si="352"/>
        <v>397</v>
      </c>
      <c r="J2343" s="13">
        <v>1</v>
      </c>
      <c r="K2343" s="9">
        <v>1708</v>
      </c>
      <c r="M2343" s="14">
        <v>24</v>
      </c>
      <c r="N2343" s="13">
        <v>34.734738</v>
      </c>
      <c r="O2343" s="9">
        <v>1</v>
      </c>
      <c r="P2343" s="15">
        <v>5.85527783162388</v>
      </c>
      <c r="Q2343" s="16">
        <f t="shared" si="354"/>
        <v>0.24396990965099499</v>
      </c>
      <c r="R2343" s="15">
        <v>1.5126999999999999</v>
      </c>
      <c r="S2343" s="48"/>
      <c r="T2343" s="15">
        <f t="shared" si="357"/>
        <v>0.16128109317841938</v>
      </c>
      <c r="U2343" s="48"/>
      <c r="V2343" s="50"/>
      <c r="W2343" s="50"/>
      <c r="X2343" s="58"/>
    </row>
    <row r="2344" spans="1:26">
      <c r="A2344" s="9" t="s">
        <v>57</v>
      </c>
      <c r="B2344" s="9">
        <v>220</v>
      </c>
      <c r="C2344" s="9">
        <v>2</v>
      </c>
      <c r="D2344" s="50">
        <v>-76.473550000000003</v>
      </c>
      <c r="E2344" s="50">
        <v>-178.04201</v>
      </c>
      <c r="F2344" s="12">
        <v>35462</v>
      </c>
      <c r="G2344" s="12" t="s">
        <v>39</v>
      </c>
      <c r="H2344" s="13">
        <v>32</v>
      </c>
      <c r="I2344" s="13">
        <f t="shared" si="352"/>
        <v>397</v>
      </c>
      <c r="J2344" s="13">
        <v>1</v>
      </c>
      <c r="K2344" s="9">
        <v>1708</v>
      </c>
      <c r="M2344" s="14">
        <v>24</v>
      </c>
      <c r="N2344" s="13">
        <v>53.208888000000002</v>
      </c>
      <c r="O2344" s="9">
        <v>0.1</v>
      </c>
      <c r="P2344" s="15">
        <v>-999</v>
      </c>
      <c r="Q2344" s="15">
        <v>-999</v>
      </c>
      <c r="R2344" s="15">
        <v>-999</v>
      </c>
      <c r="S2344" s="15">
        <v>-999</v>
      </c>
      <c r="T2344" s="15">
        <v>-999</v>
      </c>
      <c r="U2344" s="48"/>
      <c r="V2344" s="50"/>
      <c r="W2344" s="50"/>
      <c r="X2344" s="58"/>
    </row>
    <row r="2345" spans="1:26">
      <c r="A2345" s="9" t="s">
        <v>57</v>
      </c>
      <c r="B2345" s="9">
        <v>223</v>
      </c>
      <c r="C2345" s="9">
        <v>2</v>
      </c>
      <c r="D2345" s="50">
        <v>-77.997699999999995</v>
      </c>
      <c r="E2345" s="50">
        <v>-176.00349</v>
      </c>
      <c r="F2345" s="12">
        <v>35464</v>
      </c>
      <c r="G2345" s="12" t="s">
        <v>39</v>
      </c>
      <c r="H2345" s="13">
        <v>34</v>
      </c>
      <c r="I2345" s="13">
        <f t="shared" si="352"/>
        <v>399</v>
      </c>
      <c r="J2345" s="13">
        <v>1</v>
      </c>
      <c r="K2345" s="9">
        <v>1706</v>
      </c>
      <c r="L2345" s="9">
        <v>29</v>
      </c>
      <c r="M2345" s="14">
        <v>24</v>
      </c>
      <c r="N2345" s="13">
        <v>0</v>
      </c>
      <c r="O2345" s="9">
        <v>100</v>
      </c>
      <c r="P2345" s="15">
        <v>20.521177419599997</v>
      </c>
      <c r="Q2345" s="16">
        <f t="shared" si="354"/>
        <v>0.85504905914999985</v>
      </c>
      <c r="R2345" s="15">
        <v>1.1183175000000001</v>
      </c>
      <c r="S2345" s="48">
        <v>3.1857718520232392E-2</v>
      </c>
      <c r="T2345" s="15">
        <f t="shared" ref="T2345:T2351" si="358">Q2345/R2345</f>
        <v>0.76458524448557752</v>
      </c>
      <c r="U2345" s="54">
        <v>507.13993795810001</v>
      </c>
      <c r="V2345" s="17">
        <v>522.52220582745292</v>
      </c>
      <c r="W2345" s="17">
        <f>(((R2345+R2346)/2)*(N2346-N2345)+((R2347+R2346)/2)*(N2347-N2346)+((R2348+R2347)/2)*(N2348-N2347)+((R2349+R2348)/2)*(N2349-N2348)+((R2350+R2349)/2)*(N2350-N2349)+((R2351+R2350)/2)*(N2351-N2350))</f>
        <v>41.967934741054755</v>
      </c>
      <c r="X2345" s="51">
        <v>62.130035890908935</v>
      </c>
      <c r="Y2345" s="9" t="s">
        <v>58</v>
      </c>
      <c r="Z2345" s="19" t="s">
        <v>56</v>
      </c>
    </row>
    <row r="2346" spans="1:26">
      <c r="A2346" s="9" t="s">
        <v>57</v>
      </c>
      <c r="B2346" s="9">
        <v>223</v>
      </c>
      <c r="C2346" s="9">
        <v>2</v>
      </c>
      <c r="D2346" s="50">
        <v>-77.997699999999995</v>
      </c>
      <c r="E2346" s="50">
        <v>-176.00349</v>
      </c>
      <c r="F2346" s="12">
        <v>35464</v>
      </c>
      <c r="G2346" s="12" t="s">
        <v>39</v>
      </c>
      <c r="H2346" s="13">
        <v>34</v>
      </c>
      <c r="I2346" s="13">
        <f t="shared" si="352"/>
        <v>399</v>
      </c>
      <c r="J2346" s="13">
        <v>1</v>
      </c>
      <c r="K2346" s="9">
        <v>1706</v>
      </c>
      <c r="M2346" s="14">
        <v>24</v>
      </c>
      <c r="N2346" s="13">
        <v>3.9124138999999998</v>
      </c>
      <c r="O2346" s="9">
        <v>50</v>
      </c>
      <c r="P2346" s="15">
        <v>24.830624677715996</v>
      </c>
      <c r="Q2346" s="16">
        <f t="shared" si="354"/>
        <v>1.0346093615714997</v>
      </c>
      <c r="R2346" s="15">
        <v>1.1183175000000001</v>
      </c>
      <c r="S2346" s="48">
        <v>3.8547839409481199E-2</v>
      </c>
      <c r="T2346" s="15">
        <f t="shared" si="358"/>
        <v>0.92514814582754867</v>
      </c>
      <c r="U2346" s="48"/>
      <c r="V2346" s="17"/>
    </row>
    <row r="2347" spans="1:26">
      <c r="A2347" s="9" t="s">
        <v>57</v>
      </c>
      <c r="B2347" s="9">
        <v>223</v>
      </c>
      <c r="C2347" s="9">
        <v>2</v>
      </c>
      <c r="D2347" s="50">
        <v>-77.997699999999995</v>
      </c>
      <c r="E2347" s="50">
        <v>-176.00349</v>
      </c>
      <c r="F2347" s="12">
        <v>35464</v>
      </c>
      <c r="G2347" s="12" t="s">
        <v>39</v>
      </c>
      <c r="H2347" s="13">
        <v>34</v>
      </c>
      <c r="I2347" s="13">
        <f t="shared" si="352"/>
        <v>399</v>
      </c>
      <c r="J2347" s="13">
        <v>1</v>
      </c>
      <c r="K2347" s="9">
        <v>1706</v>
      </c>
      <c r="M2347" s="14">
        <v>24</v>
      </c>
      <c r="N2347" s="13">
        <v>9.8852226000000005</v>
      </c>
      <c r="O2347" s="9">
        <v>23</v>
      </c>
      <c r="P2347" s="15">
        <v>18.736727209200001</v>
      </c>
      <c r="Q2347" s="16">
        <f t="shared" si="354"/>
        <v>0.78069696705000002</v>
      </c>
      <c r="R2347" s="15">
        <v>0.94543750000000004</v>
      </c>
      <c r="S2347" s="48">
        <v>3.4406336001850994E-2</v>
      </c>
      <c r="T2347" s="15">
        <f t="shared" si="358"/>
        <v>0.82575206404442392</v>
      </c>
      <c r="U2347" s="48"/>
      <c r="V2347" s="50"/>
    </row>
    <row r="2348" spans="1:26">
      <c r="A2348" s="9" t="s">
        <v>57</v>
      </c>
      <c r="B2348" s="9">
        <v>223</v>
      </c>
      <c r="C2348" s="9">
        <v>2</v>
      </c>
      <c r="D2348" s="50">
        <v>-77.997699999999995</v>
      </c>
      <c r="E2348" s="50">
        <v>-176.00349</v>
      </c>
      <c r="F2348" s="12">
        <v>35464</v>
      </c>
      <c r="G2348" s="12" t="s">
        <v>39</v>
      </c>
      <c r="H2348" s="13">
        <v>34</v>
      </c>
      <c r="I2348" s="13">
        <f t="shared" si="352"/>
        <v>399</v>
      </c>
      <c r="J2348" s="13">
        <v>1</v>
      </c>
      <c r="K2348" s="9">
        <v>1706</v>
      </c>
      <c r="M2348" s="14">
        <v>24</v>
      </c>
      <c r="N2348" s="13">
        <v>20.187391000000002</v>
      </c>
      <c r="O2348" s="9">
        <v>7</v>
      </c>
      <c r="P2348" s="15">
        <v>10.93938724</v>
      </c>
      <c r="Q2348" s="16">
        <f t="shared" si="354"/>
        <v>0.45580780166666668</v>
      </c>
      <c r="R2348" s="15">
        <v>1.1723425000000001</v>
      </c>
      <c r="S2348" s="48">
        <v>1.6200036880102114E-2</v>
      </c>
      <c r="T2348" s="15">
        <f t="shared" si="358"/>
        <v>0.3888008851224507</v>
      </c>
      <c r="U2348" s="48"/>
      <c r="V2348" s="50"/>
    </row>
    <row r="2349" spans="1:26">
      <c r="A2349" s="9" t="s">
        <v>57</v>
      </c>
      <c r="B2349" s="9">
        <v>223</v>
      </c>
      <c r="C2349" s="9">
        <v>2</v>
      </c>
      <c r="D2349" s="50">
        <v>-77.997699999999995</v>
      </c>
      <c r="E2349" s="50">
        <v>-176.00349</v>
      </c>
      <c r="F2349" s="12">
        <v>35464</v>
      </c>
      <c r="G2349" s="12" t="s">
        <v>39</v>
      </c>
      <c r="H2349" s="13">
        <v>34</v>
      </c>
      <c r="I2349" s="13">
        <f t="shared" si="352"/>
        <v>399</v>
      </c>
      <c r="J2349" s="13">
        <v>1</v>
      </c>
      <c r="K2349" s="9">
        <v>1706</v>
      </c>
      <c r="M2349" s="14">
        <v>24</v>
      </c>
      <c r="N2349" s="13">
        <v>23.148944</v>
      </c>
      <c r="O2349" s="9">
        <v>5</v>
      </c>
      <c r="P2349" s="15">
        <v>7.8819874519999997</v>
      </c>
      <c r="Q2349" s="16">
        <f t="shared" si="354"/>
        <v>0.32841614383333334</v>
      </c>
      <c r="R2349" s="15">
        <v>1.1561349999999999</v>
      </c>
      <c r="S2349" s="48">
        <v>1.1835993195479382E-2</v>
      </c>
      <c r="T2349" s="15">
        <f t="shared" si="358"/>
        <v>0.2840638366915052</v>
      </c>
      <c r="U2349" s="48"/>
      <c r="V2349" s="50"/>
    </row>
    <row r="2350" spans="1:26">
      <c r="A2350" s="9" t="s">
        <v>57</v>
      </c>
      <c r="B2350" s="9">
        <v>223</v>
      </c>
      <c r="C2350" s="9">
        <v>2</v>
      </c>
      <c r="D2350" s="50">
        <v>-77.997699999999995</v>
      </c>
      <c r="E2350" s="50">
        <v>-176.00349</v>
      </c>
      <c r="F2350" s="12">
        <v>35464</v>
      </c>
      <c r="G2350" s="12" t="s">
        <v>39</v>
      </c>
      <c r="H2350" s="13">
        <v>34</v>
      </c>
      <c r="I2350" s="13">
        <f t="shared" si="352"/>
        <v>399</v>
      </c>
      <c r="J2350" s="13">
        <v>1</v>
      </c>
      <c r="K2350" s="9">
        <v>1706</v>
      </c>
      <c r="M2350" s="14">
        <v>24</v>
      </c>
      <c r="N2350" s="13">
        <v>31.252531999999999</v>
      </c>
      <c r="O2350" s="9">
        <v>2</v>
      </c>
      <c r="P2350" s="15">
        <v>5.7181240744065427</v>
      </c>
      <c r="Q2350" s="16">
        <f t="shared" si="354"/>
        <v>0.23825516976693928</v>
      </c>
      <c r="R2350" s="15">
        <v>1.2155625000000001</v>
      </c>
      <c r="S2350" s="48">
        <v>8.1668353048807742E-3</v>
      </c>
      <c r="T2350" s="15">
        <f t="shared" si="358"/>
        <v>0.19600404731713858</v>
      </c>
      <c r="U2350" s="48"/>
      <c r="V2350" s="50"/>
    </row>
    <row r="2351" spans="1:26">
      <c r="A2351" s="9" t="s">
        <v>57</v>
      </c>
      <c r="B2351" s="9">
        <v>223</v>
      </c>
      <c r="C2351" s="9">
        <v>2</v>
      </c>
      <c r="D2351" s="50">
        <v>-77.997699999999995</v>
      </c>
      <c r="E2351" s="50">
        <v>-176.00349</v>
      </c>
      <c r="F2351" s="12">
        <v>35464</v>
      </c>
      <c r="G2351" s="12" t="s">
        <v>39</v>
      </c>
      <c r="H2351" s="13">
        <v>34</v>
      </c>
      <c r="I2351" s="13">
        <f t="shared" si="352"/>
        <v>399</v>
      </c>
      <c r="J2351" s="13">
        <v>1</v>
      </c>
      <c r="K2351" s="9">
        <v>1706</v>
      </c>
      <c r="M2351" s="14">
        <v>24</v>
      </c>
      <c r="N2351" s="13">
        <v>37.392043000000001</v>
      </c>
      <c r="O2351" s="9">
        <v>1</v>
      </c>
      <c r="P2351" s="15">
        <v>3.8120827162710285</v>
      </c>
      <c r="Q2351" s="16">
        <f t="shared" si="354"/>
        <v>0.15883677984462619</v>
      </c>
      <c r="R2351" s="15">
        <v>1.2155625000000001</v>
      </c>
      <c r="S2351" s="48"/>
      <c r="T2351" s="15">
        <f t="shared" si="358"/>
        <v>0.13066936487809239</v>
      </c>
      <c r="U2351" s="48"/>
      <c r="V2351" s="50"/>
    </row>
    <row r="2352" spans="1:26">
      <c r="A2352" s="9" t="s">
        <v>57</v>
      </c>
      <c r="B2352" s="9">
        <v>223</v>
      </c>
      <c r="C2352" s="9">
        <v>2</v>
      </c>
      <c r="D2352" s="50">
        <v>-77.997699999999995</v>
      </c>
      <c r="E2352" s="50">
        <v>-176.00349</v>
      </c>
      <c r="F2352" s="12">
        <v>35464</v>
      </c>
      <c r="G2352" s="12" t="s">
        <v>39</v>
      </c>
      <c r="H2352" s="13">
        <v>34</v>
      </c>
      <c r="I2352" s="13">
        <f t="shared" si="352"/>
        <v>399</v>
      </c>
      <c r="J2352" s="13">
        <v>1</v>
      </c>
      <c r="K2352" s="9">
        <v>1706</v>
      </c>
      <c r="M2352" s="14">
        <v>24</v>
      </c>
      <c r="N2352" s="13">
        <v>57.643596000000002</v>
      </c>
      <c r="O2352" s="9">
        <v>0.1</v>
      </c>
      <c r="P2352" s="15">
        <v>-999</v>
      </c>
      <c r="Q2352" s="15">
        <v>-999</v>
      </c>
      <c r="R2352" s="15">
        <v>-999</v>
      </c>
      <c r="S2352" s="15">
        <v>-999</v>
      </c>
      <c r="T2352" s="15">
        <v>-999</v>
      </c>
      <c r="U2352" s="48"/>
      <c r="V2352" s="50"/>
    </row>
    <row r="2353" spans="1:26">
      <c r="A2353" s="9" t="s">
        <v>57</v>
      </c>
      <c r="B2353" s="9">
        <v>227</v>
      </c>
      <c r="C2353" s="9">
        <v>2</v>
      </c>
      <c r="D2353" s="50">
        <v>-76.123469999999998</v>
      </c>
      <c r="E2353" s="50">
        <v>163.39500000000001</v>
      </c>
      <c r="F2353" s="12">
        <v>35467</v>
      </c>
      <c r="G2353" s="12" t="s">
        <v>39</v>
      </c>
      <c r="H2353" s="13">
        <v>37</v>
      </c>
      <c r="I2353" s="13">
        <f t="shared" si="352"/>
        <v>402</v>
      </c>
      <c r="J2353" s="13">
        <v>1</v>
      </c>
      <c r="K2353" s="9">
        <v>2325</v>
      </c>
      <c r="L2353" s="9">
        <v>5</v>
      </c>
      <c r="M2353" s="14">
        <v>24</v>
      </c>
      <c r="N2353" s="13">
        <v>0</v>
      </c>
      <c r="O2353" s="9">
        <v>100</v>
      </c>
      <c r="P2353" s="15">
        <v>15.84897816145998</v>
      </c>
      <c r="Q2353" s="16">
        <f t="shared" si="354"/>
        <v>0.66037409006083247</v>
      </c>
      <c r="R2353" s="15">
        <v>0.77496784600000002</v>
      </c>
      <c r="S2353" s="48">
        <v>3.5505456423630795E-2</v>
      </c>
      <c r="T2353" s="15">
        <f t="shared" ref="T2353:T2359" si="359">Q2353/R2353</f>
        <v>0.85213095416713902</v>
      </c>
      <c r="U2353" s="54">
        <v>1225.6453202793216</v>
      </c>
      <c r="V2353" s="17">
        <v>1077.9688963792382</v>
      </c>
      <c r="W2353" s="17">
        <f>(((R2353+R2354)/2)*(N2354-N2353)+((R2355+R2354)/2)*(N2355-N2354)+((R2356+R2355)/2)*(N2356-N2355)+((R2357+R2356)/2)*(N2357-N2356)+((R2358+R2357)/2)*(N2358-N2357)+((R2359+R2358)/2)*(N2359-N2358))</f>
        <v>58.023977746580826</v>
      </c>
      <c r="X2353" s="51">
        <v>96.866573618182017</v>
      </c>
      <c r="Y2353" s="9" t="s">
        <v>37</v>
      </c>
      <c r="Z2353" s="19" t="s">
        <v>56</v>
      </c>
    </row>
    <row r="2354" spans="1:26">
      <c r="A2354" s="9" t="s">
        <v>57</v>
      </c>
      <c r="B2354" s="9">
        <v>227</v>
      </c>
      <c r="C2354" s="9">
        <v>2</v>
      </c>
      <c r="D2354" s="50">
        <v>-76.123469999999998</v>
      </c>
      <c r="E2354" s="50">
        <v>163.39500000000001</v>
      </c>
      <c r="F2354" s="12">
        <v>35467</v>
      </c>
      <c r="G2354" s="12" t="s">
        <v>39</v>
      </c>
      <c r="H2354" s="13">
        <v>37</v>
      </c>
      <c r="I2354" s="13">
        <f t="shared" si="352"/>
        <v>402</v>
      </c>
      <c r="J2354" s="13">
        <v>1</v>
      </c>
      <c r="K2354" s="9">
        <v>2325</v>
      </c>
      <c r="M2354" s="14">
        <v>24</v>
      </c>
      <c r="N2354" s="13">
        <v>3.8426787</v>
      </c>
      <c r="O2354" s="9">
        <v>50</v>
      </c>
      <c r="P2354" s="15">
        <v>20.080829548289852</v>
      </c>
      <c r="Q2354" s="16">
        <f t="shared" si="354"/>
        <v>0.83670123117874384</v>
      </c>
      <c r="R2354" s="15">
        <v>1.254377385</v>
      </c>
      <c r="S2354" s="48">
        <v>2.7792713513496842E-2</v>
      </c>
      <c r="T2354" s="15">
        <f t="shared" si="359"/>
        <v>0.66702512432392413</v>
      </c>
      <c r="U2354" s="48"/>
      <c r="V2354" s="50"/>
      <c r="W2354" s="50"/>
      <c r="X2354" s="58"/>
    </row>
    <row r="2355" spans="1:26">
      <c r="A2355" s="9" t="s">
        <v>57</v>
      </c>
      <c r="B2355" s="9">
        <v>227</v>
      </c>
      <c r="C2355" s="9">
        <v>2</v>
      </c>
      <c r="D2355" s="50">
        <v>-76.123469999999998</v>
      </c>
      <c r="E2355" s="50">
        <v>163.39500000000001</v>
      </c>
      <c r="F2355" s="12">
        <v>35467</v>
      </c>
      <c r="G2355" s="12" t="s">
        <v>39</v>
      </c>
      <c r="H2355" s="13">
        <v>37</v>
      </c>
      <c r="I2355" s="13">
        <f t="shared" si="352"/>
        <v>402</v>
      </c>
      <c r="J2355" s="13">
        <v>1</v>
      </c>
      <c r="K2355" s="9">
        <v>2325</v>
      </c>
      <c r="M2355" s="14">
        <v>24</v>
      </c>
      <c r="N2355" s="13">
        <v>8.1456700000000009</v>
      </c>
      <c r="O2355" s="9">
        <v>23</v>
      </c>
      <c r="P2355" s="15">
        <v>35.414480653200002</v>
      </c>
      <c r="Q2355" s="16">
        <f t="shared" si="354"/>
        <v>1.4756033605500001</v>
      </c>
      <c r="R2355" s="15">
        <v>2.478500769</v>
      </c>
      <c r="S2355" s="48">
        <v>2.4806719499650073E-2</v>
      </c>
      <c r="T2355" s="15">
        <f t="shared" si="359"/>
        <v>0.59536126799160172</v>
      </c>
      <c r="U2355" s="48"/>
      <c r="V2355" s="50"/>
      <c r="W2355" s="50"/>
      <c r="X2355" s="58"/>
    </row>
    <row r="2356" spans="1:26">
      <c r="A2356" s="9" t="s">
        <v>57</v>
      </c>
      <c r="B2356" s="9">
        <v>227</v>
      </c>
      <c r="C2356" s="9">
        <v>2</v>
      </c>
      <c r="D2356" s="50">
        <v>-76.123469999999998</v>
      </c>
      <c r="E2356" s="50">
        <v>163.39500000000001</v>
      </c>
      <c r="F2356" s="12">
        <v>35467</v>
      </c>
      <c r="G2356" s="12" t="s">
        <v>39</v>
      </c>
      <c r="H2356" s="13">
        <v>37</v>
      </c>
      <c r="I2356" s="13">
        <f t="shared" si="352"/>
        <v>402</v>
      </c>
      <c r="J2356" s="13">
        <v>1</v>
      </c>
      <c r="K2356" s="9">
        <v>2325</v>
      </c>
      <c r="M2356" s="14">
        <v>24</v>
      </c>
      <c r="N2356" s="13">
        <v>14.290812000000001</v>
      </c>
      <c r="O2356" s="9">
        <v>7</v>
      </c>
      <c r="P2356" s="15">
        <v>72.343684109999998</v>
      </c>
      <c r="Q2356" s="16">
        <f t="shared" si="354"/>
        <v>3.0143201712500001</v>
      </c>
      <c r="R2356" s="15">
        <v>3.5373907689999999</v>
      </c>
      <c r="S2356" s="48">
        <v>3.5505456423630795E-2</v>
      </c>
      <c r="T2356" s="15">
        <f t="shared" si="359"/>
        <v>0.85213095416713913</v>
      </c>
      <c r="U2356" s="48"/>
      <c r="V2356" s="50"/>
      <c r="W2356" s="50"/>
      <c r="X2356" s="58"/>
    </row>
    <row r="2357" spans="1:26">
      <c r="A2357" s="9" t="s">
        <v>57</v>
      </c>
      <c r="B2357" s="9">
        <v>227</v>
      </c>
      <c r="C2357" s="9">
        <v>2</v>
      </c>
      <c r="D2357" s="50">
        <v>-76.123469999999998</v>
      </c>
      <c r="E2357" s="50">
        <v>163.39500000000001</v>
      </c>
      <c r="F2357" s="12">
        <v>35467</v>
      </c>
      <c r="G2357" s="12" t="s">
        <v>39</v>
      </c>
      <c r="H2357" s="13">
        <v>37</v>
      </c>
      <c r="I2357" s="13">
        <f t="shared" si="352"/>
        <v>402</v>
      </c>
      <c r="J2357" s="13">
        <v>1</v>
      </c>
      <c r="K2357" s="9">
        <v>2325</v>
      </c>
      <c r="M2357" s="14">
        <v>24</v>
      </c>
      <c r="N2357" s="13">
        <v>15.94985</v>
      </c>
      <c r="O2357" s="9">
        <v>5</v>
      </c>
      <c r="P2357" s="15">
        <v>73.948695459999982</v>
      </c>
      <c r="Q2357" s="16">
        <f t="shared" si="354"/>
        <v>3.0811956441666659</v>
      </c>
      <c r="R2357" s="15">
        <v>4.2588323079999997</v>
      </c>
      <c r="S2357" s="48">
        <v>3.0145153073793615E-2</v>
      </c>
      <c r="T2357" s="15">
        <f t="shared" si="359"/>
        <v>0.72348367377104672</v>
      </c>
      <c r="U2357" s="48"/>
      <c r="V2357" s="50"/>
      <c r="W2357" s="50"/>
      <c r="X2357" s="58"/>
    </row>
    <row r="2358" spans="1:26">
      <c r="A2358" s="9" t="s">
        <v>57</v>
      </c>
      <c r="B2358" s="9">
        <v>227</v>
      </c>
      <c r="C2358" s="9">
        <v>2</v>
      </c>
      <c r="D2358" s="50">
        <v>-76.123469999999998</v>
      </c>
      <c r="E2358" s="50">
        <v>163.39500000000001</v>
      </c>
      <c r="F2358" s="12">
        <v>35467</v>
      </c>
      <c r="G2358" s="12" t="s">
        <v>39</v>
      </c>
      <c r="H2358" s="13">
        <v>37</v>
      </c>
      <c r="I2358" s="13">
        <f t="shared" si="352"/>
        <v>402</v>
      </c>
      <c r="J2358" s="13">
        <v>1</v>
      </c>
      <c r="K2358" s="9">
        <v>2325</v>
      </c>
      <c r="M2358" s="14">
        <v>24</v>
      </c>
      <c r="N2358" s="13">
        <v>20.721292999999999</v>
      </c>
      <c r="O2358" s="9">
        <v>2</v>
      </c>
      <c r="P2358" s="15">
        <v>19.378195034816191</v>
      </c>
      <c r="Q2358" s="16">
        <f t="shared" si="354"/>
        <v>0.80742479311734128</v>
      </c>
      <c r="R2358" s="15">
        <v>1.617425385</v>
      </c>
      <c r="S2358" s="48">
        <v>2.0800155620917596E-2</v>
      </c>
      <c r="T2358" s="15">
        <f t="shared" si="359"/>
        <v>0.49920373490202224</v>
      </c>
      <c r="U2358" s="48"/>
      <c r="V2358" s="50"/>
      <c r="W2358" s="50"/>
      <c r="X2358" s="58"/>
    </row>
    <row r="2359" spans="1:26">
      <c r="A2359" s="9" t="s">
        <v>57</v>
      </c>
      <c r="B2359" s="9">
        <v>227</v>
      </c>
      <c r="C2359" s="9">
        <v>2</v>
      </c>
      <c r="D2359" s="50">
        <v>-76.123469999999998</v>
      </c>
      <c r="E2359" s="50">
        <v>163.39500000000001</v>
      </c>
      <c r="F2359" s="12">
        <v>35467</v>
      </c>
      <c r="G2359" s="12" t="s">
        <v>39</v>
      </c>
      <c r="H2359" s="13">
        <v>37</v>
      </c>
      <c r="I2359" s="13">
        <f t="shared" si="352"/>
        <v>402</v>
      </c>
      <c r="J2359" s="13">
        <v>1</v>
      </c>
      <c r="K2359" s="9">
        <v>2325</v>
      </c>
      <c r="M2359" s="14">
        <v>24</v>
      </c>
      <c r="N2359" s="13">
        <v>25.125305999999998</v>
      </c>
      <c r="O2359" s="9">
        <v>1</v>
      </c>
      <c r="P2359" s="15">
        <v>12.918796689877462</v>
      </c>
      <c r="Q2359" s="16">
        <f t="shared" si="354"/>
        <v>0.53828319541156089</v>
      </c>
      <c r="R2359" s="15">
        <v>1.617425385</v>
      </c>
      <c r="S2359" s="48"/>
      <c r="T2359" s="15">
        <f t="shared" si="359"/>
        <v>0.33280248993468153</v>
      </c>
      <c r="U2359" s="48"/>
      <c r="V2359" s="50"/>
      <c r="W2359" s="50"/>
      <c r="X2359" s="58"/>
    </row>
    <row r="2360" spans="1:26">
      <c r="A2360" s="9" t="s">
        <v>57</v>
      </c>
      <c r="B2360" s="9">
        <v>227</v>
      </c>
      <c r="C2360" s="9">
        <v>2</v>
      </c>
      <c r="D2360" s="50">
        <v>-76.123469999999998</v>
      </c>
      <c r="E2360" s="50">
        <v>163.39500000000001</v>
      </c>
      <c r="F2360" s="12">
        <v>35467</v>
      </c>
      <c r="G2360" s="12" t="s">
        <v>39</v>
      </c>
      <c r="H2360" s="13">
        <v>37</v>
      </c>
      <c r="I2360" s="13">
        <f t="shared" si="352"/>
        <v>402</v>
      </c>
      <c r="J2360" s="13">
        <v>1</v>
      </c>
      <c r="K2360" s="9">
        <v>2325</v>
      </c>
      <c r="M2360" s="14">
        <v>24</v>
      </c>
      <c r="N2360" s="13">
        <v>47.313215999999997</v>
      </c>
      <c r="O2360" s="9">
        <v>0.1</v>
      </c>
      <c r="P2360" s="15">
        <v>-999</v>
      </c>
      <c r="Q2360" s="15">
        <v>-999</v>
      </c>
      <c r="R2360" s="15">
        <v>-999</v>
      </c>
      <c r="S2360" s="15">
        <v>-999</v>
      </c>
      <c r="T2360" s="15">
        <v>-999</v>
      </c>
      <c r="U2360" s="48"/>
      <c r="V2360" s="50"/>
      <c r="W2360" s="50"/>
      <c r="X2360" s="58"/>
    </row>
    <row r="2361" spans="1:26">
      <c r="A2361" s="9" t="s">
        <v>57</v>
      </c>
      <c r="B2361" s="9">
        <v>228</v>
      </c>
      <c r="C2361" s="9">
        <v>2</v>
      </c>
      <c r="D2361" s="50">
        <v>-76.493260000000006</v>
      </c>
      <c r="E2361" s="50">
        <v>168.97329999999999</v>
      </c>
      <c r="F2361" s="12">
        <v>35469</v>
      </c>
      <c r="G2361" s="12" t="s">
        <v>39</v>
      </c>
      <c r="H2361" s="13">
        <v>39</v>
      </c>
      <c r="I2361" s="13">
        <f t="shared" si="352"/>
        <v>404</v>
      </c>
      <c r="J2361" s="13">
        <v>1</v>
      </c>
      <c r="K2361" s="9">
        <v>337</v>
      </c>
      <c r="L2361" s="9">
        <v>23</v>
      </c>
      <c r="M2361" s="14">
        <v>24</v>
      </c>
      <c r="N2361" s="13">
        <v>0</v>
      </c>
      <c r="O2361" s="9">
        <v>100</v>
      </c>
      <c r="P2361" s="15">
        <v>11.359942286216048</v>
      </c>
      <c r="Q2361" s="16">
        <f t="shared" si="354"/>
        <v>0.47333092859233533</v>
      </c>
      <c r="R2361" s="15">
        <v>0.42733775000000002</v>
      </c>
      <c r="S2361" s="48">
        <v>4.6151134611160931E-2</v>
      </c>
      <c r="T2361" s="15">
        <f t="shared" ref="T2361:T2367" si="360">Q2361/R2361</f>
        <v>1.1076272306678625</v>
      </c>
      <c r="U2361" s="54">
        <v>271.33345678219575</v>
      </c>
      <c r="V2361" s="17">
        <v>277.20645422309548</v>
      </c>
      <c r="W2361" s="17">
        <f>(((R2361+R2362)/2)*(N2362-N2361)+((R2363+R2362)/2)*(N2363-N2362)+((R2364+R2363)/2)*(N2364-N2363)+((R2365+R2364)/2)*(N2365-N2364)+((R2366+R2365)/2)*(N2366-N2365)+((R2367+R2366)/2)*(N2367-N2366))</f>
        <v>34.214821988124619</v>
      </c>
      <c r="X2361" s="51">
        <v>14.211979827662383</v>
      </c>
      <c r="Y2361" s="37" t="s">
        <v>44</v>
      </c>
      <c r="Z2361" s="19" t="s">
        <v>56</v>
      </c>
    </row>
    <row r="2362" spans="1:26">
      <c r="A2362" s="9" t="s">
        <v>57</v>
      </c>
      <c r="B2362" s="9">
        <v>228</v>
      </c>
      <c r="C2362" s="9">
        <v>2</v>
      </c>
      <c r="D2362" s="50">
        <v>-76.493260000000006</v>
      </c>
      <c r="E2362" s="50">
        <v>168.97329999999999</v>
      </c>
      <c r="F2362" s="12">
        <v>35469</v>
      </c>
      <c r="G2362" s="12" t="s">
        <v>39</v>
      </c>
      <c r="H2362" s="13">
        <v>39</v>
      </c>
      <c r="I2362" s="13">
        <f t="shared" si="352"/>
        <v>404</v>
      </c>
      <c r="J2362" s="13">
        <v>1</v>
      </c>
      <c r="K2362" s="9">
        <v>337</v>
      </c>
      <c r="M2362" s="14">
        <v>24</v>
      </c>
      <c r="N2362" s="13">
        <v>5.1067372000000004</v>
      </c>
      <c r="O2362" s="9">
        <v>50</v>
      </c>
      <c r="P2362" s="15">
        <v>5.8290773914039438</v>
      </c>
      <c r="Q2362" s="16">
        <f t="shared" si="354"/>
        <v>0.24287822464183098</v>
      </c>
      <c r="R2362" s="15">
        <v>0.350082</v>
      </c>
      <c r="S2362" s="48">
        <v>2.8907301794273792E-2</v>
      </c>
      <c r="T2362" s="15">
        <f t="shared" si="360"/>
        <v>0.69377524306257099</v>
      </c>
      <c r="U2362" s="48"/>
      <c r="V2362" s="17"/>
    </row>
    <row r="2363" spans="1:26">
      <c r="A2363" s="9" t="s">
        <v>57</v>
      </c>
      <c r="B2363" s="9">
        <v>228</v>
      </c>
      <c r="C2363" s="9">
        <v>2</v>
      </c>
      <c r="D2363" s="50">
        <v>-76.493260000000006</v>
      </c>
      <c r="E2363" s="50">
        <v>168.97329999999999</v>
      </c>
      <c r="F2363" s="12">
        <v>35469</v>
      </c>
      <c r="G2363" s="12" t="s">
        <v>39</v>
      </c>
      <c r="H2363" s="13">
        <v>39</v>
      </c>
      <c r="I2363" s="13">
        <f t="shared" si="352"/>
        <v>404</v>
      </c>
      <c r="J2363" s="13">
        <v>1</v>
      </c>
      <c r="K2363" s="9">
        <v>337</v>
      </c>
      <c r="M2363" s="14">
        <v>24</v>
      </c>
      <c r="N2363" s="13">
        <v>13.878534</v>
      </c>
      <c r="O2363" s="9">
        <v>23</v>
      </c>
      <c r="P2363" s="15">
        <v>6.2706741634800007</v>
      </c>
      <c r="Q2363" s="16">
        <f t="shared" si="354"/>
        <v>0.26127809014500003</v>
      </c>
      <c r="R2363" s="15">
        <v>0.42193524999999998</v>
      </c>
      <c r="S2363" s="48">
        <v>2.580155862629397E-2</v>
      </c>
      <c r="T2363" s="15">
        <f t="shared" si="360"/>
        <v>0.61923740703105523</v>
      </c>
      <c r="U2363" s="48"/>
      <c r="V2363" s="17"/>
    </row>
    <row r="2364" spans="1:26">
      <c r="A2364" s="9" t="s">
        <v>57</v>
      </c>
      <c r="B2364" s="9">
        <v>228</v>
      </c>
      <c r="C2364" s="9">
        <v>2</v>
      </c>
      <c r="D2364" s="50">
        <v>-76.493260000000006</v>
      </c>
      <c r="E2364" s="50">
        <v>168.97329999999999</v>
      </c>
      <c r="F2364" s="12">
        <v>35469</v>
      </c>
      <c r="G2364" s="12" t="s">
        <v>39</v>
      </c>
      <c r="H2364" s="13">
        <v>39</v>
      </c>
      <c r="I2364" s="13">
        <f t="shared" si="352"/>
        <v>404</v>
      </c>
      <c r="J2364" s="13">
        <v>1</v>
      </c>
      <c r="K2364" s="9">
        <v>337</v>
      </c>
      <c r="M2364" s="14">
        <v>24</v>
      </c>
      <c r="N2364" s="13">
        <v>24.964903</v>
      </c>
      <c r="O2364" s="9">
        <v>7</v>
      </c>
      <c r="P2364" s="15">
        <v>7.3759131240000002</v>
      </c>
      <c r="Q2364" s="16">
        <f t="shared" si="354"/>
        <v>0.30732971349999999</v>
      </c>
      <c r="R2364" s="15">
        <v>0.99946250000000003</v>
      </c>
      <c r="S2364" s="48">
        <v>1.2812291335759635E-2</v>
      </c>
      <c r="T2364" s="15">
        <f t="shared" si="360"/>
        <v>0.30749499205823128</v>
      </c>
      <c r="U2364" s="48"/>
      <c r="V2364" s="50"/>
    </row>
    <row r="2365" spans="1:26">
      <c r="A2365" s="9" t="s">
        <v>57</v>
      </c>
      <c r="B2365" s="9">
        <v>228</v>
      </c>
      <c r="C2365" s="9">
        <v>2</v>
      </c>
      <c r="D2365" s="50">
        <v>-76.493260000000006</v>
      </c>
      <c r="E2365" s="50">
        <v>168.97329999999999</v>
      </c>
      <c r="F2365" s="12">
        <v>35469</v>
      </c>
      <c r="G2365" s="12" t="s">
        <v>39</v>
      </c>
      <c r="H2365" s="13">
        <v>39</v>
      </c>
      <c r="I2365" s="13">
        <f t="shared" si="352"/>
        <v>404</v>
      </c>
      <c r="J2365" s="13">
        <v>1</v>
      </c>
      <c r="K2365" s="9">
        <v>337</v>
      </c>
      <c r="M2365" s="14">
        <v>24</v>
      </c>
      <c r="N2365" s="13">
        <v>27.700445999999999</v>
      </c>
      <c r="O2365" s="9">
        <v>5</v>
      </c>
      <c r="P2365" s="15">
        <v>6.535182517</v>
      </c>
      <c r="Q2365" s="16">
        <f t="shared" si="354"/>
        <v>0.27229927154166667</v>
      </c>
      <c r="R2365" s="15">
        <v>1.4100524999999999</v>
      </c>
      <c r="S2365" s="48">
        <v>8.046369181929594E-3</v>
      </c>
      <c r="T2365" s="15">
        <f t="shared" si="360"/>
        <v>0.19311286036631026</v>
      </c>
      <c r="U2365" s="48"/>
      <c r="V2365" s="50"/>
    </row>
    <row r="2366" spans="1:26">
      <c r="A2366" s="9" t="s">
        <v>57</v>
      </c>
      <c r="B2366" s="9">
        <v>228</v>
      </c>
      <c r="C2366" s="9">
        <v>2</v>
      </c>
      <c r="D2366" s="50">
        <v>-76.493260000000006</v>
      </c>
      <c r="E2366" s="50">
        <v>168.97329999999999</v>
      </c>
      <c r="F2366" s="12">
        <v>35469</v>
      </c>
      <c r="G2366" s="12" t="s">
        <v>39</v>
      </c>
      <c r="H2366" s="13">
        <v>39</v>
      </c>
      <c r="I2366" s="13">
        <f t="shared" si="352"/>
        <v>404</v>
      </c>
      <c r="J2366" s="13">
        <v>1</v>
      </c>
      <c r="K2366" s="9">
        <v>337</v>
      </c>
      <c r="M2366" s="14">
        <v>24</v>
      </c>
      <c r="N2366" s="13">
        <v>35.312150000000003</v>
      </c>
      <c r="O2366" s="9">
        <v>2</v>
      </c>
      <c r="P2366" s="15">
        <v>4.0082452770933337</v>
      </c>
      <c r="Q2366" s="16">
        <f t="shared" si="354"/>
        <v>0.16701021987888889</v>
      </c>
      <c r="R2366" s="15">
        <v>1.2533799999999999</v>
      </c>
      <c r="S2366" s="48">
        <v>5.5519947355314198E-3</v>
      </c>
      <c r="T2366" s="15">
        <f t="shared" si="360"/>
        <v>0.13324787365275406</v>
      </c>
      <c r="U2366" s="48"/>
      <c r="V2366" s="50"/>
    </row>
    <row r="2367" spans="1:26">
      <c r="A2367" s="9" t="s">
        <v>57</v>
      </c>
      <c r="B2367" s="9">
        <v>228</v>
      </c>
      <c r="C2367" s="9">
        <v>2</v>
      </c>
      <c r="D2367" s="50">
        <v>-76.493260000000006</v>
      </c>
      <c r="E2367" s="50">
        <v>168.97329999999999</v>
      </c>
      <c r="F2367" s="12">
        <v>35469</v>
      </c>
      <c r="G2367" s="12" t="s">
        <v>39</v>
      </c>
      <c r="H2367" s="13">
        <v>39</v>
      </c>
      <c r="I2367" s="13">
        <f t="shared" si="352"/>
        <v>404</v>
      </c>
      <c r="J2367" s="13">
        <v>1</v>
      </c>
      <c r="K2367" s="9">
        <v>337</v>
      </c>
      <c r="M2367" s="14">
        <v>24</v>
      </c>
      <c r="N2367" s="13">
        <v>41.321841999999997</v>
      </c>
      <c r="O2367" s="9">
        <v>1</v>
      </c>
      <c r="P2367" s="15">
        <v>2.6721635180622227</v>
      </c>
      <c r="Q2367" s="16">
        <f t="shared" si="354"/>
        <v>0.11134014658592595</v>
      </c>
      <c r="R2367" s="15">
        <v>1.2533799999999999</v>
      </c>
      <c r="S2367" s="48"/>
      <c r="T2367" s="15">
        <f t="shared" si="360"/>
        <v>8.8831915768502731E-2</v>
      </c>
      <c r="U2367" s="48"/>
      <c r="V2367" s="50"/>
    </row>
    <row r="2368" spans="1:26" s="22" customFormat="1">
      <c r="A2368" s="22" t="s">
        <v>57</v>
      </c>
      <c r="B2368" s="22">
        <v>228</v>
      </c>
      <c r="C2368" s="22">
        <v>2</v>
      </c>
      <c r="D2368" s="55">
        <v>-76.493260000000006</v>
      </c>
      <c r="E2368" s="55">
        <v>168.97329999999999</v>
      </c>
      <c r="F2368" s="24">
        <v>35469</v>
      </c>
      <c r="G2368" s="24" t="s">
        <v>39</v>
      </c>
      <c r="H2368" s="13">
        <v>39</v>
      </c>
      <c r="I2368" s="13">
        <f t="shared" si="352"/>
        <v>404</v>
      </c>
      <c r="J2368" s="13">
        <v>1</v>
      </c>
      <c r="K2368" s="22">
        <v>337</v>
      </c>
      <c r="M2368" s="25">
        <v>24</v>
      </c>
      <c r="N2368" s="56">
        <v>60.314087999999998</v>
      </c>
      <c r="O2368" s="22">
        <v>0.1</v>
      </c>
      <c r="P2368" s="15">
        <v>-999</v>
      </c>
      <c r="Q2368" s="15">
        <v>-999</v>
      </c>
      <c r="R2368" s="15">
        <v>-999</v>
      </c>
      <c r="S2368" s="15">
        <v>-999</v>
      </c>
      <c r="T2368" s="15">
        <v>-999</v>
      </c>
      <c r="U2368" s="26"/>
      <c r="V2368" s="55"/>
      <c r="W2368" s="9"/>
      <c r="X2368" s="20"/>
      <c r="Z2368" s="28"/>
    </row>
    <row r="2369" spans="1:26">
      <c r="A2369" s="9" t="s">
        <v>59</v>
      </c>
      <c r="B2369" s="9">
        <v>303</v>
      </c>
      <c r="C2369" s="9">
        <v>1</v>
      </c>
      <c r="D2369" s="50">
        <v>-73.960170000000005</v>
      </c>
      <c r="E2369" s="50">
        <v>175.7868</v>
      </c>
      <c r="F2369" s="12">
        <v>35532</v>
      </c>
      <c r="G2369" s="12" t="s">
        <v>60</v>
      </c>
      <c r="H2369" s="13">
        <v>102</v>
      </c>
      <c r="I2369" s="13">
        <f t="shared" si="352"/>
        <v>467</v>
      </c>
      <c r="J2369" s="13">
        <v>1</v>
      </c>
      <c r="K2369" s="9">
        <v>2124</v>
      </c>
      <c r="L2369" s="9">
        <v>18</v>
      </c>
      <c r="M2369" s="14">
        <v>24</v>
      </c>
      <c r="N2369" s="13">
        <v>0</v>
      </c>
      <c r="O2369" s="9">
        <v>100</v>
      </c>
      <c r="P2369" s="15">
        <v>0.28131075799999999</v>
      </c>
      <c r="Q2369" s="16">
        <f>P2369/24</f>
        <v>1.1721281583333333E-2</v>
      </c>
      <c r="R2369" s="15">
        <v>0.12316815145631067</v>
      </c>
      <c r="S2369" s="50">
        <v>3.9652030729074141E-3</v>
      </c>
      <c r="T2369" s="15">
        <f t="shared" ref="T2369:T2432" si="361">Q2369/R2369</f>
        <v>9.5164873749777945E-2</v>
      </c>
      <c r="V2369" s="17">
        <f>(((Q2369+Q2370)/2)*(N2370-N2369)+((Q2371+Q2370)/2)*(N2371-N2370)+((Q2372+Q2371)/2)*(N2372-N2371)+((Q2373+Q2372)/2)*(N2373-N2372)+((Q2374+Q2373)/2)*(N2374-N2373)+((Q2375+Q2374)/2)*(N2375-N2374)+((Q2375+Q2376)/2)*(N2376-N2375))*24</f>
        <v>59.09620411076456</v>
      </c>
      <c r="W2369" s="17">
        <f>(((R2369+R2370)/2)*(N2370-N2369)+((R2371+R2370)/2)*(N2371-N2370)+((R2372+R2371)/2)*(N2372-N2371)+((R2373+R2372)/2)*(N2373-N2372)+((R2374+R2373)/2)*(N2374-N2373)+((R2375+R2374)/2)*(N2375-N2374))</f>
        <v>11.226702623932244</v>
      </c>
      <c r="X2369" s="51">
        <v>4.0313448000000056</v>
      </c>
      <c r="Y2369" s="37" t="s">
        <v>44</v>
      </c>
      <c r="Z2369" s="19" t="s">
        <v>56</v>
      </c>
    </row>
    <row r="2370" spans="1:26">
      <c r="A2370" s="9" t="s">
        <v>59</v>
      </c>
      <c r="B2370" s="9">
        <v>303</v>
      </c>
      <c r="C2370" s="9">
        <v>1</v>
      </c>
      <c r="D2370" s="50">
        <v>-73.960170000000005</v>
      </c>
      <c r="E2370" s="50">
        <v>175.7868</v>
      </c>
      <c r="F2370" s="12">
        <v>35532</v>
      </c>
      <c r="G2370" s="12" t="s">
        <v>60</v>
      </c>
      <c r="H2370" s="13">
        <v>102</v>
      </c>
      <c r="I2370" s="13">
        <f t="shared" si="352"/>
        <v>467</v>
      </c>
      <c r="J2370" s="13">
        <v>1</v>
      </c>
      <c r="K2370" s="9">
        <v>2124</v>
      </c>
      <c r="M2370" s="14">
        <v>24</v>
      </c>
      <c r="N2370" s="52">
        <v>6.3997656999999997</v>
      </c>
      <c r="O2370" s="44">
        <v>50</v>
      </c>
      <c r="P2370" s="48">
        <v>0.75842693000000005</v>
      </c>
      <c r="Q2370" s="16">
        <f t="shared" ref="Q2370:Q2433" si="362">P2370/24</f>
        <v>3.1601122083333336E-2</v>
      </c>
      <c r="R2370" s="15">
        <v>0.10888318499999999</v>
      </c>
      <c r="S2370" s="59">
        <v>1.2092899561478561E-2</v>
      </c>
      <c r="T2370" s="15">
        <f t="shared" si="361"/>
        <v>0.29022958947548549</v>
      </c>
      <c r="V2370" s="17"/>
      <c r="W2370" s="17"/>
      <c r="X2370" s="18"/>
    </row>
    <row r="2371" spans="1:26">
      <c r="A2371" s="9" t="s">
        <v>59</v>
      </c>
      <c r="B2371" s="9">
        <v>303</v>
      </c>
      <c r="C2371" s="9">
        <v>1</v>
      </c>
      <c r="D2371" s="50">
        <v>-73.960170000000005</v>
      </c>
      <c r="E2371" s="50">
        <v>175.7868</v>
      </c>
      <c r="F2371" s="12">
        <v>35532</v>
      </c>
      <c r="G2371" s="12" t="s">
        <v>60</v>
      </c>
      <c r="H2371" s="13">
        <v>102</v>
      </c>
      <c r="I2371" s="13">
        <f t="shared" ref="I2371:I2434" si="363">IF(H2371&lt;150,H2371+365,H2371)</f>
        <v>467</v>
      </c>
      <c r="J2371" s="13">
        <v>1</v>
      </c>
      <c r="K2371" s="9">
        <v>2124</v>
      </c>
      <c r="M2371" s="14">
        <v>24</v>
      </c>
      <c r="N2371" s="52">
        <v>20.281328999999999</v>
      </c>
      <c r="O2371" s="44">
        <v>23</v>
      </c>
      <c r="P2371" s="48">
        <v>1.033174378</v>
      </c>
      <c r="Q2371" s="16">
        <f t="shared" si="362"/>
        <v>4.3048932416666665E-2</v>
      </c>
      <c r="R2371" s="15">
        <v>0.11047040388349513</v>
      </c>
      <c r="S2371" s="59">
        <v>1.6236977998675538E-2</v>
      </c>
      <c r="T2371" s="15">
        <f t="shared" si="361"/>
        <v>0.38968747196821285</v>
      </c>
      <c r="V2371" s="50"/>
      <c r="W2371" s="50"/>
      <c r="X2371" s="58"/>
    </row>
    <row r="2372" spans="1:26">
      <c r="A2372" s="9" t="s">
        <v>59</v>
      </c>
      <c r="B2372" s="9">
        <v>303</v>
      </c>
      <c r="C2372" s="9">
        <v>1</v>
      </c>
      <c r="D2372" s="50">
        <v>-73.960170000000005</v>
      </c>
      <c r="E2372" s="50">
        <v>175.7868</v>
      </c>
      <c r="F2372" s="12">
        <v>35532</v>
      </c>
      <c r="G2372" s="12" t="s">
        <v>60</v>
      </c>
      <c r="H2372" s="13">
        <v>102</v>
      </c>
      <c r="I2372" s="13">
        <f t="shared" si="363"/>
        <v>467</v>
      </c>
      <c r="J2372" s="13">
        <v>1</v>
      </c>
      <c r="K2372" s="9">
        <v>2124</v>
      </c>
      <c r="M2372" s="14">
        <v>24</v>
      </c>
      <c r="N2372" s="52">
        <v>46.788148999999997</v>
      </c>
      <c r="O2372" s="44">
        <v>7</v>
      </c>
      <c r="P2372" s="48">
        <v>0.78376859899999995</v>
      </c>
      <c r="Q2372" s="16">
        <f t="shared" si="362"/>
        <v>3.2657024958333329E-2</v>
      </c>
      <c r="R2372" s="15">
        <v>0.11205762233009707</v>
      </c>
      <c r="S2372" s="59">
        <v>1.2142943469347748E-2</v>
      </c>
      <c r="T2372" s="15">
        <f t="shared" si="361"/>
        <v>0.29143064326434598</v>
      </c>
      <c r="V2372" s="50"/>
      <c r="W2372" s="50"/>
      <c r="X2372" s="58"/>
    </row>
    <row r="2373" spans="1:26">
      <c r="A2373" s="9" t="s">
        <v>59</v>
      </c>
      <c r="B2373" s="9">
        <v>303</v>
      </c>
      <c r="C2373" s="9">
        <v>1</v>
      </c>
      <c r="D2373" s="50">
        <v>-73.960170000000005</v>
      </c>
      <c r="E2373" s="50">
        <v>175.7868</v>
      </c>
      <c r="F2373" s="12">
        <v>35532</v>
      </c>
      <c r="G2373" s="12" t="s">
        <v>60</v>
      </c>
      <c r="H2373" s="13">
        <v>102</v>
      </c>
      <c r="I2373" s="13">
        <f t="shared" si="363"/>
        <v>467</v>
      </c>
      <c r="J2373" s="13">
        <v>1</v>
      </c>
      <c r="K2373" s="9">
        <v>2124</v>
      </c>
      <c r="M2373" s="14">
        <v>24</v>
      </c>
      <c r="N2373" s="52">
        <v>54.633780000000002</v>
      </c>
      <c r="O2373" s="44">
        <v>5</v>
      </c>
      <c r="P2373" s="48">
        <v>0.61148171200000001</v>
      </c>
      <c r="Q2373" s="16">
        <f t="shared" si="362"/>
        <v>2.5478404666666666E-2</v>
      </c>
      <c r="R2373" s="15">
        <v>0.13189785291262135</v>
      </c>
      <c r="S2373" s="59">
        <v>8.0486540986207337E-3</v>
      </c>
      <c r="T2373" s="15">
        <f t="shared" si="361"/>
        <v>0.19316769836689759</v>
      </c>
      <c r="V2373" s="50"/>
      <c r="W2373" s="50"/>
      <c r="X2373" s="58"/>
    </row>
    <row r="2374" spans="1:26">
      <c r="A2374" s="9" t="s">
        <v>59</v>
      </c>
      <c r="B2374" s="9">
        <v>303</v>
      </c>
      <c r="C2374" s="9">
        <v>1</v>
      </c>
      <c r="D2374" s="50">
        <v>-73.960170000000005</v>
      </c>
      <c r="E2374" s="50">
        <v>175.7868</v>
      </c>
      <c r="F2374" s="12">
        <v>35532</v>
      </c>
      <c r="G2374" s="12" t="s">
        <v>60</v>
      </c>
      <c r="H2374" s="13">
        <v>102</v>
      </c>
      <c r="I2374" s="13">
        <f t="shared" si="363"/>
        <v>467</v>
      </c>
      <c r="J2374" s="13">
        <v>1</v>
      </c>
      <c r="K2374" s="9">
        <v>2124</v>
      </c>
      <c r="M2374" s="14">
        <v>24</v>
      </c>
      <c r="N2374" s="52">
        <v>75.918769999999995</v>
      </c>
      <c r="O2374" s="44">
        <v>2</v>
      </c>
      <c r="P2374" s="48">
        <v>0.17119300200000001</v>
      </c>
      <c r="Q2374" s="16">
        <f t="shared" si="362"/>
        <v>7.1330417500000002E-3</v>
      </c>
      <c r="R2374" s="15">
        <v>0.13491356800000001</v>
      </c>
      <c r="S2374" s="59">
        <v>2.202966516434186E-3</v>
      </c>
      <c r="T2374" s="15">
        <f t="shared" si="361"/>
        <v>5.2871196394420457E-2</v>
      </c>
      <c r="V2374" s="50"/>
      <c r="W2374" s="50"/>
      <c r="X2374" s="58"/>
    </row>
    <row r="2375" spans="1:26">
      <c r="A2375" s="9" t="s">
        <v>59</v>
      </c>
      <c r="B2375" s="9">
        <v>303</v>
      </c>
      <c r="C2375" s="9">
        <v>1</v>
      </c>
      <c r="D2375" s="50">
        <v>-73.960170000000005</v>
      </c>
      <c r="E2375" s="50">
        <v>175.7868</v>
      </c>
      <c r="F2375" s="12">
        <v>35532</v>
      </c>
      <c r="G2375" s="12" t="s">
        <v>60</v>
      </c>
      <c r="H2375" s="13">
        <v>102</v>
      </c>
      <c r="I2375" s="13">
        <f t="shared" si="363"/>
        <v>467</v>
      </c>
      <c r="J2375" s="13">
        <v>1</v>
      </c>
      <c r="K2375" s="9">
        <v>2124</v>
      </c>
      <c r="M2375" s="14">
        <v>24</v>
      </c>
      <c r="N2375" s="52">
        <v>92.324010999999999</v>
      </c>
      <c r="O2375" s="44">
        <v>1</v>
      </c>
      <c r="P2375" s="48">
        <v>0.11418573233400001</v>
      </c>
      <c r="Q2375" s="16">
        <f t="shared" si="362"/>
        <v>4.7577388472500003E-3</v>
      </c>
      <c r="R2375" s="15">
        <v>0.13523101165048546</v>
      </c>
      <c r="S2375" s="59">
        <v>1.5164787115734323E-3</v>
      </c>
      <c r="T2375" s="15">
        <f t="shared" si="361"/>
        <v>3.5182306108503633E-2</v>
      </c>
      <c r="V2375" s="50"/>
      <c r="W2375" s="50"/>
      <c r="X2375" s="58"/>
    </row>
    <row r="2376" spans="1:26">
      <c r="A2376" s="9" t="s">
        <v>59</v>
      </c>
      <c r="B2376" s="9">
        <v>303</v>
      </c>
      <c r="C2376" s="9">
        <v>1</v>
      </c>
      <c r="D2376" s="50">
        <v>-73.960170000000005</v>
      </c>
      <c r="E2376" s="50">
        <v>175.7868</v>
      </c>
      <c r="F2376" s="12">
        <v>35532</v>
      </c>
      <c r="G2376" s="12" t="s">
        <v>60</v>
      </c>
      <c r="H2376" s="13">
        <v>102</v>
      </c>
      <c r="I2376" s="13">
        <f t="shared" si="363"/>
        <v>467</v>
      </c>
      <c r="J2376" s="13">
        <v>1</v>
      </c>
      <c r="K2376" s="9">
        <v>2124</v>
      </c>
      <c r="M2376" s="14">
        <v>24</v>
      </c>
      <c r="N2376" s="52">
        <v>146.78943000000001</v>
      </c>
      <c r="O2376" s="44">
        <v>0.1</v>
      </c>
      <c r="P2376" s="48">
        <v>0</v>
      </c>
      <c r="Q2376" s="16">
        <f t="shared" si="362"/>
        <v>0</v>
      </c>
      <c r="R2376" s="15">
        <v>5.9707017391304323E-3</v>
      </c>
      <c r="S2376" s="59">
        <v>0</v>
      </c>
      <c r="T2376" s="15">
        <f t="shared" si="361"/>
        <v>0</v>
      </c>
      <c r="V2376" s="50"/>
      <c r="W2376" s="50"/>
      <c r="X2376" s="58"/>
    </row>
    <row r="2377" spans="1:26">
      <c r="A2377" s="9" t="s">
        <v>59</v>
      </c>
      <c r="B2377" s="9">
        <v>304</v>
      </c>
      <c r="C2377" s="9">
        <v>2</v>
      </c>
      <c r="D2377" s="59">
        <v>-76.406809999999993</v>
      </c>
      <c r="E2377" s="59">
        <v>-177.95419000000001</v>
      </c>
      <c r="F2377" s="12">
        <v>35534</v>
      </c>
      <c r="G2377" s="12" t="s">
        <v>60</v>
      </c>
      <c r="H2377" s="13">
        <v>104</v>
      </c>
      <c r="I2377" s="13">
        <f t="shared" si="363"/>
        <v>469</v>
      </c>
      <c r="J2377" s="13">
        <v>1</v>
      </c>
      <c r="K2377" s="9">
        <v>1750</v>
      </c>
      <c r="L2377" s="9">
        <v>108</v>
      </c>
      <c r="M2377" s="14">
        <v>24</v>
      </c>
      <c r="N2377" s="52">
        <v>0</v>
      </c>
      <c r="O2377" s="44">
        <v>100</v>
      </c>
      <c r="P2377" s="15">
        <v>0.36913372100000003</v>
      </c>
      <c r="Q2377" s="16">
        <f t="shared" si="362"/>
        <v>1.5380571708333334E-2</v>
      </c>
      <c r="R2377" s="15">
        <v>5.0632268000000001E-2</v>
      </c>
      <c r="S2377" s="59">
        <v>1.26570896352873E-2</v>
      </c>
      <c r="T2377" s="15">
        <f t="shared" si="361"/>
        <v>0.30377015124689521</v>
      </c>
      <c r="V2377" s="17">
        <f>(((Q2377+Q2378)/2)*(N2378-N2377)+((Q2379+Q2378)/2)*(N2379-N2378)+((Q2380+Q2379)/2)*(N2380-N2379)+((Q2381+Q2380)/2)*(N2381-N2380)+((Q2382+Q2381)/2)*(N2382-N2381)+((Q2383+Q2382)/2)*(N2383-N2382)+((Q2383+Q2384)/2)*(N2384-N2383))*24</f>
        <v>26.913656368426853</v>
      </c>
      <c r="W2377" s="17">
        <f>(((R2377+R2378)/2)*(N2378-N2377)+((R2379+R2378)/2)*(N2379-N2378)+((R2380+R2379)/2)*(N2380-N2379)+((R2381+R2380)/2)*(N2381-N2380)+((R2382+R2381)/2)*(N2382-N2381)+((R2383+R2382)/2)*(N2383-N2382))</f>
        <v>5.8562369115584492</v>
      </c>
      <c r="X2377" s="51">
        <v>8.0139017999999833</v>
      </c>
      <c r="Y2377" s="37" t="s">
        <v>44</v>
      </c>
      <c r="Z2377" s="19" t="s">
        <v>56</v>
      </c>
    </row>
    <row r="2378" spans="1:26">
      <c r="A2378" s="9" t="s">
        <v>59</v>
      </c>
      <c r="B2378" s="9">
        <v>304</v>
      </c>
      <c r="C2378" s="9">
        <v>2</v>
      </c>
      <c r="D2378" s="59">
        <v>-76.406809999999993</v>
      </c>
      <c r="E2378" s="59">
        <v>-177.95419000000001</v>
      </c>
      <c r="F2378" s="12">
        <v>35534</v>
      </c>
      <c r="G2378" s="12" t="s">
        <v>60</v>
      </c>
      <c r="H2378" s="13">
        <v>104</v>
      </c>
      <c r="I2378" s="13">
        <f t="shared" si="363"/>
        <v>469</v>
      </c>
      <c r="J2378" s="13">
        <v>1</v>
      </c>
      <c r="K2378" s="9">
        <v>1750</v>
      </c>
      <c r="M2378" s="14">
        <v>24</v>
      </c>
      <c r="N2378" s="52">
        <v>7.1375510999999996</v>
      </c>
      <c r="O2378" s="44">
        <v>50</v>
      </c>
      <c r="P2378" s="15">
        <v>0.34180228899999998</v>
      </c>
      <c r="Q2378" s="16">
        <f t="shared" si="362"/>
        <v>1.4241762041666666E-2</v>
      </c>
      <c r="R2378" s="15">
        <v>4.9203772E-2</v>
      </c>
      <c r="S2378" s="59">
        <v>1.2060188225734219E-2</v>
      </c>
      <c r="T2378" s="15">
        <f t="shared" si="361"/>
        <v>0.28944451741762128</v>
      </c>
      <c r="V2378" s="50"/>
    </row>
    <row r="2379" spans="1:26">
      <c r="A2379" s="9" t="s">
        <v>59</v>
      </c>
      <c r="B2379" s="9">
        <v>304</v>
      </c>
      <c r="C2379" s="9">
        <v>2</v>
      </c>
      <c r="D2379" s="59">
        <v>-76.406809999999993</v>
      </c>
      <c r="E2379" s="59">
        <v>-177.95419000000001</v>
      </c>
      <c r="F2379" s="12">
        <v>35534</v>
      </c>
      <c r="G2379" s="12" t="s">
        <v>60</v>
      </c>
      <c r="H2379" s="13">
        <v>104</v>
      </c>
      <c r="I2379" s="13">
        <f t="shared" si="363"/>
        <v>469</v>
      </c>
      <c r="J2379" s="13">
        <v>1</v>
      </c>
      <c r="K2379" s="9">
        <v>1750</v>
      </c>
      <c r="M2379" s="14">
        <v>24</v>
      </c>
      <c r="N2379" s="52">
        <v>23.934085</v>
      </c>
      <c r="O2379" s="44">
        <v>23</v>
      </c>
      <c r="P2379" s="15">
        <v>0.29339204299999999</v>
      </c>
      <c r="Q2379" s="16">
        <f t="shared" si="362"/>
        <v>1.2224668458333332E-2</v>
      </c>
      <c r="R2379" s="15">
        <v>4.9203772E-2</v>
      </c>
      <c r="S2379" s="59">
        <v>1.0352075970189618E-2</v>
      </c>
      <c r="T2379" s="15">
        <f t="shared" si="361"/>
        <v>0.24844982328455087</v>
      </c>
      <c r="V2379" s="50"/>
    </row>
    <row r="2380" spans="1:26">
      <c r="A2380" s="9" t="s">
        <v>59</v>
      </c>
      <c r="B2380" s="9">
        <v>304</v>
      </c>
      <c r="C2380" s="9">
        <v>2</v>
      </c>
      <c r="D2380" s="59">
        <v>-76.406809999999993</v>
      </c>
      <c r="E2380" s="59">
        <v>-177.95419000000001</v>
      </c>
      <c r="F2380" s="12">
        <v>35534</v>
      </c>
      <c r="G2380" s="12" t="s">
        <v>60</v>
      </c>
      <c r="H2380" s="13">
        <v>104</v>
      </c>
      <c r="I2380" s="13">
        <f t="shared" si="363"/>
        <v>469</v>
      </c>
      <c r="J2380" s="13">
        <v>1</v>
      </c>
      <c r="K2380" s="9">
        <v>1750</v>
      </c>
      <c r="M2380" s="14">
        <v>24</v>
      </c>
      <c r="N2380" s="52">
        <v>57.478996000000002</v>
      </c>
      <c r="O2380" s="44">
        <v>7</v>
      </c>
      <c r="P2380" s="15">
        <v>0.19308171700000001</v>
      </c>
      <c r="Q2380" s="16">
        <f t="shared" si="362"/>
        <v>8.0450715416666672E-3</v>
      </c>
      <c r="R2380" s="15">
        <v>5.1425878000000001E-2</v>
      </c>
      <c r="S2380" s="59">
        <v>6.5183391567201071E-3</v>
      </c>
      <c r="T2380" s="15">
        <f t="shared" si="361"/>
        <v>0.15644013976128257</v>
      </c>
      <c r="V2380" s="50"/>
    </row>
    <row r="2381" spans="1:26">
      <c r="A2381" s="9" t="s">
        <v>59</v>
      </c>
      <c r="B2381" s="9">
        <v>304</v>
      </c>
      <c r="C2381" s="9">
        <v>2</v>
      </c>
      <c r="D2381" s="59">
        <v>-76.406809999999993</v>
      </c>
      <c r="E2381" s="59">
        <v>-177.95419000000001</v>
      </c>
      <c r="F2381" s="12">
        <v>35534</v>
      </c>
      <c r="G2381" s="12" t="s">
        <v>60</v>
      </c>
      <c r="H2381" s="13">
        <v>104</v>
      </c>
      <c r="I2381" s="13">
        <f t="shared" si="363"/>
        <v>469</v>
      </c>
      <c r="J2381" s="13">
        <v>1</v>
      </c>
      <c r="K2381" s="9">
        <v>1750</v>
      </c>
      <c r="M2381" s="14">
        <v>24</v>
      </c>
      <c r="N2381" s="52">
        <v>67.856174999999993</v>
      </c>
      <c r="O2381" s="44">
        <v>5</v>
      </c>
      <c r="P2381" s="15">
        <v>0.16212063500000001</v>
      </c>
      <c r="Q2381" s="16">
        <f t="shared" si="362"/>
        <v>6.7550264583333339E-3</v>
      </c>
      <c r="R2381" s="15">
        <v>4.8092718999999999E-2</v>
      </c>
      <c r="S2381" s="59">
        <v>5.8524334164572591E-3</v>
      </c>
      <c r="T2381" s="15">
        <f t="shared" si="361"/>
        <v>0.1404584019949742</v>
      </c>
      <c r="V2381" s="50"/>
    </row>
    <row r="2382" spans="1:26">
      <c r="A2382" s="9" t="s">
        <v>59</v>
      </c>
      <c r="B2382" s="9">
        <v>304</v>
      </c>
      <c r="C2382" s="9">
        <v>2</v>
      </c>
      <c r="D2382" s="59">
        <v>-76.406809999999993</v>
      </c>
      <c r="E2382" s="59">
        <v>-177.95419000000001</v>
      </c>
      <c r="F2382" s="12">
        <v>35534</v>
      </c>
      <c r="G2382" s="12" t="s">
        <v>60</v>
      </c>
      <c r="H2382" s="13">
        <v>104</v>
      </c>
      <c r="I2382" s="13">
        <f t="shared" si="363"/>
        <v>469</v>
      </c>
      <c r="J2382" s="13">
        <v>1</v>
      </c>
      <c r="K2382" s="9">
        <v>1750</v>
      </c>
      <c r="M2382" s="14">
        <v>24</v>
      </c>
      <c r="N2382" s="52">
        <v>97.311013000000003</v>
      </c>
      <c r="O2382" s="44">
        <v>2</v>
      </c>
      <c r="P2382" s="15">
        <v>0.110083536</v>
      </c>
      <c r="Q2382" s="16">
        <f t="shared" si="362"/>
        <v>4.5868139999999998E-3</v>
      </c>
      <c r="R2382" s="15">
        <v>4.7140387999999998E-2</v>
      </c>
      <c r="S2382" s="59">
        <v>4.054214615289123E-3</v>
      </c>
      <c r="T2382" s="15">
        <f t="shared" si="361"/>
        <v>9.730115076693896E-2</v>
      </c>
      <c r="V2382" s="50"/>
    </row>
    <row r="2383" spans="1:26">
      <c r="A2383" s="9" t="s">
        <v>59</v>
      </c>
      <c r="B2383" s="9">
        <v>304</v>
      </c>
      <c r="C2383" s="9">
        <v>2</v>
      </c>
      <c r="D2383" s="59">
        <v>-76.406809999999993</v>
      </c>
      <c r="E2383" s="59">
        <v>-177.95419000000001</v>
      </c>
      <c r="F2383" s="12">
        <v>35534</v>
      </c>
      <c r="G2383" s="12" t="s">
        <v>60</v>
      </c>
      <c r="H2383" s="13">
        <v>104</v>
      </c>
      <c r="I2383" s="13">
        <f t="shared" si="363"/>
        <v>469</v>
      </c>
      <c r="J2383" s="13">
        <v>1</v>
      </c>
      <c r="K2383" s="9">
        <v>1750</v>
      </c>
      <c r="M2383" s="14">
        <v>24</v>
      </c>
      <c r="N2383" s="52">
        <v>120.36798</v>
      </c>
      <c r="O2383" s="44">
        <v>1</v>
      </c>
      <c r="P2383" s="15">
        <v>7.3425718511999999E-2</v>
      </c>
      <c r="Q2383" s="16">
        <f t="shared" si="362"/>
        <v>3.0594049380000001E-3</v>
      </c>
      <c r="R2383" s="15">
        <v>4.5394447572815529E-2</v>
      </c>
      <c r="S2383" s="59">
        <v>2.9050007115621538E-3</v>
      </c>
      <c r="T2383" s="15">
        <f t="shared" si="361"/>
        <v>6.7396016508241965E-2</v>
      </c>
      <c r="V2383" s="50"/>
    </row>
    <row r="2384" spans="1:26">
      <c r="A2384" s="9" t="s">
        <v>59</v>
      </c>
      <c r="B2384" s="9">
        <v>304</v>
      </c>
      <c r="C2384" s="9">
        <v>2</v>
      </c>
      <c r="D2384" s="59">
        <v>-76.406809999999993</v>
      </c>
      <c r="E2384" s="59">
        <v>-177.95419000000001</v>
      </c>
      <c r="F2384" s="12">
        <v>35534</v>
      </c>
      <c r="G2384" s="12" t="s">
        <v>60</v>
      </c>
      <c r="H2384" s="13">
        <v>104</v>
      </c>
      <c r="I2384" s="13">
        <f t="shared" si="363"/>
        <v>469</v>
      </c>
      <c r="J2384" s="13">
        <v>1</v>
      </c>
      <c r="K2384" s="9">
        <v>1750</v>
      </c>
      <c r="M2384" s="14">
        <v>24</v>
      </c>
      <c r="N2384" s="52">
        <v>199.77195</v>
      </c>
      <c r="O2384" s="44">
        <v>0.1</v>
      </c>
      <c r="P2384" s="15">
        <v>0</v>
      </c>
      <c r="Q2384" s="16">
        <f t="shared" si="362"/>
        <v>0</v>
      </c>
      <c r="R2384" s="15">
        <v>5.9707017391304323E-3</v>
      </c>
      <c r="S2384" s="59">
        <v>0</v>
      </c>
      <c r="T2384" s="15">
        <f t="shared" si="361"/>
        <v>0</v>
      </c>
      <c r="V2384" s="50"/>
    </row>
    <row r="2385" spans="1:26">
      <c r="A2385" s="9" t="s">
        <v>59</v>
      </c>
      <c r="B2385" s="9">
        <v>306</v>
      </c>
      <c r="C2385" s="9">
        <v>4</v>
      </c>
      <c r="D2385" s="50">
        <v>-77.931880000000007</v>
      </c>
      <c r="E2385" s="50">
        <v>-176.14510000000001</v>
      </c>
      <c r="F2385" s="12">
        <v>35540</v>
      </c>
      <c r="G2385" s="12" t="s">
        <v>60</v>
      </c>
      <c r="H2385" s="13">
        <v>110</v>
      </c>
      <c r="I2385" s="13">
        <f t="shared" si="363"/>
        <v>475</v>
      </c>
      <c r="J2385" s="13">
        <v>2</v>
      </c>
      <c r="K2385" s="9">
        <v>2102</v>
      </c>
      <c r="L2385" s="9">
        <v>150</v>
      </c>
      <c r="M2385" s="14">
        <v>24</v>
      </c>
      <c r="N2385" s="52">
        <v>0</v>
      </c>
      <c r="O2385" s="44">
        <v>100</v>
      </c>
      <c r="P2385" s="15">
        <v>0.20846099100000001</v>
      </c>
      <c r="Q2385" s="16">
        <f t="shared" si="362"/>
        <v>8.6858746250000011E-3</v>
      </c>
      <c r="R2385" s="15">
        <v>3.7530124999999998E-2</v>
      </c>
      <c r="S2385" s="59">
        <v>9.6432250814068275E-3</v>
      </c>
      <c r="T2385" s="15">
        <f t="shared" si="361"/>
        <v>0.23143740195376386</v>
      </c>
      <c r="V2385" s="17">
        <f>(((Q2385+Q2386)/2)*(N2386-N2385)+((Q2387+Q2386)/2)*(N2387-N2386)+((Q2388+Q2387)/2)*(N2388-N2387)+((Q2389+Q2388)/2)*(N2389-N2388)+((Q2390+Q2389)/2)*(N2390-N2389)+((Q2391+Q2390)/2)*(N2391-N2390)+((Q2391+Q2392)/2)*(N2392-N2391))*24</f>
        <v>11.297453558993677</v>
      </c>
      <c r="W2385" s="17">
        <f>(((R2385+R2386)/2)*(N2386-N2385)+((R2387+R2386)/2)*(N2387-N2386)+((R2388+R2387)/2)*(N2388-N2387)+((R2389+R2388)/2)*(N2389-N2388)+((R2390+R2389)/2)*(N2390-N2389)+((R2391+R2390)/2)*(N2391-N2390))</f>
        <v>4.4716744183481749</v>
      </c>
      <c r="X2385" s="60">
        <v>0.4508820000000005</v>
      </c>
      <c r="Y2385" s="37" t="s">
        <v>44</v>
      </c>
      <c r="Z2385" s="19" t="s">
        <v>56</v>
      </c>
    </row>
    <row r="2386" spans="1:26">
      <c r="A2386" s="9" t="s">
        <v>59</v>
      </c>
      <c r="B2386" s="9">
        <v>306</v>
      </c>
      <c r="C2386" s="9">
        <v>4</v>
      </c>
      <c r="D2386" s="50">
        <v>-77.931880000000007</v>
      </c>
      <c r="E2386" s="50">
        <v>-176.14510000000001</v>
      </c>
      <c r="F2386" s="12">
        <v>35540</v>
      </c>
      <c r="G2386" s="12" t="s">
        <v>60</v>
      </c>
      <c r="H2386" s="13">
        <v>110</v>
      </c>
      <c r="I2386" s="13">
        <f t="shared" si="363"/>
        <v>475</v>
      </c>
      <c r="J2386" s="13">
        <v>2</v>
      </c>
      <c r="K2386" s="9">
        <v>2102</v>
      </c>
      <c r="M2386" s="14">
        <v>24</v>
      </c>
      <c r="N2386" s="52">
        <v>7.3874332000000003</v>
      </c>
      <c r="O2386" s="44">
        <v>50</v>
      </c>
      <c r="P2386" s="15">
        <v>0.15717108099999999</v>
      </c>
      <c r="Q2386" s="16">
        <f t="shared" si="362"/>
        <v>6.5487950416666663E-3</v>
      </c>
      <c r="R2386" s="15">
        <v>3.9596003999999997E-2</v>
      </c>
      <c r="S2386" s="59">
        <v>6.8912625645114198E-3</v>
      </c>
      <c r="T2386" s="15">
        <f t="shared" si="361"/>
        <v>0.16539030154827408</v>
      </c>
      <c r="V2386" s="50"/>
      <c r="W2386" s="50"/>
      <c r="X2386" s="58"/>
    </row>
    <row r="2387" spans="1:26">
      <c r="A2387" s="9" t="s">
        <v>59</v>
      </c>
      <c r="B2387" s="9">
        <v>306</v>
      </c>
      <c r="C2387" s="9">
        <v>4</v>
      </c>
      <c r="D2387" s="50">
        <v>-77.931880000000007</v>
      </c>
      <c r="E2387" s="50">
        <v>-176.14510000000001</v>
      </c>
      <c r="F2387" s="12">
        <v>35540</v>
      </c>
      <c r="G2387" s="12" t="s">
        <v>60</v>
      </c>
      <c r="H2387" s="13">
        <v>110</v>
      </c>
      <c r="I2387" s="13">
        <f t="shared" si="363"/>
        <v>475</v>
      </c>
      <c r="J2387" s="13">
        <v>2</v>
      </c>
      <c r="K2387" s="9">
        <v>2102</v>
      </c>
      <c r="M2387" s="14">
        <v>24</v>
      </c>
      <c r="N2387" s="52">
        <v>25.290344000000001</v>
      </c>
      <c r="O2387" s="44">
        <v>23</v>
      </c>
      <c r="P2387" s="15">
        <v>7.5062666E-2</v>
      </c>
      <c r="Q2387" s="16">
        <f t="shared" si="362"/>
        <v>3.1276110833333335E-3</v>
      </c>
      <c r="R2387" s="15">
        <v>3.4118295999999999E-2</v>
      </c>
      <c r="S2387" s="59">
        <v>3.8195673216570437E-3</v>
      </c>
      <c r="T2387" s="15">
        <f t="shared" si="361"/>
        <v>9.1669615719769046E-2</v>
      </c>
      <c r="V2387" s="50"/>
      <c r="W2387" s="50"/>
      <c r="X2387" s="58"/>
    </row>
    <row r="2388" spans="1:26">
      <c r="A2388" s="9" t="s">
        <v>59</v>
      </c>
      <c r="B2388" s="9">
        <v>306</v>
      </c>
      <c r="C2388" s="9">
        <v>4</v>
      </c>
      <c r="D2388" s="50">
        <v>-77.931880000000007</v>
      </c>
      <c r="E2388" s="50">
        <v>-176.14510000000001</v>
      </c>
      <c r="F2388" s="12">
        <v>35540</v>
      </c>
      <c r="G2388" s="12" t="s">
        <v>60</v>
      </c>
      <c r="H2388" s="13">
        <v>110</v>
      </c>
      <c r="I2388" s="13">
        <f t="shared" si="363"/>
        <v>475</v>
      </c>
      <c r="J2388" s="13">
        <v>2</v>
      </c>
      <c r="K2388" s="9">
        <v>2102</v>
      </c>
      <c r="M2388" s="14">
        <v>24</v>
      </c>
      <c r="N2388" s="52">
        <v>62.217312999999997</v>
      </c>
      <c r="O2388" s="44">
        <v>7</v>
      </c>
      <c r="P2388" s="15">
        <v>6.9796709999999998E-2</v>
      </c>
      <c r="Q2388" s="16">
        <f t="shared" si="362"/>
        <v>2.9081962499999999E-3</v>
      </c>
      <c r="R2388" s="15">
        <v>3.2128061999999999E-2</v>
      </c>
      <c r="S2388" s="59">
        <v>3.7716200793561716E-3</v>
      </c>
      <c r="T2388" s="15">
        <f t="shared" si="361"/>
        <v>9.0518881904548112E-2</v>
      </c>
      <c r="V2388" s="50"/>
      <c r="W2388" s="50"/>
      <c r="X2388" s="58"/>
    </row>
    <row r="2389" spans="1:26">
      <c r="A2389" s="9" t="s">
        <v>59</v>
      </c>
      <c r="B2389" s="9">
        <v>306</v>
      </c>
      <c r="C2389" s="9">
        <v>4</v>
      </c>
      <c r="D2389" s="50">
        <v>-77.931880000000007</v>
      </c>
      <c r="E2389" s="50">
        <v>-176.14510000000001</v>
      </c>
      <c r="F2389" s="12">
        <v>35540</v>
      </c>
      <c r="G2389" s="12" t="s">
        <v>60</v>
      </c>
      <c r="H2389" s="13">
        <v>110</v>
      </c>
      <c r="I2389" s="13">
        <f t="shared" si="363"/>
        <v>475</v>
      </c>
      <c r="J2389" s="13">
        <v>2</v>
      </c>
      <c r="K2389" s="9">
        <v>2102</v>
      </c>
      <c r="M2389" s="14">
        <v>24</v>
      </c>
      <c r="N2389" s="52">
        <v>73.539851999999996</v>
      </c>
      <c r="O2389" s="44">
        <v>5</v>
      </c>
      <c r="P2389" s="15">
        <v>5.1578525E-2</v>
      </c>
      <c r="Q2389" s="16">
        <f t="shared" si="362"/>
        <v>2.1491052083333333E-3</v>
      </c>
      <c r="R2389" s="15">
        <v>3.3896579000000003E-2</v>
      </c>
      <c r="S2389" s="59">
        <v>2.6417430014758192E-3</v>
      </c>
      <c r="T2389" s="15">
        <f t="shared" si="361"/>
        <v>6.3401832035419659E-2</v>
      </c>
      <c r="V2389" s="50"/>
      <c r="W2389" s="50"/>
      <c r="X2389" s="58"/>
    </row>
    <row r="2390" spans="1:26">
      <c r="A2390" s="9" t="s">
        <v>59</v>
      </c>
      <c r="B2390" s="9">
        <v>306</v>
      </c>
      <c r="C2390" s="9">
        <v>4</v>
      </c>
      <c r="D2390" s="50">
        <v>-77.931880000000007</v>
      </c>
      <c r="E2390" s="50">
        <v>-176.14510000000001</v>
      </c>
      <c r="F2390" s="12">
        <v>35540</v>
      </c>
      <c r="G2390" s="12" t="s">
        <v>60</v>
      </c>
      <c r="H2390" s="13">
        <v>110</v>
      </c>
      <c r="I2390" s="13">
        <f t="shared" si="363"/>
        <v>475</v>
      </c>
      <c r="J2390" s="13">
        <v>2</v>
      </c>
      <c r="K2390" s="9">
        <v>2102</v>
      </c>
      <c r="M2390" s="14">
        <v>24</v>
      </c>
      <c r="N2390" s="52">
        <v>105.23675</v>
      </c>
      <c r="O2390" s="44">
        <v>2</v>
      </c>
      <c r="P2390" s="15">
        <v>5.7993877999999999E-2</v>
      </c>
      <c r="Q2390" s="16">
        <f t="shared" si="362"/>
        <v>2.4164115833333333E-3</v>
      </c>
      <c r="R2390" s="15">
        <v>3.610853E-2</v>
      </c>
      <c r="S2390" s="59">
        <v>2.7883665153973928E-3</v>
      </c>
      <c r="T2390" s="15">
        <f t="shared" si="361"/>
        <v>6.6920796369537433E-2</v>
      </c>
      <c r="V2390" s="50"/>
      <c r="W2390" s="50"/>
      <c r="X2390" s="58"/>
    </row>
    <row r="2391" spans="1:26">
      <c r="A2391" s="9" t="s">
        <v>59</v>
      </c>
      <c r="B2391" s="9">
        <v>306</v>
      </c>
      <c r="C2391" s="9">
        <v>4</v>
      </c>
      <c r="D2391" s="50">
        <v>-77.931880000000007</v>
      </c>
      <c r="E2391" s="50">
        <v>-176.14510000000001</v>
      </c>
      <c r="F2391" s="12">
        <v>35540</v>
      </c>
      <c r="G2391" s="12" t="s">
        <v>60</v>
      </c>
      <c r="H2391" s="13">
        <v>110</v>
      </c>
      <c r="I2391" s="13">
        <f t="shared" si="363"/>
        <v>475</v>
      </c>
      <c r="J2391" s="13">
        <v>2</v>
      </c>
      <c r="K2391" s="9">
        <v>2102</v>
      </c>
      <c r="M2391" s="14">
        <v>24</v>
      </c>
      <c r="N2391" s="52">
        <v>129.69445999999999</v>
      </c>
      <c r="O2391" s="44">
        <v>1</v>
      </c>
      <c r="P2391" s="15">
        <v>3.8681916625999999E-2</v>
      </c>
      <c r="Q2391" s="16">
        <f t="shared" si="362"/>
        <v>1.6117465260833332E-3</v>
      </c>
      <c r="R2391" s="15">
        <v>3.0990785217391299E-2</v>
      </c>
      <c r="S2391" s="59">
        <v>2.2416932173066517E-3</v>
      </c>
      <c r="T2391" s="15">
        <f t="shared" si="361"/>
        <v>5.2007282641514323E-2</v>
      </c>
      <c r="V2391" s="50"/>
      <c r="W2391" s="50"/>
      <c r="X2391" s="58"/>
    </row>
    <row r="2392" spans="1:26">
      <c r="A2392" s="9" t="s">
        <v>59</v>
      </c>
      <c r="B2392" s="9">
        <v>306</v>
      </c>
      <c r="C2392" s="9">
        <v>4</v>
      </c>
      <c r="D2392" s="50">
        <v>-77.931880000000007</v>
      </c>
      <c r="E2392" s="50">
        <v>-176.14510000000001</v>
      </c>
      <c r="F2392" s="12">
        <v>35540</v>
      </c>
      <c r="G2392" s="12" t="s">
        <v>60</v>
      </c>
      <c r="H2392" s="13">
        <v>110</v>
      </c>
      <c r="I2392" s="13">
        <f t="shared" si="363"/>
        <v>475</v>
      </c>
      <c r="J2392" s="13">
        <v>2</v>
      </c>
      <c r="K2392" s="9">
        <v>2102</v>
      </c>
      <c r="M2392" s="14">
        <v>24</v>
      </c>
      <c r="N2392" s="52">
        <v>211.77667</v>
      </c>
      <c r="O2392" s="44">
        <v>0.1</v>
      </c>
      <c r="P2392" s="15">
        <v>0</v>
      </c>
      <c r="Q2392" s="16">
        <f t="shared" si="362"/>
        <v>0</v>
      </c>
      <c r="R2392" s="15">
        <v>3.212806173913043E-2</v>
      </c>
      <c r="S2392" s="59">
        <v>0</v>
      </c>
      <c r="T2392" s="15">
        <f t="shared" si="361"/>
        <v>0</v>
      </c>
      <c r="V2392" s="50"/>
      <c r="W2392" s="50"/>
      <c r="X2392" s="58"/>
    </row>
    <row r="2393" spans="1:26">
      <c r="A2393" s="9" t="s">
        <v>59</v>
      </c>
      <c r="B2393" s="9">
        <v>307</v>
      </c>
      <c r="C2393" s="9">
        <v>2</v>
      </c>
      <c r="D2393" s="50">
        <v>-76.474050000000005</v>
      </c>
      <c r="E2393" s="50">
        <v>-177.96190000000001</v>
      </c>
      <c r="F2393" s="12">
        <v>35541</v>
      </c>
      <c r="G2393" s="12" t="s">
        <v>60</v>
      </c>
      <c r="H2393" s="13">
        <v>111</v>
      </c>
      <c r="I2393" s="13">
        <f t="shared" si="363"/>
        <v>476</v>
      </c>
      <c r="J2393" s="13">
        <v>2</v>
      </c>
      <c r="K2393" s="9">
        <v>1658</v>
      </c>
      <c r="L2393" s="9">
        <v>121</v>
      </c>
      <c r="M2393" s="14">
        <v>24</v>
      </c>
      <c r="N2393" s="52">
        <v>0</v>
      </c>
      <c r="O2393" s="44">
        <v>100</v>
      </c>
      <c r="P2393" s="15">
        <v>0.25079869300000002</v>
      </c>
      <c r="Q2393" s="16">
        <f t="shared" si="362"/>
        <v>1.0449945541666667E-2</v>
      </c>
      <c r="R2393" s="15">
        <v>4.1814048999999999E-2</v>
      </c>
      <c r="S2393" s="59">
        <v>1.0413112529940462E-2</v>
      </c>
      <c r="T2393" s="15">
        <f t="shared" si="361"/>
        <v>0.24991470071857111</v>
      </c>
      <c r="V2393" s="17">
        <f>(((Q2393+Q2394)/2)*(N2394-N2393)+((Q2395+Q2394)/2)*(N2395-N2394)+((Q2396+Q2395)/2)*(N2396-N2395)+((Q2397+Q2396)/2)*(N2397-N2396)+((Q2398+Q2397)/2)*(N2398-N2397)+((Q2399+Q2398)/2)*(N2399-N2398)+((Q2399+Q2400)/2)*(N2400-N2399))*24</f>
        <v>13.426183740559306</v>
      </c>
      <c r="W2393" s="17">
        <f>(((R2393+R2394)/2)*(N2394-N2393)+((R2395+R2394)/2)*(N2395-N2394)+((R2396+R2395)/2)*(N2396-N2395)+((R2397+R2396)/2)*(N2397-N2396)+((R2398+R2397)/2)*(N2398-N2397)+((R2399+R2398)/2)*(N2399-N2398))</f>
        <v>5.1731034296559235</v>
      </c>
      <c r="X2393" s="20">
        <v>1.18</v>
      </c>
      <c r="Y2393" s="37" t="s">
        <v>44</v>
      </c>
      <c r="Z2393" s="19" t="s">
        <v>56</v>
      </c>
    </row>
    <row r="2394" spans="1:26">
      <c r="A2394" s="9" t="s">
        <v>59</v>
      </c>
      <c r="B2394" s="9">
        <v>307</v>
      </c>
      <c r="C2394" s="9">
        <v>2</v>
      </c>
      <c r="D2394" s="50">
        <v>-76.474050000000005</v>
      </c>
      <c r="E2394" s="50">
        <v>-177.96190000000001</v>
      </c>
      <c r="F2394" s="12">
        <v>35541</v>
      </c>
      <c r="G2394" s="12" t="s">
        <v>60</v>
      </c>
      <c r="H2394" s="13">
        <v>111</v>
      </c>
      <c r="I2394" s="13">
        <f t="shared" si="363"/>
        <v>476</v>
      </c>
      <c r="J2394" s="13">
        <v>2</v>
      </c>
      <c r="K2394" s="9">
        <v>1658</v>
      </c>
      <c r="M2394" s="14">
        <v>24</v>
      </c>
      <c r="N2394" s="52">
        <v>8.1667593000000007</v>
      </c>
      <c r="O2394" s="44">
        <v>50</v>
      </c>
      <c r="P2394" s="15">
        <v>0.23285694600000001</v>
      </c>
      <c r="Q2394" s="16">
        <f t="shared" si="362"/>
        <v>9.7023727500000004E-3</v>
      </c>
      <c r="R2394" s="15">
        <v>4.2313376E-2</v>
      </c>
      <c r="S2394" s="59">
        <v>9.5540835893122775E-3</v>
      </c>
      <c r="T2394" s="15">
        <f t="shared" si="361"/>
        <v>0.22929800614349469</v>
      </c>
      <c r="V2394" s="17"/>
    </row>
    <row r="2395" spans="1:26">
      <c r="A2395" s="9" t="s">
        <v>59</v>
      </c>
      <c r="B2395" s="9">
        <v>307</v>
      </c>
      <c r="C2395" s="9">
        <v>2</v>
      </c>
      <c r="D2395" s="50">
        <v>-76.474050000000005</v>
      </c>
      <c r="E2395" s="50">
        <v>-177.96190000000001</v>
      </c>
      <c r="F2395" s="12">
        <v>35541</v>
      </c>
      <c r="G2395" s="12" t="s">
        <v>60</v>
      </c>
      <c r="H2395" s="13">
        <v>111</v>
      </c>
      <c r="I2395" s="13">
        <f t="shared" si="363"/>
        <v>476</v>
      </c>
      <c r="J2395" s="13">
        <v>2</v>
      </c>
      <c r="K2395" s="9">
        <v>1658</v>
      </c>
      <c r="M2395" s="14">
        <v>24</v>
      </c>
      <c r="N2395" s="52">
        <v>27.428379</v>
      </c>
      <c r="O2395" s="44">
        <v>23</v>
      </c>
      <c r="P2395" s="15">
        <v>0.13088150100000001</v>
      </c>
      <c r="Q2395" s="16">
        <f t="shared" si="362"/>
        <v>5.4533958750000002E-3</v>
      </c>
      <c r="R2395" s="15">
        <v>4.1743845000000002E-2</v>
      </c>
      <c r="S2395" s="59">
        <v>5.4433133345766303E-3</v>
      </c>
      <c r="T2395" s="15">
        <f t="shared" si="361"/>
        <v>0.13063952002983914</v>
      </c>
      <c r="V2395" s="17"/>
    </row>
    <row r="2396" spans="1:26">
      <c r="A2396" s="9" t="s">
        <v>59</v>
      </c>
      <c r="B2396" s="9">
        <v>307</v>
      </c>
      <c r="C2396" s="9">
        <v>2</v>
      </c>
      <c r="D2396" s="50">
        <v>-76.474050000000005</v>
      </c>
      <c r="E2396" s="50">
        <v>-177.96190000000001</v>
      </c>
      <c r="F2396" s="12">
        <v>35541</v>
      </c>
      <c r="G2396" s="12" t="s">
        <v>60</v>
      </c>
      <c r="H2396" s="13">
        <v>111</v>
      </c>
      <c r="I2396" s="13">
        <f t="shared" si="363"/>
        <v>476</v>
      </c>
      <c r="J2396" s="13">
        <v>2</v>
      </c>
      <c r="K2396" s="9">
        <v>1658</v>
      </c>
      <c r="M2396" s="14">
        <v>24</v>
      </c>
      <c r="N2396" s="52">
        <v>64.122124999999997</v>
      </c>
      <c r="O2396" s="44">
        <v>7</v>
      </c>
      <c r="P2396" s="15">
        <v>6.6678994000000005E-2</v>
      </c>
      <c r="Q2396" s="16">
        <f t="shared" si="362"/>
        <v>2.7782914166666669E-3</v>
      </c>
      <c r="R2396" s="15">
        <v>3.9997905E-2</v>
      </c>
      <c r="S2396" s="59">
        <v>2.8942051430221436E-3</v>
      </c>
      <c r="T2396" s="15">
        <f t="shared" si="361"/>
        <v>6.9460923432531449E-2</v>
      </c>
      <c r="V2396" s="50"/>
    </row>
    <row r="2397" spans="1:26">
      <c r="A2397" s="9" t="s">
        <v>59</v>
      </c>
      <c r="B2397" s="9">
        <v>307</v>
      </c>
      <c r="C2397" s="9">
        <v>2</v>
      </c>
      <c r="D2397" s="50">
        <v>-76.474050000000005</v>
      </c>
      <c r="E2397" s="50">
        <v>-177.96190000000001</v>
      </c>
      <c r="F2397" s="12">
        <v>35541</v>
      </c>
      <c r="G2397" s="12" t="s">
        <v>60</v>
      </c>
      <c r="H2397" s="13">
        <v>111</v>
      </c>
      <c r="I2397" s="13">
        <f t="shared" si="363"/>
        <v>476</v>
      </c>
      <c r="J2397" s="13">
        <v>2</v>
      </c>
      <c r="K2397" s="9">
        <v>1658</v>
      </c>
      <c r="M2397" s="14">
        <v>24</v>
      </c>
      <c r="N2397" s="52">
        <v>75.230221</v>
      </c>
      <c r="O2397" s="44">
        <v>5</v>
      </c>
      <c r="P2397" s="15">
        <v>5.1040136999999999E-2</v>
      </c>
      <c r="Q2397" s="16">
        <f t="shared" si="362"/>
        <v>2.1266723749999998E-3</v>
      </c>
      <c r="R2397" s="15">
        <v>4.0950236000000001E-2</v>
      </c>
      <c r="S2397" s="59">
        <v>2.1638788347479441E-3</v>
      </c>
      <c r="T2397" s="15">
        <f t="shared" si="361"/>
        <v>5.1933092033950669E-2</v>
      </c>
      <c r="V2397" s="50"/>
    </row>
    <row r="2398" spans="1:26">
      <c r="A2398" s="9" t="s">
        <v>59</v>
      </c>
      <c r="B2398" s="9">
        <v>307</v>
      </c>
      <c r="C2398" s="9">
        <v>2</v>
      </c>
      <c r="D2398" s="50">
        <v>-76.474050000000005</v>
      </c>
      <c r="E2398" s="50">
        <v>-177.96190000000001</v>
      </c>
      <c r="F2398" s="12">
        <v>35541</v>
      </c>
      <c r="G2398" s="12" t="s">
        <v>60</v>
      </c>
      <c r="H2398" s="13">
        <v>111</v>
      </c>
      <c r="I2398" s="13">
        <f t="shared" si="363"/>
        <v>476</v>
      </c>
      <c r="J2398" s="13">
        <v>2</v>
      </c>
      <c r="K2398" s="9">
        <v>1658</v>
      </c>
      <c r="M2398" s="14">
        <v>24</v>
      </c>
      <c r="N2398" s="52">
        <v>106.51224999999999</v>
      </c>
      <c r="O2398" s="44">
        <v>2</v>
      </c>
      <c r="P2398" s="15">
        <v>4.507409099999999E-2</v>
      </c>
      <c r="Q2398" s="16">
        <f t="shared" si="362"/>
        <v>1.8780871249999996E-3</v>
      </c>
      <c r="R2398" s="15">
        <v>3.9363017E-2</v>
      </c>
      <c r="S2398" s="59">
        <v>1.98799879105642E-3</v>
      </c>
      <c r="T2398" s="15">
        <f t="shared" si="361"/>
        <v>4.7711970985354082E-2</v>
      </c>
      <c r="V2398" s="50"/>
    </row>
    <row r="2399" spans="1:26">
      <c r="A2399" s="9" t="s">
        <v>59</v>
      </c>
      <c r="B2399" s="9">
        <v>307</v>
      </c>
      <c r="C2399" s="9">
        <v>2</v>
      </c>
      <c r="D2399" s="50">
        <v>-76.474050000000005</v>
      </c>
      <c r="E2399" s="50">
        <v>-177.96190000000001</v>
      </c>
      <c r="F2399" s="12">
        <v>35541</v>
      </c>
      <c r="G2399" s="12" t="s">
        <v>60</v>
      </c>
      <c r="H2399" s="13">
        <v>111</v>
      </c>
      <c r="I2399" s="13">
        <f t="shared" si="363"/>
        <v>476</v>
      </c>
      <c r="J2399" s="13">
        <v>2</v>
      </c>
      <c r="K2399" s="9">
        <v>1658</v>
      </c>
      <c r="M2399" s="14">
        <v>24</v>
      </c>
      <c r="N2399" s="52">
        <v>130.84867</v>
      </c>
      <c r="O2399" s="44">
        <v>1</v>
      </c>
      <c r="P2399" s="15">
        <v>3.0064418696999995E-2</v>
      </c>
      <c r="Q2399" s="16">
        <f t="shared" si="362"/>
        <v>1.2526841123749997E-3</v>
      </c>
      <c r="R2399" s="15">
        <v>2.7578955652173911E-2</v>
      </c>
      <c r="S2399" s="59">
        <v>1.9578335570329627E-3</v>
      </c>
      <c r="T2399" s="15">
        <f t="shared" si="361"/>
        <v>4.5421738523164744E-2</v>
      </c>
      <c r="V2399" s="50"/>
    </row>
    <row r="2400" spans="1:26">
      <c r="A2400" s="9" t="s">
        <v>59</v>
      </c>
      <c r="B2400" s="9">
        <v>307</v>
      </c>
      <c r="C2400" s="9">
        <v>2</v>
      </c>
      <c r="D2400" s="50">
        <v>-76.474050000000005</v>
      </c>
      <c r="E2400" s="50">
        <v>-177.96190000000001</v>
      </c>
      <c r="F2400" s="12">
        <v>35541</v>
      </c>
      <c r="G2400" s="12" t="s">
        <v>60</v>
      </c>
      <c r="H2400" s="13">
        <v>111</v>
      </c>
      <c r="I2400" s="13">
        <f t="shared" si="363"/>
        <v>476</v>
      </c>
      <c r="J2400" s="13">
        <v>2</v>
      </c>
      <c r="K2400" s="9">
        <v>1658</v>
      </c>
      <c r="M2400" s="14">
        <v>24</v>
      </c>
      <c r="N2400" s="52">
        <v>214.14169000000001</v>
      </c>
      <c r="O2400" s="44">
        <v>0.1</v>
      </c>
      <c r="P2400" s="15">
        <v>0</v>
      </c>
      <c r="Q2400" s="16">
        <f t="shared" si="362"/>
        <v>0</v>
      </c>
      <c r="R2400" s="15">
        <v>4.2647869565217407E-3</v>
      </c>
      <c r="S2400" s="59">
        <v>0</v>
      </c>
      <c r="T2400" s="15">
        <f t="shared" si="361"/>
        <v>0</v>
      </c>
      <c r="V2400" s="50"/>
    </row>
    <row r="2401" spans="1:26">
      <c r="A2401" s="9" t="s">
        <v>59</v>
      </c>
      <c r="B2401" s="9">
        <v>308</v>
      </c>
      <c r="C2401" s="9">
        <v>2</v>
      </c>
      <c r="D2401" s="50">
        <v>-76.494609999999994</v>
      </c>
      <c r="E2401" s="50">
        <v>179.9794</v>
      </c>
      <c r="F2401" s="12">
        <v>35543</v>
      </c>
      <c r="G2401" s="12" t="s">
        <v>60</v>
      </c>
      <c r="H2401" s="13">
        <v>113</v>
      </c>
      <c r="I2401" s="13">
        <f t="shared" si="363"/>
        <v>478</v>
      </c>
      <c r="J2401" s="13">
        <v>2</v>
      </c>
      <c r="K2401" s="9">
        <v>649</v>
      </c>
      <c r="L2401" s="9">
        <v>80</v>
      </c>
      <c r="M2401" s="14">
        <v>24</v>
      </c>
      <c r="N2401" s="52">
        <v>0</v>
      </c>
      <c r="O2401" s="44">
        <v>100</v>
      </c>
      <c r="P2401" s="15">
        <v>0.16303978099999999</v>
      </c>
      <c r="Q2401" s="16">
        <f t="shared" si="362"/>
        <v>6.7933242083333331E-3</v>
      </c>
      <c r="R2401" s="15">
        <v>3.1496821000000001E-2</v>
      </c>
      <c r="S2401" s="59">
        <v>8.9867855345535409E-3</v>
      </c>
      <c r="T2401" s="15">
        <f t="shared" si="361"/>
        <v>0.21568285282928498</v>
      </c>
      <c r="V2401" s="17">
        <f>(((Q2401+Q2402)/2)*(N2402-N2401)+((Q2403+Q2402)/2)*(N2403-N2402)+((Q2404+Q2403)/2)*(N2404-N2403)+((Q2405+Q2404)/2)*(N2405-N2404)+((Q2406+Q2405)/2)*(N2406-N2405)+((Q2407+Q2406)/2)*(N2407-N2406)+((Q2407+Q2408)/2)*(N2408-N2407))*24</f>
        <v>10.437496149426966</v>
      </c>
      <c r="W2401" s="17">
        <f>(((R2401+R2402)/2)*(N2402-N2401)+((R2403+R2402)/2)*(N2403-N2402)+((R2404+R2403)/2)*(N2404-N2403)+((R2405+R2404)/2)*(N2405-N2404)+((R2406+R2405)/2)*(N2406-N2405)+((R2407+R2406)/2)*(N2407-N2406))</f>
        <v>2.6959915275779234</v>
      </c>
      <c r="X2401" s="20">
        <v>0.43</v>
      </c>
      <c r="Y2401" s="37" t="s">
        <v>44</v>
      </c>
      <c r="Z2401" s="19" t="s">
        <v>56</v>
      </c>
    </row>
    <row r="2402" spans="1:26">
      <c r="A2402" s="9" t="s">
        <v>59</v>
      </c>
      <c r="B2402" s="9">
        <v>308</v>
      </c>
      <c r="C2402" s="9">
        <v>2</v>
      </c>
      <c r="D2402" s="50">
        <v>-76.494609999999994</v>
      </c>
      <c r="E2402" s="50">
        <v>179.9794</v>
      </c>
      <c r="F2402" s="12">
        <v>35543</v>
      </c>
      <c r="G2402" s="12" t="s">
        <v>60</v>
      </c>
      <c r="H2402" s="13">
        <v>113</v>
      </c>
      <c r="I2402" s="13">
        <f t="shared" si="363"/>
        <v>478</v>
      </c>
      <c r="J2402" s="13">
        <v>2</v>
      </c>
      <c r="K2402" s="9">
        <v>649</v>
      </c>
      <c r="M2402" s="14">
        <v>24</v>
      </c>
      <c r="N2402" s="52">
        <v>7.287166</v>
      </c>
      <c r="O2402" s="44">
        <v>50</v>
      </c>
      <c r="P2402" s="15">
        <v>0.13954795</v>
      </c>
      <c r="Q2402" s="16">
        <f t="shared" si="362"/>
        <v>5.8144979166666671E-3</v>
      </c>
      <c r="R2402" s="15">
        <v>2.9097062999999999E-2</v>
      </c>
      <c r="S2402" s="59">
        <v>8.3262955621252153E-3</v>
      </c>
      <c r="T2402" s="15">
        <f t="shared" si="361"/>
        <v>0.19983109349100517</v>
      </c>
      <c r="V2402" s="17"/>
      <c r="W2402" s="17"/>
      <c r="X2402" s="18"/>
    </row>
    <row r="2403" spans="1:26">
      <c r="A2403" s="9" t="s">
        <v>59</v>
      </c>
      <c r="B2403" s="9">
        <v>308</v>
      </c>
      <c r="C2403" s="9">
        <v>2</v>
      </c>
      <c r="D2403" s="50">
        <v>-76.494609999999994</v>
      </c>
      <c r="E2403" s="50">
        <v>179.9794</v>
      </c>
      <c r="F2403" s="12">
        <v>35543</v>
      </c>
      <c r="G2403" s="12" t="s">
        <v>60</v>
      </c>
      <c r="H2403" s="13">
        <v>113</v>
      </c>
      <c r="I2403" s="13">
        <f t="shared" si="363"/>
        <v>478</v>
      </c>
      <c r="J2403" s="13">
        <v>2</v>
      </c>
      <c r="K2403" s="9">
        <v>649</v>
      </c>
      <c r="M2403" s="14">
        <v>24</v>
      </c>
      <c r="N2403" s="52">
        <v>25.900095</v>
      </c>
      <c r="O2403" s="44">
        <v>23</v>
      </c>
      <c r="P2403" s="15">
        <v>8.2870510999999994E-2</v>
      </c>
      <c r="Q2403" s="16">
        <f t="shared" si="362"/>
        <v>3.4529379583333329E-3</v>
      </c>
      <c r="R2403" s="15">
        <v>2.9097062999999999E-2</v>
      </c>
      <c r="S2403" s="59">
        <v>4.9445682861722351E-3</v>
      </c>
      <c r="T2403" s="15">
        <f t="shared" si="361"/>
        <v>0.11866963886813363</v>
      </c>
      <c r="V2403" s="50"/>
      <c r="W2403" s="50"/>
      <c r="X2403" s="58"/>
    </row>
    <row r="2404" spans="1:26">
      <c r="A2404" s="9" t="s">
        <v>59</v>
      </c>
      <c r="B2404" s="9">
        <v>308</v>
      </c>
      <c r="C2404" s="9">
        <v>2</v>
      </c>
      <c r="D2404" s="50">
        <v>-76.494609999999994</v>
      </c>
      <c r="E2404" s="50">
        <v>179.9794</v>
      </c>
      <c r="F2404" s="12">
        <v>35543</v>
      </c>
      <c r="G2404" s="12" t="s">
        <v>60</v>
      </c>
      <c r="H2404" s="13">
        <v>113</v>
      </c>
      <c r="I2404" s="13">
        <f t="shared" si="363"/>
        <v>478</v>
      </c>
      <c r="J2404" s="13">
        <v>2</v>
      </c>
      <c r="K2404" s="9">
        <v>649</v>
      </c>
      <c r="M2404" s="14">
        <v>24</v>
      </c>
      <c r="N2404" s="52">
        <v>65.320459999999997</v>
      </c>
      <c r="O2404" s="44">
        <v>7</v>
      </c>
      <c r="P2404" s="15">
        <v>3.3126902999999999E-2</v>
      </c>
      <c r="Q2404" s="16">
        <f t="shared" si="362"/>
        <v>1.3802876249999999E-3</v>
      </c>
      <c r="R2404" s="15">
        <v>2.0097971999999999E-2</v>
      </c>
      <c r="S2404" s="59">
        <v>2.8615814757329745E-3</v>
      </c>
      <c r="T2404" s="15">
        <f t="shared" si="361"/>
        <v>6.8677955417591391E-2</v>
      </c>
      <c r="V2404" s="50"/>
      <c r="W2404" s="50"/>
      <c r="X2404" s="58"/>
    </row>
    <row r="2405" spans="1:26">
      <c r="A2405" s="9" t="s">
        <v>59</v>
      </c>
      <c r="B2405" s="9">
        <v>308</v>
      </c>
      <c r="C2405" s="9">
        <v>2</v>
      </c>
      <c r="D2405" s="50">
        <v>-76.494609999999994</v>
      </c>
      <c r="E2405" s="50">
        <v>179.9794</v>
      </c>
      <c r="F2405" s="12">
        <v>35543</v>
      </c>
      <c r="G2405" s="12" t="s">
        <v>60</v>
      </c>
      <c r="H2405" s="13">
        <v>113</v>
      </c>
      <c r="I2405" s="13">
        <f t="shared" si="363"/>
        <v>478</v>
      </c>
      <c r="J2405" s="13">
        <v>2</v>
      </c>
      <c r="K2405" s="9">
        <v>649</v>
      </c>
      <c r="M2405" s="14">
        <v>24</v>
      </c>
      <c r="N2405" s="52">
        <v>78.280029999999996</v>
      </c>
      <c r="O2405" s="44">
        <v>5</v>
      </c>
      <c r="P2405" s="15">
        <v>4.4327706000000001E-2</v>
      </c>
      <c r="Q2405" s="16">
        <f t="shared" si="362"/>
        <v>1.8469877500000001E-3</v>
      </c>
      <c r="R2405" s="15">
        <v>1.6198364999999999E-2</v>
      </c>
      <c r="S2405" s="59">
        <v>4.7509623913689234E-3</v>
      </c>
      <c r="T2405" s="15">
        <f t="shared" si="361"/>
        <v>0.11402309739285417</v>
      </c>
      <c r="V2405" s="50"/>
      <c r="W2405" s="50"/>
      <c r="X2405" s="58"/>
    </row>
    <row r="2406" spans="1:26">
      <c r="A2406" s="9" t="s">
        <v>59</v>
      </c>
      <c r="B2406" s="9">
        <v>308</v>
      </c>
      <c r="C2406" s="9">
        <v>2</v>
      </c>
      <c r="D2406" s="50">
        <v>-76.494609999999994</v>
      </c>
      <c r="E2406" s="50">
        <v>179.9794</v>
      </c>
      <c r="F2406" s="12">
        <v>35543</v>
      </c>
      <c r="G2406" s="12" t="s">
        <v>60</v>
      </c>
      <c r="H2406" s="13">
        <v>113</v>
      </c>
      <c r="I2406" s="13">
        <f t="shared" si="363"/>
        <v>478</v>
      </c>
      <c r="J2406" s="13">
        <v>2</v>
      </c>
      <c r="K2406" s="9">
        <v>649</v>
      </c>
      <c r="M2406" s="14">
        <v>24</v>
      </c>
      <c r="N2406" s="52">
        <v>117.21202</v>
      </c>
      <c r="O2406" s="44">
        <v>2</v>
      </c>
      <c r="P2406" s="15">
        <v>4.0028866000000003E-2</v>
      </c>
      <c r="Q2406" s="16">
        <f t="shared" si="362"/>
        <v>1.6678694166666669E-3</v>
      </c>
      <c r="R2406" s="15">
        <v>7.7992130000000002E-3</v>
      </c>
      <c r="S2406" s="59">
        <v>8.9104578920690819E-3</v>
      </c>
      <c r="T2406" s="15">
        <f t="shared" si="361"/>
        <v>0.21385098940965799</v>
      </c>
      <c r="V2406" s="50"/>
      <c r="W2406" s="50"/>
      <c r="X2406" s="58"/>
    </row>
    <row r="2407" spans="1:26">
      <c r="A2407" s="9" t="s">
        <v>59</v>
      </c>
      <c r="B2407" s="9">
        <v>308</v>
      </c>
      <c r="C2407" s="9">
        <v>2</v>
      </c>
      <c r="D2407" s="50">
        <v>-76.494609999999994</v>
      </c>
      <c r="E2407" s="50">
        <v>179.9794</v>
      </c>
      <c r="F2407" s="12">
        <v>35543</v>
      </c>
      <c r="G2407" s="12" t="s">
        <v>60</v>
      </c>
      <c r="H2407" s="13">
        <v>113</v>
      </c>
      <c r="I2407" s="13">
        <f t="shared" si="363"/>
        <v>478</v>
      </c>
      <c r="J2407" s="13">
        <v>2</v>
      </c>
      <c r="K2407" s="9">
        <v>649</v>
      </c>
      <c r="M2407" s="14">
        <v>24</v>
      </c>
      <c r="N2407" s="52">
        <v>151.66005000000001</v>
      </c>
      <c r="O2407" s="44">
        <v>1</v>
      </c>
      <c r="P2407" s="15">
        <v>2.6699253622000003E-2</v>
      </c>
      <c r="Q2407" s="16">
        <f t="shared" si="362"/>
        <v>1.1124689009166667E-3</v>
      </c>
      <c r="R2407" s="15">
        <v>7.3922973913043491E-3</v>
      </c>
      <c r="S2407" s="59">
        <v>6.4866499805016379E-3</v>
      </c>
      <c r="T2407" s="15">
        <f t="shared" si="361"/>
        <v>0.15049027954763802</v>
      </c>
      <c r="V2407" s="50"/>
      <c r="W2407" s="50"/>
      <c r="X2407" s="58"/>
    </row>
    <row r="2408" spans="1:26">
      <c r="A2408" s="9" t="s">
        <v>59</v>
      </c>
      <c r="B2408" s="9">
        <v>308</v>
      </c>
      <c r="C2408" s="9">
        <v>2</v>
      </c>
      <c r="D2408" s="50">
        <v>-76.494609999999994</v>
      </c>
      <c r="E2408" s="50">
        <v>179.9794</v>
      </c>
      <c r="F2408" s="12">
        <v>35543</v>
      </c>
      <c r="G2408" s="12" t="s">
        <v>60</v>
      </c>
      <c r="H2408" s="13">
        <v>113</v>
      </c>
      <c r="I2408" s="13">
        <f t="shared" si="363"/>
        <v>478</v>
      </c>
      <c r="J2408" s="13">
        <v>2</v>
      </c>
      <c r="K2408" s="9">
        <v>649</v>
      </c>
      <c r="M2408" s="14">
        <v>24</v>
      </c>
      <c r="N2408" s="52">
        <v>277.91323999999997</v>
      </c>
      <c r="O2408" s="44">
        <v>0.1</v>
      </c>
      <c r="P2408" s="15">
        <v>0</v>
      </c>
      <c r="Q2408" s="16">
        <f t="shared" si="362"/>
        <v>0</v>
      </c>
      <c r="R2408" s="15">
        <v>7.3922973913043491E-3</v>
      </c>
      <c r="S2408" s="59">
        <v>0</v>
      </c>
      <c r="T2408" s="15">
        <f t="shared" si="361"/>
        <v>0</v>
      </c>
      <c r="V2408" s="50"/>
      <c r="W2408" s="50"/>
      <c r="X2408" s="58"/>
    </row>
    <row r="2409" spans="1:26">
      <c r="A2409" s="9" t="s">
        <v>59</v>
      </c>
      <c r="B2409" s="9">
        <v>309</v>
      </c>
      <c r="C2409" s="9">
        <v>2</v>
      </c>
      <c r="D2409" s="50">
        <v>-76.495379999999997</v>
      </c>
      <c r="E2409" s="50">
        <v>177.99440000000001</v>
      </c>
      <c r="F2409" s="12">
        <v>35543</v>
      </c>
      <c r="G2409" s="12" t="s">
        <v>60</v>
      </c>
      <c r="H2409" s="13">
        <v>113</v>
      </c>
      <c r="I2409" s="13">
        <f t="shared" si="363"/>
        <v>478</v>
      </c>
      <c r="J2409" s="13">
        <v>2</v>
      </c>
      <c r="K2409" s="9">
        <v>1510</v>
      </c>
      <c r="L2409" s="9">
        <v>48</v>
      </c>
      <c r="M2409" s="14">
        <v>24</v>
      </c>
      <c r="N2409" s="52">
        <v>0</v>
      </c>
      <c r="O2409" s="44">
        <v>100</v>
      </c>
      <c r="P2409" s="15">
        <v>0.119119451</v>
      </c>
      <c r="Q2409" s="16">
        <f t="shared" si="362"/>
        <v>4.9633104583333334E-3</v>
      </c>
      <c r="R2409" s="15">
        <v>1.1998788999999999E-2</v>
      </c>
      <c r="S2409" s="59">
        <v>1.7235456214002558E-2</v>
      </c>
      <c r="T2409" s="15">
        <f t="shared" si="361"/>
        <v>0.41365094913606143</v>
      </c>
      <c r="V2409" s="17">
        <f>(((Q2409+Q2410)/2)*(N2410-N2409)+((Q2411+Q2410)/2)*(N2411-N2410)+((Q2412+Q2411)/2)*(N2412-N2411)+((Q2413+Q2412)/2)*(N2413-N2412)+((Q2414+Q2413)/2)*(N2414-N2413)+((Q2415+Q2414)/2)*(N2415-N2414)+((Q2415+Q2416)/2)*(N2416-N2415))*24</f>
        <v>11.992677841324085</v>
      </c>
      <c r="W2409" s="17">
        <f>(((R2409+R2410)/2)*(N2410-N2409)+((R2411+R2410)/2)*(N2411-N2410)+((R2412+R2411)/2)*(N2412-N2411)+((R2413+R2412)/2)*(N2413-N2412)+((R2414+R2413)/2)*(N2414-N2413)+((R2415+R2414)/2)*(N2415-N2414))</f>
        <v>1.81941055248828</v>
      </c>
      <c r="X2409" s="60">
        <v>0.40906080000000056</v>
      </c>
      <c r="Y2409" s="37" t="s">
        <v>44</v>
      </c>
      <c r="Z2409" s="19" t="s">
        <v>56</v>
      </c>
    </row>
    <row r="2410" spans="1:26">
      <c r="A2410" s="9" t="s">
        <v>59</v>
      </c>
      <c r="B2410" s="9">
        <v>309</v>
      </c>
      <c r="C2410" s="9">
        <v>2</v>
      </c>
      <c r="D2410" s="50">
        <v>-76.495379999999997</v>
      </c>
      <c r="E2410" s="50">
        <v>177.99440000000001</v>
      </c>
      <c r="F2410" s="12">
        <v>35543</v>
      </c>
      <c r="G2410" s="12" t="s">
        <v>60</v>
      </c>
      <c r="H2410" s="13">
        <v>113</v>
      </c>
      <c r="I2410" s="13">
        <f t="shared" si="363"/>
        <v>478</v>
      </c>
      <c r="J2410" s="13">
        <v>2</v>
      </c>
      <c r="K2410" s="9">
        <v>1510</v>
      </c>
      <c r="M2410" s="14">
        <v>24</v>
      </c>
      <c r="N2410" s="52">
        <v>7.9090379999999998</v>
      </c>
      <c r="O2410" s="44">
        <v>50</v>
      </c>
      <c r="P2410" s="15">
        <v>9.7758139999999993E-2</v>
      </c>
      <c r="Q2410" s="16">
        <f t="shared" si="362"/>
        <v>4.0732558333333333E-3</v>
      </c>
      <c r="R2410" s="15">
        <v>1.3798606999999999E-2</v>
      </c>
      <c r="S2410" s="59">
        <v>1.2299719316272691E-2</v>
      </c>
      <c r="T2410" s="15">
        <f t="shared" si="361"/>
        <v>0.2951932635905446</v>
      </c>
      <c r="V2410" s="50"/>
    </row>
    <row r="2411" spans="1:26">
      <c r="A2411" s="9" t="s">
        <v>59</v>
      </c>
      <c r="B2411" s="9">
        <v>309</v>
      </c>
      <c r="C2411" s="9">
        <v>2</v>
      </c>
      <c r="D2411" s="50">
        <v>-76.495379999999997</v>
      </c>
      <c r="E2411" s="50">
        <v>177.99440000000001</v>
      </c>
      <c r="F2411" s="12">
        <v>35543</v>
      </c>
      <c r="G2411" s="12" t="s">
        <v>60</v>
      </c>
      <c r="H2411" s="13">
        <v>113</v>
      </c>
      <c r="I2411" s="13">
        <f t="shared" si="363"/>
        <v>478</v>
      </c>
      <c r="J2411" s="13">
        <v>2</v>
      </c>
      <c r="K2411" s="9">
        <v>1510</v>
      </c>
      <c r="M2411" s="14">
        <v>24</v>
      </c>
      <c r="N2411" s="52">
        <v>28.776510999999999</v>
      </c>
      <c r="O2411" s="44">
        <v>23</v>
      </c>
      <c r="P2411" s="15">
        <v>5.8874042000000001E-2</v>
      </c>
      <c r="Q2411" s="16">
        <f t="shared" si="362"/>
        <v>2.4530850833333335E-3</v>
      </c>
      <c r="R2411" s="15">
        <v>1.049894E-2</v>
      </c>
      <c r="S2411" s="59">
        <v>9.7354474330001144E-3</v>
      </c>
      <c r="T2411" s="15">
        <f t="shared" si="361"/>
        <v>0.23365073839200276</v>
      </c>
      <c r="V2411" s="50"/>
    </row>
    <row r="2412" spans="1:26">
      <c r="A2412" s="9" t="s">
        <v>59</v>
      </c>
      <c r="B2412" s="9">
        <v>309</v>
      </c>
      <c r="C2412" s="9">
        <v>2</v>
      </c>
      <c r="D2412" s="50">
        <v>-76.495379999999997</v>
      </c>
      <c r="E2412" s="50">
        <v>177.99440000000001</v>
      </c>
      <c r="F2412" s="12">
        <v>35543</v>
      </c>
      <c r="G2412" s="12" t="s">
        <v>60</v>
      </c>
      <c r="H2412" s="13">
        <v>113</v>
      </c>
      <c r="I2412" s="13">
        <f t="shared" si="363"/>
        <v>478</v>
      </c>
      <c r="J2412" s="13">
        <v>2</v>
      </c>
      <c r="K2412" s="9">
        <v>1510</v>
      </c>
      <c r="M2412" s="14">
        <v>24</v>
      </c>
      <c r="N2412" s="52">
        <v>73.908828</v>
      </c>
      <c r="O2412" s="44">
        <v>7</v>
      </c>
      <c r="P2412" s="15">
        <v>5.9944775999999998E-2</v>
      </c>
      <c r="Q2412" s="16">
        <f t="shared" si="362"/>
        <v>2.4976989999999999E-3</v>
      </c>
      <c r="R2412" s="15">
        <v>1.139885E-2</v>
      </c>
      <c r="S2412" s="59">
        <v>9.129937815364416E-3</v>
      </c>
      <c r="T2412" s="15">
        <f t="shared" si="361"/>
        <v>0.21911850756874596</v>
      </c>
      <c r="V2412" s="50"/>
    </row>
    <row r="2413" spans="1:26">
      <c r="A2413" s="9" t="s">
        <v>59</v>
      </c>
      <c r="B2413" s="9">
        <v>309</v>
      </c>
      <c r="C2413" s="9">
        <v>2</v>
      </c>
      <c r="D2413" s="50">
        <v>-76.495379999999997</v>
      </c>
      <c r="E2413" s="50">
        <v>177.99440000000001</v>
      </c>
      <c r="F2413" s="12">
        <v>35543</v>
      </c>
      <c r="G2413" s="12" t="s">
        <v>60</v>
      </c>
      <c r="H2413" s="13">
        <v>113</v>
      </c>
      <c r="I2413" s="13">
        <f t="shared" si="363"/>
        <v>478</v>
      </c>
      <c r="J2413" s="13">
        <v>2</v>
      </c>
      <c r="K2413" s="9">
        <v>1510</v>
      </c>
      <c r="M2413" s="14">
        <v>24</v>
      </c>
      <c r="N2413" s="52">
        <v>88.150572999999994</v>
      </c>
      <c r="O2413" s="44">
        <v>5</v>
      </c>
      <c r="P2413" s="15">
        <v>4.3925155E-2</v>
      </c>
      <c r="Q2413" s="16">
        <f t="shared" si="362"/>
        <v>1.8302147916666666E-3</v>
      </c>
      <c r="R2413" s="15">
        <v>6.5993340000000001E-3</v>
      </c>
      <c r="S2413" s="59">
        <v>1.1555552371311678E-2</v>
      </c>
      <c r="T2413" s="15">
        <f t="shared" si="361"/>
        <v>0.27733325691148025</v>
      </c>
      <c r="V2413" s="50"/>
    </row>
    <row r="2414" spans="1:26">
      <c r="A2414" s="9" t="s">
        <v>59</v>
      </c>
      <c r="B2414" s="9">
        <v>309</v>
      </c>
      <c r="C2414" s="9">
        <v>2</v>
      </c>
      <c r="D2414" s="50">
        <v>-76.495379999999997</v>
      </c>
      <c r="E2414" s="50">
        <v>177.99440000000001</v>
      </c>
      <c r="F2414" s="12">
        <v>35543</v>
      </c>
      <c r="G2414" s="12" t="s">
        <v>60</v>
      </c>
      <c r="H2414" s="13">
        <v>113</v>
      </c>
      <c r="I2414" s="13">
        <f t="shared" si="363"/>
        <v>478</v>
      </c>
      <c r="J2414" s="13">
        <v>2</v>
      </c>
      <c r="K2414" s="9">
        <v>1510</v>
      </c>
      <c r="M2414" s="14">
        <v>24</v>
      </c>
      <c r="N2414" s="52">
        <v>125.53825000000001</v>
      </c>
      <c r="O2414" s="44">
        <v>2</v>
      </c>
      <c r="P2414" s="15">
        <v>7.3141056999999995E-2</v>
      </c>
      <c r="Q2414" s="16">
        <f t="shared" si="362"/>
        <v>3.0475440416666663E-3</v>
      </c>
      <c r="R2414" s="15">
        <v>1.8898093000000001E-2</v>
      </c>
      <c r="S2414" s="59">
        <v>6.7192494891474544E-3</v>
      </c>
      <c r="T2414" s="15">
        <f t="shared" si="361"/>
        <v>0.16126198773953893</v>
      </c>
      <c r="V2414" s="50"/>
    </row>
    <row r="2415" spans="1:26">
      <c r="A2415" s="9" t="s">
        <v>59</v>
      </c>
      <c r="B2415" s="9">
        <v>309</v>
      </c>
      <c r="C2415" s="9">
        <v>2</v>
      </c>
      <c r="D2415" s="50">
        <v>-76.495379999999997</v>
      </c>
      <c r="E2415" s="50">
        <v>177.99440000000001</v>
      </c>
      <c r="F2415" s="12">
        <v>35543</v>
      </c>
      <c r="G2415" s="12" t="s">
        <v>60</v>
      </c>
      <c r="H2415" s="13">
        <v>113</v>
      </c>
      <c r="I2415" s="13">
        <f t="shared" si="363"/>
        <v>478</v>
      </c>
      <c r="J2415" s="13">
        <v>2</v>
      </c>
      <c r="K2415" s="9">
        <v>1510</v>
      </c>
      <c r="M2415" s="14">
        <v>24</v>
      </c>
      <c r="N2415" s="52">
        <v>153.29922999999999</v>
      </c>
      <c r="O2415" s="44">
        <v>1</v>
      </c>
      <c r="P2415" s="15">
        <v>4.8785085019000002E-2</v>
      </c>
      <c r="Q2415" s="16">
        <f t="shared" si="362"/>
        <v>2.0327118757916666E-3</v>
      </c>
      <c r="R2415" s="15">
        <v>7.3922973913043491E-3</v>
      </c>
      <c r="S2415" s="59">
        <v>1.1852457573065377E-2</v>
      </c>
      <c r="T2415" s="15">
        <f t="shared" si="361"/>
        <v>0.27497701569511673</v>
      </c>
      <c r="V2415" s="50"/>
    </row>
    <row r="2416" spans="1:26">
      <c r="A2416" s="9" t="s">
        <v>59</v>
      </c>
      <c r="B2416" s="9">
        <v>309</v>
      </c>
      <c r="C2416" s="9">
        <v>2</v>
      </c>
      <c r="D2416" s="50">
        <v>-76.495379999999997</v>
      </c>
      <c r="E2416" s="50">
        <v>177.99440000000001</v>
      </c>
      <c r="F2416" s="12">
        <v>35543</v>
      </c>
      <c r="G2416" s="12" t="s">
        <v>60</v>
      </c>
      <c r="H2416" s="13">
        <v>113</v>
      </c>
      <c r="I2416" s="13">
        <f t="shared" si="363"/>
        <v>478</v>
      </c>
      <c r="J2416" s="13">
        <v>2</v>
      </c>
      <c r="K2416" s="9">
        <v>1510</v>
      </c>
      <c r="M2416" s="14">
        <v>24</v>
      </c>
      <c r="N2416" s="52">
        <v>243.45105000000001</v>
      </c>
      <c r="O2416" s="44">
        <v>0.1</v>
      </c>
      <c r="P2416" s="15">
        <v>0</v>
      </c>
      <c r="Q2416" s="16">
        <f t="shared" si="362"/>
        <v>0</v>
      </c>
      <c r="R2416" s="15">
        <v>7.3922973913043491E-3</v>
      </c>
      <c r="S2416" s="59">
        <v>0</v>
      </c>
      <c r="T2416" s="15">
        <f t="shared" si="361"/>
        <v>0</v>
      </c>
      <c r="V2416" s="50"/>
    </row>
    <row r="2417" spans="1:26">
      <c r="A2417" s="9" t="s">
        <v>59</v>
      </c>
      <c r="B2417" s="9">
        <v>310</v>
      </c>
      <c r="C2417" s="9">
        <v>5</v>
      </c>
      <c r="D2417" s="50">
        <v>-76.490970000000004</v>
      </c>
      <c r="E2417" s="50">
        <v>175.90828999999999</v>
      </c>
      <c r="F2417" s="12">
        <v>35544</v>
      </c>
      <c r="G2417" s="12" t="s">
        <v>60</v>
      </c>
      <c r="H2417" s="13">
        <v>114</v>
      </c>
      <c r="I2417" s="13">
        <f t="shared" si="363"/>
        <v>479</v>
      </c>
      <c r="J2417" s="13">
        <v>2</v>
      </c>
      <c r="K2417" s="9">
        <v>1816</v>
      </c>
      <c r="L2417" s="9">
        <v>111</v>
      </c>
      <c r="M2417" s="14">
        <v>24</v>
      </c>
      <c r="N2417" s="52">
        <v>0</v>
      </c>
      <c r="O2417" s="44">
        <v>100</v>
      </c>
      <c r="P2417" s="15">
        <v>0.17443966799999999</v>
      </c>
      <c r="Q2417" s="16">
        <f t="shared" si="362"/>
        <v>7.2683194999999994E-3</v>
      </c>
      <c r="R2417" s="15">
        <v>2.219776E-2</v>
      </c>
      <c r="S2417" s="59">
        <v>1.364311740614068E-2</v>
      </c>
      <c r="T2417" s="15">
        <f t="shared" si="361"/>
        <v>0.32743481774737626</v>
      </c>
      <c r="V2417" s="17">
        <f>(((Q2417+Q2418)/2)*(N2418-N2417)+((Q2419+Q2418)/2)*(N2419-N2418)+((Q2420+Q2419)/2)*(N2420-N2419)+((Q2421+Q2420)/2)*(N2421-N2420)+((Q2422+Q2421)/2)*(N2422-N2421)+((Q2423+Q2422)/2)*(N2423-N2422)+((Q2423+Q2424)/2)*(N2424-N2423))*24</f>
        <v>12.099997011505277</v>
      </c>
      <c r="W2417" s="17">
        <f>(((R2417+R2418)/2)*(N2418-N2417)+((R2419+R2418)/2)*(N2419-N2418)+((R2420+R2419)/2)*(N2420-N2419)+((R2421+R2420)/2)*(N2421-N2420)+((R2422+R2421)/2)*(N2422-N2421)+((R2423+R2422)/2)*(N2423-N2422))</f>
        <v>2.5626110937989783</v>
      </c>
      <c r="X2417" s="60">
        <v>0.40906080000000056</v>
      </c>
      <c r="Y2417" s="37" t="s">
        <v>44</v>
      </c>
      <c r="Z2417" s="19" t="s">
        <v>56</v>
      </c>
    </row>
    <row r="2418" spans="1:26">
      <c r="A2418" s="9" t="s">
        <v>59</v>
      </c>
      <c r="B2418" s="9">
        <v>310</v>
      </c>
      <c r="C2418" s="9">
        <v>5</v>
      </c>
      <c r="D2418" s="50">
        <v>-76.490970000000004</v>
      </c>
      <c r="E2418" s="50">
        <v>175.90828999999999</v>
      </c>
      <c r="F2418" s="12">
        <v>35544</v>
      </c>
      <c r="G2418" s="12" t="s">
        <v>60</v>
      </c>
      <c r="H2418" s="13">
        <v>114</v>
      </c>
      <c r="I2418" s="13">
        <f t="shared" si="363"/>
        <v>479</v>
      </c>
      <c r="J2418" s="13">
        <v>2</v>
      </c>
      <c r="K2418" s="9">
        <v>1816</v>
      </c>
      <c r="M2418" s="14">
        <v>24</v>
      </c>
      <c r="N2418" s="52">
        <v>7.6882146000000002</v>
      </c>
      <c r="O2418" s="44">
        <v>50</v>
      </c>
      <c r="P2418" s="15">
        <v>0.13216359599999999</v>
      </c>
      <c r="Q2418" s="16">
        <f t="shared" si="362"/>
        <v>5.5068165000000001E-3</v>
      </c>
      <c r="R2418" s="15">
        <v>2.189779E-2</v>
      </c>
      <c r="S2418" s="59">
        <v>1.0478257737424645E-2</v>
      </c>
      <c r="T2418" s="15">
        <f t="shared" si="361"/>
        <v>0.25147818569819147</v>
      </c>
      <c r="V2418" s="50"/>
      <c r="W2418" s="50"/>
      <c r="X2418" s="58"/>
    </row>
    <row r="2419" spans="1:26">
      <c r="A2419" s="9" t="s">
        <v>59</v>
      </c>
      <c r="B2419" s="9">
        <v>310</v>
      </c>
      <c r="C2419" s="9">
        <v>5</v>
      </c>
      <c r="D2419" s="50">
        <v>-76.490970000000004</v>
      </c>
      <c r="E2419" s="50">
        <v>175.90828999999999</v>
      </c>
      <c r="F2419" s="12">
        <v>35544</v>
      </c>
      <c r="G2419" s="12" t="s">
        <v>60</v>
      </c>
      <c r="H2419" s="13">
        <v>114</v>
      </c>
      <c r="I2419" s="13">
        <f t="shared" si="363"/>
        <v>479</v>
      </c>
      <c r="J2419" s="13">
        <v>2</v>
      </c>
      <c r="K2419" s="9">
        <v>1816</v>
      </c>
      <c r="M2419" s="14">
        <v>24</v>
      </c>
      <c r="N2419" s="52">
        <v>27.258074000000001</v>
      </c>
      <c r="O2419" s="44">
        <v>23</v>
      </c>
      <c r="P2419" s="15">
        <v>7.7476481E-2</v>
      </c>
      <c r="Q2419" s="16">
        <f t="shared" si="362"/>
        <v>3.2281867083333335E-3</v>
      </c>
      <c r="R2419" s="15">
        <v>2.2797699000000001E-2</v>
      </c>
      <c r="S2419" s="59">
        <v>5.9000594539777408E-3</v>
      </c>
      <c r="T2419" s="15">
        <f t="shared" si="361"/>
        <v>0.14160142689546579</v>
      </c>
      <c r="V2419" s="50"/>
      <c r="W2419" s="50"/>
      <c r="X2419" s="58"/>
    </row>
    <row r="2420" spans="1:26">
      <c r="A2420" s="9" t="s">
        <v>59</v>
      </c>
      <c r="B2420" s="9">
        <v>310</v>
      </c>
      <c r="C2420" s="9">
        <v>5</v>
      </c>
      <c r="D2420" s="50">
        <v>-76.490970000000004</v>
      </c>
      <c r="E2420" s="50">
        <v>175.90828999999999</v>
      </c>
      <c r="F2420" s="12">
        <v>35544</v>
      </c>
      <c r="G2420" s="12" t="s">
        <v>60</v>
      </c>
      <c r="H2420" s="13">
        <v>114</v>
      </c>
      <c r="I2420" s="13">
        <f t="shared" si="363"/>
        <v>479</v>
      </c>
      <c r="J2420" s="13">
        <v>2</v>
      </c>
      <c r="K2420" s="9">
        <v>1816</v>
      </c>
      <c r="M2420" s="14">
        <v>24</v>
      </c>
      <c r="N2420" s="52">
        <v>67.481004999999996</v>
      </c>
      <c r="O2420" s="44">
        <v>7</v>
      </c>
      <c r="P2420" s="15">
        <v>6.307873E-2</v>
      </c>
      <c r="Q2420" s="16">
        <f t="shared" si="362"/>
        <v>2.6282804166666666E-3</v>
      </c>
      <c r="R2420" s="15">
        <v>2.0997880999999999E-2</v>
      </c>
      <c r="S2420" s="59">
        <v>5.2153683520626574E-3</v>
      </c>
      <c r="T2420" s="15">
        <f t="shared" si="361"/>
        <v>0.12516884044950377</v>
      </c>
      <c r="V2420" s="50"/>
      <c r="W2420" s="50"/>
      <c r="X2420" s="58"/>
    </row>
    <row r="2421" spans="1:26">
      <c r="A2421" s="9" t="s">
        <v>59</v>
      </c>
      <c r="B2421" s="9">
        <v>310</v>
      </c>
      <c r="C2421" s="9">
        <v>5</v>
      </c>
      <c r="D2421" s="50">
        <v>-76.490970000000004</v>
      </c>
      <c r="E2421" s="50">
        <v>175.90828999999999</v>
      </c>
      <c r="F2421" s="12">
        <v>35544</v>
      </c>
      <c r="G2421" s="12" t="s">
        <v>60</v>
      </c>
      <c r="H2421" s="13">
        <v>114</v>
      </c>
      <c r="I2421" s="13">
        <f t="shared" si="363"/>
        <v>479</v>
      </c>
      <c r="J2421" s="13">
        <v>2</v>
      </c>
      <c r="K2421" s="9">
        <v>1816</v>
      </c>
      <c r="M2421" s="14">
        <v>24</v>
      </c>
      <c r="N2421" s="52">
        <v>79.981166000000002</v>
      </c>
      <c r="O2421" s="44">
        <v>5</v>
      </c>
      <c r="P2421" s="15">
        <v>6.4438649000000001E-2</v>
      </c>
      <c r="Q2421" s="16">
        <f t="shared" si="362"/>
        <v>2.6849437083333334E-3</v>
      </c>
      <c r="R2421" s="15">
        <v>2.3697607999999998E-2</v>
      </c>
      <c r="S2421" s="59">
        <v>4.7208416357418393E-3</v>
      </c>
      <c r="T2421" s="15">
        <f t="shared" si="361"/>
        <v>0.11330019925780414</v>
      </c>
      <c r="V2421" s="50"/>
      <c r="W2421" s="50"/>
      <c r="X2421" s="58"/>
    </row>
    <row r="2422" spans="1:26">
      <c r="A2422" s="9" t="s">
        <v>59</v>
      </c>
      <c r="B2422" s="9">
        <v>310</v>
      </c>
      <c r="C2422" s="9">
        <v>5</v>
      </c>
      <c r="D2422" s="50">
        <v>-76.490970000000004</v>
      </c>
      <c r="E2422" s="50">
        <v>175.90828999999999</v>
      </c>
      <c r="F2422" s="12">
        <v>35544</v>
      </c>
      <c r="G2422" s="12" t="s">
        <v>60</v>
      </c>
      <c r="H2422" s="13">
        <v>114</v>
      </c>
      <c r="I2422" s="13">
        <f t="shared" si="363"/>
        <v>479</v>
      </c>
      <c r="J2422" s="13">
        <v>2</v>
      </c>
      <c r="K2422" s="9">
        <v>1816</v>
      </c>
      <c r="M2422" s="14">
        <v>24</v>
      </c>
      <c r="N2422" s="52">
        <v>118.52513999999999</v>
      </c>
      <c r="O2422" s="44">
        <v>2</v>
      </c>
      <c r="P2422" s="15">
        <v>4.4438648999999997E-2</v>
      </c>
      <c r="Q2422" s="16">
        <f t="shared" si="362"/>
        <v>1.8516103749999999E-3</v>
      </c>
      <c r="R2422" s="15">
        <v>6.5993340000000001E-3</v>
      </c>
      <c r="S2422" s="59">
        <v>1.1690639129898057E-2</v>
      </c>
      <c r="T2422" s="15">
        <f t="shared" si="361"/>
        <v>0.28057533911755334</v>
      </c>
      <c r="V2422" s="50"/>
      <c r="W2422" s="50"/>
      <c r="X2422" s="58"/>
    </row>
    <row r="2423" spans="1:26">
      <c r="A2423" s="9" t="s">
        <v>59</v>
      </c>
      <c r="B2423" s="9">
        <v>310</v>
      </c>
      <c r="C2423" s="9">
        <v>5</v>
      </c>
      <c r="D2423" s="50">
        <v>-76.490970000000004</v>
      </c>
      <c r="E2423" s="50">
        <v>175.90828999999999</v>
      </c>
      <c r="F2423" s="12">
        <v>35544</v>
      </c>
      <c r="G2423" s="12" t="s">
        <v>60</v>
      </c>
      <c r="H2423" s="13">
        <v>114</v>
      </c>
      <c r="I2423" s="13">
        <f t="shared" si="363"/>
        <v>479</v>
      </c>
      <c r="J2423" s="13">
        <v>2</v>
      </c>
      <c r="K2423" s="9">
        <v>1816</v>
      </c>
      <c r="M2423" s="14">
        <v>24</v>
      </c>
      <c r="N2423" s="52">
        <v>152.95705000000001</v>
      </c>
      <c r="O2423" s="44">
        <v>1</v>
      </c>
      <c r="P2423" s="15">
        <v>2.9640578883E-2</v>
      </c>
      <c r="Q2423" s="16">
        <f t="shared" si="362"/>
        <v>1.2350241201249999E-3</v>
      </c>
      <c r="R2423" s="15">
        <v>5.6994247706422026E-3</v>
      </c>
      <c r="S2423" s="59">
        <v>9.3402054459000589E-3</v>
      </c>
      <c r="T2423" s="15">
        <f t="shared" si="361"/>
        <v>0.21669276634488138</v>
      </c>
      <c r="V2423" s="50"/>
      <c r="W2423" s="50"/>
      <c r="X2423" s="58"/>
    </row>
    <row r="2424" spans="1:26">
      <c r="A2424" s="9" t="s">
        <v>59</v>
      </c>
      <c r="B2424" s="9">
        <v>310</v>
      </c>
      <c r="C2424" s="9">
        <v>5</v>
      </c>
      <c r="D2424" s="50">
        <v>-76.490970000000004</v>
      </c>
      <c r="E2424" s="50">
        <v>175.90828999999999</v>
      </c>
      <c r="F2424" s="12">
        <v>35544</v>
      </c>
      <c r="G2424" s="12" t="s">
        <v>60</v>
      </c>
      <c r="H2424" s="13">
        <v>114</v>
      </c>
      <c r="I2424" s="13">
        <f t="shared" si="363"/>
        <v>479</v>
      </c>
      <c r="J2424" s="13">
        <v>2</v>
      </c>
      <c r="K2424" s="9">
        <v>1816</v>
      </c>
      <c r="M2424" s="14">
        <v>24</v>
      </c>
      <c r="N2424" s="52">
        <v>279.31599</v>
      </c>
      <c r="O2424" s="44">
        <v>0.1</v>
      </c>
      <c r="P2424" s="15">
        <v>0</v>
      </c>
      <c r="Q2424" s="16">
        <f t="shared" si="362"/>
        <v>0</v>
      </c>
      <c r="R2424" s="15">
        <v>4.264786956521739E-3</v>
      </c>
      <c r="S2424" s="59">
        <v>0</v>
      </c>
      <c r="T2424" s="15">
        <f t="shared" si="361"/>
        <v>0</v>
      </c>
      <c r="V2424" s="50"/>
      <c r="W2424" s="50"/>
      <c r="X2424" s="58"/>
    </row>
    <row r="2425" spans="1:26">
      <c r="A2425" s="9" t="s">
        <v>59</v>
      </c>
      <c r="B2425" s="9">
        <v>311</v>
      </c>
      <c r="C2425" s="9">
        <v>2</v>
      </c>
      <c r="D2425" s="50">
        <v>-76.50909</v>
      </c>
      <c r="E2425" s="50">
        <v>174.09151</v>
      </c>
      <c r="F2425" s="12">
        <v>35545</v>
      </c>
      <c r="G2425" s="12" t="s">
        <v>60</v>
      </c>
      <c r="H2425" s="13">
        <v>115</v>
      </c>
      <c r="I2425" s="13">
        <f t="shared" si="363"/>
        <v>480</v>
      </c>
      <c r="J2425" s="13">
        <v>2</v>
      </c>
      <c r="K2425" s="9">
        <v>704</v>
      </c>
      <c r="L2425" s="9">
        <v>150</v>
      </c>
      <c r="M2425" s="14">
        <v>24</v>
      </c>
      <c r="N2425" s="52">
        <v>0</v>
      </c>
      <c r="O2425" s="44">
        <v>100</v>
      </c>
      <c r="P2425" s="15">
        <v>0.17815950400000002</v>
      </c>
      <c r="Q2425" s="16">
        <f t="shared" si="362"/>
        <v>7.4233126666666677E-3</v>
      </c>
      <c r="R2425" s="15">
        <v>2.0697910999999999E-2</v>
      </c>
      <c r="S2425" s="59">
        <v>1.4943763863147566E-2</v>
      </c>
      <c r="T2425" s="15">
        <f t="shared" si="361"/>
        <v>0.35865033271554159</v>
      </c>
      <c r="V2425" s="17">
        <f>(((Q2425+Q2426)/2)*(N2426-N2425)+((Q2427+Q2426)/2)*(N2427-N2426)+((Q2428+Q2427)/2)*(N2428-N2427)+((Q2429+Q2428)/2)*(N2429-N2428)+((Q2430+Q2429)/2)*(N2430-N2429)+((Q2431+Q2430)/2)*(N2431-N2430)+((Q2431+Q2432)/2)*(N2432-N2431))*24</f>
        <v>14.47060437470987</v>
      </c>
      <c r="W2425" s="17">
        <f>(((R2425+R2426)/2)*(N2426-N2425)+((R2427+R2426)/2)*(N2427-N2426)+((R2428+R2427)/2)*(N2428-N2427)+((R2429+R2428)/2)*(N2429-N2428)+((R2430+R2429)/2)*(N2430-N2429)+((R2431+R2430)/2)*(N2431-N2430))</f>
        <v>3.0831786367776872</v>
      </c>
      <c r="X2425" s="60">
        <v>0.42304799999999976</v>
      </c>
      <c r="Y2425" s="37" t="s">
        <v>44</v>
      </c>
      <c r="Z2425" s="19" t="s">
        <v>56</v>
      </c>
    </row>
    <row r="2426" spans="1:26">
      <c r="A2426" s="9" t="s">
        <v>59</v>
      </c>
      <c r="B2426" s="9">
        <v>311</v>
      </c>
      <c r="C2426" s="9">
        <v>2</v>
      </c>
      <c r="D2426" s="50">
        <v>-76.50909</v>
      </c>
      <c r="E2426" s="50">
        <v>174.09151</v>
      </c>
      <c r="F2426" s="12">
        <v>35545</v>
      </c>
      <c r="G2426" s="12" t="s">
        <v>60</v>
      </c>
      <c r="H2426" s="13">
        <v>115</v>
      </c>
      <c r="I2426" s="13">
        <f t="shared" si="363"/>
        <v>480</v>
      </c>
      <c r="J2426" s="13">
        <v>2</v>
      </c>
      <c r="K2426" s="9">
        <v>704</v>
      </c>
      <c r="M2426" s="14">
        <v>24</v>
      </c>
      <c r="N2426" s="52">
        <v>7.7654467</v>
      </c>
      <c r="O2426" s="44">
        <v>50</v>
      </c>
      <c r="P2426" s="15">
        <v>0.155280159</v>
      </c>
      <c r="Q2426" s="16">
        <f t="shared" si="362"/>
        <v>6.470006625E-3</v>
      </c>
      <c r="R2426" s="15">
        <v>2.2797699000000001E-2</v>
      </c>
      <c r="S2426" s="59">
        <v>1.1825035911518964E-2</v>
      </c>
      <c r="T2426" s="15">
        <f t="shared" si="361"/>
        <v>0.28380086187645515</v>
      </c>
      <c r="V2426" s="17"/>
    </row>
    <row r="2427" spans="1:26">
      <c r="A2427" s="9" t="s">
        <v>59</v>
      </c>
      <c r="B2427" s="9">
        <v>311</v>
      </c>
      <c r="C2427" s="9">
        <v>2</v>
      </c>
      <c r="D2427" s="50">
        <v>-76.50909</v>
      </c>
      <c r="E2427" s="50">
        <v>174.09151</v>
      </c>
      <c r="F2427" s="12">
        <v>35545</v>
      </c>
      <c r="G2427" s="12" t="s">
        <v>60</v>
      </c>
      <c r="H2427" s="13">
        <v>115</v>
      </c>
      <c r="I2427" s="13">
        <f t="shared" si="363"/>
        <v>480</v>
      </c>
      <c r="J2427" s="13">
        <v>2</v>
      </c>
      <c r="K2427" s="9">
        <v>704</v>
      </c>
      <c r="M2427" s="14">
        <v>24</v>
      </c>
      <c r="N2427" s="52">
        <v>27.260514000000001</v>
      </c>
      <c r="O2427" s="44">
        <v>23</v>
      </c>
      <c r="P2427" s="15">
        <v>9.5732103999999985E-2</v>
      </c>
      <c r="Q2427" s="16">
        <f t="shared" si="362"/>
        <v>3.9888376666666657E-3</v>
      </c>
      <c r="R2427" s="15">
        <v>2.159782E-2</v>
      </c>
      <c r="S2427" s="59">
        <v>7.6952937585573183E-3</v>
      </c>
      <c r="T2427" s="15">
        <f t="shared" si="361"/>
        <v>0.18468705020537562</v>
      </c>
      <c r="V2427" s="17"/>
    </row>
    <row r="2428" spans="1:26">
      <c r="A2428" s="9" t="s">
        <v>59</v>
      </c>
      <c r="B2428" s="9">
        <v>311</v>
      </c>
      <c r="C2428" s="9">
        <v>2</v>
      </c>
      <c r="D2428" s="50">
        <v>-76.50909</v>
      </c>
      <c r="E2428" s="50">
        <v>174.09151</v>
      </c>
      <c r="F2428" s="12">
        <v>35545</v>
      </c>
      <c r="G2428" s="12" t="s">
        <v>60</v>
      </c>
      <c r="H2428" s="13">
        <v>115</v>
      </c>
      <c r="I2428" s="13">
        <f t="shared" si="363"/>
        <v>480</v>
      </c>
      <c r="J2428" s="13">
        <v>2</v>
      </c>
      <c r="K2428" s="9">
        <v>704</v>
      </c>
      <c r="M2428" s="14">
        <v>24</v>
      </c>
      <c r="N2428" s="52">
        <v>67.568731</v>
      </c>
      <c r="O2428" s="44">
        <v>7</v>
      </c>
      <c r="P2428" s="15">
        <v>7.6302655999999996E-2</v>
      </c>
      <c r="Q2428" s="16">
        <f t="shared" si="362"/>
        <v>3.179277333333333E-3</v>
      </c>
      <c r="R2428" s="15">
        <v>2.2797699000000001E-2</v>
      </c>
      <c r="S2428" s="59">
        <v>5.8106692648626015E-3</v>
      </c>
      <c r="T2428" s="15">
        <f t="shared" si="361"/>
        <v>0.13945606235670244</v>
      </c>
      <c r="V2428" s="50"/>
    </row>
    <row r="2429" spans="1:26">
      <c r="A2429" s="9" t="s">
        <v>59</v>
      </c>
      <c r="B2429" s="9">
        <v>311</v>
      </c>
      <c r="C2429" s="9">
        <v>2</v>
      </c>
      <c r="D2429" s="50">
        <v>-76.50909</v>
      </c>
      <c r="E2429" s="50">
        <v>174.09151</v>
      </c>
      <c r="F2429" s="12">
        <v>35545</v>
      </c>
      <c r="G2429" s="12" t="s">
        <v>60</v>
      </c>
      <c r="H2429" s="13">
        <v>115</v>
      </c>
      <c r="I2429" s="13">
        <f t="shared" si="363"/>
        <v>480</v>
      </c>
      <c r="J2429" s="13">
        <v>2</v>
      </c>
      <c r="K2429" s="9">
        <v>704</v>
      </c>
      <c r="M2429" s="14">
        <v>24</v>
      </c>
      <c r="N2429" s="52">
        <v>80.190110000000004</v>
      </c>
      <c r="O2429" s="44">
        <v>5</v>
      </c>
      <c r="P2429" s="15">
        <v>7.3463187999999999E-2</v>
      </c>
      <c r="Q2429" s="16">
        <f t="shared" si="362"/>
        <v>3.0609661666666666E-3</v>
      </c>
      <c r="R2429" s="15">
        <v>2.0697910999999999E-2</v>
      </c>
      <c r="S2429" s="59">
        <v>6.1619869244023927E-3</v>
      </c>
      <c r="T2429" s="15">
        <f t="shared" si="361"/>
        <v>0.14788768618565742</v>
      </c>
      <c r="V2429" s="50"/>
    </row>
    <row r="2430" spans="1:26">
      <c r="A2430" s="9" t="s">
        <v>59</v>
      </c>
      <c r="B2430" s="9">
        <v>311</v>
      </c>
      <c r="C2430" s="9">
        <v>2</v>
      </c>
      <c r="D2430" s="50">
        <v>-76.50909</v>
      </c>
      <c r="E2430" s="50">
        <v>174.09151</v>
      </c>
      <c r="F2430" s="12">
        <v>35545</v>
      </c>
      <c r="G2430" s="12" t="s">
        <v>60</v>
      </c>
      <c r="H2430" s="13">
        <v>115</v>
      </c>
      <c r="I2430" s="13">
        <f t="shared" si="363"/>
        <v>480</v>
      </c>
      <c r="J2430" s="13">
        <v>2</v>
      </c>
      <c r="K2430" s="9">
        <v>704</v>
      </c>
      <c r="M2430" s="14">
        <v>24</v>
      </c>
      <c r="N2430" s="52">
        <v>115.90678</v>
      </c>
      <c r="O2430" s="44">
        <v>2</v>
      </c>
      <c r="P2430" s="15">
        <v>6.8670755E-2</v>
      </c>
      <c r="Q2430" s="16">
        <f t="shared" si="362"/>
        <v>2.8612814583333333E-3</v>
      </c>
      <c r="R2430" s="15">
        <v>2.0697910999999999E-2</v>
      </c>
      <c r="S2430" s="59">
        <v>5.7600045127205778E-3</v>
      </c>
      <c r="T2430" s="15">
        <f t="shared" si="361"/>
        <v>0.13824010830529387</v>
      </c>
      <c r="V2430" s="50"/>
    </row>
    <row r="2431" spans="1:26">
      <c r="A2431" s="9" t="s">
        <v>59</v>
      </c>
      <c r="B2431" s="9">
        <v>311</v>
      </c>
      <c r="C2431" s="9">
        <v>2</v>
      </c>
      <c r="D2431" s="50">
        <v>-76.50909</v>
      </c>
      <c r="E2431" s="50">
        <v>174.09151</v>
      </c>
      <c r="F2431" s="12">
        <v>35545</v>
      </c>
      <c r="G2431" s="12" t="s">
        <v>60</v>
      </c>
      <c r="H2431" s="13">
        <v>115</v>
      </c>
      <c r="I2431" s="13">
        <f t="shared" si="363"/>
        <v>480</v>
      </c>
      <c r="J2431" s="13">
        <v>2</v>
      </c>
      <c r="K2431" s="9">
        <v>704</v>
      </c>
      <c r="M2431" s="14">
        <v>24</v>
      </c>
      <c r="N2431" s="52">
        <v>143.74579</v>
      </c>
      <c r="O2431" s="44">
        <v>1</v>
      </c>
      <c r="P2431" s="15">
        <v>4.5803393585000005E-2</v>
      </c>
      <c r="Q2431" s="16">
        <f t="shared" si="362"/>
        <v>1.9084747327083335E-3</v>
      </c>
      <c r="R2431" s="15">
        <v>2.0470977391304351E-2</v>
      </c>
      <c r="S2431" s="59">
        <v>4.0184618621105245E-3</v>
      </c>
      <c r="T2431" s="15">
        <f t="shared" si="361"/>
        <v>9.3228315200964182E-2</v>
      </c>
      <c r="V2431" s="50"/>
    </row>
    <row r="2432" spans="1:26">
      <c r="A2432" s="9" t="s">
        <v>59</v>
      </c>
      <c r="B2432" s="9">
        <v>311</v>
      </c>
      <c r="C2432" s="9">
        <v>2</v>
      </c>
      <c r="D2432" s="50">
        <v>-76.50909</v>
      </c>
      <c r="E2432" s="50">
        <v>174.09151</v>
      </c>
      <c r="F2432" s="12">
        <v>35545</v>
      </c>
      <c r="G2432" s="12" t="s">
        <v>60</v>
      </c>
      <c r="H2432" s="13">
        <v>115</v>
      </c>
      <c r="I2432" s="13">
        <f t="shared" si="363"/>
        <v>480</v>
      </c>
      <c r="J2432" s="13">
        <v>2</v>
      </c>
      <c r="K2432" s="9">
        <v>704</v>
      </c>
      <c r="M2432" s="14">
        <v>24</v>
      </c>
      <c r="N2432" s="52">
        <v>239.1609</v>
      </c>
      <c r="O2432" s="44">
        <v>0.1</v>
      </c>
      <c r="P2432" s="15">
        <v>0</v>
      </c>
      <c r="Q2432" s="16">
        <f t="shared" si="362"/>
        <v>0</v>
      </c>
      <c r="R2432" s="15">
        <v>2.0397941284403667E-2</v>
      </c>
      <c r="S2432" s="59">
        <v>0</v>
      </c>
      <c r="T2432" s="15">
        <f t="shared" si="361"/>
        <v>0</v>
      </c>
      <c r="V2432" s="50"/>
    </row>
    <row r="2433" spans="1:26">
      <c r="A2433" s="9" t="s">
        <v>59</v>
      </c>
      <c r="B2433" s="9">
        <v>312</v>
      </c>
      <c r="C2433" s="9">
        <v>1</v>
      </c>
      <c r="D2433" s="50">
        <v>-76.517489999999995</v>
      </c>
      <c r="E2433" s="50">
        <v>171.98868999999999</v>
      </c>
      <c r="F2433" s="12">
        <v>35545</v>
      </c>
      <c r="G2433" s="12" t="s">
        <v>60</v>
      </c>
      <c r="H2433" s="13">
        <v>115</v>
      </c>
      <c r="I2433" s="13">
        <f t="shared" si="363"/>
        <v>480</v>
      </c>
      <c r="J2433" s="13">
        <v>2</v>
      </c>
      <c r="K2433" s="9">
        <v>2033</v>
      </c>
      <c r="L2433" s="9">
        <v>150</v>
      </c>
      <c r="M2433" s="14">
        <v>24</v>
      </c>
      <c r="N2433" s="52">
        <v>0</v>
      </c>
      <c r="O2433" s="44">
        <v>100</v>
      </c>
      <c r="P2433" s="15">
        <v>0.204075274</v>
      </c>
      <c r="Q2433" s="16">
        <f t="shared" si="362"/>
        <v>8.5031364166666661E-3</v>
      </c>
      <c r="R2433" s="15">
        <v>2.2497729000000001E-2</v>
      </c>
      <c r="S2433" s="59">
        <v>1.5748138431858807E-2</v>
      </c>
      <c r="T2433" s="15">
        <f t="shared" ref="T2433:T2471" si="364">Q2433/R2433</f>
        <v>0.37795532236461138</v>
      </c>
      <c r="V2433" s="17">
        <f>(((Q2433+Q2434)/2)*(N2434-N2433)+((Q2435+Q2434)/2)*(N2435-N2434)+((Q2436+Q2435)/2)*(N2436-N2435)+((Q2437+Q2436)/2)*(N2437-N2436)+((Q2438+Q2437)/2)*(N2438-N2437)+((Q2439+Q2438)/2)*(N2439-N2438)+((Q2439+Q2440)/2)*(N2440-N2439))*24</f>
        <v>15.504824993081268</v>
      </c>
      <c r="W2433" s="17">
        <f>(((R2433+R2434)/2)*(N2434-N2433)+((R2435+R2434)/2)*(N2435-N2434)+((R2436+R2435)/2)*(N2436-N2435)+((R2437+R2436)/2)*(N2437-N2436)+((R2438+R2437)/2)*(N2438-N2437)+((R2439+R2438)/2)*(N2439-N2438))</f>
        <v>3.3814594120845469</v>
      </c>
      <c r="X2433" s="38">
        <v>0.28599999999999998</v>
      </c>
      <c r="Y2433" s="37" t="s">
        <v>44</v>
      </c>
      <c r="Z2433" s="19" t="s">
        <v>56</v>
      </c>
    </row>
    <row r="2434" spans="1:26">
      <c r="A2434" s="9" t="s">
        <v>59</v>
      </c>
      <c r="B2434" s="9">
        <v>312</v>
      </c>
      <c r="C2434" s="9">
        <v>1</v>
      </c>
      <c r="D2434" s="50">
        <v>-76.517489999999995</v>
      </c>
      <c r="E2434" s="50">
        <v>171.98868999999999</v>
      </c>
      <c r="F2434" s="12">
        <v>35545</v>
      </c>
      <c r="G2434" s="12" t="s">
        <v>60</v>
      </c>
      <c r="H2434" s="13">
        <v>115</v>
      </c>
      <c r="I2434" s="13">
        <f t="shared" si="363"/>
        <v>480</v>
      </c>
      <c r="J2434" s="13">
        <v>2</v>
      </c>
      <c r="K2434" s="9">
        <v>2033</v>
      </c>
      <c r="M2434" s="14">
        <v>24</v>
      </c>
      <c r="N2434" s="52">
        <v>7.7170163000000001</v>
      </c>
      <c r="O2434" s="44">
        <v>50</v>
      </c>
      <c r="P2434" s="15">
        <v>0.15157985299999999</v>
      </c>
      <c r="Q2434" s="16">
        <f t="shared" ref="Q2434:Q2497" si="365">P2434/24</f>
        <v>6.3158272083333328E-3</v>
      </c>
      <c r="R2434" s="15">
        <v>2.5197456999999999E-2</v>
      </c>
      <c r="S2434" s="59">
        <v>1.0443889913727758E-2</v>
      </c>
      <c r="T2434" s="15">
        <f t="shared" si="364"/>
        <v>0.25065335792946619</v>
      </c>
      <c r="V2434" s="17"/>
      <c r="W2434" s="17"/>
      <c r="X2434" s="18"/>
    </row>
    <row r="2435" spans="1:26">
      <c r="A2435" s="9" t="s">
        <v>59</v>
      </c>
      <c r="B2435" s="9">
        <v>312</v>
      </c>
      <c r="C2435" s="9">
        <v>1</v>
      </c>
      <c r="D2435" s="50">
        <v>-76.517489999999995</v>
      </c>
      <c r="E2435" s="50">
        <v>171.98868999999999</v>
      </c>
      <c r="F2435" s="12">
        <v>35545</v>
      </c>
      <c r="G2435" s="12" t="s">
        <v>60</v>
      </c>
      <c r="H2435" s="13">
        <v>115</v>
      </c>
      <c r="I2435" s="13">
        <f t="shared" ref="I2435:I2498" si="366">IF(H2435&lt;150,H2435+365,H2435)</f>
        <v>480</v>
      </c>
      <c r="J2435" s="13">
        <v>2</v>
      </c>
      <c r="K2435" s="9">
        <v>2033</v>
      </c>
      <c r="M2435" s="14">
        <v>24</v>
      </c>
      <c r="N2435" s="52">
        <v>26.839123000000001</v>
      </c>
      <c r="O2435" s="44">
        <v>23</v>
      </c>
      <c r="P2435" s="15">
        <v>9.9943236000000005E-2</v>
      </c>
      <c r="Q2435" s="16">
        <f t="shared" si="365"/>
        <v>4.1643015000000002E-3</v>
      </c>
      <c r="R2435" s="15">
        <v>2.6397336E-2</v>
      </c>
      <c r="S2435" s="59">
        <v>6.5731088356794799E-3</v>
      </c>
      <c r="T2435" s="15">
        <f t="shared" si="364"/>
        <v>0.1577546120563075</v>
      </c>
      <c r="V2435" s="50"/>
      <c r="W2435" s="50"/>
      <c r="X2435" s="58"/>
    </row>
    <row r="2436" spans="1:26">
      <c r="A2436" s="9" t="s">
        <v>59</v>
      </c>
      <c r="B2436" s="9">
        <v>312</v>
      </c>
      <c r="C2436" s="9">
        <v>1</v>
      </c>
      <c r="D2436" s="50">
        <v>-76.517489999999995</v>
      </c>
      <c r="E2436" s="50">
        <v>171.98868999999999</v>
      </c>
      <c r="F2436" s="12">
        <v>35545</v>
      </c>
      <c r="G2436" s="12" t="s">
        <v>60</v>
      </c>
      <c r="H2436" s="13">
        <v>115</v>
      </c>
      <c r="I2436" s="13">
        <f t="shared" si="366"/>
        <v>480</v>
      </c>
      <c r="J2436" s="13">
        <v>2</v>
      </c>
      <c r="K2436" s="9">
        <v>2033</v>
      </c>
      <c r="M2436" s="14">
        <v>24</v>
      </c>
      <c r="N2436" s="52">
        <v>66.235303000000002</v>
      </c>
      <c r="O2436" s="44">
        <v>7</v>
      </c>
      <c r="P2436" s="15">
        <v>8.2573711999999994E-2</v>
      </c>
      <c r="Q2436" s="16">
        <f t="shared" si="365"/>
        <v>3.4405713333333331E-3</v>
      </c>
      <c r="R2436" s="15">
        <v>2.3397639000000001E-2</v>
      </c>
      <c r="S2436" s="59">
        <v>6.1269916545378302E-3</v>
      </c>
      <c r="T2436" s="15">
        <f t="shared" si="364"/>
        <v>0.14704779970890794</v>
      </c>
      <c r="V2436" s="50"/>
      <c r="W2436" s="50"/>
      <c r="X2436" s="58"/>
    </row>
    <row r="2437" spans="1:26">
      <c r="A2437" s="9" t="s">
        <v>59</v>
      </c>
      <c r="B2437" s="9">
        <v>312</v>
      </c>
      <c r="C2437" s="9">
        <v>1</v>
      </c>
      <c r="D2437" s="50">
        <v>-76.517489999999995</v>
      </c>
      <c r="E2437" s="50">
        <v>171.98868999999999</v>
      </c>
      <c r="F2437" s="12">
        <v>35545</v>
      </c>
      <c r="G2437" s="12" t="s">
        <v>60</v>
      </c>
      <c r="H2437" s="13">
        <v>115</v>
      </c>
      <c r="I2437" s="13">
        <f t="shared" si="366"/>
        <v>480</v>
      </c>
      <c r="J2437" s="13">
        <v>2</v>
      </c>
      <c r="K2437" s="9">
        <v>2033</v>
      </c>
      <c r="M2437" s="14">
        <v>24</v>
      </c>
      <c r="N2437" s="52">
        <v>78.473213999999999</v>
      </c>
      <c r="O2437" s="44">
        <v>5</v>
      </c>
      <c r="P2437" s="15">
        <v>7.6006562E-2</v>
      </c>
      <c r="Q2437" s="16">
        <f t="shared" si="365"/>
        <v>3.1669400833333333E-3</v>
      </c>
      <c r="R2437" s="15">
        <v>2.5197456999999999E-2</v>
      </c>
      <c r="S2437" s="59">
        <v>5.2368711971829355E-3</v>
      </c>
      <c r="T2437" s="15">
        <f t="shared" si="364"/>
        <v>0.12568490873239047</v>
      </c>
      <c r="V2437" s="50"/>
      <c r="W2437" s="50"/>
      <c r="X2437" s="58"/>
    </row>
    <row r="2438" spans="1:26">
      <c r="A2438" s="9" t="s">
        <v>59</v>
      </c>
      <c r="B2438" s="9">
        <v>312</v>
      </c>
      <c r="C2438" s="9">
        <v>1</v>
      </c>
      <c r="D2438" s="50">
        <v>-76.517489999999995</v>
      </c>
      <c r="E2438" s="50">
        <v>171.98868999999999</v>
      </c>
      <c r="F2438" s="12">
        <v>35545</v>
      </c>
      <c r="G2438" s="12" t="s">
        <v>60</v>
      </c>
      <c r="H2438" s="13">
        <v>115</v>
      </c>
      <c r="I2438" s="13">
        <f t="shared" si="366"/>
        <v>480</v>
      </c>
      <c r="J2438" s="13">
        <v>2</v>
      </c>
      <c r="K2438" s="9">
        <v>2033</v>
      </c>
      <c r="M2438" s="14">
        <v>24</v>
      </c>
      <c r="N2438" s="52">
        <v>113.4552</v>
      </c>
      <c r="O2438" s="44">
        <v>2</v>
      </c>
      <c r="P2438" s="15">
        <v>8.0576022999999997E-2</v>
      </c>
      <c r="Q2438" s="16">
        <f t="shared" si="365"/>
        <v>3.3573342916666665E-3</v>
      </c>
      <c r="R2438" s="15">
        <v>2.2497729000000001E-2</v>
      </c>
      <c r="S2438" s="59">
        <v>6.2179133200264093E-3</v>
      </c>
      <c r="T2438" s="15">
        <f t="shared" si="364"/>
        <v>0.14922991968063382</v>
      </c>
      <c r="V2438" s="50"/>
      <c r="W2438" s="50"/>
      <c r="X2438" s="58"/>
    </row>
    <row r="2439" spans="1:26">
      <c r="A2439" s="9" t="s">
        <v>59</v>
      </c>
      <c r="B2439" s="9">
        <v>312</v>
      </c>
      <c r="C2439" s="9">
        <v>1</v>
      </c>
      <c r="D2439" s="50">
        <v>-76.517489999999995</v>
      </c>
      <c r="E2439" s="50">
        <v>171.98868999999999</v>
      </c>
      <c r="F2439" s="12">
        <v>35545</v>
      </c>
      <c r="G2439" s="12" t="s">
        <v>60</v>
      </c>
      <c r="H2439" s="13">
        <v>115</v>
      </c>
      <c r="I2439" s="13">
        <f t="shared" si="366"/>
        <v>480</v>
      </c>
      <c r="J2439" s="13">
        <v>2</v>
      </c>
      <c r="K2439" s="9">
        <v>2033</v>
      </c>
      <c r="M2439" s="14">
        <v>24</v>
      </c>
      <c r="N2439" s="52">
        <v>140.99493000000001</v>
      </c>
      <c r="O2439" s="44">
        <v>1</v>
      </c>
      <c r="P2439" s="15">
        <v>5.3744207341000001E-2</v>
      </c>
      <c r="Q2439" s="16">
        <f t="shared" si="365"/>
        <v>2.2393419725416667E-3</v>
      </c>
      <c r="R2439" s="15">
        <v>2.0470977391304351E-2</v>
      </c>
      <c r="S2439" s="59">
        <v>4.715132015456076E-3</v>
      </c>
      <c r="T2439" s="15">
        <f t="shared" si="364"/>
        <v>0.10939106275858099</v>
      </c>
      <c r="V2439" s="50"/>
      <c r="W2439" s="50"/>
      <c r="X2439" s="58"/>
    </row>
    <row r="2440" spans="1:26">
      <c r="A2440" s="9" t="s">
        <v>59</v>
      </c>
      <c r="B2440" s="9">
        <v>313</v>
      </c>
      <c r="C2440" s="9">
        <v>1</v>
      </c>
      <c r="D2440" s="50">
        <v>-76.512630000000001</v>
      </c>
      <c r="E2440" s="50">
        <v>170.02679000000001</v>
      </c>
      <c r="F2440" s="12">
        <v>35545</v>
      </c>
      <c r="G2440" s="12" t="s">
        <v>60</v>
      </c>
      <c r="H2440" s="13">
        <v>115</v>
      </c>
      <c r="I2440" s="13">
        <f t="shared" si="366"/>
        <v>480</v>
      </c>
      <c r="J2440" s="13">
        <v>2</v>
      </c>
      <c r="K2440" s="9">
        <v>2033</v>
      </c>
      <c r="M2440" s="14">
        <v>24</v>
      </c>
      <c r="N2440" s="52">
        <v>236.77321000000001</v>
      </c>
      <c r="O2440" s="44">
        <v>0.1</v>
      </c>
      <c r="P2440" s="15">
        <v>0</v>
      </c>
      <c r="Q2440" s="16">
        <f t="shared" si="365"/>
        <v>0</v>
      </c>
      <c r="R2440" s="15">
        <v>2.0397941284403667E-2</v>
      </c>
      <c r="S2440" s="59">
        <v>0</v>
      </c>
      <c r="T2440" s="15">
        <f t="shared" si="364"/>
        <v>0</v>
      </c>
      <c r="V2440" s="50"/>
      <c r="W2440" s="50"/>
      <c r="X2440" s="58"/>
    </row>
    <row r="2441" spans="1:26">
      <c r="A2441" s="9" t="s">
        <v>59</v>
      </c>
      <c r="B2441" s="9">
        <v>313</v>
      </c>
      <c r="C2441" s="9">
        <v>1</v>
      </c>
      <c r="D2441" s="50">
        <v>-76.512630000000001</v>
      </c>
      <c r="E2441" s="50">
        <v>170.02679000000001</v>
      </c>
      <c r="F2441" s="12">
        <v>35546</v>
      </c>
      <c r="G2441" s="12" t="s">
        <v>60</v>
      </c>
      <c r="H2441" s="13">
        <v>116</v>
      </c>
      <c r="I2441" s="13">
        <f t="shared" si="366"/>
        <v>481</v>
      </c>
      <c r="J2441" s="13">
        <v>2</v>
      </c>
      <c r="K2441" s="9">
        <v>529</v>
      </c>
      <c r="L2441" s="9">
        <v>150</v>
      </c>
      <c r="M2441" s="14">
        <v>24</v>
      </c>
      <c r="N2441" s="52">
        <v>0</v>
      </c>
      <c r="O2441" s="44">
        <v>100</v>
      </c>
      <c r="P2441" s="15">
        <v>0.19777514500000001</v>
      </c>
      <c r="Q2441" s="16">
        <f t="shared" si="365"/>
        <v>8.2406310416666666E-3</v>
      </c>
      <c r="R2441" s="15">
        <v>2.8797093999999999E-2</v>
      </c>
      <c r="S2441" s="59">
        <v>1.1923412367098955E-2</v>
      </c>
      <c r="T2441" s="15">
        <f t="shared" si="364"/>
        <v>0.2861618968103749</v>
      </c>
      <c r="V2441" s="17">
        <f>(((Q2441+Q2442)/2)*(N2442-N2441)+((Q2443+Q2442)/2)*(N2443-N2442)+((Q2444+Q2443)/2)*(N2444-N2443)+((Q2445+Q2444)/2)*(N2445-N2444)+((Q2446+Q2445)/2)*(N2446-N2445)+((Q2447+Q2446)/2)*(N2447-N2446)+((Q2447+Q2448)/2)*(N2448-N2447))*24</f>
        <v>13.788433177231973</v>
      </c>
      <c r="W2441" s="17">
        <f>(((R2441+R2442)/2)*(N2442-N2441)+((R2443+R2442)/2)*(N2443-N2442)+((R2444+R2443)/2)*(N2444-N2443)+((R2445+R2444)/2)*(N2445-N2444)+((R2446+R2445)/2)*(N2446-N2445)+((R2447+R2446)/2)*(N2447-N2446))</f>
        <v>3.7281563772747237</v>
      </c>
      <c r="X2441" s="60">
        <v>0.14978339999999982</v>
      </c>
      <c r="Y2441" s="37" t="s">
        <v>44</v>
      </c>
      <c r="Z2441" s="19" t="s">
        <v>56</v>
      </c>
    </row>
    <row r="2442" spans="1:26">
      <c r="A2442" s="9" t="s">
        <v>59</v>
      </c>
      <c r="B2442" s="9">
        <v>313</v>
      </c>
      <c r="C2442" s="9">
        <v>1</v>
      </c>
      <c r="D2442" s="50">
        <v>-76.512630000000001</v>
      </c>
      <c r="E2442" s="50">
        <v>170.02679000000001</v>
      </c>
      <c r="F2442" s="12">
        <v>35546</v>
      </c>
      <c r="G2442" s="12" t="s">
        <v>60</v>
      </c>
      <c r="H2442" s="13">
        <v>116</v>
      </c>
      <c r="I2442" s="13">
        <f t="shared" si="366"/>
        <v>481</v>
      </c>
      <c r="J2442" s="13">
        <v>2</v>
      </c>
      <c r="K2442" s="9">
        <v>529</v>
      </c>
      <c r="M2442" s="14">
        <v>24</v>
      </c>
      <c r="N2442" s="52">
        <v>7.6217454</v>
      </c>
      <c r="O2442" s="44">
        <v>50</v>
      </c>
      <c r="P2442" s="15">
        <v>0.132466156</v>
      </c>
      <c r="Q2442" s="16">
        <f t="shared" si="365"/>
        <v>5.5194231666666664E-3</v>
      </c>
      <c r="R2442" s="15">
        <v>2.6997275000000001E-2</v>
      </c>
      <c r="S2442" s="59">
        <v>8.5184880799183526E-3</v>
      </c>
      <c r="T2442" s="15">
        <f t="shared" si="364"/>
        <v>0.20444371391804048</v>
      </c>
      <c r="V2442" s="50"/>
    </row>
    <row r="2443" spans="1:26">
      <c r="A2443" s="9" t="s">
        <v>59</v>
      </c>
      <c r="B2443" s="9">
        <v>313</v>
      </c>
      <c r="C2443" s="9">
        <v>1</v>
      </c>
      <c r="D2443" s="50">
        <v>-76.512630000000001</v>
      </c>
      <c r="E2443" s="50">
        <v>170.02679000000001</v>
      </c>
      <c r="F2443" s="12">
        <v>35546</v>
      </c>
      <c r="G2443" s="12" t="s">
        <v>60</v>
      </c>
      <c r="H2443" s="13">
        <v>116</v>
      </c>
      <c r="I2443" s="13">
        <f t="shared" si="366"/>
        <v>481</v>
      </c>
      <c r="J2443" s="13">
        <v>2</v>
      </c>
      <c r="K2443" s="9">
        <v>529</v>
      </c>
      <c r="M2443" s="14">
        <v>24</v>
      </c>
      <c r="N2443" s="52">
        <v>26.519829000000001</v>
      </c>
      <c r="O2443" s="44">
        <v>23</v>
      </c>
      <c r="P2443" s="15">
        <v>9.7069528000000002E-2</v>
      </c>
      <c r="Q2443" s="16">
        <f t="shared" si="365"/>
        <v>4.0445636666666665E-3</v>
      </c>
      <c r="R2443" s="15">
        <v>2.7297245000000001E-2</v>
      </c>
      <c r="S2443" s="59">
        <v>6.1736444872407849E-3</v>
      </c>
      <c r="T2443" s="15">
        <f t="shared" si="364"/>
        <v>0.14816746769377886</v>
      </c>
      <c r="V2443" s="50"/>
    </row>
    <row r="2444" spans="1:26">
      <c r="A2444" s="9" t="s">
        <v>59</v>
      </c>
      <c r="B2444" s="9">
        <v>313</v>
      </c>
      <c r="C2444" s="9">
        <v>1</v>
      </c>
      <c r="D2444" s="50">
        <v>-76.512630000000001</v>
      </c>
      <c r="E2444" s="50">
        <v>170.02679000000001</v>
      </c>
      <c r="F2444" s="12">
        <v>35546</v>
      </c>
      <c r="G2444" s="12" t="s">
        <v>60</v>
      </c>
      <c r="H2444" s="13">
        <v>116</v>
      </c>
      <c r="I2444" s="13">
        <f t="shared" si="366"/>
        <v>481</v>
      </c>
      <c r="J2444" s="13">
        <v>2</v>
      </c>
      <c r="K2444" s="9">
        <v>529</v>
      </c>
      <c r="M2444" s="14">
        <v>24</v>
      </c>
      <c r="N2444" s="52">
        <v>65.394148000000001</v>
      </c>
      <c r="O2444" s="44">
        <v>7</v>
      </c>
      <c r="P2444" s="15">
        <v>8.234437E-2</v>
      </c>
      <c r="Q2444" s="16">
        <f t="shared" si="365"/>
        <v>3.4310154166666668E-3</v>
      </c>
      <c r="R2444" s="15">
        <v>2.5797396E-2</v>
      </c>
      <c r="S2444" s="59">
        <v>5.5416048850219007E-3</v>
      </c>
      <c r="T2444" s="15">
        <f t="shared" si="364"/>
        <v>0.13299851724052564</v>
      </c>
      <c r="V2444" s="50"/>
    </row>
    <row r="2445" spans="1:26">
      <c r="A2445" s="9" t="s">
        <v>59</v>
      </c>
      <c r="B2445" s="9">
        <v>313</v>
      </c>
      <c r="C2445" s="9">
        <v>1</v>
      </c>
      <c r="D2445" s="50">
        <v>-76.512630000000001</v>
      </c>
      <c r="E2445" s="50">
        <v>170.02679000000001</v>
      </c>
      <c r="F2445" s="12">
        <v>35546</v>
      </c>
      <c r="G2445" s="12" t="s">
        <v>60</v>
      </c>
      <c r="H2445" s="13">
        <v>116</v>
      </c>
      <c r="I2445" s="13">
        <f t="shared" si="366"/>
        <v>481</v>
      </c>
      <c r="J2445" s="13">
        <v>2</v>
      </c>
      <c r="K2445" s="9">
        <v>529</v>
      </c>
      <c r="M2445" s="14">
        <v>24</v>
      </c>
      <c r="N2445" s="52">
        <v>77.417882000000006</v>
      </c>
      <c r="O2445" s="44">
        <v>5</v>
      </c>
      <c r="P2445" s="15">
        <v>7.0110233999999994E-2</v>
      </c>
      <c r="Q2445" s="16">
        <f t="shared" si="365"/>
        <v>2.9212597499999999E-3</v>
      </c>
      <c r="R2445" s="15">
        <v>2.5797396E-2</v>
      </c>
      <c r="S2445" s="59">
        <v>4.7182729702641302E-3</v>
      </c>
      <c r="T2445" s="15">
        <f t="shared" si="364"/>
        <v>0.11323855128633913</v>
      </c>
      <c r="V2445" s="50"/>
    </row>
    <row r="2446" spans="1:26">
      <c r="A2446" s="9" t="s">
        <v>59</v>
      </c>
      <c r="B2446" s="9">
        <v>313</v>
      </c>
      <c r="C2446" s="9">
        <v>1</v>
      </c>
      <c r="D2446" s="50">
        <v>-76.512630000000001</v>
      </c>
      <c r="E2446" s="50">
        <v>170.02679000000001</v>
      </c>
      <c r="F2446" s="12">
        <v>35546</v>
      </c>
      <c r="G2446" s="12" t="s">
        <v>60</v>
      </c>
      <c r="H2446" s="13">
        <v>116</v>
      </c>
      <c r="I2446" s="13">
        <f t="shared" si="366"/>
        <v>481</v>
      </c>
      <c r="J2446" s="13">
        <v>2</v>
      </c>
      <c r="K2446" s="9">
        <v>529</v>
      </c>
      <c r="M2446" s="14">
        <v>24</v>
      </c>
      <c r="N2446" s="52">
        <v>110.97864</v>
      </c>
      <c r="O2446" s="44">
        <v>2</v>
      </c>
      <c r="P2446" s="15">
        <v>7.0974056999999993E-2</v>
      </c>
      <c r="Q2446" s="16">
        <f t="shared" si="365"/>
        <v>2.9572523749999999E-3</v>
      </c>
      <c r="R2446" s="15">
        <v>2.8797093999999999E-2</v>
      </c>
      <c r="S2446" s="59">
        <v>4.2788640047614988E-3</v>
      </c>
      <c r="T2446" s="15">
        <f t="shared" si="364"/>
        <v>0.10269273611427597</v>
      </c>
      <c r="V2446" s="50"/>
    </row>
    <row r="2447" spans="1:26">
      <c r="A2447" s="9" t="s">
        <v>59</v>
      </c>
      <c r="B2447" s="9">
        <v>313</v>
      </c>
      <c r="C2447" s="9">
        <v>1</v>
      </c>
      <c r="D2447" s="50">
        <v>-76.512630000000001</v>
      </c>
      <c r="E2447" s="50">
        <v>170.02679000000001</v>
      </c>
      <c r="F2447" s="12">
        <v>35546</v>
      </c>
      <c r="G2447" s="12" t="s">
        <v>60</v>
      </c>
      <c r="H2447" s="13">
        <v>116</v>
      </c>
      <c r="I2447" s="13">
        <f t="shared" si="366"/>
        <v>481</v>
      </c>
      <c r="J2447" s="13">
        <v>2</v>
      </c>
      <c r="K2447" s="9">
        <v>529</v>
      </c>
      <c r="M2447" s="14">
        <v>24</v>
      </c>
      <c r="N2447" s="52">
        <v>136.85764</v>
      </c>
      <c r="O2447" s="44">
        <v>1</v>
      </c>
      <c r="P2447" s="15">
        <v>4.7339696018999997E-2</v>
      </c>
      <c r="Q2447" s="16">
        <f t="shared" si="365"/>
        <v>1.972487334125E-3</v>
      </c>
      <c r="R2447" s="15">
        <v>2.8716232173913041E-2</v>
      </c>
      <c r="S2447" s="59">
        <v>2.9607298501537547E-3</v>
      </c>
      <c r="T2447" s="15">
        <f t="shared" si="364"/>
        <v>6.8688932523567114E-2</v>
      </c>
      <c r="V2447" s="50"/>
    </row>
    <row r="2448" spans="1:26">
      <c r="A2448" s="9" t="s">
        <v>59</v>
      </c>
      <c r="B2448" s="9">
        <v>313</v>
      </c>
      <c r="C2448" s="9">
        <v>1</v>
      </c>
      <c r="D2448" s="50">
        <v>-76.512630000000001</v>
      </c>
      <c r="E2448" s="50">
        <v>170.02679000000001</v>
      </c>
      <c r="F2448" s="12">
        <v>35546</v>
      </c>
      <c r="G2448" s="12" t="s">
        <v>60</v>
      </c>
      <c r="H2448" s="13">
        <v>116</v>
      </c>
      <c r="I2448" s="13">
        <f t="shared" si="366"/>
        <v>481</v>
      </c>
      <c r="J2448" s="13">
        <v>2</v>
      </c>
      <c r="K2448" s="9">
        <v>529</v>
      </c>
      <c r="M2448" s="14">
        <v>24</v>
      </c>
      <c r="N2448" s="52">
        <v>223.83882</v>
      </c>
      <c r="O2448" s="44">
        <v>0.1</v>
      </c>
      <c r="P2448" s="15">
        <v>0</v>
      </c>
      <c r="Q2448" s="16">
        <f t="shared" si="365"/>
        <v>0</v>
      </c>
      <c r="R2448" s="15">
        <v>1.4E-2</v>
      </c>
      <c r="S2448" s="59">
        <v>0</v>
      </c>
      <c r="T2448" s="15">
        <f t="shared" si="364"/>
        <v>0</v>
      </c>
      <c r="V2448" s="50"/>
    </row>
    <row r="2449" spans="1:26">
      <c r="A2449" s="9" t="s">
        <v>59</v>
      </c>
      <c r="B2449" s="9">
        <v>314</v>
      </c>
      <c r="C2449" s="9">
        <v>1</v>
      </c>
      <c r="D2449" s="50">
        <v>-76.48075</v>
      </c>
      <c r="E2449" s="50">
        <v>168.9281</v>
      </c>
      <c r="F2449" s="12">
        <v>35546</v>
      </c>
      <c r="G2449" s="12" t="s">
        <v>60</v>
      </c>
      <c r="H2449" s="13">
        <v>116</v>
      </c>
      <c r="I2449" s="13">
        <f t="shared" si="366"/>
        <v>481</v>
      </c>
      <c r="J2449" s="13">
        <v>2</v>
      </c>
      <c r="K2449" s="9">
        <v>1812</v>
      </c>
      <c r="L2449" s="9">
        <v>150</v>
      </c>
      <c r="M2449" s="14">
        <v>24</v>
      </c>
      <c r="N2449" s="52">
        <v>0</v>
      </c>
      <c r="O2449" s="44">
        <v>100</v>
      </c>
      <c r="P2449" s="15">
        <v>0.20373234300000001</v>
      </c>
      <c r="Q2449" s="16">
        <f t="shared" si="365"/>
        <v>8.4888476250000004E-3</v>
      </c>
      <c r="R2449" s="15">
        <v>2.9996972E-2</v>
      </c>
      <c r="S2449" s="59">
        <v>1.1791256276633522E-2</v>
      </c>
      <c r="T2449" s="15">
        <f t="shared" si="364"/>
        <v>0.28299015063920452</v>
      </c>
      <c r="V2449" s="17">
        <f>(((Q2449+Q2450)/2)*(N2450-N2449)+((Q2451+Q2450)/2)*(N2451-N2450)+((Q2452+Q2451)/2)*(N2452-N2451)+((Q2453+Q2452)/2)*(N2453-N2452)+((Q2454+Q2453)/2)*(N2454-N2453)+((Q2455+Q2454)/2)*(N2455-N2454)+((Q2455+Q2456)/2)*(N2456-N2455))*24</f>
        <v>15.643826168614677</v>
      </c>
      <c r="W2449" s="17">
        <f>(((R2449+R2450)/2)*(N2450-N2449)+((R2451+R2450)/2)*(N2451-N2450)+((R2452+R2451)/2)*(N2452-N2451)+((R2453+R2452)/2)*(N2453-N2452)+((R2454+R2453)/2)*(N2454-N2453)+((R2455+R2454)/2)*(N2455-N2454))</f>
        <v>3.5234802316703302</v>
      </c>
      <c r="X2449" s="38">
        <v>0.32500000000000001</v>
      </c>
      <c r="Y2449" s="37" t="s">
        <v>44</v>
      </c>
      <c r="Z2449" s="19" t="s">
        <v>56</v>
      </c>
    </row>
    <row r="2450" spans="1:26">
      <c r="A2450" s="9" t="s">
        <v>59</v>
      </c>
      <c r="B2450" s="9">
        <v>314</v>
      </c>
      <c r="C2450" s="9">
        <v>1</v>
      </c>
      <c r="D2450" s="50">
        <v>-76.48075</v>
      </c>
      <c r="E2450" s="50">
        <v>168.9281</v>
      </c>
      <c r="F2450" s="12">
        <v>35546</v>
      </c>
      <c r="G2450" s="12" t="s">
        <v>60</v>
      </c>
      <c r="H2450" s="13">
        <v>116</v>
      </c>
      <c r="I2450" s="13">
        <f t="shared" si="366"/>
        <v>481</v>
      </c>
      <c r="J2450" s="13">
        <v>2</v>
      </c>
      <c r="K2450" s="9">
        <v>1812</v>
      </c>
      <c r="M2450" s="14">
        <v>24</v>
      </c>
      <c r="N2450" s="52">
        <v>7.6306447000000004</v>
      </c>
      <c r="O2450" s="44">
        <v>50</v>
      </c>
      <c r="P2450" s="15">
        <v>0.150149436</v>
      </c>
      <c r="Q2450" s="16">
        <f t="shared" si="365"/>
        <v>6.2562264999999999E-3</v>
      </c>
      <c r="R2450" s="15">
        <v>2.4297547999999999E-2</v>
      </c>
      <c r="S2450" s="59">
        <v>1.0728494256567234E-2</v>
      </c>
      <c r="T2450" s="15">
        <f t="shared" si="364"/>
        <v>0.2574838621576136</v>
      </c>
      <c r="V2450" s="50"/>
      <c r="W2450" s="50"/>
      <c r="X2450" s="58"/>
    </row>
    <row r="2451" spans="1:26">
      <c r="A2451" s="9" t="s">
        <v>59</v>
      </c>
      <c r="B2451" s="9">
        <v>314</v>
      </c>
      <c r="C2451" s="9">
        <v>1</v>
      </c>
      <c r="D2451" s="50">
        <v>-76.48075</v>
      </c>
      <c r="E2451" s="50">
        <v>168.9281</v>
      </c>
      <c r="F2451" s="12">
        <v>35546</v>
      </c>
      <c r="G2451" s="12" t="s">
        <v>60</v>
      </c>
      <c r="H2451" s="13">
        <v>116</v>
      </c>
      <c r="I2451" s="13">
        <f t="shared" si="366"/>
        <v>481</v>
      </c>
      <c r="J2451" s="13">
        <v>2</v>
      </c>
      <c r="K2451" s="9">
        <v>1812</v>
      </c>
      <c r="M2451" s="14">
        <v>24</v>
      </c>
      <c r="N2451" s="52">
        <v>26.673963000000001</v>
      </c>
      <c r="O2451" s="44">
        <v>23</v>
      </c>
      <c r="P2451" s="15">
        <v>0.11242099000000001</v>
      </c>
      <c r="Q2451" s="16">
        <f t="shared" si="365"/>
        <v>4.6842079166666672E-3</v>
      </c>
      <c r="R2451" s="15">
        <v>2.7297245000000001E-2</v>
      </c>
      <c r="S2451" s="59">
        <v>7.1500010298149548E-3</v>
      </c>
      <c r="T2451" s="15">
        <f t="shared" si="364"/>
        <v>0.17160002471555891</v>
      </c>
      <c r="V2451" s="50"/>
      <c r="W2451" s="50"/>
      <c r="X2451" s="58"/>
    </row>
    <row r="2452" spans="1:26">
      <c r="A2452" s="9" t="s">
        <v>59</v>
      </c>
      <c r="B2452" s="9">
        <v>314</v>
      </c>
      <c r="C2452" s="9">
        <v>1</v>
      </c>
      <c r="D2452" s="50">
        <v>-76.48075</v>
      </c>
      <c r="E2452" s="50">
        <v>168.9281</v>
      </c>
      <c r="F2452" s="12">
        <v>35546</v>
      </c>
      <c r="G2452" s="12" t="s">
        <v>60</v>
      </c>
      <c r="H2452" s="13">
        <v>116</v>
      </c>
      <c r="I2452" s="13">
        <f t="shared" si="366"/>
        <v>481</v>
      </c>
      <c r="J2452" s="13">
        <v>2</v>
      </c>
      <c r="K2452" s="9">
        <v>1812</v>
      </c>
      <c r="M2452" s="14">
        <v>24</v>
      </c>
      <c r="N2452" s="52">
        <v>65.907435000000007</v>
      </c>
      <c r="O2452" s="44">
        <v>7</v>
      </c>
      <c r="P2452" s="15">
        <v>8.9308371999999997E-2</v>
      </c>
      <c r="Q2452" s="16">
        <f t="shared" si="365"/>
        <v>3.7211821666666665E-3</v>
      </c>
      <c r="R2452" s="15">
        <v>2.5197456999999999E-2</v>
      </c>
      <c r="S2452" s="59">
        <v>6.1533692445410043E-3</v>
      </c>
      <c r="T2452" s="15">
        <f t="shared" si="364"/>
        <v>0.1476808618689841</v>
      </c>
      <c r="V2452" s="50"/>
      <c r="W2452" s="50"/>
      <c r="X2452" s="58"/>
    </row>
    <row r="2453" spans="1:26">
      <c r="A2453" s="9" t="s">
        <v>59</v>
      </c>
      <c r="B2453" s="9">
        <v>314</v>
      </c>
      <c r="C2453" s="9">
        <v>1</v>
      </c>
      <c r="D2453" s="50">
        <v>-76.48075</v>
      </c>
      <c r="E2453" s="50">
        <v>168.9281</v>
      </c>
      <c r="F2453" s="12">
        <v>35546</v>
      </c>
      <c r="G2453" s="12" t="s">
        <v>60</v>
      </c>
      <c r="H2453" s="13">
        <v>116</v>
      </c>
      <c r="I2453" s="13">
        <f t="shared" si="366"/>
        <v>481</v>
      </c>
      <c r="J2453" s="13">
        <v>2</v>
      </c>
      <c r="K2453" s="9">
        <v>1812</v>
      </c>
      <c r="M2453" s="14">
        <v>24</v>
      </c>
      <c r="N2453" s="52">
        <v>78.295433000000003</v>
      </c>
      <c r="O2453" s="44">
        <v>5</v>
      </c>
      <c r="P2453" s="15">
        <v>7.7557270999999997E-2</v>
      </c>
      <c r="Q2453" s="16">
        <f t="shared" si="365"/>
        <v>3.2315529583333332E-3</v>
      </c>
      <c r="R2453" s="15">
        <v>2.2797699000000001E-2</v>
      </c>
      <c r="S2453" s="59">
        <v>5.9062118475445933E-3</v>
      </c>
      <c r="T2453" s="15">
        <f t="shared" si="364"/>
        <v>0.14174908434107025</v>
      </c>
      <c r="V2453" s="50"/>
      <c r="W2453" s="50"/>
      <c r="X2453" s="58"/>
    </row>
    <row r="2454" spans="1:26">
      <c r="A2454" s="9" t="s">
        <v>59</v>
      </c>
      <c r="B2454" s="9">
        <v>314</v>
      </c>
      <c r="C2454" s="9">
        <v>1</v>
      </c>
      <c r="D2454" s="50">
        <v>-76.48075</v>
      </c>
      <c r="E2454" s="50">
        <v>168.9281</v>
      </c>
      <c r="F2454" s="12">
        <v>35546</v>
      </c>
      <c r="G2454" s="12" t="s">
        <v>60</v>
      </c>
      <c r="H2454" s="13">
        <v>116</v>
      </c>
      <c r="I2454" s="13">
        <f t="shared" si="366"/>
        <v>481</v>
      </c>
      <c r="J2454" s="13">
        <v>2</v>
      </c>
      <c r="K2454" s="9">
        <v>1812</v>
      </c>
      <c r="M2454" s="14">
        <v>24</v>
      </c>
      <c r="N2454" s="52">
        <v>113.47699</v>
      </c>
      <c r="O2454" s="44">
        <v>2</v>
      </c>
      <c r="P2454" s="15">
        <v>7.3809622000000005E-2</v>
      </c>
      <c r="Q2454" s="16">
        <f t="shared" si="365"/>
        <v>3.0754009166666669E-3</v>
      </c>
      <c r="R2454" s="15">
        <v>2.2149377000000001E-2</v>
      </c>
      <c r="S2454" s="59">
        <v>5.7853412699197413E-3</v>
      </c>
      <c r="T2454" s="15">
        <f t="shared" si="364"/>
        <v>0.13884819047807379</v>
      </c>
      <c r="V2454" s="50"/>
      <c r="W2454" s="50"/>
      <c r="X2454" s="58"/>
    </row>
    <row r="2455" spans="1:26">
      <c r="A2455" s="9" t="s">
        <v>59</v>
      </c>
      <c r="B2455" s="9">
        <v>314</v>
      </c>
      <c r="C2455" s="9">
        <v>1</v>
      </c>
      <c r="D2455" s="50">
        <v>-76.48075</v>
      </c>
      <c r="E2455" s="50">
        <v>168.9281</v>
      </c>
      <c r="F2455" s="12">
        <v>35546</v>
      </c>
      <c r="G2455" s="12" t="s">
        <v>60</v>
      </c>
      <c r="H2455" s="13">
        <v>116</v>
      </c>
      <c r="I2455" s="13">
        <f t="shared" si="366"/>
        <v>481</v>
      </c>
      <c r="J2455" s="13">
        <v>2</v>
      </c>
      <c r="K2455" s="9">
        <v>1812</v>
      </c>
      <c r="M2455" s="14">
        <v>24</v>
      </c>
      <c r="N2455" s="52">
        <v>141.28951000000001</v>
      </c>
      <c r="O2455" s="44">
        <v>1</v>
      </c>
      <c r="P2455" s="15">
        <v>4.9231017874000006E-2</v>
      </c>
      <c r="Q2455" s="16">
        <f t="shared" si="365"/>
        <v>2.0512924114166669E-3</v>
      </c>
      <c r="R2455" s="15">
        <v>2.8716232173913041E-2</v>
      </c>
      <c r="S2455" s="59">
        <v>3.0790173243719922E-3</v>
      </c>
      <c r="T2455" s="15">
        <f t="shared" si="364"/>
        <v>7.1433201925430248E-2</v>
      </c>
      <c r="V2455" s="50"/>
      <c r="W2455" s="50"/>
      <c r="X2455" s="58"/>
    </row>
    <row r="2456" spans="1:26">
      <c r="A2456" s="9" t="s">
        <v>59</v>
      </c>
      <c r="B2456" s="9">
        <v>314</v>
      </c>
      <c r="C2456" s="9">
        <v>1</v>
      </c>
      <c r="D2456" s="50">
        <v>-76.48075</v>
      </c>
      <c r="E2456" s="50">
        <v>168.9281</v>
      </c>
      <c r="F2456" s="12">
        <v>35546</v>
      </c>
      <c r="G2456" s="12" t="s">
        <v>60</v>
      </c>
      <c r="H2456" s="13">
        <v>116</v>
      </c>
      <c r="I2456" s="13">
        <f t="shared" si="366"/>
        <v>481</v>
      </c>
      <c r="J2456" s="13">
        <v>2</v>
      </c>
      <c r="K2456" s="9">
        <v>1812</v>
      </c>
      <c r="M2456" s="14">
        <v>24</v>
      </c>
      <c r="N2456" s="52">
        <v>239.96767</v>
      </c>
      <c r="O2456" s="44">
        <v>0.1</v>
      </c>
      <c r="P2456" s="15">
        <v>0</v>
      </c>
      <c r="Q2456" s="16">
        <f t="shared" si="365"/>
        <v>0</v>
      </c>
      <c r="R2456" s="15">
        <v>1.4E-2</v>
      </c>
      <c r="S2456" s="59">
        <v>0</v>
      </c>
      <c r="T2456" s="15">
        <f t="shared" si="364"/>
        <v>0</v>
      </c>
      <c r="V2456" s="50"/>
      <c r="W2456" s="50"/>
      <c r="X2456" s="58"/>
    </row>
    <row r="2457" spans="1:26">
      <c r="A2457" s="9" t="s">
        <v>59</v>
      </c>
      <c r="B2457" s="9">
        <v>316</v>
      </c>
      <c r="C2457" s="9">
        <v>6</v>
      </c>
      <c r="D2457" s="50">
        <v>-74.013869999999997</v>
      </c>
      <c r="E2457" s="50">
        <v>176.09829999999999</v>
      </c>
      <c r="F2457" s="12">
        <v>35549</v>
      </c>
      <c r="G2457" s="12" t="s">
        <v>60</v>
      </c>
      <c r="H2457" s="13">
        <v>119</v>
      </c>
      <c r="I2457" s="13">
        <f t="shared" si="366"/>
        <v>484</v>
      </c>
      <c r="J2457" s="13">
        <v>2</v>
      </c>
      <c r="K2457" s="9">
        <v>46</v>
      </c>
      <c r="L2457" s="9">
        <v>76</v>
      </c>
      <c r="M2457" s="14">
        <v>24</v>
      </c>
      <c r="N2457" s="52">
        <v>0</v>
      </c>
      <c r="O2457" s="44">
        <v>100</v>
      </c>
      <c r="P2457" s="15">
        <v>0.46358515299999997</v>
      </c>
      <c r="Q2457" s="16">
        <f t="shared" si="365"/>
        <v>1.9316048041666666E-2</v>
      </c>
      <c r="R2457" s="15">
        <v>5.3394611000000002E-2</v>
      </c>
      <c r="S2457" s="59">
        <v>1.6664939130077942E-2</v>
      </c>
      <c r="T2457" s="15">
        <f t="shared" si="364"/>
        <v>0.36176025407632739</v>
      </c>
      <c r="V2457" s="17">
        <f>(((Q2457+Q2458)/2)*(N2458-N2457)+((Q2459+Q2458)/2)*(N2459-N2458)+((Q2460+Q2459)/2)*(N2460-N2459)+((Q2461+Q2460)/2)*(N2461-N2460)+((Q2462+Q2461)/2)*(N2462-N2461)+((Q2463+Q2462)/2)*(N2463-N2462)+((Q2463+Q2464)/2)*(N2464-N2463))*24</f>
        <v>25.441092773882435</v>
      </c>
      <c r="W2457" s="17">
        <f>(((R2457+R2458)/2)*(N2458-N2457)+((R2459+R2458)/2)*(N2459-N2458)+((R2460+R2459)/2)*(N2460-N2459)+((R2461+R2460)/2)*(N2461-N2460)+((R2462+R2461)/2)*(N2462-N2461)+((R2463+R2462)/2)*(N2463-N2462))</f>
        <v>6.2615805049742104</v>
      </c>
      <c r="X2457" s="60">
        <v>0.54686340000000178</v>
      </c>
      <c r="Y2457" s="37" t="s">
        <v>44</v>
      </c>
      <c r="Z2457" s="19" t="s">
        <v>56</v>
      </c>
    </row>
    <row r="2458" spans="1:26">
      <c r="A2458" s="9" t="s">
        <v>59</v>
      </c>
      <c r="B2458" s="9">
        <v>316</v>
      </c>
      <c r="C2458" s="9">
        <v>6</v>
      </c>
      <c r="D2458" s="50">
        <v>-74.013869999999997</v>
      </c>
      <c r="E2458" s="50">
        <v>176.09829999999999</v>
      </c>
      <c r="F2458" s="12">
        <v>35549</v>
      </c>
      <c r="G2458" s="12" t="s">
        <v>60</v>
      </c>
      <c r="H2458" s="13">
        <v>119</v>
      </c>
      <c r="I2458" s="13">
        <f t="shared" si="366"/>
        <v>484</v>
      </c>
      <c r="J2458" s="13">
        <v>2</v>
      </c>
      <c r="K2458" s="9">
        <v>46</v>
      </c>
      <c r="M2458" s="14">
        <v>24</v>
      </c>
      <c r="N2458" s="52">
        <v>6.9970844000000003</v>
      </c>
      <c r="O2458" s="44">
        <v>50</v>
      </c>
      <c r="P2458" s="15">
        <v>0.372015753</v>
      </c>
      <c r="Q2458" s="16">
        <f t="shared" si="365"/>
        <v>1.5500656375E-2</v>
      </c>
      <c r="R2458" s="15">
        <v>5.5194429000000003E-2</v>
      </c>
      <c r="S2458" s="59">
        <v>1.1575732351981014E-2</v>
      </c>
      <c r="T2458" s="15">
        <f t="shared" si="364"/>
        <v>0.28083733550355233</v>
      </c>
      <c r="V2458" s="17"/>
    </row>
    <row r="2459" spans="1:26">
      <c r="A2459" s="9" t="s">
        <v>59</v>
      </c>
      <c r="B2459" s="9">
        <v>316</v>
      </c>
      <c r="C2459" s="9">
        <v>6</v>
      </c>
      <c r="D2459" s="50">
        <v>-74.013869999999997</v>
      </c>
      <c r="E2459" s="50">
        <v>176.09829999999999</v>
      </c>
      <c r="F2459" s="12">
        <v>35549</v>
      </c>
      <c r="G2459" s="12" t="s">
        <v>60</v>
      </c>
      <c r="H2459" s="13">
        <v>119</v>
      </c>
      <c r="I2459" s="13">
        <f t="shared" si="366"/>
        <v>484</v>
      </c>
      <c r="J2459" s="13">
        <v>2</v>
      </c>
      <c r="K2459" s="9">
        <v>46</v>
      </c>
      <c r="M2459" s="14">
        <v>24</v>
      </c>
      <c r="N2459" s="52">
        <v>23.45834</v>
      </c>
      <c r="O2459" s="44">
        <v>23</v>
      </c>
      <c r="P2459" s="15">
        <v>0.25903481699999997</v>
      </c>
      <c r="Q2459" s="16">
        <f t="shared" si="365"/>
        <v>1.0793117374999999E-2</v>
      </c>
      <c r="R2459" s="15">
        <v>5.5794369000000003E-2</v>
      </c>
      <c r="S2459" s="59">
        <v>7.7278111579598624E-3</v>
      </c>
      <c r="T2459" s="15">
        <f t="shared" si="364"/>
        <v>0.19344456382327754</v>
      </c>
      <c r="V2459" s="17"/>
    </row>
    <row r="2460" spans="1:26">
      <c r="A2460" s="9" t="s">
        <v>59</v>
      </c>
      <c r="B2460" s="9">
        <v>316</v>
      </c>
      <c r="C2460" s="9">
        <v>6</v>
      </c>
      <c r="D2460" s="50">
        <v>-74.013869999999997</v>
      </c>
      <c r="E2460" s="50">
        <v>176.09829999999999</v>
      </c>
      <c r="F2460" s="12">
        <v>35549</v>
      </c>
      <c r="G2460" s="12" t="s">
        <v>60</v>
      </c>
      <c r="H2460" s="13">
        <v>119</v>
      </c>
      <c r="I2460" s="13">
        <f t="shared" si="366"/>
        <v>484</v>
      </c>
      <c r="J2460" s="13">
        <v>2</v>
      </c>
      <c r="K2460" s="9">
        <v>46</v>
      </c>
      <c r="M2460" s="14">
        <v>24</v>
      </c>
      <c r="N2460" s="52">
        <v>55.919252</v>
      </c>
      <c r="O2460" s="44">
        <v>7</v>
      </c>
      <c r="P2460" s="15">
        <v>0.16180044299999999</v>
      </c>
      <c r="Q2460" s="16">
        <f t="shared" si="365"/>
        <v>6.7416851249999998E-3</v>
      </c>
      <c r="R2460" s="15">
        <v>5.8194126999999998E-2</v>
      </c>
      <c r="S2460" s="59">
        <v>5.0346218069963287E-3</v>
      </c>
      <c r="T2460" s="15">
        <f t="shared" si="364"/>
        <v>0.11584820449321287</v>
      </c>
      <c r="V2460" s="50"/>
    </row>
    <row r="2461" spans="1:26">
      <c r="A2461" s="9" t="s">
        <v>59</v>
      </c>
      <c r="B2461" s="9">
        <v>316</v>
      </c>
      <c r="C2461" s="9">
        <v>6</v>
      </c>
      <c r="D2461" s="50">
        <v>-74.013869999999997</v>
      </c>
      <c r="E2461" s="50">
        <v>176.09829999999999</v>
      </c>
      <c r="F2461" s="12">
        <v>35549</v>
      </c>
      <c r="G2461" s="12" t="s">
        <v>60</v>
      </c>
      <c r="H2461" s="13">
        <v>119</v>
      </c>
      <c r="I2461" s="13">
        <f t="shared" si="366"/>
        <v>484</v>
      </c>
      <c r="J2461" s="13">
        <v>2</v>
      </c>
      <c r="K2461" s="9">
        <v>46</v>
      </c>
      <c r="M2461" s="14">
        <v>24</v>
      </c>
      <c r="N2461" s="52">
        <v>66.014849999999996</v>
      </c>
      <c r="O2461" s="44">
        <v>5</v>
      </c>
      <c r="P2461" s="15">
        <v>0.12818510699999999</v>
      </c>
      <c r="Q2461" s="16">
        <f t="shared" si="365"/>
        <v>5.3410461249999994E-3</v>
      </c>
      <c r="R2461" s="15">
        <v>5.5794369000000003E-2</v>
      </c>
      <c r="S2461" s="59">
        <v>4.031993673522135E-3</v>
      </c>
      <c r="T2461" s="15">
        <f t="shared" si="364"/>
        <v>9.5727332717034569E-2</v>
      </c>
      <c r="V2461" s="50"/>
    </row>
    <row r="2462" spans="1:26">
      <c r="A2462" s="9" t="s">
        <v>59</v>
      </c>
      <c r="B2462" s="9">
        <v>316</v>
      </c>
      <c r="C2462" s="9">
        <v>6</v>
      </c>
      <c r="D2462" s="50">
        <v>-74.013869999999997</v>
      </c>
      <c r="E2462" s="50">
        <v>176.09829999999999</v>
      </c>
      <c r="F2462" s="12">
        <v>35549</v>
      </c>
      <c r="G2462" s="12" t="s">
        <v>60</v>
      </c>
      <c r="H2462" s="13">
        <v>119</v>
      </c>
      <c r="I2462" s="13">
        <f t="shared" si="366"/>
        <v>484</v>
      </c>
      <c r="J2462" s="13">
        <v>2</v>
      </c>
      <c r="K2462" s="9">
        <v>46</v>
      </c>
      <c r="M2462" s="14">
        <v>24</v>
      </c>
      <c r="N2462" s="52">
        <v>95.163494999999998</v>
      </c>
      <c r="O2462" s="44">
        <v>2</v>
      </c>
      <c r="P2462" s="15">
        <v>0.116549525</v>
      </c>
      <c r="Q2462" s="16">
        <f t="shared" si="365"/>
        <v>4.8562302083333337E-3</v>
      </c>
      <c r="R2462" s="15">
        <v>4.8295126000000001E-2</v>
      </c>
      <c r="S2462" s="59">
        <v>3.789575793467663E-3</v>
      </c>
      <c r="T2462" s="15">
        <f t="shared" si="364"/>
        <v>0.10055321541832883</v>
      </c>
      <c r="V2462" s="50"/>
    </row>
    <row r="2463" spans="1:26">
      <c r="A2463" s="9" t="s">
        <v>59</v>
      </c>
      <c r="B2463" s="9">
        <v>316</v>
      </c>
      <c r="C2463" s="9">
        <v>6</v>
      </c>
      <c r="D2463" s="50">
        <v>-74.013869999999997</v>
      </c>
      <c r="E2463" s="50">
        <v>176.09829999999999</v>
      </c>
      <c r="F2463" s="12">
        <v>35549</v>
      </c>
      <c r="G2463" s="12" t="s">
        <v>60</v>
      </c>
      <c r="H2463" s="13">
        <v>119</v>
      </c>
      <c r="I2463" s="13">
        <f t="shared" si="366"/>
        <v>484</v>
      </c>
      <c r="J2463" s="13">
        <v>2</v>
      </c>
      <c r="K2463" s="9">
        <v>46</v>
      </c>
      <c r="M2463" s="14">
        <v>24</v>
      </c>
      <c r="N2463" s="52">
        <v>118.37263</v>
      </c>
      <c r="O2463" s="44">
        <v>1</v>
      </c>
      <c r="P2463" s="15">
        <v>7.7738533174999999E-2</v>
      </c>
      <c r="Q2463" s="16">
        <f t="shared" si="365"/>
        <v>3.2391055489583332E-3</v>
      </c>
      <c r="R2463" s="15">
        <v>4.0088997391304351E-2</v>
      </c>
      <c r="S2463" s="59">
        <v>3.1500525359988317E-3</v>
      </c>
      <c r="T2463" s="15">
        <f t="shared" si="364"/>
        <v>8.0797868735448169E-2</v>
      </c>
      <c r="V2463" s="50"/>
    </row>
    <row r="2464" spans="1:26" s="22" customFormat="1">
      <c r="A2464" s="22" t="s">
        <v>59</v>
      </c>
      <c r="B2464" s="22">
        <v>316</v>
      </c>
      <c r="C2464" s="22">
        <v>6</v>
      </c>
      <c r="D2464" s="55">
        <v>-74.013869999999997</v>
      </c>
      <c r="E2464" s="55">
        <v>176.09829999999999</v>
      </c>
      <c r="F2464" s="24">
        <v>35549</v>
      </c>
      <c r="G2464" s="24" t="s">
        <v>60</v>
      </c>
      <c r="H2464" s="13">
        <v>119</v>
      </c>
      <c r="I2464" s="13">
        <f t="shared" si="366"/>
        <v>484</v>
      </c>
      <c r="J2464" s="13">
        <v>2</v>
      </c>
      <c r="K2464" s="22">
        <v>46</v>
      </c>
      <c r="M2464" s="25">
        <v>24</v>
      </c>
      <c r="N2464" s="56">
        <v>200.90977000000001</v>
      </c>
      <c r="O2464" s="22">
        <v>0.1</v>
      </c>
      <c r="P2464" s="26">
        <v>0</v>
      </c>
      <c r="Q2464" s="16">
        <f t="shared" si="365"/>
        <v>0</v>
      </c>
      <c r="R2464" s="15">
        <v>1.8480743478260859E-2</v>
      </c>
      <c r="S2464" s="55">
        <v>0</v>
      </c>
      <c r="T2464" s="26">
        <f t="shared" si="364"/>
        <v>0</v>
      </c>
      <c r="U2464" s="26"/>
      <c r="V2464" s="55"/>
      <c r="W2464" s="9"/>
      <c r="X2464" s="20"/>
      <c r="Z2464" s="28"/>
    </row>
    <row r="2465" spans="1:26">
      <c r="A2465" s="9" t="s">
        <v>61</v>
      </c>
      <c r="B2465" s="9">
        <v>401</v>
      </c>
      <c r="C2465" s="9">
        <v>7</v>
      </c>
      <c r="D2465" s="50">
        <v>-73.519750000000002</v>
      </c>
      <c r="E2465" s="50">
        <v>176.88130000000001</v>
      </c>
      <c r="F2465" s="12">
        <v>35749</v>
      </c>
      <c r="G2465" s="12" t="s">
        <v>48</v>
      </c>
      <c r="H2465" s="13">
        <v>319</v>
      </c>
      <c r="I2465" s="13">
        <f t="shared" si="366"/>
        <v>319</v>
      </c>
      <c r="J2465" s="13">
        <v>1</v>
      </c>
      <c r="K2465" s="9">
        <v>150</v>
      </c>
      <c r="L2465" s="9">
        <v>67</v>
      </c>
      <c r="M2465" s="14">
        <v>24</v>
      </c>
      <c r="N2465" s="13">
        <v>0</v>
      </c>
      <c r="O2465" s="9">
        <v>100</v>
      </c>
      <c r="P2465" s="15">
        <v>13.355478927269472</v>
      </c>
      <c r="Q2465" s="16">
        <f t="shared" si="365"/>
        <v>0.55647828863622795</v>
      </c>
      <c r="R2465" s="15">
        <v>0.29825418599999998</v>
      </c>
      <c r="T2465" s="15">
        <f t="shared" si="364"/>
        <v>1.8657853426949991</v>
      </c>
      <c r="U2465" s="9">
        <v>422.26714996033928</v>
      </c>
      <c r="V2465" s="17">
        <v>446.02650700431798</v>
      </c>
      <c r="W2465" s="17">
        <f>(((R2465+R2466)/2)*(N2466-N2465)+((R2467+R2466)/2)*(N2467-N2466)+((R2468+R2467)/2)*(N2468-N2467)+((R2469+R2468)/2)*(N2469-N2468)+((R2470+R2469)/2)*(N2470-N2469)+((R2471+R2470)/2)*(N2471-N2470))</f>
        <v>12.342172049929422</v>
      </c>
      <c r="X2465" s="18">
        <v>-999</v>
      </c>
      <c r="Y2465" s="37" t="s">
        <v>44</v>
      </c>
      <c r="Z2465" s="19" t="s">
        <v>56</v>
      </c>
    </row>
    <row r="2466" spans="1:26">
      <c r="A2466" s="9" t="s">
        <v>61</v>
      </c>
      <c r="B2466" s="9">
        <v>401</v>
      </c>
      <c r="C2466" s="9">
        <v>7</v>
      </c>
      <c r="D2466" s="50">
        <v>-73.519750000000002</v>
      </c>
      <c r="E2466" s="50">
        <v>176.88130000000001</v>
      </c>
      <c r="F2466" s="12">
        <v>35749</v>
      </c>
      <c r="G2466" s="12" t="s">
        <v>48</v>
      </c>
      <c r="H2466" s="13">
        <v>319</v>
      </c>
      <c r="I2466" s="13">
        <f t="shared" si="366"/>
        <v>319</v>
      </c>
      <c r="J2466" s="13">
        <v>1</v>
      </c>
      <c r="K2466" s="9">
        <v>150</v>
      </c>
      <c r="M2466" s="14">
        <v>24</v>
      </c>
      <c r="N2466" s="13">
        <v>5.4610573999999996</v>
      </c>
      <c r="O2466" s="9">
        <v>50</v>
      </c>
      <c r="P2466" s="15">
        <v>8.8146473182206577</v>
      </c>
      <c r="Q2466" s="16">
        <f t="shared" si="365"/>
        <v>0.36727697159252742</v>
      </c>
      <c r="R2466" s="15">
        <v>0.30310384800000001</v>
      </c>
      <c r="T2466" s="15">
        <f t="shared" si="364"/>
        <v>1.2117199237685936</v>
      </c>
      <c r="V2466" s="17"/>
      <c r="W2466" s="17"/>
      <c r="X2466" s="18"/>
    </row>
    <row r="2467" spans="1:26">
      <c r="A2467" s="9" t="s">
        <v>61</v>
      </c>
      <c r="B2467" s="9">
        <v>401</v>
      </c>
      <c r="C2467" s="9">
        <v>7</v>
      </c>
      <c r="D2467" s="50">
        <v>-73.519750000000002</v>
      </c>
      <c r="E2467" s="50">
        <v>176.88130000000001</v>
      </c>
      <c r="F2467" s="12">
        <v>35749</v>
      </c>
      <c r="G2467" s="12" t="s">
        <v>48</v>
      </c>
      <c r="H2467" s="13">
        <v>319</v>
      </c>
      <c r="I2467" s="13">
        <f t="shared" si="366"/>
        <v>319</v>
      </c>
      <c r="J2467" s="13">
        <v>1</v>
      </c>
      <c r="K2467" s="9">
        <v>150</v>
      </c>
      <c r="M2467" s="14">
        <v>24</v>
      </c>
      <c r="N2467" s="13">
        <v>15.449349</v>
      </c>
      <c r="O2467" s="9">
        <v>23</v>
      </c>
      <c r="P2467" s="15">
        <v>7.2382095622800016</v>
      </c>
      <c r="Q2467" s="16">
        <f t="shared" si="365"/>
        <v>0.30159206509500008</v>
      </c>
      <c r="R2467" s="15">
        <v>0.27885554000000001</v>
      </c>
      <c r="T2467" s="15">
        <f t="shared" si="364"/>
        <v>1.0815351385703151</v>
      </c>
      <c r="V2467" s="50"/>
      <c r="W2467" s="50"/>
      <c r="X2467" s="58"/>
    </row>
    <row r="2468" spans="1:26">
      <c r="A2468" s="9" t="s">
        <v>61</v>
      </c>
      <c r="B2468" s="9">
        <v>401</v>
      </c>
      <c r="C2468" s="9">
        <v>7</v>
      </c>
      <c r="D2468" s="50">
        <v>-73.519750000000002</v>
      </c>
      <c r="E2468" s="50">
        <v>176.88130000000001</v>
      </c>
      <c r="F2468" s="12">
        <v>35749</v>
      </c>
      <c r="G2468" s="12" t="s">
        <v>48</v>
      </c>
      <c r="H2468" s="13">
        <v>319</v>
      </c>
      <c r="I2468" s="13">
        <f t="shared" si="366"/>
        <v>319</v>
      </c>
      <c r="J2468" s="13">
        <v>1</v>
      </c>
      <c r="K2468" s="9">
        <v>150</v>
      </c>
      <c r="M2468" s="14">
        <v>24</v>
      </c>
      <c r="N2468" s="13">
        <v>34.377161000000001</v>
      </c>
      <c r="O2468" s="9">
        <v>7</v>
      </c>
      <c r="P2468" s="15">
        <v>8.5779092450000007</v>
      </c>
      <c r="Q2468" s="16">
        <f t="shared" si="365"/>
        <v>0.35741288520833336</v>
      </c>
      <c r="R2468" s="15">
        <v>0.19156163200000001</v>
      </c>
      <c r="T2468" s="15">
        <f t="shared" si="364"/>
        <v>1.8657853426949993</v>
      </c>
      <c r="V2468" s="50"/>
      <c r="W2468" s="50"/>
      <c r="X2468" s="58"/>
    </row>
    <row r="2469" spans="1:26">
      <c r="A2469" s="9" t="s">
        <v>61</v>
      </c>
      <c r="B2469" s="9">
        <v>401</v>
      </c>
      <c r="C2469" s="9">
        <v>7</v>
      </c>
      <c r="D2469" s="50">
        <v>-73.519750000000002</v>
      </c>
      <c r="E2469" s="50">
        <v>176.88130000000001</v>
      </c>
      <c r="F2469" s="12">
        <v>35749</v>
      </c>
      <c r="G2469" s="12" t="s">
        <v>48</v>
      </c>
      <c r="H2469" s="13">
        <v>319</v>
      </c>
      <c r="I2469" s="13">
        <f t="shared" si="366"/>
        <v>319</v>
      </c>
      <c r="J2469" s="13">
        <v>1</v>
      </c>
      <c r="K2469" s="9">
        <v>150</v>
      </c>
      <c r="M2469" s="14">
        <v>24</v>
      </c>
      <c r="N2469" s="13">
        <v>40.361722</v>
      </c>
      <c r="O2469" s="9">
        <v>5</v>
      </c>
      <c r="P2469" s="15">
        <v>4.9874315359999999</v>
      </c>
      <c r="Q2469" s="16">
        <f t="shared" si="365"/>
        <v>0.20780964733333332</v>
      </c>
      <c r="R2469" s="15">
        <v>0.12487878500000001</v>
      </c>
      <c r="T2469" s="15">
        <f t="shared" si="364"/>
        <v>1.6640908808756691</v>
      </c>
      <c r="V2469" s="50"/>
      <c r="W2469" s="50"/>
      <c r="X2469" s="58"/>
    </row>
    <row r="2470" spans="1:26">
      <c r="A2470" s="9" t="s">
        <v>61</v>
      </c>
      <c r="B2470" s="9">
        <v>401</v>
      </c>
      <c r="C2470" s="9">
        <v>7</v>
      </c>
      <c r="D2470" s="50">
        <v>-73.519750000000002</v>
      </c>
      <c r="E2470" s="50">
        <v>176.88130000000001</v>
      </c>
      <c r="F2470" s="12">
        <v>35749</v>
      </c>
      <c r="G2470" s="12" t="s">
        <v>48</v>
      </c>
      <c r="H2470" s="13">
        <v>319</v>
      </c>
      <c r="I2470" s="13">
        <f t="shared" si="366"/>
        <v>319</v>
      </c>
      <c r="J2470" s="13">
        <v>1</v>
      </c>
      <c r="K2470" s="9">
        <v>150</v>
      </c>
      <c r="M2470" s="14">
        <v>24</v>
      </c>
      <c r="N2470" s="13">
        <v>58.928876000000002</v>
      </c>
      <c r="O2470" s="9">
        <v>2</v>
      </c>
      <c r="P2470" s="15">
        <v>1.2161585443919722</v>
      </c>
      <c r="Q2470" s="16">
        <f t="shared" si="365"/>
        <v>5.0673272682998843E-2</v>
      </c>
      <c r="R2470" s="15">
        <v>4.4131919999999998E-2</v>
      </c>
      <c r="T2470" s="15">
        <f t="shared" si="364"/>
        <v>1.1482227078042118</v>
      </c>
      <c r="V2470" s="50"/>
      <c r="W2470" s="50"/>
      <c r="X2470" s="58"/>
    </row>
    <row r="2471" spans="1:26">
      <c r="A2471" s="9" t="s">
        <v>61</v>
      </c>
      <c r="B2471" s="9">
        <v>401</v>
      </c>
      <c r="C2471" s="9">
        <v>7</v>
      </c>
      <c r="D2471" s="50">
        <v>-73.519750000000002</v>
      </c>
      <c r="E2471" s="50">
        <v>176.88130000000001</v>
      </c>
      <c r="F2471" s="12">
        <v>35749</v>
      </c>
      <c r="G2471" s="12" t="s">
        <v>48</v>
      </c>
      <c r="H2471" s="13">
        <v>319</v>
      </c>
      <c r="I2471" s="13">
        <f t="shared" si="366"/>
        <v>319</v>
      </c>
      <c r="J2471" s="13">
        <v>1</v>
      </c>
      <c r="K2471" s="9">
        <v>150</v>
      </c>
      <c r="M2471" s="14">
        <v>24</v>
      </c>
      <c r="N2471" s="13">
        <v>75.865198000000007</v>
      </c>
      <c r="O2471" s="9">
        <v>1</v>
      </c>
      <c r="P2471" s="15">
        <v>0.81077236292798172</v>
      </c>
      <c r="Q2471" s="16">
        <f t="shared" si="365"/>
        <v>3.3782181788665905E-2</v>
      </c>
      <c r="R2471" s="15">
        <v>5.3394611000000002E-2</v>
      </c>
      <c r="T2471" s="15">
        <f t="shared" si="364"/>
        <v>0.63268897658353396</v>
      </c>
      <c r="V2471" s="50"/>
      <c r="W2471" s="50"/>
      <c r="X2471" s="58"/>
    </row>
    <row r="2472" spans="1:26">
      <c r="A2472" s="9" t="s">
        <v>61</v>
      </c>
      <c r="B2472" s="9">
        <v>401</v>
      </c>
      <c r="C2472" s="9">
        <v>7</v>
      </c>
      <c r="D2472" s="50">
        <v>-73.519750000000002</v>
      </c>
      <c r="E2472" s="50">
        <v>176.88130000000001</v>
      </c>
      <c r="F2472" s="12">
        <v>35749</v>
      </c>
      <c r="G2472" s="12" t="s">
        <v>48</v>
      </c>
      <c r="H2472" s="13">
        <v>319</v>
      </c>
      <c r="I2472" s="13">
        <f t="shared" si="366"/>
        <v>319</v>
      </c>
      <c r="J2472" s="13">
        <v>1</v>
      </c>
      <c r="K2472" s="9">
        <v>150</v>
      </c>
      <c r="M2472" s="14">
        <v>24</v>
      </c>
      <c r="N2472" s="13">
        <v>175.25335000000001</v>
      </c>
      <c r="O2472" s="9">
        <v>0.1</v>
      </c>
      <c r="P2472" s="15">
        <v>-999</v>
      </c>
      <c r="Q2472" s="15">
        <v>-999</v>
      </c>
      <c r="R2472" s="15">
        <v>-999</v>
      </c>
      <c r="S2472" s="15">
        <v>-999</v>
      </c>
      <c r="T2472" s="15">
        <v>-999</v>
      </c>
      <c r="V2472" s="50"/>
      <c r="W2472" s="50"/>
      <c r="X2472" s="58"/>
    </row>
    <row r="2473" spans="1:26">
      <c r="A2473" s="9" t="s">
        <v>61</v>
      </c>
      <c r="B2473" s="9">
        <v>402</v>
      </c>
      <c r="C2473" s="9">
        <v>1</v>
      </c>
      <c r="D2473" s="50">
        <v>-76.494230000000002</v>
      </c>
      <c r="E2473" s="50">
        <v>-177.9924</v>
      </c>
      <c r="F2473" s="12">
        <v>35750</v>
      </c>
      <c r="G2473" s="12" t="s">
        <v>48</v>
      </c>
      <c r="H2473" s="13">
        <v>320</v>
      </c>
      <c r="I2473" s="13">
        <f t="shared" si="366"/>
        <v>320</v>
      </c>
      <c r="J2473" s="13">
        <v>2</v>
      </c>
      <c r="K2473" s="9">
        <v>2116</v>
      </c>
      <c r="L2473" s="9">
        <v>77</v>
      </c>
      <c r="M2473" s="14">
        <v>24</v>
      </c>
      <c r="N2473" s="13">
        <v>0</v>
      </c>
      <c r="O2473" s="9">
        <v>100</v>
      </c>
      <c r="P2473" s="15">
        <v>9.2907123199021893</v>
      </c>
      <c r="Q2473" s="16">
        <f t="shared" si="365"/>
        <v>0.3871130133292579</v>
      </c>
      <c r="R2473" s="15">
        <v>0.31522800200000001</v>
      </c>
      <c r="T2473" s="15">
        <f t="shared" ref="T2473:T2479" si="367">Q2473/R2473</f>
        <v>1.228041325241334</v>
      </c>
      <c r="U2473">
        <v>423.19594878104181</v>
      </c>
      <c r="V2473" s="17">
        <v>447.23460981399467</v>
      </c>
      <c r="W2473" s="17">
        <f>(((R2473+R2474)/2)*(N2474-N2473)+((R2475+R2474)/2)*(N2475-N2474)+((R2476+R2475)/2)*(N2476-N2475)+((R2477+R2476)/2)*(N2477-N2476)+((R2478+R2477)/2)*(N2478-N2477)+((R2479+R2478)/2)*(N2479-N2478))</f>
        <v>17.546889425327102</v>
      </c>
      <c r="X2473" s="18">
        <v>-999</v>
      </c>
      <c r="Y2473" s="9" t="s">
        <v>43</v>
      </c>
      <c r="Z2473" s="19" t="s">
        <v>56</v>
      </c>
    </row>
    <row r="2474" spans="1:26">
      <c r="A2474" s="9" t="s">
        <v>61</v>
      </c>
      <c r="B2474" s="9">
        <v>402</v>
      </c>
      <c r="C2474" s="9">
        <v>1</v>
      </c>
      <c r="D2474" s="50">
        <v>-76.494230000000002</v>
      </c>
      <c r="E2474" s="50">
        <v>-177.9924</v>
      </c>
      <c r="F2474" s="12">
        <v>35750</v>
      </c>
      <c r="G2474" s="12" t="s">
        <v>48</v>
      </c>
      <c r="H2474" s="13">
        <v>320</v>
      </c>
      <c r="I2474" s="13">
        <f t="shared" si="366"/>
        <v>320</v>
      </c>
      <c r="J2474" s="13">
        <v>2</v>
      </c>
      <c r="K2474" s="9">
        <v>2116</v>
      </c>
      <c r="M2474" s="14">
        <v>24</v>
      </c>
      <c r="N2474" s="13">
        <v>5.4400773999999998</v>
      </c>
      <c r="O2474" s="9">
        <v>50</v>
      </c>
      <c r="P2474" s="15">
        <v>10.549961184213881</v>
      </c>
      <c r="Q2474" s="16">
        <f t="shared" si="365"/>
        <v>0.43958171600891172</v>
      </c>
      <c r="R2474" s="15">
        <v>0.29582935599999999</v>
      </c>
      <c r="T2474" s="15">
        <f t="shared" si="367"/>
        <v>1.485930003542014</v>
      </c>
    </row>
    <row r="2475" spans="1:26">
      <c r="A2475" s="9" t="s">
        <v>61</v>
      </c>
      <c r="B2475" s="9">
        <v>402</v>
      </c>
      <c r="C2475" s="9">
        <v>1</v>
      </c>
      <c r="D2475" s="50">
        <v>-76.494230000000002</v>
      </c>
      <c r="E2475" s="50">
        <v>-177.9924</v>
      </c>
      <c r="F2475" s="12">
        <v>35750</v>
      </c>
      <c r="G2475" s="12" t="s">
        <v>48</v>
      </c>
      <c r="H2475" s="13">
        <v>320</v>
      </c>
      <c r="I2475" s="13">
        <f t="shared" si="366"/>
        <v>320</v>
      </c>
      <c r="J2475" s="13">
        <v>2</v>
      </c>
      <c r="K2475" s="9">
        <v>2116</v>
      </c>
      <c r="M2475" s="14">
        <v>24</v>
      </c>
      <c r="N2475" s="13">
        <v>15.423000999999999</v>
      </c>
      <c r="O2475" s="9">
        <v>23</v>
      </c>
      <c r="P2475" s="15">
        <v>9.1077567674399997</v>
      </c>
      <c r="Q2475" s="16">
        <f t="shared" si="365"/>
        <v>0.37948986531000001</v>
      </c>
      <c r="R2475" s="15">
        <v>0.28613003300000001</v>
      </c>
      <c r="T2475" s="15">
        <f t="shared" si="367"/>
        <v>1.3262846312606409</v>
      </c>
    </row>
    <row r="2476" spans="1:26">
      <c r="A2476" s="9" t="s">
        <v>61</v>
      </c>
      <c r="B2476" s="9">
        <v>402</v>
      </c>
      <c r="C2476" s="9">
        <v>1</v>
      </c>
      <c r="D2476" s="50">
        <v>-76.494230000000002</v>
      </c>
      <c r="E2476" s="50">
        <v>-177.9924</v>
      </c>
      <c r="F2476" s="12">
        <v>35750</v>
      </c>
      <c r="G2476" s="12" t="s">
        <v>48</v>
      </c>
      <c r="H2476" s="13">
        <v>320</v>
      </c>
      <c r="I2476" s="13">
        <f t="shared" si="366"/>
        <v>320</v>
      </c>
      <c r="J2476" s="13">
        <v>2</v>
      </c>
      <c r="K2476" s="9">
        <v>2116</v>
      </c>
      <c r="M2476" s="14">
        <v>24</v>
      </c>
      <c r="N2476" s="13">
        <v>34.098475999999998</v>
      </c>
      <c r="O2476" s="9">
        <v>7</v>
      </c>
      <c r="P2476" s="15">
        <v>6.0162978970000003</v>
      </c>
      <c r="Q2476" s="16">
        <f t="shared" si="365"/>
        <v>0.2506790790416667</v>
      </c>
      <c r="R2476" s="15">
        <v>0.235208586</v>
      </c>
      <c r="T2476" s="15">
        <f t="shared" si="367"/>
        <v>1.0657735047208978</v>
      </c>
    </row>
    <row r="2477" spans="1:26">
      <c r="A2477" s="9" t="s">
        <v>61</v>
      </c>
      <c r="B2477" s="9">
        <v>402</v>
      </c>
      <c r="C2477" s="9">
        <v>1</v>
      </c>
      <c r="D2477" s="50">
        <v>-76.494230000000002</v>
      </c>
      <c r="E2477" s="50">
        <v>-177.9924</v>
      </c>
      <c r="F2477" s="12">
        <v>35750</v>
      </c>
      <c r="G2477" s="12" t="s">
        <v>48</v>
      </c>
      <c r="H2477" s="13">
        <v>320</v>
      </c>
      <c r="I2477" s="13">
        <f t="shared" si="366"/>
        <v>320</v>
      </c>
      <c r="J2477" s="13">
        <v>2</v>
      </c>
      <c r="K2477" s="9">
        <v>2116</v>
      </c>
      <c r="M2477" s="14">
        <v>24</v>
      </c>
      <c r="N2477" s="13">
        <v>39.786484999999999</v>
      </c>
      <c r="O2477" s="9">
        <v>5</v>
      </c>
      <c r="P2477" s="15">
        <v>3.9973196600000005</v>
      </c>
      <c r="Q2477" s="16">
        <f t="shared" si="365"/>
        <v>0.16655498583333336</v>
      </c>
      <c r="R2477" s="15">
        <v>0.23278375500000001</v>
      </c>
      <c r="T2477" s="15">
        <f t="shared" si="367"/>
        <v>0.71549230672618613</v>
      </c>
    </row>
    <row r="2478" spans="1:26">
      <c r="A2478" s="9" t="s">
        <v>61</v>
      </c>
      <c r="B2478" s="9">
        <v>402</v>
      </c>
      <c r="C2478" s="9">
        <v>1</v>
      </c>
      <c r="D2478" s="50">
        <v>-76.494230000000002</v>
      </c>
      <c r="E2478" s="50">
        <v>-177.9924</v>
      </c>
      <c r="F2478" s="12">
        <v>35750</v>
      </c>
      <c r="G2478" s="12" t="s">
        <v>48</v>
      </c>
      <c r="H2478" s="13">
        <v>320</v>
      </c>
      <c r="I2478" s="13">
        <f t="shared" si="366"/>
        <v>320</v>
      </c>
      <c r="J2478" s="13">
        <v>2</v>
      </c>
      <c r="K2478" s="9">
        <v>2116</v>
      </c>
      <c r="M2478" s="14">
        <v>24</v>
      </c>
      <c r="N2478" s="13">
        <v>56.247098999999999</v>
      </c>
      <c r="O2478" s="9">
        <v>2</v>
      </c>
      <c r="P2478" s="15">
        <v>2.7294198277518791</v>
      </c>
      <c r="Q2478" s="16">
        <f t="shared" si="365"/>
        <v>0.1137258261563283</v>
      </c>
      <c r="R2478" s="15">
        <v>0.23035892399999999</v>
      </c>
      <c r="T2478" s="15">
        <f t="shared" si="367"/>
        <v>0.49368969164106835</v>
      </c>
    </row>
    <row r="2479" spans="1:26">
      <c r="A2479" s="9" t="s">
        <v>61</v>
      </c>
      <c r="B2479" s="9">
        <v>402</v>
      </c>
      <c r="C2479" s="9">
        <v>1</v>
      </c>
      <c r="D2479" s="50">
        <v>-76.494230000000002</v>
      </c>
      <c r="E2479" s="50">
        <v>-177.9924</v>
      </c>
      <c r="F2479" s="12">
        <v>35750</v>
      </c>
      <c r="G2479" s="12" t="s">
        <v>48</v>
      </c>
      <c r="H2479" s="13">
        <v>320</v>
      </c>
      <c r="I2479" s="13">
        <f t="shared" si="366"/>
        <v>320</v>
      </c>
      <c r="J2479" s="13">
        <v>2</v>
      </c>
      <c r="K2479" s="9">
        <v>2116</v>
      </c>
      <c r="M2479" s="14">
        <v>24</v>
      </c>
      <c r="N2479" s="13">
        <v>69.135941000000003</v>
      </c>
      <c r="O2479" s="9">
        <v>1</v>
      </c>
      <c r="P2479" s="15">
        <v>1.8196132185012528</v>
      </c>
      <c r="Q2479" s="16">
        <f t="shared" si="365"/>
        <v>7.5817217437552195E-2</v>
      </c>
      <c r="R2479" s="15">
        <v>0.23035892399999999</v>
      </c>
      <c r="T2479" s="15">
        <f t="shared" si="367"/>
        <v>0.32912646109404553</v>
      </c>
    </row>
    <row r="2480" spans="1:26">
      <c r="A2480" s="9" t="s">
        <v>61</v>
      </c>
      <c r="B2480" s="9">
        <v>402</v>
      </c>
      <c r="C2480" s="9">
        <v>1</v>
      </c>
      <c r="D2480" s="50">
        <v>-76.494230000000002</v>
      </c>
      <c r="E2480" s="50">
        <v>-177.9924</v>
      </c>
      <c r="F2480" s="12">
        <v>35750</v>
      </c>
      <c r="G2480" s="12" t="s">
        <v>48</v>
      </c>
      <c r="H2480" s="13">
        <v>320</v>
      </c>
      <c r="I2480" s="13">
        <f t="shared" si="366"/>
        <v>320</v>
      </c>
      <c r="J2480" s="13">
        <v>2</v>
      </c>
      <c r="K2480" s="9">
        <v>2116</v>
      </c>
      <c r="M2480" s="14">
        <v>24</v>
      </c>
      <c r="N2480" s="13">
        <v>113.94131</v>
      </c>
      <c r="O2480" s="9">
        <v>0.1</v>
      </c>
      <c r="P2480" s="15">
        <v>-999</v>
      </c>
      <c r="Q2480" s="15">
        <v>-999</v>
      </c>
      <c r="R2480" s="15">
        <v>-999</v>
      </c>
      <c r="S2480" s="15">
        <v>-999</v>
      </c>
      <c r="T2480" s="15">
        <v>-999</v>
      </c>
    </row>
    <row r="2481" spans="1:26">
      <c r="A2481" s="9" t="s">
        <v>61</v>
      </c>
      <c r="B2481" s="9">
        <v>403</v>
      </c>
      <c r="C2481" s="9">
        <v>2</v>
      </c>
      <c r="D2481" s="50">
        <v>-76.490549999999999</v>
      </c>
      <c r="E2481" s="50">
        <v>-179.9847</v>
      </c>
      <c r="F2481" s="12">
        <v>35751</v>
      </c>
      <c r="G2481" s="12" t="s">
        <v>48</v>
      </c>
      <c r="H2481" s="13">
        <v>321</v>
      </c>
      <c r="I2481" s="13">
        <f t="shared" si="366"/>
        <v>321</v>
      </c>
      <c r="J2481" s="13">
        <v>2</v>
      </c>
      <c r="K2481" s="9">
        <v>2218</v>
      </c>
      <c r="L2481" s="9">
        <v>25</v>
      </c>
      <c r="M2481" s="14">
        <v>24</v>
      </c>
      <c r="N2481" s="13">
        <v>0</v>
      </c>
      <c r="O2481" s="9">
        <v>100</v>
      </c>
      <c r="P2481" s="15">
        <v>27.490447013743964</v>
      </c>
      <c r="Q2481" s="16">
        <f t="shared" si="365"/>
        <v>1.1454352922393318</v>
      </c>
      <c r="R2481" s="15">
        <v>0.76139686600000001</v>
      </c>
      <c r="S2481" s="13"/>
      <c r="T2481" s="15">
        <f t="shared" ref="T2481:T2487" si="368">Q2481/R2481</f>
        <v>1.504386665336408</v>
      </c>
      <c r="U2481">
        <v>805.47481558743868</v>
      </c>
      <c r="V2481" s="17">
        <v>815.26608511518816</v>
      </c>
      <c r="W2481" s="17">
        <f>(((R2481+R2482)/2)*(N2482-N2481)+((R2483+R2482)/2)*(N2483-N2482)+((R2484+R2483)/2)*(N2484-N2483)+((R2485+R2484)/2)*(N2485-N2484)+((R2486+R2485)/2)*(N2486-N2485)+((R2487+R2486)/2)*(N2487-N2486))</f>
        <v>30.690574373055174</v>
      </c>
      <c r="X2481" s="51">
        <v>57.027779454545524</v>
      </c>
      <c r="Y2481" s="37" t="s">
        <v>44</v>
      </c>
      <c r="Z2481" s="19" t="s">
        <v>56</v>
      </c>
    </row>
    <row r="2482" spans="1:26">
      <c r="A2482" s="9" t="s">
        <v>61</v>
      </c>
      <c r="B2482" s="9">
        <v>403</v>
      </c>
      <c r="C2482" s="9">
        <v>2</v>
      </c>
      <c r="D2482" s="50">
        <v>-76.490549999999999</v>
      </c>
      <c r="E2482" s="50">
        <v>-179.9847</v>
      </c>
      <c r="F2482" s="12">
        <v>35751</v>
      </c>
      <c r="G2482" s="12" t="s">
        <v>48</v>
      </c>
      <c r="H2482" s="13">
        <v>321</v>
      </c>
      <c r="I2482" s="13">
        <f t="shared" si="366"/>
        <v>321</v>
      </c>
      <c r="J2482" s="13">
        <v>2</v>
      </c>
      <c r="K2482" s="9">
        <v>2218</v>
      </c>
      <c r="M2482" s="14">
        <v>24</v>
      </c>
      <c r="N2482" s="13">
        <v>4.1922481999999999</v>
      </c>
      <c r="O2482" s="9">
        <v>50</v>
      </c>
      <c r="P2482" s="15">
        <v>55.531846070735263</v>
      </c>
      <c r="Q2482" s="16">
        <f t="shared" si="365"/>
        <v>2.3138269196139691</v>
      </c>
      <c r="R2482" s="15">
        <v>1.3069837929999999</v>
      </c>
      <c r="S2482" s="13"/>
      <c r="T2482" s="15">
        <f t="shared" si="368"/>
        <v>1.7703562446653609</v>
      </c>
      <c r="U2482" s="9"/>
      <c r="V2482" s="50"/>
      <c r="W2482" s="50"/>
      <c r="X2482" s="58"/>
    </row>
    <row r="2483" spans="1:26">
      <c r="A2483" s="9" t="s">
        <v>61</v>
      </c>
      <c r="B2483" s="9">
        <v>403</v>
      </c>
      <c r="C2483" s="9">
        <v>2</v>
      </c>
      <c r="D2483" s="50">
        <v>-76.490549999999999</v>
      </c>
      <c r="E2483" s="50">
        <v>-179.9847</v>
      </c>
      <c r="F2483" s="12">
        <v>35751</v>
      </c>
      <c r="G2483" s="12" t="s">
        <v>48</v>
      </c>
      <c r="H2483" s="13">
        <v>321</v>
      </c>
      <c r="I2483" s="13">
        <f t="shared" si="366"/>
        <v>321</v>
      </c>
      <c r="J2483" s="13">
        <v>2</v>
      </c>
      <c r="K2483" s="9">
        <v>2218</v>
      </c>
      <c r="M2483" s="14">
        <v>24</v>
      </c>
      <c r="N2483" s="13">
        <v>9.9949498000000006</v>
      </c>
      <c r="O2483" s="9">
        <v>23</v>
      </c>
      <c r="P2483" s="15">
        <v>50.944991677200008</v>
      </c>
      <c r="Q2483" s="16">
        <f t="shared" si="365"/>
        <v>2.1227079865500005</v>
      </c>
      <c r="R2483" s="15">
        <v>1.3433562539999999</v>
      </c>
      <c r="S2483" s="13"/>
      <c r="T2483" s="15">
        <f t="shared" si="368"/>
        <v>1.5801526811889175</v>
      </c>
      <c r="U2483" s="9"/>
      <c r="V2483" s="50"/>
      <c r="W2483" s="50"/>
      <c r="X2483" s="58"/>
    </row>
    <row r="2484" spans="1:26">
      <c r="A2484" s="9" t="s">
        <v>61</v>
      </c>
      <c r="B2484" s="9">
        <v>403</v>
      </c>
      <c r="C2484" s="9">
        <v>2</v>
      </c>
      <c r="D2484" s="50">
        <v>-76.490549999999999</v>
      </c>
      <c r="E2484" s="50">
        <v>-179.9847</v>
      </c>
      <c r="F2484" s="12">
        <v>35751</v>
      </c>
      <c r="G2484" s="12" t="s">
        <v>48</v>
      </c>
      <c r="H2484" s="13">
        <v>321</v>
      </c>
      <c r="I2484" s="13">
        <f t="shared" si="366"/>
        <v>321</v>
      </c>
      <c r="J2484" s="13">
        <v>2</v>
      </c>
      <c r="K2484" s="9">
        <v>2218</v>
      </c>
      <c r="M2484" s="14">
        <v>24</v>
      </c>
      <c r="N2484" s="13">
        <v>19.535146000000001</v>
      </c>
      <c r="O2484" s="9">
        <v>7</v>
      </c>
      <c r="P2484" s="15">
        <v>4.5934219509999998</v>
      </c>
      <c r="Q2484" s="16">
        <f t="shared" si="365"/>
        <v>0.19139258129166667</v>
      </c>
      <c r="R2484" s="15">
        <v>0.31037833999999997</v>
      </c>
      <c r="S2484" s="13"/>
      <c r="T2484" s="15">
        <f t="shared" si="368"/>
        <v>0.61664284077190012</v>
      </c>
      <c r="U2484" s="9"/>
      <c r="V2484" s="50"/>
      <c r="W2484" s="50"/>
      <c r="X2484" s="58"/>
    </row>
    <row r="2485" spans="1:26">
      <c r="A2485" s="9" t="s">
        <v>61</v>
      </c>
      <c r="B2485" s="9">
        <v>403</v>
      </c>
      <c r="C2485" s="9">
        <v>2</v>
      </c>
      <c r="D2485" s="50">
        <v>-76.490549999999999</v>
      </c>
      <c r="E2485" s="50">
        <v>-179.9847</v>
      </c>
      <c r="F2485" s="12">
        <v>35751</v>
      </c>
      <c r="G2485" s="12" t="s">
        <v>48</v>
      </c>
      <c r="H2485" s="13">
        <v>321</v>
      </c>
      <c r="I2485" s="13">
        <f t="shared" si="366"/>
        <v>321</v>
      </c>
      <c r="J2485" s="13">
        <v>2</v>
      </c>
      <c r="K2485" s="9">
        <v>2218</v>
      </c>
      <c r="M2485" s="14">
        <v>24</v>
      </c>
      <c r="N2485" s="13">
        <v>22.330117000000001</v>
      </c>
      <c r="O2485" s="9">
        <v>5</v>
      </c>
      <c r="P2485" s="15">
        <v>4.7138580750000001</v>
      </c>
      <c r="Q2485" s="16">
        <f t="shared" si="365"/>
        <v>0.196410753125</v>
      </c>
      <c r="R2485" s="15">
        <v>0.87051425199999999</v>
      </c>
      <c r="S2485" s="13"/>
      <c r="T2485" s="15">
        <f t="shared" si="368"/>
        <v>0.22562612004771634</v>
      </c>
      <c r="U2485" s="9"/>
      <c r="V2485" s="50"/>
      <c r="W2485" s="50"/>
      <c r="X2485" s="58"/>
    </row>
    <row r="2486" spans="1:26">
      <c r="A2486" s="9" t="s">
        <v>61</v>
      </c>
      <c r="B2486" s="9">
        <v>403</v>
      </c>
      <c r="C2486" s="9">
        <v>2</v>
      </c>
      <c r="D2486" s="50">
        <v>-76.490549999999999</v>
      </c>
      <c r="E2486" s="50">
        <v>-179.9847</v>
      </c>
      <c r="F2486" s="12">
        <v>35751</v>
      </c>
      <c r="G2486" s="12" t="s">
        <v>48</v>
      </c>
      <c r="H2486" s="13">
        <v>321</v>
      </c>
      <c r="I2486" s="13">
        <f t="shared" si="366"/>
        <v>321</v>
      </c>
      <c r="J2486" s="13">
        <v>2</v>
      </c>
      <c r="K2486" s="9">
        <v>2218</v>
      </c>
      <c r="M2486" s="14">
        <v>24</v>
      </c>
      <c r="N2486" s="13">
        <v>30.337385000000001</v>
      </c>
      <c r="O2486" s="9">
        <v>2</v>
      </c>
      <c r="P2486" s="15">
        <v>2.011333647389641</v>
      </c>
      <c r="Q2486" s="16">
        <f t="shared" si="365"/>
        <v>8.3805568641235048E-2</v>
      </c>
      <c r="R2486" s="15">
        <v>0.53831243399999995</v>
      </c>
      <c r="S2486" s="13"/>
      <c r="T2486" s="15">
        <f t="shared" si="368"/>
        <v>0.15568202283292429</v>
      </c>
      <c r="U2486" s="9"/>
      <c r="V2486" s="50"/>
      <c r="W2486" s="50"/>
      <c r="X2486" s="58"/>
    </row>
    <row r="2487" spans="1:26">
      <c r="A2487" s="9" t="s">
        <v>61</v>
      </c>
      <c r="B2487" s="9">
        <v>403</v>
      </c>
      <c r="C2487" s="9">
        <v>2</v>
      </c>
      <c r="D2487" s="50">
        <v>-76.490549999999999</v>
      </c>
      <c r="E2487" s="50">
        <v>-179.9847</v>
      </c>
      <c r="F2487" s="12">
        <v>35751</v>
      </c>
      <c r="G2487" s="12" t="s">
        <v>48</v>
      </c>
      <c r="H2487" s="13">
        <v>321</v>
      </c>
      <c r="I2487" s="13">
        <f t="shared" si="366"/>
        <v>321</v>
      </c>
      <c r="J2487" s="13">
        <v>2</v>
      </c>
      <c r="K2487" s="9">
        <v>2218</v>
      </c>
      <c r="M2487" s="14">
        <v>24</v>
      </c>
      <c r="N2487" s="13">
        <v>36.813628999999999</v>
      </c>
      <c r="O2487" s="9">
        <v>1</v>
      </c>
      <c r="P2487" s="15">
        <v>1.3408890982597608</v>
      </c>
      <c r="Q2487" s="16">
        <f t="shared" si="365"/>
        <v>5.5870379094156701E-2</v>
      </c>
      <c r="R2487" s="15">
        <v>0.53831243399999995</v>
      </c>
      <c r="S2487" s="13"/>
      <c r="T2487" s="15">
        <f t="shared" si="368"/>
        <v>0.10378801522194954</v>
      </c>
      <c r="U2487" s="9"/>
      <c r="V2487" s="50"/>
      <c r="W2487" s="50"/>
      <c r="X2487" s="58"/>
    </row>
    <row r="2488" spans="1:26">
      <c r="A2488" s="9" t="s">
        <v>61</v>
      </c>
      <c r="B2488" s="9">
        <v>403</v>
      </c>
      <c r="C2488" s="9">
        <v>2</v>
      </c>
      <c r="D2488" s="50">
        <v>-76.490549999999999</v>
      </c>
      <c r="E2488" s="50">
        <v>-179.9847</v>
      </c>
      <c r="F2488" s="12">
        <v>35751</v>
      </c>
      <c r="G2488" s="12" t="s">
        <v>48</v>
      </c>
      <c r="H2488" s="13">
        <v>321</v>
      </c>
      <c r="I2488" s="13">
        <f t="shared" si="366"/>
        <v>321</v>
      </c>
      <c r="J2488" s="13">
        <v>2</v>
      </c>
      <c r="K2488" s="9">
        <v>2218</v>
      </c>
      <c r="M2488" s="14">
        <v>24</v>
      </c>
      <c r="N2488" s="13">
        <v>61.579009999999997</v>
      </c>
      <c r="O2488" s="9">
        <v>0.1</v>
      </c>
      <c r="P2488" s="15">
        <v>-999</v>
      </c>
      <c r="Q2488" s="15">
        <v>-999</v>
      </c>
      <c r="R2488" s="15">
        <v>-999</v>
      </c>
      <c r="S2488" s="15">
        <v>-999</v>
      </c>
      <c r="T2488" s="15">
        <v>-999</v>
      </c>
      <c r="U2488" s="9"/>
      <c r="V2488" s="50"/>
      <c r="W2488" s="50"/>
      <c r="X2488" s="58"/>
    </row>
    <row r="2489" spans="1:26">
      <c r="A2489" s="9" t="s">
        <v>61</v>
      </c>
      <c r="B2489" s="9">
        <v>404</v>
      </c>
      <c r="C2489" s="9">
        <v>3</v>
      </c>
      <c r="D2489" s="50">
        <v>-76.502070000000003</v>
      </c>
      <c r="E2489" s="50">
        <v>178.0087</v>
      </c>
      <c r="F2489" s="12">
        <v>35752</v>
      </c>
      <c r="G2489" s="12" t="s">
        <v>48</v>
      </c>
      <c r="H2489" s="13">
        <v>322</v>
      </c>
      <c r="I2489" s="13">
        <f t="shared" si="366"/>
        <v>322</v>
      </c>
      <c r="J2489" s="13">
        <v>2</v>
      </c>
      <c r="K2489" s="9">
        <v>455</v>
      </c>
      <c r="L2489" s="9">
        <v>40</v>
      </c>
      <c r="M2489" s="14">
        <v>24</v>
      </c>
      <c r="N2489" s="13">
        <v>0</v>
      </c>
      <c r="O2489" s="9">
        <v>100</v>
      </c>
      <c r="P2489" s="15">
        <v>111.77400713918577</v>
      </c>
      <c r="Q2489" s="16">
        <f t="shared" si="365"/>
        <v>4.6572502974660734</v>
      </c>
      <c r="R2489" s="15">
        <v>2.5460723230000002</v>
      </c>
      <c r="S2489" s="13"/>
      <c r="T2489" s="15">
        <f t="shared" ref="T2489:T2495" si="369">Q2489/R2489</f>
        <v>1.8291901040652698</v>
      </c>
      <c r="U2489">
        <v>1339.8579243134243</v>
      </c>
      <c r="V2489" s="17">
        <v>1384.1469716642061</v>
      </c>
      <c r="W2489" s="17">
        <f>(((R2489+R2490)/2)*(N2490-N2489)+((R2491+R2490)/2)*(N2491-N2490)+((R2492+R2491)/2)*(N2492-N2491)+((R2493+R2492)/2)*(N2493-N2492)+((R2494+R2493)/2)*(N2494-N2493)+((R2495+R2494)/2)*(N2495-N2494))</f>
        <v>67.99716561533539</v>
      </c>
      <c r="X2489" s="51">
        <v>94.235210454545268</v>
      </c>
      <c r="Y2489" s="37" t="s">
        <v>44</v>
      </c>
      <c r="Z2489" s="19" t="s">
        <v>56</v>
      </c>
    </row>
    <row r="2490" spans="1:26">
      <c r="A2490" s="9" t="s">
        <v>61</v>
      </c>
      <c r="B2490" s="9">
        <v>404</v>
      </c>
      <c r="C2490" s="9">
        <v>3</v>
      </c>
      <c r="D2490" s="50">
        <v>-76.502070000000003</v>
      </c>
      <c r="E2490" s="50">
        <v>178.0087</v>
      </c>
      <c r="F2490" s="12">
        <v>35752</v>
      </c>
      <c r="G2490" s="12" t="s">
        <v>48</v>
      </c>
      <c r="H2490" s="13">
        <v>322</v>
      </c>
      <c r="I2490" s="13">
        <f t="shared" si="366"/>
        <v>322</v>
      </c>
      <c r="J2490" s="13">
        <v>2</v>
      </c>
      <c r="K2490" s="9">
        <v>455</v>
      </c>
      <c r="M2490" s="14">
        <v>24</v>
      </c>
      <c r="N2490" s="13">
        <v>2.9202370000000002</v>
      </c>
      <c r="O2490" s="9">
        <v>50</v>
      </c>
      <c r="P2490" s="15">
        <v>108.27534306333001</v>
      </c>
      <c r="Q2490" s="16">
        <f t="shared" si="365"/>
        <v>4.5114726276387502</v>
      </c>
      <c r="R2490" s="15">
        <v>2.570320631</v>
      </c>
      <c r="S2490" s="13"/>
      <c r="T2490" s="15">
        <f t="shared" si="369"/>
        <v>1.7552178406176246</v>
      </c>
      <c r="V2490" s="17"/>
    </row>
    <row r="2491" spans="1:26">
      <c r="A2491" s="9" t="s">
        <v>61</v>
      </c>
      <c r="B2491" s="9">
        <v>404</v>
      </c>
      <c r="C2491" s="9">
        <v>3</v>
      </c>
      <c r="D2491" s="50">
        <v>-76.502070000000003</v>
      </c>
      <c r="E2491" s="50">
        <v>178.0087</v>
      </c>
      <c r="F2491" s="12">
        <v>35752</v>
      </c>
      <c r="G2491" s="12" t="s">
        <v>48</v>
      </c>
      <c r="H2491" s="13">
        <v>322</v>
      </c>
      <c r="I2491" s="13">
        <f t="shared" si="366"/>
        <v>322</v>
      </c>
      <c r="J2491" s="13">
        <v>2</v>
      </c>
      <c r="K2491" s="9">
        <v>455</v>
      </c>
      <c r="M2491" s="14">
        <v>24</v>
      </c>
      <c r="N2491" s="13">
        <v>6.8070209000000004</v>
      </c>
      <c r="O2491" s="9">
        <v>23</v>
      </c>
      <c r="P2491" s="15">
        <v>88.436963527200021</v>
      </c>
      <c r="Q2491" s="16">
        <f t="shared" si="365"/>
        <v>3.6848734803000007</v>
      </c>
      <c r="R2491" s="15">
        <v>2.3520858609999999</v>
      </c>
      <c r="S2491" s="13"/>
      <c r="T2491" s="15">
        <f t="shared" si="369"/>
        <v>1.5666407172454835</v>
      </c>
      <c r="V2491" s="17"/>
    </row>
    <row r="2492" spans="1:26">
      <c r="A2492" s="9" t="s">
        <v>61</v>
      </c>
      <c r="B2492" s="9">
        <v>404</v>
      </c>
      <c r="C2492" s="9">
        <v>3</v>
      </c>
      <c r="D2492" s="50">
        <v>-76.502070000000003</v>
      </c>
      <c r="E2492" s="50">
        <v>178.0087</v>
      </c>
      <c r="F2492" s="12">
        <v>35752</v>
      </c>
      <c r="G2492" s="12" t="s">
        <v>48</v>
      </c>
      <c r="H2492" s="13">
        <v>322</v>
      </c>
      <c r="I2492" s="13">
        <f t="shared" si="366"/>
        <v>322</v>
      </c>
      <c r="J2492" s="13">
        <v>2</v>
      </c>
      <c r="K2492" s="9">
        <v>455</v>
      </c>
      <c r="M2492" s="14">
        <v>24</v>
      </c>
      <c r="N2492" s="13">
        <v>13.798016000000001</v>
      </c>
      <c r="O2492" s="9">
        <v>7</v>
      </c>
      <c r="P2492" s="15">
        <v>30.507269409999999</v>
      </c>
      <c r="Q2492" s="16">
        <f t="shared" si="365"/>
        <v>1.2711362254166667</v>
      </c>
      <c r="R2492" s="15">
        <v>2.7435228299999999</v>
      </c>
      <c r="T2492" s="15">
        <f t="shared" si="369"/>
        <v>0.46332263450370731</v>
      </c>
      <c r="V2492" s="50"/>
    </row>
    <row r="2493" spans="1:26">
      <c r="A2493" s="9" t="s">
        <v>61</v>
      </c>
      <c r="B2493" s="9">
        <v>404</v>
      </c>
      <c r="C2493" s="9">
        <v>3</v>
      </c>
      <c r="D2493" s="50">
        <v>-76.502070000000003</v>
      </c>
      <c r="E2493" s="50">
        <v>178.0087</v>
      </c>
      <c r="F2493" s="12">
        <v>35752</v>
      </c>
      <c r="G2493" s="12" t="s">
        <v>48</v>
      </c>
      <c r="H2493" s="13">
        <v>322</v>
      </c>
      <c r="I2493" s="13">
        <f t="shared" si="366"/>
        <v>322</v>
      </c>
      <c r="J2493" s="13">
        <v>2</v>
      </c>
      <c r="K2493" s="9">
        <v>455</v>
      </c>
      <c r="M2493" s="14">
        <v>24</v>
      </c>
      <c r="N2493" s="13">
        <v>15.910432999999999</v>
      </c>
      <c r="O2493" s="9">
        <v>5</v>
      </c>
      <c r="P2493" s="15">
        <v>15.912238029999999</v>
      </c>
      <c r="Q2493" s="16">
        <f t="shared" si="365"/>
        <v>0.66300991791666664</v>
      </c>
      <c r="R2493" s="15">
        <v>2.2308443210000002</v>
      </c>
      <c r="T2493" s="15">
        <f t="shared" si="369"/>
        <v>0.29720133837912333</v>
      </c>
      <c r="V2493" s="50"/>
    </row>
    <row r="2494" spans="1:26">
      <c r="A2494" s="9" t="s">
        <v>61</v>
      </c>
      <c r="B2494" s="9">
        <v>404</v>
      </c>
      <c r="C2494" s="9">
        <v>3</v>
      </c>
      <c r="D2494" s="50">
        <v>-76.502070000000003</v>
      </c>
      <c r="E2494" s="50">
        <v>178.0087</v>
      </c>
      <c r="F2494" s="12">
        <v>35752</v>
      </c>
      <c r="G2494" s="12" t="s">
        <v>48</v>
      </c>
      <c r="H2494" s="13">
        <v>322</v>
      </c>
      <c r="I2494" s="13">
        <f t="shared" si="366"/>
        <v>322</v>
      </c>
      <c r="J2494" s="13">
        <v>2</v>
      </c>
      <c r="K2494" s="9">
        <v>455</v>
      </c>
      <c r="M2494" s="14">
        <v>24</v>
      </c>
      <c r="N2494" s="13">
        <v>21.620114000000001</v>
      </c>
      <c r="O2494" s="9">
        <v>2</v>
      </c>
      <c r="P2494" s="15">
        <v>14.593795454987388</v>
      </c>
      <c r="Q2494" s="16">
        <f t="shared" si="365"/>
        <v>0.60807481062447455</v>
      </c>
      <c r="R2494" s="15">
        <v>2.9652216450000002</v>
      </c>
      <c r="T2494" s="15">
        <f t="shared" si="369"/>
        <v>0.20506892348159508</v>
      </c>
      <c r="V2494" s="50"/>
    </row>
    <row r="2495" spans="1:26">
      <c r="A2495" s="9" t="s">
        <v>61</v>
      </c>
      <c r="B2495" s="9">
        <v>404</v>
      </c>
      <c r="C2495" s="9">
        <v>3</v>
      </c>
      <c r="D2495" s="50">
        <v>-76.502070000000003</v>
      </c>
      <c r="E2495" s="50">
        <v>178.0087</v>
      </c>
      <c r="F2495" s="12">
        <v>35752</v>
      </c>
      <c r="G2495" s="12" t="s">
        <v>48</v>
      </c>
      <c r="H2495" s="13">
        <v>322</v>
      </c>
      <c r="I2495" s="13">
        <f t="shared" si="366"/>
        <v>322</v>
      </c>
      <c r="J2495" s="13">
        <v>2</v>
      </c>
      <c r="K2495" s="9">
        <v>455</v>
      </c>
      <c r="M2495" s="14">
        <v>24</v>
      </c>
      <c r="N2495" s="13">
        <v>26.024798000000001</v>
      </c>
      <c r="O2495" s="9">
        <v>1</v>
      </c>
      <c r="P2495" s="15">
        <v>9.7291969699915946</v>
      </c>
      <c r="Q2495" s="16">
        <f t="shared" si="365"/>
        <v>0.40538320708298309</v>
      </c>
      <c r="R2495" s="15">
        <v>2.9652216450000002</v>
      </c>
      <c r="T2495" s="15">
        <f t="shared" si="369"/>
        <v>0.13671261565439674</v>
      </c>
      <c r="V2495" s="50"/>
    </row>
    <row r="2496" spans="1:26">
      <c r="A2496" s="9" t="s">
        <v>61</v>
      </c>
      <c r="B2496" s="9">
        <v>404</v>
      </c>
      <c r="C2496" s="9">
        <v>3</v>
      </c>
      <c r="D2496" s="50">
        <v>-76.502070000000003</v>
      </c>
      <c r="E2496" s="50">
        <v>178.0087</v>
      </c>
      <c r="F2496" s="12">
        <v>35752</v>
      </c>
      <c r="G2496" s="12" t="s">
        <v>48</v>
      </c>
      <c r="H2496" s="13">
        <v>322</v>
      </c>
      <c r="I2496" s="13">
        <f t="shared" si="366"/>
        <v>322</v>
      </c>
      <c r="J2496" s="13">
        <v>2</v>
      </c>
      <c r="K2496" s="9">
        <v>455</v>
      </c>
      <c r="M2496" s="14">
        <v>24</v>
      </c>
      <c r="N2496" s="13">
        <v>41.463763999999998</v>
      </c>
      <c r="O2496" s="9">
        <v>0.1</v>
      </c>
      <c r="P2496" s="15">
        <v>-999</v>
      </c>
      <c r="Q2496" s="15">
        <v>-999</v>
      </c>
      <c r="R2496" s="15">
        <v>-999</v>
      </c>
      <c r="S2496" s="15">
        <v>-999</v>
      </c>
      <c r="T2496" s="15">
        <v>-999</v>
      </c>
      <c r="V2496" s="50"/>
    </row>
    <row r="2497" spans="1:26">
      <c r="A2497" s="9" t="s">
        <v>61</v>
      </c>
      <c r="B2497" s="9">
        <v>405</v>
      </c>
      <c r="C2497" s="9">
        <v>2</v>
      </c>
      <c r="D2497" s="50">
        <v>-76.499979999999994</v>
      </c>
      <c r="E2497" s="50">
        <v>175.99709999999999</v>
      </c>
      <c r="F2497" s="12">
        <v>35752</v>
      </c>
      <c r="G2497" s="12" t="s">
        <v>48</v>
      </c>
      <c r="H2497" s="13">
        <v>322</v>
      </c>
      <c r="I2497" s="13">
        <f t="shared" si="366"/>
        <v>322</v>
      </c>
      <c r="J2497" s="13">
        <v>2</v>
      </c>
      <c r="K2497" s="9">
        <v>1122</v>
      </c>
      <c r="L2497" s="9">
        <v>70</v>
      </c>
      <c r="M2497" s="14">
        <v>24</v>
      </c>
      <c r="N2497" s="13">
        <v>0</v>
      </c>
      <c r="O2497" s="9">
        <v>100</v>
      </c>
      <c r="P2497" s="15">
        <v>77.904056694256099</v>
      </c>
      <c r="Q2497" s="16">
        <f t="shared" si="365"/>
        <v>3.2460023622606706</v>
      </c>
      <c r="R2497" s="15">
        <v>0.95053366699999997</v>
      </c>
      <c r="T2497" s="15">
        <f t="shared" ref="T2497:T2503" si="370">Q2497/R2497</f>
        <v>3.414926240861567</v>
      </c>
      <c r="U2497">
        <v>1503.0290160340619</v>
      </c>
      <c r="V2497" s="17">
        <v>1530.6873107145084</v>
      </c>
      <c r="W2497" s="17">
        <f>(((R2497+R2498)/2)*(N2498-N2497)+((R2499+R2498)/2)*(N2499-N2498)+((R2500+R2499)/2)*(N2500-N2499)+((R2501+R2500)/2)*(N2501-N2500)+((R2502+R2501)/2)*(N2502-N2501)+((R2503+R2502)/2)*(N2503-N2502))</f>
        <v>42.465094109440194</v>
      </c>
      <c r="X2497" s="20">
        <v>61.2</v>
      </c>
      <c r="Y2497" s="37" t="s">
        <v>44</v>
      </c>
      <c r="Z2497" s="19" t="s">
        <v>56</v>
      </c>
    </row>
    <row r="2498" spans="1:26">
      <c r="A2498" s="9" t="s">
        <v>61</v>
      </c>
      <c r="B2498" s="9">
        <v>405</v>
      </c>
      <c r="C2498" s="9">
        <v>2</v>
      </c>
      <c r="D2498" s="50">
        <v>-76.499979999999994</v>
      </c>
      <c r="E2498" s="50">
        <v>175.99709999999999</v>
      </c>
      <c r="F2498" s="12">
        <v>35752</v>
      </c>
      <c r="G2498" s="12" t="s">
        <v>48</v>
      </c>
      <c r="H2498" s="13">
        <v>322</v>
      </c>
      <c r="I2498" s="13">
        <f t="shared" si="366"/>
        <v>322</v>
      </c>
      <c r="J2498" s="13">
        <v>2</v>
      </c>
      <c r="K2498" s="9">
        <v>1122</v>
      </c>
      <c r="M2498" s="14">
        <v>24</v>
      </c>
      <c r="N2498" s="13">
        <v>4.0209301000000002</v>
      </c>
      <c r="O2498" s="9">
        <v>50</v>
      </c>
      <c r="P2498" s="15">
        <v>82.162763587633222</v>
      </c>
      <c r="Q2498" s="16">
        <f t="shared" ref="Q2498:Q2527" si="371">P2498/24</f>
        <v>3.4234484828180509</v>
      </c>
      <c r="R2498" s="15">
        <v>1.1348208070000001</v>
      </c>
      <c r="T2498" s="15">
        <f t="shared" si="370"/>
        <v>3.0167304491607285</v>
      </c>
      <c r="V2498" s="17"/>
      <c r="W2498" s="17"/>
      <c r="X2498" s="18"/>
    </row>
    <row r="2499" spans="1:26">
      <c r="A2499" s="9" t="s">
        <v>61</v>
      </c>
      <c r="B2499" s="9">
        <v>405</v>
      </c>
      <c r="C2499" s="9">
        <v>2</v>
      </c>
      <c r="D2499" s="50">
        <v>-76.499979999999994</v>
      </c>
      <c r="E2499" s="50">
        <v>175.99709999999999</v>
      </c>
      <c r="F2499" s="12">
        <v>35752</v>
      </c>
      <c r="G2499" s="12" t="s">
        <v>48</v>
      </c>
      <c r="H2499" s="13">
        <v>322</v>
      </c>
      <c r="I2499" s="13">
        <f t="shared" ref="I2499:I2562" si="372">IF(H2499&lt;150,H2499+365,H2499)</f>
        <v>322</v>
      </c>
      <c r="J2499" s="13">
        <v>2</v>
      </c>
      <c r="K2499" s="9">
        <v>1122</v>
      </c>
      <c r="M2499" s="14">
        <v>24</v>
      </c>
      <c r="N2499" s="13">
        <v>9.7924422</v>
      </c>
      <c r="O2499" s="9">
        <v>23</v>
      </c>
      <c r="P2499" s="15">
        <v>79.76003813280002</v>
      </c>
      <c r="Q2499" s="16">
        <f t="shared" si="371"/>
        <v>3.3233349222000008</v>
      </c>
      <c r="R2499" s="15">
        <v>1.2342388689999999</v>
      </c>
      <c r="T2499" s="15">
        <f t="shared" si="370"/>
        <v>2.6926189133004863</v>
      </c>
      <c r="V2499" s="50"/>
      <c r="W2499" s="50"/>
      <c r="X2499" s="58"/>
    </row>
    <row r="2500" spans="1:26">
      <c r="A2500" s="9" t="s">
        <v>61</v>
      </c>
      <c r="B2500" s="9">
        <v>405</v>
      </c>
      <c r="C2500" s="9">
        <v>2</v>
      </c>
      <c r="D2500" s="50">
        <v>-76.499979999999994</v>
      </c>
      <c r="E2500" s="50">
        <v>175.99709999999999</v>
      </c>
      <c r="F2500" s="12">
        <v>35752</v>
      </c>
      <c r="G2500" s="12" t="s">
        <v>48</v>
      </c>
      <c r="H2500" s="13">
        <v>322</v>
      </c>
      <c r="I2500" s="13">
        <f t="shared" si="372"/>
        <v>322</v>
      </c>
      <c r="J2500" s="13">
        <v>2</v>
      </c>
      <c r="K2500" s="9">
        <v>1122</v>
      </c>
      <c r="M2500" s="14">
        <v>24</v>
      </c>
      <c r="N2500" s="13">
        <v>19.687137</v>
      </c>
      <c r="O2500" s="9">
        <v>7</v>
      </c>
      <c r="P2500" s="15">
        <v>28.625807150000004</v>
      </c>
      <c r="Q2500" s="16">
        <f t="shared" si="371"/>
        <v>1.1927419645833335</v>
      </c>
      <c r="R2500" s="15">
        <v>1.2075657310000001</v>
      </c>
      <c r="T2500" s="15">
        <f t="shared" si="370"/>
        <v>0.98772425712644984</v>
      </c>
      <c r="V2500" s="50"/>
      <c r="W2500" s="50"/>
      <c r="X2500" s="58"/>
    </row>
    <row r="2501" spans="1:26">
      <c r="A2501" s="9" t="s">
        <v>61</v>
      </c>
      <c r="B2501" s="9">
        <v>405</v>
      </c>
      <c r="C2501" s="9">
        <v>2</v>
      </c>
      <c r="D2501" s="50">
        <v>-76.499979999999994</v>
      </c>
      <c r="E2501" s="50">
        <v>175.99709999999999</v>
      </c>
      <c r="F2501" s="12">
        <v>35752</v>
      </c>
      <c r="G2501" s="12" t="s">
        <v>48</v>
      </c>
      <c r="H2501" s="13">
        <v>322</v>
      </c>
      <c r="I2501" s="13">
        <f t="shared" si="372"/>
        <v>322</v>
      </c>
      <c r="J2501" s="13">
        <v>2</v>
      </c>
      <c r="K2501" s="9">
        <v>1122</v>
      </c>
      <c r="M2501" s="14">
        <v>24</v>
      </c>
      <c r="N2501" s="13">
        <v>22.583113999999998</v>
      </c>
      <c r="O2501" s="9">
        <v>5</v>
      </c>
      <c r="P2501" s="15">
        <v>10.4382231</v>
      </c>
      <c r="Q2501" s="16">
        <f t="shared" si="371"/>
        <v>0.43492596249999999</v>
      </c>
      <c r="R2501" s="15">
        <v>1.195441577</v>
      </c>
      <c r="T2501" s="15">
        <f t="shared" si="370"/>
        <v>0.36382034125955448</v>
      </c>
      <c r="V2501" s="50"/>
      <c r="W2501" s="50"/>
      <c r="X2501" s="58"/>
    </row>
    <row r="2502" spans="1:26">
      <c r="A2502" s="9" t="s">
        <v>61</v>
      </c>
      <c r="B2502" s="9">
        <v>405</v>
      </c>
      <c r="C2502" s="9">
        <v>2</v>
      </c>
      <c r="D2502" s="50">
        <v>-76.499979999999994</v>
      </c>
      <c r="E2502" s="50">
        <v>175.99709999999999</v>
      </c>
      <c r="F2502" s="12">
        <v>35752</v>
      </c>
      <c r="G2502" s="12" t="s">
        <v>48</v>
      </c>
      <c r="H2502" s="13">
        <v>322</v>
      </c>
      <c r="I2502" s="13">
        <f t="shared" si="372"/>
        <v>322</v>
      </c>
      <c r="J2502" s="13">
        <v>2</v>
      </c>
      <c r="K2502" s="9">
        <v>1122</v>
      </c>
      <c r="M2502" s="14">
        <v>24</v>
      </c>
      <c r="N2502" s="13">
        <v>30.627236</v>
      </c>
      <c r="O2502" s="9">
        <v>2</v>
      </c>
      <c r="P2502" s="15">
        <v>6.5157378833280051</v>
      </c>
      <c r="Q2502" s="16">
        <f t="shared" si="371"/>
        <v>0.27148907847200021</v>
      </c>
      <c r="R2502" s="15">
        <v>1.0814745299999999</v>
      </c>
      <c r="T2502" s="15">
        <f t="shared" si="370"/>
        <v>0.25103603546909259</v>
      </c>
      <c r="V2502" s="50"/>
      <c r="W2502" s="50"/>
      <c r="X2502" s="58"/>
    </row>
    <row r="2503" spans="1:26">
      <c r="A2503" s="9" t="s">
        <v>61</v>
      </c>
      <c r="B2503" s="9">
        <v>405</v>
      </c>
      <c r="C2503" s="9">
        <v>2</v>
      </c>
      <c r="D2503" s="50">
        <v>-76.499979999999994</v>
      </c>
      <c r="E2503" s="50">
        <v>175.99709999999999</v>
      </c>
      <c r="F2503" s="12">
        <v>35752</v>
      </c>
      <c r="G2503" s="12" t="s">
        <v>48</v>
      </c>
      <c r="H2503" s="13">
        <v>322</v>
      </c>
      <c r="I2503" s="13">
        <f t="shared" si="372"/>
        <v>322</v>
      </c>
      <c r="J2503" s="13">
        <v>2</v>
      </c>
      <c r="K2503" s="9">
        <v>1122</v>
      </c>
      <c r="M2503" s="14">
        <v>24</v>
      </c>
      <c r="N2503" s="13">
        <v>36.839269000000002</v>
      </c>
      <c r="O2503" s="9">
        <v>1</v>
      </c>
      <c r="P2503" s="15">
        <v>4.3438252555520034</v>
      </c>
      <c r="Q2503" s="16">
        <f t="shared" si="371"/>
        <v>0.18099271898133348</v>
      </c>
      <c r="R2503" s="15">
        <v>1.0814745299999999</v>
      </c>
      <c r="T2503" s="15">
        <f t="shared" si="370"/>
        <v>0.16735735697939505</v>
      </c>
      <c r="V2503" s="50"/>
      <c r="W2503" s="50"/>
      <c r="X2503" s="58"/>
    </row>
    <row r="2504" spans="1:26">
      <c r="A2504" s="9" t="s">
        <v>61</v>
      </c>
      <c r="B2504" s="9">
        <v>405</v>
      </c>
      <c r="C2504" s="9">
        <v>2</v>
      </c>
      <c r="D2504" s="50">
        <v>-76.499979999999994</v>
      </c>
      <c r="E2504" s="50">
        <v>175.99709999999999</v>
      </c>
      <c r="F2504" s="12">
        <v>35752</v>
      </c>
      <c r="G2504" s="12" t="s">
        <v>48</v>
      </c>
      <c r="H2504" s="13">
        <v>322</v>
      </c>
      <c r="I2504" s="13">
        <f t="shared" si="372"/>
        <v>322</v>
      </c>
      <c r="J2504" s="13">
        <v>2</v>
      </c>
      <c r="K2504" s="9">
        <v>1122</v>
      </c>
      <c r="M2504" s="14">
        <v>24</v>
      </c>
      <c r="N2504" s="13">
        <v>58.434204999999999</v>
      </c>
      <c r="O2504" s="9">
        <v>0.1</v>
      </c>
      <c r="P2504" s="15">
        <v>-999</v>
      </c>
      <c r="Q2504" s="15">
        <v>-999</v>
      </c>
      <c r="R2504" s="15">
        <v>-999</v>
      </c>
      <c r="S2504" s="15">
        <v>-999</v>
      </c>
      <c r="T2504" s="15">
        <v>-999</v>
      </c>
      <c r="V2504" s="50"/>
      <c r="W2504" s="50"/>
      <c r="X2504" s="58"/>
    </row>
    <row r="2505" spans="1:26">
      <c r="A2505" s="9" t="s">
        <v>61</v>
      </c>
      <c r="B2505" s="9">
        <v>406</v>
      </c>
      <c r="C2505" s="9">
        <v>1</v>
      </c>
      <c r="D2505" s="50">
        <v>-76.625079999999997</v>
      </c>
      <c r="E2505" s="50">
        <v>169.55430999999999</v>
      </c>
      <c r="F2505" s="12">
        <v>35755</v>
      </c>
      <c r="G2505" s="12" t="s">
        <v>48</v>
      </c>
      <c r="H2505" s="13">
        <v>325</v>
      </c>
      <c r="I2505" s="13">
        <f t="shared" si="372"/>
        <v>325</v>
      </c>
      <c r="J2505" s="13">
        <v>2</v>
      </c>
      <c r="K2505" s="9">
        <v>1811</v>
      </c>
      <c r="L2505" s="9">
        <v>23</v>
      </c>
      <c r="M2505" s="14">
        <v>24</v>
      </c>
      <c r="N2505" s="13">
        <v>0</v>
      </c>
      <c r="O2505" s="9">
        <v>100</v>
      </c>
      <c r="P2505" s="15">
        <v>23.849467368913142</v>
      </c>
      <c r="Q2505" s="16">
        <f t="shared" si="371"/>
        <v>0.99372780703804764</v>
      </c>
      <c r="R2505" s="15">
        <v>0.68380228099999996</v>
      </c>
      <c r="S2505" s="9"/>
      <c r="T2505" s="15">
        <f t="shared" ref="T2505:T2511" si="373">Q2505/R2505</f>
        <v>1.4532385086297301</v>
      </c>
      <c r="U2505">
        <v>716.0524018873698</v>
      </c>
      <c r="V2505" s="17">
        <v>746.10246467749334</v>
      </c>
      <c r="W2505" s="17">
        <f>(((R2505+R2506)/2)*(N2506-N2505)+((R2507+R2506)/2)*(N2507-N2506)+((R2508+R2507)/2)*(N2508-N2507)+((R2509+R2508)/2)*(N2509-N2508)+((R2510+R2509)/2)*(N2510-N2509)+((R2511+R2510)/2)*(N2511-N2510))</f>
        <v>28.139165053715836</v>
      </c>
      <c r="X2505" s="51">
        <v>155.3331833454547</v>
      </c>
      <c r="Y2505" s="9" t="s">
        <v>43</v>
      </c>
      <c r="Z2505" s="19" t="s">
        <v>56</v>
      </c>
    </row>
    <row r="2506" spans="1:26">
      <c r="A2506" s="9" t="s">
        <v>61</v>
      </c>
      <c r="B2506" s="9">
        <v>406</v>
      </c>
      <c r="C2506" s="9">
        <v>1</v>
      </c>
      <c r="D2506" s="50">
        <v>-76.625079999999997</v>
      </c>
      <c r="E2506" s="50">
        <v>169.55430999999999</v>
      </c>
      <c r="F2506" s="12">
        <v>35755</v>
      </c>
      <c r="G2506" s="12" t="s">
        <v>48</v>
      </c>
      <c r="H2506" s="13">
        <v>325</v>
      </c>
      <c r="I2506" s="13">
        <f t="shared" si="372"/>
        <v>325</v>
      </c>
      <c r="J2506" s="13">
        <v>2</v>
      </c>
      <c r="K2506" s="9">
        <v>1811</v>
      </c>
      <c r="M2506" s="14">
        <v>24</v>
      </c>
      <c r="N2506" s="13">
        <v>4.494847</v>
      </c>
      <c r="O2506" s="9">
        <v>50</v>
      </c>
      <c r="P2506" s="15">
        <v>18.465466518707938</v>
      </c>
      <c r="Q2506" s="16">
        <f t="shared" si="371"/>
        <v>0.76939443827949738</v>
      </c>
      <c r="R2506" s="15">
        <v>0.63530566499999996</v>
      </c>
      <c r="S2506" s="9"/>
      <c r="T2506" s="15">
        <f t="shared" si="373"/>
        <v>1.211061825301837</v>
      </c>
      <c r="U2506" s="9"/>
    </row>
    <row r="2507" spans="1:26">
      <c r="A2507" s="9" t="s">
        <v>61</v>
      </c>
      <c r="B2507" s="9">
        <v>406</v>
      </c>
      <c r="C2507" s="9">
        <v>1</v>
      </c>
      <c r="D2507" s="50">
        <v>-76.625079999999997</v>
      </c>
      <c r="E2507" s="50">
        <v>169.55430999999999</v>
      </c>
      <c r="F2507" s="12">
        <v>35755</v>
      </c>
      <c r="G2507" s="12" t="s">
        <v>48</v>
      </c>
      <c r="H2507" s="13">
        <v>325</v>
      </c>
      <c r="I2507" s="13">
        <f t="shared" si="372"/>
        <v>325</v>
      </c>
      <c r="J2507" s="13">
        <v>2</v>
      </c>
      <c r="K2507" s="9">
        <v>1811</v>
      </c>
      <c r="M2507" s="14">
        <v>24</v>
      </c>
      <c r="N2507" s="13">
        <v>11.770429999999999</v>
      </c>
      <c r="O2507" s="9">
        <v>23</v>
      </c>
      <c r="P2507" s="15">
        <v>20.696326945199999</v>
      </c>
      <c r="Q2507" s="16">
        <f t="shared" si="371"/>
        <v>0.86234695605</v>
      </c>
      <c r="R2507" s="15">
        <v>0.797769328</v>
      </c>
      <c r="S2507" s="9"/>
      <c r="T2507" s="15">
        <f t="shared" si="373"/>
        <v>1.0809477448975076</v>
      </c>
      <c r="U2507" s="9"/>
    </row>
    <row r="2508" spans="1:26">
      <c r="A2508" s="9" t="s">
        <v>61</v>
      </c>
      <c r="B2508" s="9">
        <v>406</v>
      </c>
      <c r="C2508" s="9">
        <v>1</v>
      </c>
      <c r="D2508" s="50">
        <v>-76.625079999999997</v>
      </c>
      <c r="E2508" s="50">
        <v>169.55430999999999</v>
      </c>
      <c r="F2508" s="12">
        <v>35755</v>
      </c>
      <c r="G2508" s="12" t="s">
        <v>48</v>
      </c>
      <c r="H2508" s="13">
        <v>325</v>
      </c>
      <c r="I2508" s="13">
        <f t="shared" si="372"/>
        <v>325</v>
      </c>
      <c r="J2508" s="13">
        <v>2</v>
      </c>
      <c r="K2508" s="9">
        <v>1811</v>
      </c>
      <c r="M2508" s="14">
        <v>24</v>
      </c>
      <c r="N2508" s="13">
        <v>24.148983000000001</v>
      </c>
      <c r="O2508" s="9">
        <v>7</v>
      </c>
      <c r="P2508" s="15">
        <v>23.003741569999999</v>
      </c>
      <c r="Q2508" s="16">
        <f t="shared" si="371"/>
        <v>0.95848923208333325</v>
      </c>
      <c r="R2508" s="15">
        <v>0.65955397299999996</v>
      </c>
      <c r="S2508" s="9"/>
      <c r="T2508" s="15">
        <f t="shared" si="373"/>
        <v>1.4532385086297301</v>
      </c>
      <c r="U2508" s="9"/>
    </row>
    <row r="2509" spans="1:26">
      <c r="A2509" s="9" t="s">
        <v>61</v>
      </c>
      <c r="B2509" s="9">
        <v>406</v>
      </c>
      <c r="C2509" s="9">
        <v>1</v>
      </c>
      <c r="D2509" s="50">
        <v>-76.625079999999997</v>
      </c>
      <c r="E2509" s="50">
        <v>169.55430999999999</v>
      </c>
      <c r="F2509" s="12">
        <v>35755</v>
      </c>
      <c r="G2509" s="12" t="s">
        <v>48</v>
      </c>
      <c r="H2509" s="13">
        <v>325</v>
      </c>
      <c r="I2509" s="13">
        <f t="shared" si="372"/>
        <v>325</v>
      </c>
      <c r="J2509" s="13">
        <v>2</v>
      </c>
      <c r="K2509" s="9">
        <v>1811</v>
      </c>
      <c r="M2509" s="14">
        <v>24</v>
      </c>
      <c r="N2509" s="13">
        <v>27.865516</v>
      </c>
      <c r="O2509" s="9">
        <v>5</v>
      </c>
      <c r="P2509" s="15">
        <v>12.57237834</v>
      </c>
      <c r="Q2509" s="16">
        <f t="shared" si="371"/>
        <v>0.52384909749999997</v>
      </c>
      <c r="R2509" s="15">
        <v>0.68622711199999997</v>
      </c>
      <c r="S2509" s="9"/>
      <c r="T2509" s="15">
        <f t="shared" si="373"/>
        <v>0.76337569346866607</v>
      </c>
      <c r="U2509" s="9"/>
    </row>
    <row r="2510" spans="1:26">
      <c r="A2510" s="9" t="s">
        <v>61</v>
      </c>
      <c r="B2510" s="9">
        <v>406</v>
      </c>
      <c r="C2510" s="9">
        <v>1</v>
      </c>
      <c r="D2510" s="50">
        <v>-76.625079999999997</v>
      </c>
      <c r="E2510" s="50">
        <v>169.55430999999999</v>
      </c>
      <c r="F2510" s="12">
        <v>35755</v>
      </c>
      <c r="G2510" s="12" t="s">
        <v>48</v>
      </c>
      <c r="H2510" s="13">
        <v>325</v>
      </c>
      <c r="I2510" s="13">
        <f t="shared" si="372"/>
        <v>325</v>
      </c>
      <c r="J2510" s="13">
        <v>2</v>
      </c>
      <c r="K2510" s="9">
        <v>1811</v>
      </c>
      <c r="M2510" s="14">
        <v>24</v>
      </c>
      <c r="N2510" s="13">
        <v>38.367272</v>
      </c>
      <c r="O2510" s="9">
        <v>2</v>
      </c>
      <c r="P2510" s="15">
        <v>4.598025298156541</v>
      </c>
      <c r="Q2510" s="16">
        <f t="shared" si="371"/>
        <v>0.1915843874231892</v>
      </c>
      <c r="R2510" s="15">
        <v>0.363724618</v>
      </c>
      <c r="S2510" s="9"/>
      <c r="T2510" s="15">
        <f t="shared" si="373"/>
        <v>0.52672922849337955</v>
      </c>
      <c r="U2510" s="9"/>
    </row>
    <row r="2511" spans="1:26">
      <c r="A2511" s="9" t="s">
        <v>61</v>
      </c>
      <c r="B2511" s="9">
        <v>406</v>
      </c>
      <c r="C2511" s="9">
        <v>1</v>
      </c>
      <c r="D2511" s="50">
        <v>-76.625079999999997</v>
      </c>
      <c r="E2511" s="50">
        <v>169.55430999999999</v>
      </c>
      <c r="F2511" s="12">
        <v>35755</v>
      </c>
      <c r="G2511" s="12" t="s">
        <v>48</v>
      </c>
      <c r="H2511" s="13">
        <v>325</v>
      </c>
      <c r="I2511" s="13">
        <f t="shared" si="372"/>
        <v>325</v>
      </c>
      <c r="J2511" s="13">
        <v>2</v>
      </c>
      <c r="K2511" s="9">
        <v>1811</v>
      </c>
      <c r="M2511" s="14">
        <v>24</v>
      </c>
      <c r="N2511" s="13">
        <v>46.416156999999998</v>
      </c>
      <c r="O2511" s="9">
        <v>1</v>
      </c>
      <c r="P2511" s="15">
        <v>3.0653501987710277</v>
      </c>
      <c r="Q2511" s="16">
        <f t="shared" si="371"/>
        <v>0.12772292494879281</v>
      </c>
      <c r="R2511" s="15">
        <v>0.363724618</v>
      </c>
      <c r="S2511" s="9"/>
      <c r="T2511" s="15">
        <f t="shared" si="373"/>
        <v>0.35115281899558642</v>
      </c>
      <c r="U2511" s="9"/>
    </row>
    <row r="2512" spans="1:26">
      <c r="A2512" s="9" t="s">
        <v>61</v>
      </c>
      <c r="B2512" s="9">
        <v>406</v>
      </c>
      <c r="C2512" s="9">
        <v>1</v>
      </c>
      <c r="D2512" s="50">
        <v>-76.625079999999997</v>
      </c>
      <c r="E2512" s="50">
        <v>169.55430999999999</v>
      </c>
      <c r="F2512" s="12">
        <v>35755</v>
      </c>
      <c r="G2512" s="12" t="s">
        <v>48</v>
      </c>
      <c r="H2512" s="13">
        <v>325</v>
      </c>
      <c r="I2512" s="13">
        <f t="shared" si="372"/>
        <v>325</v>
      </c>
      <c r="J2512" s="13">
        <v>2</v>
      </c>
      <c r="K2512" s="9">
        <v>1811</v>
      </c>
      <c r="M2512" s="14">
        <v>24</v>
      </c>
      <c r="N2512" s="13">
        <v>79.664051999999998</v>
      </c>
      <c r="O2512" s="9">
        <v>0.1</v>
      </c>
      <c r="P2512" s="15">
        <v>-999</v>
      </c>
      <c r="Q2512" s="15">
        <v>-999</v>
      </c>
      <c r="R2512" s="15">
        <v>-999</v>
      </c>
      <c r="S2512" s="15">
        <v>-999</v>
      </c>
      <c r="T2512" s="15">
        <v>-999</v>
      </c>
      <c r="U2512" s="9"/>
    </row>
    <row r="2513" spans="1:26">
      <c r="A2513" s="9" t="s">
        <v>61</v>
      </c>
      <c r="B2513" s="9">
        <v>407</v>
      </c>
      <c r="C2513" s="9">
        <v>2</v>
      </c>
      <c r="D2513" s="50">
        <v>-76.498850000000004</v>
      </c>
      <c r="E2513" s="50">
        <v>170.00751</v>
      </c>
      <c r="F2513" s="12">
        <v>35756</v>
      </c>
      <c r="G2513" s="12" t="s">
        <v>48</v>
      </c>
      <c r="H2513" s="13">
        <v>326</v>
      </c>
      <c r="I2513" s="13">
        <f t="shared" si="372"/>
        <v>326</v>
      </c>
      <c r="J2513" s="13">
        <v>2</v>
      </c>
      <c r="K2513" s="9">
        <v>530</v>
      </c>
      <c r="L2513" s="9">
        <v>30</v>
      </c>
      <c r="M2513" s="14">
        <v>24</v>
      </c>
      <c r="N2513" s="13">
        <v>0</v>
      </c>
      <c r="O2513" s="9">
        <v>100</v>
      </c>
      <c r="P2513" s="15">
        <v>18.208254782427378</v>
      </c>
      <c r="Q2513" s="16">
        <f t="shared" si="371"/>
        <v>0.75867728260114076</v>
      </c>
      <c r="R2513" s="15">
        <v>0.50436480299999997</v>
      </c>
      <c r="T2513" s="15">
        <f t="shared" ref="T2513:T2519" si="374">Q2513/R2513</f>
        <v>1.5042232885571534</v>
      </c>
      <c r="U2513" s="17">
        <v>409.87541659450153</v>
      </c>
      <c r="V2513" s="17">
        <v>419.5008924463524</v>
      </c>
      <c r="W2513" s="17">
        <f>(((R2513+R2514)/2)*(N2514-N2513)+((R2515+R2514)/2)*(N2515-N2514)+((R2516+R2515)/2)*(N2516-N2515)+((R2517+R2516)/2)*(N2517-N2516)+((R2518+R2517)/2)*(N2518-N2517)+((R2519+R2518)/2)*(N2519-N2518))</f>
        <v>13.898805218005283</v>
      </c>
      <c r="X2513" s="18">
        <v>142.36365458181791</v>
      </c>
      <c r="Y2513" s="9" t="s">
        <v>43</v>
      </c>
      <c r="Z2513" s="19" t="s">
        <v>56</v>
      </c>
    </row>
    <row r="2514" spans="1:26">
      <c r="A2514" s="9" t="s">
        <v>61</v>
      </c>
      <c r="B2514" s="9">
        <v>407</v>
      </c>
      <c r="C2514" s="9">
        <v>2</v>
      </c>
      <c r="D2514" s="50">
        <v>-76.498850000000004</v>
      </c>
      <c r="E2514" s="50">
        <v>170.00751</v>
      </c>
      <c r="F2514" s="12">
        <v>35756</v>
      </c>
      <c r="G2514" s="12" t="s">
        <v>48</v>
      </c>
      <c r="H2514" s="13">
        <v>326</v>
      </c>
      <c r="I2514" s="13">
        <f t="shared" si="372"/>
        <v>326</v>
      </c>
      <c r="J2514" s="13">
        <v>2</v>
      </c>
      <c r="K2514" s="9">
        <v>530</v>
      </c>
      <c r="M2514" s="14">
        <v>24</v>
      </c>
      <c r="N2514" s="13">
        <v>4.8303456000000002</v>
      </c>
      <c r="O2514" s="9">
        <v>50</v>
      </c>
      <c r="P2514" s="15">
        <v>18.717676539672929</v>
      </c>
      <c r="Q2514" s="16">
        <f t="shared" si="371"/>
        <v>0.77990318915303869</v>
      </c>
      <c r="R2514" s="15">
        <v>0.49951514200000002</v>
      </c>
      <c r="T2514" s="15">
        <f t="shared" si="374"/>
        <v>1.5613204156943028</v>
      </c>
      <c r="U2514" s="17"/>
      <c r="V2514" s="50"/>
      <c r="W2514" s="50"/>
      <c r="X2514" s="58"/>
    </row>
    <row r="2515" spans="1:26">
      <c r="A2515" s="9" t="s">
        <v>61</v>
      </c>
      <c r="B2515" s="9">
        <v>407</v>
      </c>
      <c r="C2515" s="9">
        <v>2</v>
      </c>
      <c r="D2515" s="50">
        <v>-76.498850000000004</v>
      </c>
      <c r="E2515" s="50">
        <v>170.00751</v>
      </c>
      <c r="F2515" s="12">
        <v>35756</v>
      </c>
      <c r="G2515" s="12" t="s">
        <v>48</v>
      </c>
      <c r="H2515" s="13">
        <v>326</v>
      </c>
      <c r="I2515" s="13">
        <f t="shared" si="372"/>
        <v>326</v>
      </c>
      <c r="J2515" s="13">
        <v>2</v>
      </c>
      <c r="K2515" s="9">
        <v>530</v>
      </c>
      <c r="M2515" s="14">
        <v>24</v>
      </c>
      <c r="N2515" s="13">
        <v>13.064888</v>
      </c>
      <c r="O2515" s="9">
        <v>23</v>
      </c>
      <c r="P2515" s="15">
        <v>16.138983542400002</v>
      </c>
      <c r="Q2515" s="16">
        <f t="shared" si="371"/>
        <v>0.67245764760000004</v>
      </c>
      <c r="R2515" s="15">
        <v>0.48254132599999999</v>
      </c>
      <c r="T2515" s="15">
        <f t="shared" si="374"/>
        <v>1.3935752470659892</v>
      </c>
      <c r="U2515" s="17"/>
      <c r="V2515" s="50"/>
      <c r="W2515" s="50"/>
      <c r="X2515" s="58"/>
    </row>
    <row r="2516" spans="1:26">
      <c r="A2516" s="9" t="s">
        <v>61</v>
      </c>
      <c r="B2516" s="9">
        <v>407</v>
      </c>
      <c r="C2516" s="9">
        <v>2</v>
      </c>
      <c r="D2516" s="50">
        <v>-76.498850000000004</v>
      </c>
      <c r="E2516" s="50">
        <v>170.00751</v>
      </c>
      <c r="F2516" s="12">
        <v>35756</v>
      </c>
      <c r="G2516" s="12" t="s">
        <v>48</v>
      </c>
      <c r="H2516" s="13">
        <v>326</v>
      </c>
      <c r="I2516" s="13">
        <f t="shared" si="372"/>
        <v>326</v>
      </c>
      <c r="J2516" s="13">
        <v>2</v>
      </c>
      <c r="K2516" s="9">
        <v>530</v>
      </c>
      <c r="M2516" s="14">
        <v>24</v>
      </c>
      <c r="N2516" s="13">
        <v>28.584405</v>
      </c>
      <c r="O2516" s="9">
        <v>7</v>
      </c>
      <c r="P2516" s="15">
        <v>2.4985962669999999</v>
      </c>
      <c r="Q2516" s="16">
        <f t="shared" si="371"/>
        <v>0.10410817779166666</v>
      </c>
      <c r="R2516" s="15">
        <v>0.16658587499999999</v>
      </c>
      <c r="T2516" s="15">
        <f t="shared" si="374"/>
        <v>0.62495201223793229</v>
      </c>
      <c r="U2516" s="17"/>
      <c r="V2516" s="50"/>
      <c r="W2516" s="50"/>
      <c r="X2516" s="58"/>
    </row>
    <row r="2517" spans="1:26">
      <c r="A2517" s="9" t="s">
        <v>61</v>
      </c>
      <c r="B2517" s="9">
        <v>407</v>
      </c>
      <c r="C2517" s="9">
        <v>2</v>
      </c>
      <c r="D2517" s="50">
        <v>-76.498850000000004</v>
      </c>
      <c r="E2517" s="50">
        <v>170.00751</v>
      </c>
      <c r="F2517" s="12">
        <v>35756</v>
      </c>
      <c r="G2517" s="12" t="s">
        <v>48</v>
      </c>
      <c r="H2517" s="13">
        <v>326</v>
      </c>
      <c r="I2517" s="13">
        <f t="shared" si="372"/>
        <v>326</v>
      </c>
      <c r="J2517" s="13">
        <v>2</v>
      </c>
      <c r="K2517" s="9">
        <v>530</v>
      </c>
      <c r="M2517" s="14">
        <v>24</v>
      </c>
      <c r="N2517" s="13">
        <v>34.190654000000002</v>
      </c>
      <c r="O2517" s="9">
        <v>5</v>
      </c>
      <c r="P2517" s="15">
        <v>0.51532592200000005</v>
      </c>
      <c r="Q2517" s="16">
        <f t="shared" si="371"/>
        <v>2.1471913416666669E-2</v>
      </c>
      <c r="R2517" s="15">
        <v>3.7584877000000003E-2</v>
      </c>
      <c r="T2517" s="15">
        <f t="shared" si="374"/>
        <v>0.57129130465603672</v>
      </c>
      <c r="U2517" s="17"/>
      <c r="V2517" s="50"/>
      <c r="W2517" s="50"/>
      <c r="X2517" s="58"/>
    </row>
    <row r="2518" spans="1:26">
      <c r="A2518" s="9" t="s">
        <v>61</v>
      </c>
      <c r="B2518" s="9">
        <v>407</v>
      </c>
      <c r="C2518" s="9">
        <v>2</v>
      </c>
      <c r="D2518" s="50">
        <v>-76.498850000000004</v>
      </c>
      <c r="E2518" s="50">
        <v>170.00751</v>
      </c>
      <c r="F2518" s="12">
        <v>35756</v>
      </c>
      <c r="G2518" s="12" t="s">
        <v>48</v>
      </c>
      <c r="H2518" s="13">
        <v>326</v>
      </c>
      <c r="I2518" s="13">
        <f t="shared" si="372"/>
        <v>326</v>
      </c>
      <c r="J2518" s="13">
        <v>2</v>
      </c>
      <c r="K2518" s="9">
        <v>530</v>
      </c>
      <c r="M2518" s="14">
        <v>24</v>
      </c>
      <c r="N2518" s="13">
        <v>55.185682</v>
      </c>
      <c r="O2518" s="9">
        <v>2</v>
      </c>
      <c r="P2518" s="15">
        <v>0.42898389988365992</v>
      </c>
      <c r="Q2518" s="16">
        <f t="shared" si="371"/>
        <v>1.7874329161819164E-2</v>
      </c>
      <c r="R2518" s="15">
        <v>4.5344335999999999E-2</v>
      </c>
      <c r="T2518" s="15">
        <f t="shared" si="374"/>
        <v>0.39419100021266523</v>
      </c>
      <c r="U2518" s="17"/>
      <c r="V2518" s="50"/>
      <c r="W2518" s="50"/>
      <c r="X2518" s="58"/>
    </row>
    <row r="2519" spans="1:26">
      <c r="A2519" s="9" t="s">
        <v>61</v>
      </c>
      <c r="B2519" s="9">
        <v>407</v>
      </c>
      <c r="C2519" s="9">
        <v>2</v>
      </c>
      <c r="D2519" s="50">
        <v>-76.498850000000004</v>
      </c>
      <c r="E2519" s="50">
        <v>170.00751</v>
      </c>
      <c r="F2519" s="12">
        <v>35756</v>
      </c>
      <c r="G2519" s="12" t="s">
        <v>48</v>
      </c>
      <c r="H2519" s="13">
        <v>326</v>
      </c>
      <c r="I2519" s="13">
        <f t="shared" si="372"/>
        <v>326</v>
      </c>
      <c r="J2519" s="13">
        <v>2</v>
      </c>
      <c r="K2519" s="9">
        <v>530</v>
      </c>
      <c r="M2519" s="14">
        <v>24</v>
      </c>
      <c r="N2519" s="13">
        <v>76.157032000000001</v>
      </c>
      <c r="O2519" s="9">
        <v>1</v>
      </c>
      <c r="P2519" s="15">
        <v>0.28598926658910667</v>
      </c>
      <c r="Q2519" s="16">
        <f t="shared" si="371"/>
        <v>1.1916219441212779E-2</v>
      </c>
      <c r="R2519" s="15">
        <v>4.5344335999999999E-2</v>
      </c>
      <c r="T2519" s="15">
        <f t="shared" si="374"/>
        <v>0.2627940001417769</v>
      </c>
      <c r="U2519" s="17"/>
      <c r="V2519" s="50"/>
      <c r="W2519" s="50"/>
      <c r="X2519" s="58"/>
    </row>
    <row r="2520" spans="1:26">
      <c r="A2520" s="9" t="s">
        <v>61</v>
      </c>
      <c r="B2520" s="9">
        <v>407</v>
      </c>
      <c r="C2520" s="9">
        <v>2</v>
      </c>
      <c r="D2520" s="50">
        <v>-76.498850000000004</v>
      </c>
      <c r="E2520" s="50">
        <v>170.00751</v>
      </c>
      <c r="F2520" s="12">
        <v>35756</v>
      </c>
      <c r="G2520" s="12" t="s">
        <v>48</v>
      </c>
      <c r="H2520" s="13">
        <v>326</v>
      </c>
      <c r="I2520" s="13">
        <f t="shared" si="372"/>
        <v>326</v>
      </c>
      <c r="J2520" s="13">
        <v>2</v>
      </c>
      <c r="K2520" s="9">
        <v>530</v>
      </c>
      <c r="M2520" s="14">
        <v>24</v>
      </c>
      <c r="N2520" s="13">
        <v>190.30582999999999</v>
      </c>
      <c r="O2520" s="9">
        <v>0.1</v>
      </c>
      <c r="P2520" s="15">
        <v>-999</v>
      </c>
      <c r="Q2520" s="15">
        <v>-999</v>
      </c>
      <c r="R2520" s="15">
        <v>-999</v>
      </c>
      <c r="S2520" s="15">
        <v>-999</v>
      </c>
      <c r="T2520" s="15">
        <v>-999</v>
      </c>
      <c r="U2520" s="17"/>
      <c r="V2520" s="50"/>
      <c r="W2520" s="50"/>
      <c r="X2520" s="58"/>
    </row>
    <row r="2521" spans="1:26">
      <c r="A2521" s="9" t="s">
        <v>61</v>
      </c>
      <c r="B2521" s="9">
        <v>408</v>
      </c>
      <c r="C2521" s="9">
        <v>2</v>
      </c>
      <c r="D2521" s="50">
        <v>-76.498130000000003</v>
      </c>
      <c r="E2521" s="50">
        <v>172.00899999999999</v>
      </c>
      <c r="F2521" s="12">
        <v>35756</v>
      </c>
      <c r="G2521" s="12" t="s">
        <v>48</v>
      </c>
      <c r="H2521" s="13">
        <v>326</v>
      </c>
      <c r="I2521" s="13">
        <f t="shared" si="372"/>
        <v>326</v>
      </c>
      <c r="J2521" s="13">
        <v>2</v>
      </c>
      <c r="K2521" s="9">
        <v>1157</v>
      </c>
      <c r="L2521" s="9">
        <v>21</v>
      </c>
      <c r="M2521" s="14">
        <v>24</v>
      </c>
      <c r="N2521" s="13">
        <v>0</v>
      </c>
      <c r="O2521" s="9">
        <v>100</v>
      </c>
      <c r="P2521" s="15">
        <v>50.879189809144577</v>
      </c>
      <c r="Q2521" s="16">
        <f t="shared" si="371"/>
        <v>2.1199662420476906</v>
      </c>
      <c r="R2521" s="15">
        <v>1.0239280989999999</v>
      </c>
      <c r="T2521" s="15">
        <f t="shared" ref="T2521:T2527" si="375">Q2521/R2521</f>
        <v>2.0704249098331373</v>
      </c>
      <c r="U2521" s="17">
        <v>837.94080000023723</v>
      </c>
      <c r="V2521" s="17">
        <v>865.15851746435351</v>
      </c>
      <c r="W2521" s="17">
        <f>(((R2521+R2522)/2)*(N2522-N2521)+((R2523+R2522)/2)*(N2523-N2522)+((R2524+R2523)/2)*(N2524-N2523)+((R2525+R2524)/2)*(N2525-N2524)+((R2526+R2525)/2)*(N2526-N2525)+((R2527+R2526)/2)*(N2527-N2526))</f>
        <v>41.802806890304218</v>
      </c>
      <c r="X2521" s="18">
        <v>80.36</v>
      </c>
      <c r="Y2521" s="9" t="s">
        <v>43</v>
      </c>
      <c r="Z2521" s="19" t="s">
        <v>56</v>
      </c>
    </row>
    <row r="2522" spans="1:26">
      <c r="A2522" s="9" t="s">
        <v>61</v>
      </c>
      <c r="B2522" s="9">
        <v>408</v>
      </c>
      <c r="C2522" s="9">
        <v>2</v>
      </c>
      <c r="D2522" s="50">
        <v>-76.498130000000003</v>
      </c>
      <c r="E2522" s="50">
        <v>172.00899999999999</v>
      </c>
      <c r="F2522" s="12">
        <v>35756</v>
      </c>
      <c r="G2522" s="12" t="s">
        <v>48</v>
      </c>
      <c r="H2522" s="13">
        <v>326</v>
      </c>
      <c r="I2522" s="13">
        <f t="shared" si="372"/>
        <v>326</v>
      </c>
      <c r="J2522" s="13">
        <v>2</v>
      </c>
      <c r="K2522" s="9">
        <v>1157</v>
      </c>
      <c r="M2522" s="14">
        <v>24</v>
      </c>
      <c r="N2522" s="13">
        <v>3.9992071</v>
      </c>
      <c r="O2522" s="9">
        <v>50</v>
      </c>
      <c r="P2522" s="15">
        <v>38.169028311585897</v>
      </c>
      <c r="Q2522" s="16">
        <f t="shared" si="371"/>
        <v>1.5903761796494125</v>
      </c>
      <c r="R2522" s="15">
        <v>0.986862829</v>
      </c>
      <c r="T2522" s="15">
        <f t="shared" si="375"/>
        <v>1.6115473527977133</v>
      </c>
      <c r="U2522" s="17"/>
      <c r="V2522" s="17"/>
    </row>
    <row r="2523" spans="1:26">
      <c r="A2523" s="9" t="s">
        <v>61</v>
      </c>
      <c r="B2523" s="9">
        <v>408</v>
      </c>
      <c r="C2523" s="9">
        <v>2</v>
      </c>
      <c r="D2523" s="50">
        <v>-76.498130000000003</v>
      </c>
      <c r="E2523" s="50">
        <v>172.00899999999999</v>
      </c>
      <c r="F2523" s="12">
        <v>35756</v>
      </c>
      <c r="G2523" s="12" t="s">
        <v>48</v>
      </c>
      <c r="H2523" s="13">
        <v>326</v>
      </c>
      <c r="I2523" s="13">
        <f t="shared" si="372"/>
        <v>326</v>
      </c>
      <c r="J2523" s="13">
        <v>2</v>
      </c>
      <c r="K2523" s="9">
        <v>1157</v>
      </c>
      <c r="M2523" s="14">
        <v>24</v>
      </c>
      <c r="N2523" s="13">
        <v>10.004963</v>
      </c>
      <c r="O2523" s="9">
        <v>23</v>
      </c>
      <c r="P2523" s="15">
        <v>37.107173120400006</v>
      </c>
      <c r="Q2523" s="16">
        <f t="shared" si="371"/>
        <v>1.5461322133500002</v>
      </c>
      <c r="R2523" s="15">
        <v>1.074892846</v>
      </c>
      <c r="T2523" s="15">
        <f t="shared" si="375"/>
        <v>1.4384059016706863</v>
      </c>
      <c r="U2523" s="17"/>
      <c r="V2523" s="17"/>
    </row>
    <row r="2524" spans="1:26">
      <c r="A2524" s="9" t="s">
        <v>61</v>
      </c>
      <c r="B2524" s="9">
        <v>408</v>
      </c>
      <c r="C2524" s="9">
        <v>2</v>
      </c>
      <c r="D2524" s="50">
        <v>-76.498130000000003</v>
      </c>
      <c r="E2524" s="50">
        <v>172.00899999999999</v>
      </c>
      <c r="F2524" s="12">
        <v>35756</v>
      </c>
      <c r="G2524" s="12" t="s">
        <v>48</v>
      </c>
      <c r="H2524" s="13">
        <v>326</v>
      </c>
      <c r="I2524" s="13">
        <f t="shared" si="372"/>
        <v>326</v>
      </c>
      <c r="J2524" s="13">
        <v>2</v>
      </c>
      <c r="K2524" s="9">
        <v>1157</v>
      </c>
      <c r="M2524" s="14">
        <v>24</v>
      </c>
      <c r="N2524" s="13">
        <v>20.547640999999999</v>
      </c>
      <c r="O2524" s="9">
        <v>7</v>
      </c>
      <c r="P2524" s="15">
        <v>14.10097979</v>
      </c>
      <c r="Q2524" s="16">
        <f t="shared" si="371"/>
        <v>0.58754082458333334</v>
      </c>
      <c r="R2524" s="15">
        <v>1.0517270519999999</v>
      </c>
      <c r="T2524" s="15">
        <f t="shared" si="375"/>
        <v>0.55864382632931775</v>
      </c>
      <c r="U2524" s="17"/>
      <c r="V2524" s="50"/>
    </row>
    <row r="2525" spans="1:26">
      <c r="A2525" s="9" t="s">
        <v>61</v>
      </c>
      <c r="B2525" s="9">
        <v>408</v>
      </c>
      <c r="C2525" s="9">
        <v>2</v>
      </c>
      <c r="D2525" s="50">
        <v>-76.498130000000003</v>
      </c>
      <c r="E2525" s="50">
        <v>172.00899999999999</v>
      </c>
      <c r="F2525" s="12">
        <v>35756</v>
      </c>
      <c r="G2525" s="12" t="s">
        <v>48</v>
      </c>
      <c r="H2525" s="13">
        <v>326</v>
      </c>
      <c r="I2525" s="13">
        <f t="shared" si="372"/>
        <v>326</v>
      </c>
      <c r="J2525" s="13">
        <v>2</v>
      </c>
      <c r="K2525" s="9">
        <v>1157</v>
      </c>
      <c r="M2525" s="14">
        <v>24</v>
      </c>
      <c r="N2525" s="13">
        <v>23.627939000000001</v>
      </c>
      <c r="O2525" s="9">
        <v>5</v>
      </c>
      <c r="P2525" s="15">
        <v>10.90634672</v>
      </c>
      <c r="Q2525" s="16">
        <f t="shared" si="371"/>
        <v>0.45443111333333336</v>
      </c>
      <c r="R2525" s="15">
        <v>1.2787518339999999</v>
      </c>
      <c r="T2525" s="15">
        <f t="shared" si="375"/>
        <v>0.35537083994777158</v>
      </c>
      <c r="U2525" s="17"/>
      <c r="V2525" s="50"/>
    </row>
    <row r="2526" spans="1:26">
      <c r="A2526" s="9" t="s">
        <v>61</v>
      </c>
      <c r="B2526" s="9">
        <v>408</v>
      </c>
      <c r="C2526" s="9">
        <v>2</v>
      </c>
      <c r="D2526" s="50">
        <v>-76.498130000000003</v>
      </c>
      <c r="E2526" s="50">
        <v>172.00899999999999</v>
      </c>
      <c r="F2526" s="12">
        <v>35756</v>
      </c>
      <c r="G2526" s="12" t="s">
        <v>48</v>
      </c>
      <c r="H2526" s="13">
        <v>326</v>
      </c>
      <c r="I2526" s="13">
        <f t="shared" si="372"/>
        <v>326</v>
      </c>
      <c r="J2526" s="13">
        <v>2</v>
      </c>
      <c r="K2526" s="9">
        <v>1157</v>
      </c>
      <c r="M2526" s="14">
        <v>24</v>
      </c>
      <c r="N2526" s="13">
        <v>32.052402999999998</v>
      </c>
      <c r="O2526" s="9">
        <v>2</v>
      </c>
      <c r="P2526" s="15">
        <v>6.5165421669484243</v>
      </c>
      <c r="Q2526" s="16">
        <f t="shared" si="371"/>
        <v>0.2715225902895177</v>
      </c>
      <c r="R2526" s="15">
        <v>1.107324958</v>
      </c>
      <c r="T2526" s="15">
        <f t="shared" si="375"/>
        <v>0.24520587956396239</v>
      </c>
      <c r="U2526" s="17"/>
      <c r="V2526" s="50"/>
    </row>
    <row r="2527" spans="1:26">
      <c r="A2527" s="9" t="s">
        <v>61</v>
      </c>
      <c r="B2527" s="9">
        <v>408</v>
      </c>
      <c r="C2527" s="9">
        <v>2</v>
      </c>
      <c r="D2527" s="50">
        <v>-76.498130000000003</v>
      </c>
      <c r="E2527" s="50">
        <v>172.00899999999999</v>
      </c>
      <c r="F2527" s="12">
        <v>35756</v>
      </c>
      <c r="G2527" s="12" t="s">
        <v>48</v>
      </c>
      <c r="H2527" s="13">
        <v>326</v>
      </c>
      <c r="I2527" s="13">
        <f t="shared" si="372"/>
        <v>326</v>
      </c>
      <c r="J2527" s="13">
        <v>2</v>
      </c>
      <c r="K2527" s="9">
        <v>1157</v>
      </c>
      <c r="M2527" s="14">
        <v>24</v>
      </c>
      <c r="N2527" s="13">
        <v>38.139769999999999</v>
      </c>
      <c r="O2527" s="9">
        <v>1</v>
      </c>
      <c r="P2527" s="15">
        <v>4.344361444632284</v>
      </c>
      <c r="Q2527" s="16">
        <f t="shared" si="371"/>
        <v>0.18101506019301183</v>
      </c>
      <c r="R2527" s="15">
        <v>1.107324958</v>
      </c>
      <c r="T2527" s="15">
        <f t="shared" si="375"/>
        <v>0.16347058637597495</v>
      </c>
      <c r="U2527" s="17"/>
      <c r="V2527" s="50"/>
    </row>
    <row r="2528" spans="1:26">
      <c r="A2528" s="9" t="s">
        <v>61</v>
      </c>
      <c r="B2528" s="9">
        <v>408</v>
      </c>
      <c r="C2528" s="9">
        <v>2</v>
      </c>
      <c r="D2528" s="50">
        <v>-76.498130000000003</v>
      </c>
      <c r="E2528" s="50">
        <v>172.00899999999999</v>
      </c>
      <c r="F2528" s="12">
        <v>35756</v>
      </c>
      <c r="G2528" s="12" t="s">
        <v>48</v>
      </c>
      <c r="H2528" s="13">
        <v>326</v>
      </c>
      <c r="I2528" s="13">
        <f t="shared" si="372"/>
        <v>326</v>
      </c>
      <c r="J2528" s="13">
        <v>2</v>
      </c>
      <c r="K2528" s="9">
        <v>1157</v>
      </c>
      <c r="M2528" s="14">
        <v>24</v>
      </c>
      <c r="N2528" s="13">
        <v>59.388091000000003</v>
      </c>
      <c r="O2528" s="9">
        <v>0.1</v>
      </c>
      <c r="P2528" s="15">
        <v>-999</v>
      </c>
      <c r="Q2528" s="15">
        <v>-999</v>
      </c>
      <c r="R2528" s="15">
        <v>-999</v>
      </c>
      <c r="S2528" s="15">
        <v>-999</v>
      </c>
      <c r="T2528" s="15">
        <v>-999</v>
      </c>
      <c r="U2528" s="17"/>
      <c r="V2528" s="50"/>
    </row>
    <row r="2529" spans="1:26">
      <c r="A2529" s="9" t="s">
        <v>61</v>
      </c>
      <c r="B2529" s="9">
        <v>409</v>
      </c>
      <c r="C2529" s="9">
        <v>2</v>
      </c>
      <c r="D2529" s="50">
        <v>-76.500529999999998</v>
      </c>
      <c r="E2529" s="50">
        <v>173.99510000000001</v>
      </c>
      <c r="F2529" s="12">
        <v>35756</v>
      </c>
      <c r="G2529" s="12" t="s">
        <v>48</v>
      </c>
      <c r="H2529" s="13">
        <v>326</v>
      </c>
      <c r="I2529" s="13">
        <f t="shared" si="372"/>
        <v>326</v>
      </c>
      <c r="J2529" s="13">
        <v>2</v>
      </c>
      <c r="K2529" s="9">
        <v>1830</v>
      </c>
      <c r="L2529" s="9">
        <v>26</v>
      </c>
      <c r="M2529" s="14">
        <v>24</v>
      </c>
      <c r="N2529" s="13">
        <v>0</v>
      </c>
      <c r="O2529" s="9">
        <v>100</v>
      </c>
      <c r="P2529" s="15">
        <v>66.375463211116369</v>
      </c>
      <c r="Q2529" s="16">
        <f t="shared" ref="Q2529:Q2591" si="376">P2529/24</f>
        <v>2.7656443004631819</v>
      </c>
      <c r="R2529" s="15">
        <v>1.7467008749999999</v>
      </c>
      <c r="T2529" s="15">
        <f t="shared" ref="T2529:T2535" si="377">Q2529/R2529</f>
        <v>1.5833531316363381</v>
      </c>
      <c r="U2529" s="17">
        <v>1000.2982131064867</v>
      </c>
      <c r="V2529" s="17">
        <v>1046.3373943400152</v>
      </c>
      <c r="W2529" s="17">
        <f>(((R2529+R2530)/2)*(N2530-N2529)+((R2531+R2530)/2)*(N2531-N2530)+((R2532+R2531)/2)*(N2532-N2531)+((R2533+R2532)/2)*(N2533-N2532)+((R2534+R2533)/2)*(N2534-N2533)+((R2535+R2534)/2)*(N2535-N2534))</f>
        <v>54.567134818839087</v>
      </c>
      <c r="X2529" s="18">
        <v>70</v>
      </c>
      <c r="Y2529" s="37" t="s">
        <v>44</v>
      </c>
      <c r="Z2529" s="19" t="s">
        <v>56</v>
      </c>
    </row>
    <row r="2530" spans="1:26">
      <c r="A2530" s="9" t="s">
        <v>61</v>
      </c>
      <c r="B2530" s="9">
        <v>409</v>
      </c>
      <c r="C2530" s="9">
        <v>2</v>
      </c>
      <c r="D2530" s="50">
        <v>-76.500529999999998</v>
      </c>
      <c r="E2530" s="50">
        <v>173.99510000000001</v>
      </c>
      <c r="F2530" s="12">
        <v>35756</v>
      </c>
      <c r="G2530" s="12" t="s">
        <v>48</v>
      </c>
      <c r="H2530" s="13">
        <v>326</v>
      </c>
      <c r="I2530" s="13">
        <f t="shared" si="372"/>
        <v>326</v>
      </c>
      <c r="J2530" s="13">
        <v>2</v>
      </c>
      <c r="K2530" s="9">
        <v>1830</v>
      </c>
      <c r="M2530" s="14">
        <v>24</v>
      </c>
      <c r="N2530" s="13">
        <v>3.3454970999999998</v>
      </c>
      <c r="O2530" s="9">
        <v>50</v>
      </c>
      <c r="P2530" s="15">
        <v>58.898141675649711</v>
      </c>
      <c r="Q2530" s="16">
        <f t="shared" si="376"/>
        <v>2.4540892364854048</v>
      </c>
      <c r="R2530" s="15">
        <v>1.7930324630000001</v>
      </c>
      <c r="T2530" s="15">
        <f t="shared" si="377"/>
        <v>1.3686808728378304</v>
      </c>
      <c r="U2530" s="17"/>
      <c r="V2530" s="17"/>
      <c r="W2530" s="17"/>
      <c r="X2530" s="18"/>
    </row>
    <row r="2531" spans="1:26">
      <c r="A2531" s="9" t="s">
        <v>61</v>
      </c>
      <c r="B2531" s="9">
        <v>409</v>
      </c>
      <c r="C2531" s="9">
        <v>2</v>
      </c>
      <c r="D2531" s="50">
        <v>-76.500529999999998</v>
      </c>
      <c r="E2531" s="50">
        <v>173.99510000000001</v>
      </c>
      <c r="F2531" s="12">
        <v>35756</v>
      </c>
      <c r="G2531" s="12" t="s">
        <v>48</v>
      </c>
      <c r="H2531" s="13">
        <v>326</v>
      </c>
      <c r="I2531" s="13">
        <f t="shared" si="372"/>
        <v>326</v>
      </c>
      <c r="J2531" s="13">
        <v>2</v>
      </c>
      <c r="K2531" s="9">
        <v>1830</v>
      </c>
      <c r="M2531" s="14">
        <v>24</v>
      </c>
      <c r="N2531" s="13">
        <v>7.9739453999999999</v>
      </c>
      <c r="O2531" s="9">
        <v>23</v>
      </c>
      <c r="P2531" s="15">
        <v>60.041465200800005</v>
      </c>
      <c r="Q2531" s="16">
        <f t="shared" si="376"/>
        <v>2.5017277167</v>
      </c>
      <c r="R2531" s="15">
        <v>2.0478561979999998</v>
      </c>
      <c r="T2531" s="15">
        <f t="shared" si="377"/>
        <v>1.221632514599055</v>
      </c>
      <c r="U2531" s="17"/>
      <c r="V2531" s="50"/>
      <c r="W2531" s="50"/>
      <c r="X2531" s="58"/>
    </row>
    <row r="2532" spans="1:26">
      <c r="A2532" s="9" t="s">
        <v>61</v>
      </c>
      <c r="B2532" s="9">
        <v>409</v>
      </c>
      <c r="C2532" s="9">
        <v>2</v>
      </c>
      <c r="D2532" s="50">
        <v>-76.500529999999998</v>
      </c>
      <c r="E2532" s="50">
        <v>173.99510000000001</v>
      </c>
      <c r="F2532" s="12">
        <v>35756</v>
      </c>
      <c r="G2532" s="12" t="s">
        <v>48</v>
      </c>
      <c r="H2532" s="13">
        <v>326</v>
      </c>
      <c r="I2532" s="13">
        <f t="shared" si="372"/>
        <v>326</v>
      </c>
      <c r="J2532" s="13">
        <v>2</v>
      </c>
      <c r="K2532" s="9">
        <v>1830</v>
      </c>
      <c r="M2532" s="14">
        <v>24</v>
      </c>
      <c r="N2532" s="13">
        <v>15.920232</v>
      </c>
      <c r="O2532" s="9">
        <v>7</v>
      </c>
      <c r="P2532" s="15">
        <v>17.099488659999999</v>
      </c>
      <c r="Q2532" s="16">
        <f t="shared" si="376"/>
        <v>0.71247869416666665</v>
      </c>
      <c r="R2532" s="15">
        <v>1.348249217</v>
      </c>
      <c r="T2532" s="15">
        <f t="shared" si="377"/>
        <v>0.52844732649057913</v>
      </c>
      <c r="U2532" s="17"/>
      <c r="V2532" s="50"/>
      <c r="W2532" s="50"/>
      <c r="X2532" s="58"/>
    </row>
    <row r="2533" spans="1:26">
      <c r="A2533" s="9" t="s">
        <v>61</v>
      </c>
      <c r="B2533" s="9">
        <v>409</v>
      </c>
      <c r="C2533" s="9">
        <v>2</v>
      </c>
      <c r="D2533" s="50">
        <v>-76.500529999999998</v>
      </c>
      <c r="E2533" s="50">
        <v>173.99510000000001</v>
      </c>
      <c r="F2533" s="12">
        <v>35756</v>
      </c>
      <c r="G2533" s="12" t="s">
        <v>48</v>
      </c>
      <c r="H2533" s="13">
        <v>326</v>
      </c>
      <c r="I2533" s="13">
        <f t="shared" si="372"/>
        <v>326</v>
      </c>
      <c r="J2533" s="13">
        <v>2</v>
      </c>
      <c r="K2533" s="9">
        <v>1830</v>
      </c>
      <c r="M2533" s="14">
        <v>24</v>
      </c>
      <c r="N2533" s="13">
        <v>18.217234999999999</v>
      </c>
      <c r="O2533" s="9">
        <v>5</v>
      </c>
      <c r="P2533" s="15">
        <v>12.58742535</v>
      </c>
      <c r="Q2533" s="16">
        <f t="shared" si="376"/>
        <v>0.52447605625000004</v>
      </c>
      <c r="R2533" s="15">
        <v>1.417746599</v>
      </c>
      <c r="T2533" s="15">
        <f t="shared" si="377"/>
        <v>0.36993638822335134</v>
      </c>
      <c r="U2533" s="17"/>
      <c r="V2533" s="50"/>
      <c r="W2533" s="50"/>
      <c r="X2533" s="58"/>
    </row>
    <row r="2534" spans="1:26">
      <c r="A2534" s="9" t="s">
        <v>61</v>
      </c>
      <c r="B2534" s="9">
        <v>409</v>
      </c>
      <c r="C2534" s="9">
        <v>2</v>
      </c>
      <c r="D2534" s="50">
        <v>-76.500529999999998</v>
      </c>
      <c r="E2534" s="50">
        <v>173.99510000000001</v>
      </c>
      <c r="F2534" s="12">
        <v>35756</v>
      </c>
      <c r="G2534" s="12" t="s">
        <v>48</v>
      </c>
      <c r="H2534" s="13">
        <v>326</v>
      </c>
      <c r="I2534" s="13">
        <f t="shared" si="372"/>
        <v>326</v>
      </c>
      <c r="J2534" s="13">
        <v>2</v>
      </c>
      <c r="K2534" s="9">
        <v>1830</v>
      </c>
      <c r="M2534" s="14">
        <v>24</v>
      </c>
      <c r="N2534" s="13">
        <v>24.974062</v>
      </c>
      <c r="O2534" s="9">
        <v>2</v>
      </c>
      <c r="P2534" s="15">
        <v>12.31839998471651</v>
      </c>
      <c r="Q2534" s="16">
        <f t="shared" si="376"/>
        <v>0.5132666660298546</v>
      </c>
      <c r="R2534" s="15">
        <v>2.010790928</v>
      </c>
      <c r="T2534" s="15">
        <f t="shared" si="377"/>
        <v>0.2552561078741124</v>
      </c>
      <c r="U2534" s="17"/>
      <c r="V2534" s="50"/>
      <c r="W2534" s="50"/>
      <c r="X2534" s="58"/>
    </row>
    <row r="2535" spans="1:26">
      <c r="A2535" s="9" t="s">
        <v>61</v>
      </c>
      <c r="B2535" s="9">
        <v>409</v>
      </c>
      <c r="C2535" s="9">
        <v>2</v>
      </c>
      <c r="D2535" s="50">
        <v>-76.500529999999998</v>
      </c>
      <c r="E2535" s="50">
        <v>173.99510000000001</v>
      </c>
      <c r="F2535" s="12">
        <v>35756</v>
      </c>
      <c r="G2535" s="12" t="s">
        <v>48</v>
      </c>
      <c r="H2535" s="13">
        <v>326</v>
      </c>
      <c r="I2535" s="13">
        <f t="shared" si="372"/>
        <v>326</v>
      </c>
      <c r="J2535" s="13">
        <v>2</v>
      </c>
      <c r="K2535" s="9">
        <v>1830</v>
      </c>
      <c r="M2535" s="14">
        <v>24</v>
      </c>
      <c r="N2535" s="13">
        <v>30.695388999999999</v>
      </c>
      <c r="O2535" s="9">
        <v>1</v>
      </c>
      <c r="P2535" s="15">
        <v>8.2122666564776754</v>
      </c>
      <c r="Q2535" s="16">
        <f t="shared" si="376"/>
        <v>0.34217777735323646</v>
      </c>
      <c r="R2535" s="15">
        <v>2.010790928</v>
      </c>
      <c r="T2535" s="15">
        <f t="shared" si="377"/>
        <v>0.17017073858274162</v>
      </c>
      <c r="U2535" s="17"/>
      <c r="V2535" s="50"/>
      <c r="W2535" s="50"/>
      <c r="X2535" s="58"/>
    </row>
    <row r="2536" spans="1:26">
      <c r="A2536" s="9" t="s">
        <v>61</v>
      </c>
      <c r="B2536" s="9">
        <v>409</v>
      </c>
      <c r="C2536" s="9">
        <v>2</v>
      </c>
      <c r="D2536" s="50">
        <v>-76.500529999999998</v>
      </c>
      <c r="E2536" s="50">
        <v>173.99510000000001</v>
      </c>
      <c r="F2536" s="12">
        <v>35756</v>
      </c>
      <c r="G2536" s="12" t="s">
        <v>48</v>
      </c>
      <c r="H2536" s="13">
        <v>326</v>
      </c>
      <c r="I2536" s="13">
        <f t="shared" si="372"/>
        <v>326</v>
      </c>
      <c r="J2536" s="13">
        <v>2</v>
      </c>
      <c r="K2536" s="9">
        <v>1830</v>
      </c>
      <c r="M2536" s="14">
        <v>24</v>
      </c>
      <c r="N2536" s="13">
        <v>49.708947999999999</v>
      </c>
      <c r="O2536" s="9">
        <v>0.1</v>
      </c>
      <c r="P2536" s="15">
        <v>-999</v>
      </c>
      <c r="Q2536" s="15">
        <v>-999</v>
      </c>
      <c r="R2536" s="15">
        <v>-999</v>
      </c>
      <c r="S2536" s="15">
        <v>-999</v>
      </c>
      <c r="T2536" s="15">
        <v>-999</v>
      </c>
      <c r="U2536" s="17"/>
      <c r="V2536" s="50"/>
      <c r="W2536" s="50"/>
      <c r="X2536" s="58"/>
    </row>
    <row r="2537" spans="1:26">
      <c r="A2537" s="9" t="s">
        <v>61</v>
      </c>
      <c r="B2537" s="9">
        <v>410</v>
      </c>
      <c r="C2537" s="9">
        <v>2</v>
      </c>
      <c r="D2537" s="50">
        <v>-76.496120000000005</v>
      </c>
      <c r="E2537" s="50">
        <v>176.03169</v>
      </c>
      <c r="F2537" s="12">
        <v>35757</v>
      </c>
      <c r="G2537" s="12" t="s">
        <v>48</v>
      </c>
      <c r="H2537" s="13">
        <v>327</v>
      </c>
      <c r="I2537" s="13">
        <f t="shared" si="372"/>
        <v>327</v>
      </c>
      <c r="J2537" s="13">
        <v>2</v>
      </c>
      <c r="K2537" s="9">
        <v>1805</v>
      </c>
      <c r="L2537" s="9">
        <v>29</v>
      </c>
      <c r="M2537" s="14">
        <v>24</v>
      </c>
      <c r="N2537" s="13">
        <v>0</v>
      </c>
      <c r="O2537" s="9">
        <v>100</v>
      </c>
      <c r="P2537" s="15">
        <v>47.891817309186081</v>
      </c>
      <c r="Q2537" s="16">
        <f t="shared" si="376"/>
        <v>1.9954923878827533</v>
      </c>
      <c r="R2537" s="15">
        <v>1.4779776630000001</v>
      </c>
      <c r="S2537" s="9"/>
      <c r="T2537" s="15">
        <f t="shared" ref="T2537:T2543" si="378">Q2537/R2537</f>
        <v>1.3501505725278022</v>
      </c>
      <c r="U2537" s="17">
        <v>784.26254177436988</v>
      </c>
      <c r="V2537" s="17">
        <v>800.21597401712154</v>
      </c>
      <c r="W2537" s="17">
        <f>(((R2537+R2538)/2)*(N2538-N2537)+((R2539+R2538)/2)*(N2539-N2538)+((R2540+R2539)/2)*(N2540-N2539)+((R2541+R2540)/2)*(N2541-N2540)+((R2542+R2541)/2)*(N2542-N2541)+((R2543+R2542)/2)*(N2543-N2542))</f>
        <v>38.895420044819474</v>
      </c>
      <c r="X2537" s="51">
        <v>39.032043381818191</v>
      </c>
      <c r="Y2537" s="37" t="s">
        <v>44</v>
      </c>
      <c r="Z2537" s="19" t="s">
        <v>56</v>
      </c>
    </row>
    <row r="2538" spans="1:26">
      <c r="A2538" s="9" t="s">
        <v>61</v>
      </c>
      <c r="B2538" s="9">
        <v>410</v>
      </c>
      <c r="C2538" s="9">
        <v>2</v>
      </c>
      <c r="D2538" s="50">
        <v>-76.496120000000005</v>
      </c>
      <c r="E2538" s="50">
        <v>176.03169</v>
      </c>
      <c r="F2538" s="12">
        <v>35757</v>
      </c>
      <c r="G2538" s="12" t="s">
        <v>48</v>
      </c>
      <c r="H2538" s="13">
        <v>327</v>
      </c>
      <c r="I2538" s="13">
        <f t="shared" si="372"/>
        <v>327</v>
      </c>
      <c r="J2538" s="13">
        <v>2</v>
      </c>
      <c r="K2538" s="9">
        <v>1805</v>
      </c>
      <c r="M2538" s="14">
        <v>24</v>
      </c>
      <c r="N2538" s="13">
        <v>3.5319088999999999</v>
      </c>
      <c r="O2538" s="9">
        <v>50</v>
      </c>
      <c r="P2538" s="15">
        <v>48.64500319850189</v>
      </c>
      <c r="Q2538" s="16">
        <f t="shared" si="376"/>
        <v>2.0268751332709121</v>
      </c>
      <c r="R2538" s="15">
        <v>1.5335755689999999</v>
      </c>
      <c r="S2538" s="9"/>
      <c r="T2538" s="15">
        <f t="shared" si="378"/>
        <v>1.3216662903625795</v>
      </c>
      <c r="U2538" s="17"/>
    </row>
    <row r="2539" spans="1:26">
      <c r="A2539" s="9" t="s">
        <v>61</v>
      </c>
      <c r="B2539" s="9">
        <v>410</v>
      </c>
      <c r="C2539" s="9">
        <v>2</v>
      </c>
      <c r="D2539" s="50">
        <v>-76.496120000000005</v>
      </c>
      <c r="E2539" s="50">
        <v>176.03169</v>
      </c>
      <c r="F2539" s="12">
        <v>35757</v>
      </c>
      <c r="G2539" s="12" t="s">
        <v>48</v>
      </c>
      <c r="H2539" s="13">
        <v>327</v>
      </c>
      <c r="I2539" s="13">
        <f t="shared" si="372"/>
        <v>327</v>
      </c>
      <c r="J2539" s="13">
        <v>2</v>
      </c>
      <c r="K2539" s="9">
        <v>1805</v>
      </c>
      <c r="M2539" s="14">
        <v>24</v>
      </c>
      <c r="N2539" s="13">
        <v>8.5177467999999994</v>
      </c>
      <c r="O2539" s="9">
        <v>23</v>
      </c>
      <c r="P2539" s="15">
        <v>45.779817254400008</v>
      </c>
      <c r="Q2539" s="16">
        <f t="shared" si="376"/>
        <v>1.9074923856000003</v>
      </c>
      <c r="R2539" s="15">
        <v>1.616972428</v>
      </c>
      <c r="S2539" s="9"/>
      <c r="T2539" s="15">
        <f t="shared" si="378"/>
        <v>1.1796690856128813</v>
      </c>
      <c r="U2539" s="17"/>
    </row>
    <row r="2540" spans="1:26">
      <c r="A2540" s="9" t="s">
        <v>61</v>
      </c>
      <c r="B2540" s="9">
        <v>410</v>
      </c>
      <c r="C2540" s="9">
        <v>2</v>
      </c>
      <c r="D2540" s="50">
        <v>-76.496120000000005</v>
      </c>
      <c r="E2540" s="50">
        <v>176.03169</v>
      </c>
      <c r="F2540" s="12">
        <v>35757</v>
      </c>
      <c r="G2540" s="12" t="s">
        <v>48</v>
      </c>
      <c r="H2540" s="13">
        <v>327</v>
      </c>
      <c r="I2540" s="13">
        <f t="shared" si="372"/>
        <v>327</v>
      </c>
      <c r="J2540" s="13">
        <v>2</v>
      </c>
      <c r="K2540" s="9">
        <v>1805</v>
      </c>
      <c r="M2540" s="14">
        <v>24</v>
      </c>
      <c r="N2540" s="61">
        <v>17.251049999999999</v>
      </c>
      <c r="O2540" s="9">
        <v>7</v>
      </c>
      <c r="P2540" s="15">
        <v>17.13359372</v>
      </c>
      <c r="Q2540" s="16">
        <f t="shared" si="376"/>
        <v>0.71389973833333331</v>
      </c>
      <c r="R2540" s="15">
        <v>1.204621293</v>
      </c>
      <c r="S2540" s="9"/>
      <c r="T2540" s="15">
        <f t="shared" si="378"/>
        <v>0.59263416849907313</v>
      </c>
      <c r="U2540" s="17"/>
    </row>
    <row r="2541" spans="1:26">
      <c r="A2541" s="9" t="s">
        <v>61</v>
      </c>
      <c r="B2541" s="9">
        <v>410</v>
      </c>
      <c r="C2541" s="9">
        <v>2</v>
      </c>
      <c r="D2541" s="50">
        <v>-76.496120000000005</v>
      </c>
      <c r="E2541" s="50">
        <v>176.03169</v>
      </c>
      <c r="F2541" s="12">
        <v>35757</v>
      </c>
      <c r="G2541" s="12" t="s">
        <v>48</v>
      </c>
      <c r="H2541" s="13">
        <v>327</v>
      </c>
      <c r="I2541" s="13">
        <f t="shared" si="372"/>
        <v>327</v>
      </c>
      <c r="J2541" s="13">
        <v>2</v>
      </c>
      <c r="K2541" s="9">
        <v>1805</v>
      </c>
      <c r="M2541" s="14">
        <v>24</v>
      </c>
      <c r="N2541" s="13">
        <v>19.800204999999998</v>
      </c>
      <c r="O2541" s="9">
        <v>5</v>
      </c>
      <c r="P2541" s="15">
        <v>7.9472052409999998</v>
      </c>
      <c r="Q2541" s="16">
        <f t="shared" si="376"/>
        <v>0.33113355170833331</v>
      </c>
      <c r="R2541" s="15">
        <v>1.047093893</v>
      </c>
      <c r="S2541" s="9"/>
      <c r="T2541" s="15">
        <f t="shared" si="378"/>
        <v>0.31624055294565001</v>
      </c>
      <c r="U2541" s="17"/>
    </row>
    <row r="2542" spans="1:26">
      <c r="A2542" s="9" t="s">
        <v>61</v>
      </c>
      <c r="B2542" s="9">
        <v>410</v>
      </c>
      <c r="C2542" s="9">
        <v>2</v>
      </c>
      <c r="D2542" s="50">
        <v>-76.496120000000005</v>
      </c>
      <c r="E2542" s="50">
        <v>176.03169</v>
      </c>
      <c r="F2542" s="12">
        <v>35757</v>
      </c>
      <c r="G2542" s="12" t="s">
        <v>48</v>
      </c>
      <c r="H2542" s="13">
        <v>327</v>
      </c>
      <c r="I2542" s="13">
        <f t="shared" si="372"/>
        <v>327</v>
      </c>
      <c r="J2542" s="13">
        <v>2</v>
      </c>
      <c r="K2542" s="9">
        <v>1805</v>
      </c>
      <c r="M2542" s="14">
        <v>24</v>
      </c>
      <c r="N2542" s="13">
        <v>27.162932999999999</v>
      </c>
      <c r="O2542" s="9">
        <v>2</v>
      </c>
      <c r="P2542" s="15">
        <v>3.5910115001454153</v>
      </c>
      <c r="Q2542" s="16">
        <f t="shared" si="376"/>
        <v>0.14962547917272565</v>
      </c>
      <c r="R2542" s="15">
        <v>0.68570750499999999</v>
      </c>
      <c r="S2542" s="9"/>
      <c r="T2542" s="15">
        <f t="shared" si="378"/>
        <v>0.21820598153249854</v>
      </c>
      <c r="U2542" s="17"/>
    </row>
    <row r="2543" spans="1:26">
      <c r="A2543" s="9" t="s">
        <v>61</v>
      </c>
      <c r="B2543" s="9">
        <v>410</v>
      </c>
      <c r="C2543" s="9">
        <v>2</v>
      </c>
      <c r="D2543" s="50">
        <v>-76.496120000000005</v>
      </c>
      <c r="E2543" s="50">
        <v>176.03169</v>
      </c>
      <c r="F2543" s="12">
        <v>35757</v>
      </c>
      <c r="G2543" s="12" t="s">
        <v>48</v>
      </c>
      <c r="H2543" s="13">
        <v>327</v>
      </c>
      <c r="I2543" s="13">
        <f t="shared" si="372"/>
        <v>327</v>
      </c>
      <c r="J2543" s="13">
        <v>2</v>
      </c>
      <c r="K2543" s="9">
        <v>1805</v>
      </c>
      <c r="M2543" s="14">
        <v>24</v>
      </c>
      <c r="N2543" s="52">
        <v>33.219624000000003</v>
      </c>
      <c r="O2543" s="9">
        <v>1</v>
      </c>
      <c r="P2543" s="15">
        <v>2.3940076667636103</v>
      </c>
      <c r="Q2543" s="16">
        <f t="shared" si="376"/>
        <v>9.9750319448483768E-2</v>
      </c>
      <c r="R2543" s="15">
        <v>0.68570750499999999</v>
      </c>
      <c r="S2543" s="9"/>
      <c r="T2543" s="15">
        <f t="shared" si="378"/>
        <v>0.14547065435499903</v>
      </c>
      <c r="U2543" s="17"/>
    </row>
    <row r="2544" spans="1:26">
      <c r="A2544" s="9" t="s">
        <v>61</v>
      </c>
      <c r="B2544" s="9">
        <v>410</v>
      </c>
      <c r="C2544" s="9">
        <v>2</v>
      </c>
      <c r="D2544" s="50">
        <v>-76.496120000000005</v>
      </c>
      <c r="E2544" s="50">
        <v>176.03169</v>
      </c>
      <c r="F2544" s="12">
        <v>35757</v>
      </c>
      <c r="G2544" s="12" t="s">
        <v>48</v>
      </c>
      <c r="H2544" s="13">
        <v>327</v>
      </c>
      <c r="I2544" s="13">
        <f t="shared" si="372"/>
        <v>327</v>
      </c>
      <c r="J2544" s="13">
        <v>2</v>
      </c>
      <c r="K2544" s="9">
        <v>1805</v>
      </c>
      <c r="M2544" s="14">
        <v>24</v>
      </c>
      <c r="N2544" s="13">
        <v>55.820613999999999</v>
      </c>
      <c r="O2544" s="9">
        <v>0.1</v>
      </c>
      <c r="P2544" s="15">
        <v>-999</v>
      </c>
      <c r="Q2544" s="15">
        <v>-999</v>
      </c>
      <c r="R2544" s="15">
        <v>-999</v>
      </c>
      <c r="S2544" s="15">
        <v>-999</v>
      </c>
      <c r="T2544" s="15">
        <v>-999</v>
      </c>
      <c r="U2544" s="17"/>
    </row>
    <row r="2545" spans="1:26">
      <c r="A2545" s="9" t="s">
        <v>61</v>
      </c>
      <c r="B2545" s="9">
        <v>410</v>
      </c>
      <c r="C2545" s="9">
        <v>3</v>
      </c>
      <c r="D2545" s="50">
        <v>-76.496120000000005</v>
      </c>
      <c r="E2545" s="50">
        <v>176.03169</v>
      </c>
      <c r="F2545" s="12">
        <v>35757</v>
      </c>
      <c r="G2545" s="12" t="s">
        <v>48</v>
      </c>
      <c r="H2545" s="13">
        <v>327</v>
      </c>
      <c r="I2545" s="13">
        <f t="shared" si="372"/>
        <v>327</v>
      </c>
      <c r="J2545" s="13">
        <v>2</v>
      </c>
      <c r="K2545" s="9">
        <v>2106</v>
      </c>
      <c r="L2545" s="9">
        <v>29</v>
      </c>
      <c r="M2545" s="14">
        <v>24</v>
      </c>
      <c r="N2545" s="13">
        <v>0</v>
      </c>
      <c r="O2545" s="9">
        <v>100</v>
      </c>
      <c r="P2545" s="15">
        <v>83.993284437284458</v>
      </c>
      <c r="Q2545" s="16">
        <f t="shared" si="376"/>
        <v>3.4997201848868524</v>
      </c>
      <c r="R2545" s="15">
        <v>1.802298781</v>
      </c>
      <c r="S2545" s="9"/>
      <c r="T2545" s="15">
        <f t="shared" ref="T2545:T2551" si="379">Q2545/R2545</f>
        <v>1.941809106115604</v>
      </c>
      <c r="U2545" s="17">
        <v>1283.1092648376252</v>
      </c>
      <c r="V2545" s="17">
        <v>1314.3138749639079</v>
      </c>
      <c r="W2545" s="17">
        <f>(((R2545+R2546)/2)*(N2546-N2545)+((R2547+R2546)/2)*(N2547-N2546)+((R2548+R2547)/2)*(N2548-N2547)+((R2549+R2548)/2)*(N2549-N2548)+((R2550+R2549)/2)*(N2550-N2549)+((R2551+R2550)/2)*(N2551-N2550))</f>
        <v>50.237448677842316</v>
      </c>
      <c r="X2545" s="18">
        <v>32.450000000000003</v>
      </c>
      <c r="Y2545" s="37" t="s">
        <v>44</v>
      </c>
      <c r="Z2545" s="19" t="s">
        <v>56</v>
      </c>
    </row>
    <row r="2546" spans="1:26">
      <c r="A2546" s="9" t="s">
        <v>61</v>
      </c>
      <c r="B2546" s="9">
        <v>410</v>
      </c>
      <c r="C2546" s="9">
        <v>3</v>
      </c>
      <c r="D2546" s="50">
        <v>-76.496120000000005</v>
      </c>
      <c r="E2546" s="50">
        <v>176.03169</v>
      </c>
      <c r="F2546" s="12">
        <v>35757</v>
      </c>
      <c r="G2546" s="12" t="s">
        <v>48</v>
      </c>
      <c r="H2546" s="13">
        <v>327</v>
      </c>
      <c r="I2546" s="13">
        <f t="shared" si="372"/>
        <v>327</v>
      </c>
      <c r="J2546" s="13">
        <v>2</v>
      </c>
      <c r="K2546" s="9">
        <v>2106</v>
      </c>
      <c r="M2546" s="14">
        <v>24</v>
      </c>
      <c r="N2546" s="13">
        <v>3.3089556999999998</v>
      </c>
      <c r="O2546" s="9">
        <v>50</v>
      </c>
      <c r="P2546" s="15">
        <v>90.57828864303265</v>
      </c>
      <c r="Q2546" s="16">
        <f t="shared" si="376"/>
        <v>3.7740953601263603</v>
      </c>
      <c r="R2546" s="15">
        <v>1.6911029689999999</v>
      </c>
      <c r="S2546" s="9"/>
      <c r="T2546" s="15">
        <f t="shared" si="379"/>
        <v>2.2317359908356713</v>
      </c>
      <c r="U2546" s="17"/>
      <c r="V2546" s="50"/>
      <c r="W2546" s="50"/>
      <c r="X2546" s="58"/>
    </row>
    <row r="2547" spans="1:26">
      <c r="A2547" s="9" t="s">
        <v>61</v>
      </c>
      <c r="B2547" s="9">
        <v>410</v>
      </c>
      <c r="C2547" s="9">
        <v>3</v>
      </c>
      <c r="D2547" s="50">
        <v>-76.496120000000005</v>
      </c>
      <c r="E2547" s="50">
        <v>176.03169</v>
      </c>
      <c r="F2547" s="12">
        <v>35757</v>
      </c>
      <c r="G2547" s="12" t="s">
        <v>48</v>
      </c>
      <c r="H2547" s="13">
        <v>327</v>
      </c>
      <c r="I2547" s="13">
        <f t="shared" si="372"/>
        <v>327</v>
      </c>
      <c r="J2547" s="13">
        <v>2</v>
      </c>
      <c r="K2547" s="9">
        <v>2106</v>
      </c>
      <c r="M2547" s="14">
        <v>24</v>
      </c>
      <c r="N2547" s="13">
        <v>7.9952506999999997</v>
      </c>
      <c r="O2547" s="9">
        <v>23</v>
      </c>
      <c r="P2547" s="15">
        <v>75.530787173999997</v>
      </c>
      <c r="Q2547" s="16">
        <f t="shared" si="376"/>
        <v>3.1471161322499999</v>
      </c>
      <c r="R2547" s="15">
        <v>1.5799071579999999</v>
      </c>
      <c r="S2547" s="9"/>
      <c r="T2547" s="15">
        <f t="shared" si="379"/>
        <v>1.9919627025640705</v>
      </c>
      <c r="U2547" s="9"/>
      <c r="V2547" s="50"/>
      <c r="W2547" s="50"/>
      <c r="X2547" s="58"/>
    </row>
    <row r="2548" spans="1:26">
      <c r="A2548" s="9" t="s">
        <v>61</v>
      </c>
      <c r="B2548" s="9">
        <v>410</v>
      </c>
      <c r="C2548" s="9">
        <v>3</v>
      </c>
      <c r="D2548" s="50">
        <v>-76.496120000000005</v>
      </c>
      <c r="E2548" s="50">
        <v>176.03169</v>
      </c>
      <c r="F2548" s="12">
        <v>35757</v>
      </c>
      <c r="G2548" s="12" t="s">
        <v>48</v>
      </c>
      <c r="H2548" s="13">
        <v>327</v>
      </c>
      <c r="I2548" s="13">
        <f t="shared" si="372"/>
        <v>327</v>
      </c>
      <c r="J2548" s="13">
        <v>2</v>
      </c>
      <c r="K2548" s="9">
        <v>2106</v>
      </c>
      <c r="M2548" s="14">
        <v>24</v>
      </c>
      <c r="N2548" s="13">
        <v>16.544820000000001</v>
      </c>
      <c r="O2548" s="9">
        <v>7</v>
      </c>
      <c r="P2548" s="15">
        <v>23.739669060000001</v>
      </c>
      <c r="Q2548" s="16">
        <f t="shared" si="376"/>
        <v>0.98915287750000003</v>
      </c>
      <c r="R2548" s="15">
        <v>1.547475046</v>
      </c>
      <c r="S2548" s="9"/>
      <c r="T2548" s="15">
        <f t="shared" si="379"/>
        <v>0.63920441241157178</v>
      </c>
      <c r="U2548" s="9"/>
      <c r="V2548" s="50"/>
      <c r="W2548" s="50"/>
      <c r="X2548" s="58"/>
    </row>
    <row r="2549" spans="1:26">
      <c r="A2549" s="9" t="s">
        <v>61</v>
      </c>
      <c r="B2549" s="9">
        <v>410</v>
      </c>
      <c r="C2549" s="9">
        <v>3</v>
      </c>
      <c r="D2549" s="50">
        <v>-76.496120000000005</v>
      </c>
      <c r="E2549" s="50">
        <v>176.03169</v>
      </c>
      <c r="F2549" s="12">
        <v>35757</v>
      </c>
      <c r="G2549" s="12" t="s">
        <v>48</v>
      </c>
      <c r="H2549" s="13">
        <v>327</v>
      </c>
      <c r="I2549" s="13">
        <f t="shared" si="372"/>
        <v>327</v>
      </c>
      <c r="J2549" s="13">
        <v>2</v>
      </c>
      <c r="K2549" s="9">
        <v>2106</v>
      </c>
      <c r="M2549" s="14">
        <v>24</v>
      </c>
      <c r="N2549" s="13">
        <v>19.120743999999998</v>
      </c>
      <c r="O2549" s="9">
        <v>5</v>
      </c>
      <c r="P2549" s="15">
        <v>12.17740328</v>
      </c>
      <c r="Q2549" s="16">
        <f t="shared" si="376"/>
        <v>0.50739180333333334</v>
      </c>
      <c r="R2549" s="15">
        <v>1.5289424110000001</v>
      </c>
      <c r="S2549" s="9"/>
      <c r="T2549" s="15">
        <f t="shared" si="379"/>
        <v>0.33185802138974957</v>
      </c>
      <c r="U2549" s="9"/>
      <c r="V2549" s="50"/>
      <c r="W2549" s="50"/>
      <c r="X2549" s="58"/>
    </row>
    <row r="2550" spans="1:26">
      <c r="A2550" s="9" t="s">
        <v>61</v>
      </c>
      <c r="B2550" s="9">
        <v>410</v>
      </c>
      <c r="C2550" s="9">
        <v>3</v>
      </c>
      <c r="D2550" s="50">
        <v>-76.496120000000005</v>
      </c>
      <c r="E2550" s="50">
        <v>176.03169</v>
      </c>
      <c r="F2550" s="12">
        <v>35757</v>
      </c>
      <c r="G2550" s="12" t="s">
        <v>48</v>
      </c>
      <c r="H2550" s="13">
        <v>327</v>
      </c>
      <c r="I2550" s="13">
        <f t="shared" si="372"/>
        <v>327</v>
      </c>
      <c r="J2550" s="13">
        <v>2</v>
      </c>
      <c r="K2550" s="9">
        <v>2106</v>
      </c>
      <c r="M2550" s="14">
        <v>24</v>
      </c>
      <c r="N2550" s="13">
        <v>26.300446999999998</v>
      </c>
      <c r="O2550" s="9">
        <v>2</v>
      </c>
      <c r="P2550" s="15">
        <v>8.4024082631999999</v>
      </c>
      <c r="Q2550" s="16">
        <f t="shared" si="376"/>
        <v>0.35010034429999998</v>
      </c>
      <c r="R2550" s="15">
        <v>1.5289424110000001</v>
      </c>
      <c r="S2550" s="9"/>
      <c r="T2550" s="15">
        <f t="shared" si="379"/>
        <v>0.2289820347589272</v>
      </c>
      <c r="U2550" s="9"/>
      <c r="V2550" s="50"/>
      <c r="W2550" s="50"/>
      <c r="X2550" s="58"/>
    </row>
    <row r="2551" spans="1:26">
      <c r="A2551" s="9" t="s">
        <v>61</v>
      </c>
      <c r="B2551" s="9">
        <v>410</v>
      </c>
      <c r="C2551" s="9">
        <v>3</v>
      </c>
      <c r="D2551" s="50">
        <v>-76.496120000000005</v>
      </c>
      <c r="E2551" s="50">
        <v>176.03169</v>
      </c>
      <c r="F2551" s="12">
        <v>35757</v>
      </c>
      <c r="G2551" s="12" t="s">
        <v>48</v>
      </c>
      <c r="H2551" s="13">
        <v>327</v>
      </c>
      <c r="I2551" s="13">
        <f t="shared" si="372"/>
        <v>327</v>
      </c>
      <c r="J2551" s="13">
        <v>2</v>
      </c>
      <c r="K2551" s="9">
        <v>2106</v>
      </c>
      <c r="M2551" s="14">
        <v>24</v>
      </c>
      <c r="N2551" s="13">
        <v>31.849830000000001</v>
      </c>
      <c r="O2551" s="9">
        <v>1</v>
      </c>
      <c r="P2551" s="15">
        <v>5.6016055088000005</v>
      </c>
      <c r="Q2551" s="16">
        <f t="shared" si="376"/>
        <v>0.23340022953333336</v>
      </c>
      <c r="R2551" s="15">
        <v>1.5289424110000001</v>
      </c>
      <c r="S2551" s="9"/>
      <c r="T2551" s="15">
        <f t="shared" si="379"/>
        <v>0.15265468983928485</v>
      </c>
      <c r="U2551" s="9"/>
      <c r="V2551" s="50"/>
      <c r="W2551" s="50"/>
      <c r="X2551" s="58"/>
    </row>
    <row r="2552" spans="1:26">
      <c r="A2552" s="9" t="s">
        <v>61</v>
      </c>
      <c r="B2552" s="9">
        <v>410</v>
      </c>
      <c r="C2552" s="9">
        <v>3</v>
      </c>
      <c r="D2552" s="50">
        <v>-76.496120000000005</v>
      </c>
      <c r="E2552" s="50">
        <v>176.03169</v>
      </c>
      <c r="F2552" s="12">
        <v>35757</v>
      </c>
      <c r="G2552" s="12" t="s">
        <v>48</v>
      </c>
      <c r="H2552" s="13">
        <v>327</v>
      </c>
      <c r="I2552" s="13">
        <f t="shared" si="372"/>
        <v>327</v>
      </c>
      <c r="J2552" s="13">
        <v>2</v>
      </c>
      <c r="K2552" s="9">
        <v>2106</v>
      </c>
      <c r="M2552" s="14">
        <v>24</v>
      </c>
      <c r="N2552" s="13">
        <v>50.743012</v>
      </c>
      <c r="O2552" s="9">
        <v>0.1</v>
      </c>
      <c r="P2552" s="15">
        <v>-999</v>
      </c>
      <c r="Q2552" s="15">
        <v>-999</v>
      </c>
      <c r="R2552" s="15">
        <v>-999</v>
      </c>
      <c r="S2552" s="15">
        <v>-999</v>
      </c>
      <c r="T2552" s="15">
        <v>-999</v>
      </c>
      <c r="U2552" s="9"/>
      <c r="V2552" s="50"/>
      <c r="W2552" s="50"/>
      <c r="X2552" s="58"/>
    </row>
    <row r="2553" spans="1:26">
      <c r="A2553" s="9" t="s">
        <v>61</v>
      </c>
      <c r="B2553" s="9">
        <v>412</v>
      </c>
      <c r="C2553" s="9">
        <v>1</v>
      </c>
      <c r="D2553" s="50">
        <v>-76.513729999999995</v>
      </c>
      <c r="E2553" s="50">
        <v>-178.03058999999999</v>
      </c>
      <c r="F2553" s="12">
        <v>35760</v>
      </c>
      <c r="G2553" s="12" t="s">
        <v>48</v>
      </c>
      <c r="H2553" s="13">
        <v>330</v>
      </c>
      <c r="I2553" s="13">
        <f t="shared" si="372"/>
        <v>330</v>
      </c>
      <c r="J2553" s="13">
        <v>2</v>
      </c>
      <c r="K2553" s="9">
        <v>1740</v>
      </c>
      <c r="L2553" s="9">
        <v>16</v>
      </c>
      <c r="M2553" s="14">
        <v>24</v>
      </c>
      <c r="N2553" s="13">
        <v>0</v>
      </c>
      <c r="O2553" s="9">
        <v>100</v>
      </c>
      <c r="P2553" s="15">
        <v>17.657621582050179</v>
      </c>
      <c r="Q2553" s="16">
        <f t="shared" si="376"/>
        <v>0.73573423258542414</v>
      </c>
      <c r="R2553" s="15">
        <v>0.40308481699999998</v>
      </c>
      <c r="T2553" s="15">
        <f t="shared" ref="T2553:T2559" si="380">Q2553/R2553</f>
        <v>1.8252591056671434</v>
      </c>
      <c r="U2553">
        <v>673.00966192520252</v>
      </c>
      <c r="V2553" s="17">
        <v>711.29487927120317</v>
      </c>
      <c r="W2553" s="17">
        <f>(((R2553+R2554)/2)*(N2554-N2553)+((R2555+R2554)/2)*(N2555-N2554)+((R2556+R2555)/2)*(N2556-N2555)+((R2557+R2556)/2)*(N2557-N2556)+((R2558+R2557)/2)*(N2558-N2557)+((R2559+R2558)/2)*(N2559-N2558))</f>
        <v>23.256671148566959</v>
      </c>
      <c r="X2553" s="51">
        <v>49.49038832727279</v>
      </c>
      <c r="Y2553" s="9" t="s">
        <v>37</v>
      </c>
      <c r="Z2553" s="19" t="s">
        <v>56</v>
      </c>
    </row>
    <row r="2554" spans="1:26">
      <c r="A2554" s="9" t="s">
        <v>61</v>
      </c>
      <c r="B2554" s="9">
        <v>412</v>
      </c>
      <c r="C2554" s="9">
        <v>1</v>
      </c>
      <c r="D2554" s="50">
        <v>-76.513729999999995</v>
      </c>
      <c r="E2554" s="50">
        <v>-178.03058999999999</v>
      </c>
      <c r="F2554" s="12">
        <v>35760</v>
      </c>
      <c r="G2554" s="12" t="s">
        <v>48</v>
      </c>
      <c r="H2554" s="13">
        <v>330</v>
      </c>
      <c r="I2554" s="13">
        <f t="shared" si="372"/>
        <v>330</v>
      </c>
      <c r="J2554" s="13">
        <v>2</v>
      </c>
      <c r="K2554" s="9">
        <v>1740</v>
      </c>
      <c r="M2554" s="14">
        <v>24</v>
      </c>
      <c r="N2554" s="13">
        <v>5.1372688000000002</v>
      </c>
      <c r="O2554" s="9">
        <v>50</v>
      </c>
      <c r="P2554" s="15">
        <v>15.951235452319004</v>
      </c>
      <c r="Q2554" s="16">
        <f t="shared" si="376"/>
        <v>0.66463481051329187</v>
      </c>
      <c r="R2554" s="15">
        <v>0.370652706</v>
      </c>
      <c r="T2554" s="15">
        <f t="shared" si="380"/>
        <v>1.7931470612635751</v>
      </c>
      <c r="V2554" s="17"/>
    </row>
    <row r="2555" spans="1:26">
      <c r="A2555" s="9" t="s">
        <v>61</v>
      </c>
      <c r="B2555" s="9">
        <v>412</v>
      </c>
      <c r="C2555" s="9">
        <v>1</v>
      </c>
      <c r="D2555" s="50">
        <v>-76.513729999999995</v>
      </c>
      <c r="E2555" s="50">
        <v>-178.03058999999999</v>
      </c>
      <c r="F2555" s="12">
        <v>35760</v>
      </c>
      <c r="G2555" s="12" t="s">
        <v>48</v>
      </c>
      <c r="H2555" s="13">
        <v>330</v>
      </c>
      <c r="I2555" s="13">
        <f t="shared" si="372"/>
        <v>330</v>
      </c>
      <c r="J2555" s="13">
        <v>2</v>
      </c>
      <c r="K2555" s="9">
        <v>1740</v>
      </c>
      <c r="M2555" s="14">
        <v>24</v>
      </c>
      <c r="N2555" s="13">
        <v>14.235639000000001</v>
      </c>
      <c r="O2555" s="9">
        <v>23</v>
      </c>
      <c r="P2555" s="15">
        <v>16.017149638799999</v>
      </c>
      <c r="Q2555" s="16">
        <f t="shared" si="376"/>
        <v>0.66738123495000001</v>
      </c>
      <c r="R2555" s="15">
        <v>0.41698429399999998</v>
      </c>
      <c r="T2555" s="15">
        <f t="shared" si="380"/>
        <v>1.600494897656745</v>
      </c>
      <c r="V2555" s="17"/>
    </row>
    <row r="2556" spans="1:26">
      <c r="A2556" s="9" t="s">
        <v>61</v>
      </c>
      <c r="B2556" s="9">
        <v>412</v>
      </c>
      <c r="C2556" s="9">
        <v>1</v>
      </c>
      <c r="D2556" s="50">
        <v>-76.513729999999995</v>
      </c>
      <c r="E2556" s="50">
        <v>-178.03058999999999</v>
      </c>
      <c r="F2556" s="12">
        <v>35760</v>
      </c>
      <c r="G2556" s="12" t="s">
        <v>48</v>
      </c>
      <c r="H2556" s="13">
        <v>330</v>
      </c>
      <c r="I2556" s="13">
        <f t="shared" si="372"/>
        <v>330</v>
      </c>
      <c r="J2556" s="13">
        <v>2</v>
      </c>
      <c r="K2556" s="9">
        <v>1740</v>
      </c>
      <c r="M2556" s="14">
        <v>24</v>
      </c>
      <c r="N2556" s="13">
        <v>30.138344</v>
      </c>
      <c r="O2556" s="9">
        <v>7</v>
      </c>
      <c r="P2556" s="15">
        <v>13.12846989</v>
      </c>
      <c r="Q2556" s="16">
        <f t="shared" si="376"/>
        <v>0.54701957874999996</v>
      </c>
      <c r="R2556" s="15">
        <v>0.47721535799999998</v>
      </c>
      <c r="T2556" s="15">
        <f t="shared" si="380"/>
        <v>1.1462740449983591</v>
      </c>
      <c r="V2556" s="50"/>
    </row>
    <row r="2557" spans="1:26">
      <c r="A2557" s="9" t="s">
        <v>61</v>
      </c>
      <c r="B2557" s="9">
        <v>412</v>
      </c>
      <c r="C2557" s="9">
        <v>1</v>
      </c>
      <c r="D2557" s="50">
        <v>-76.513729999999995</v>
      </c>
      <c r="E2557" s="50">
        <v>-178.03058999999999</v>
      </c>
      <c r="F2557" s="12">
        <v>35760</v>
      </c>
      <c r="G2557" s="12" t="s">
        <v>48</v>
      </c>
      <c r="H2557" s="13">
        <v>330</v>
      </c>
      <c r="I2557" s="13">
        <f t="shared" si="372"/>
        <v>330</v>
      </c>
      <c r="J2557" s="13">
        <v>2</v>
      </c>
      <c r="K2557" s="9">
        <v>1740</v>
      </c>
      <c r="M2557" s="14">
        <v>24</v>
      </c>
      <c r="N2557" s="13">
        <v>34.622523999999999</v>
      </c>
      <c r="O2557" s="9">
        <v>5</v>
      </c>
      <c r="P2557" s="15">
        <v>8.5773983040000008</v>
      </c>
      <c r="Q2557" s="16">
        <f t="shared" si="376"/>
        <v>0.35739159600000003</v>
      </c>
      <c r="R2557" s="15">
        <v>0.40308481699999998</v>
      </c>
      <c r="T2557" s="15">
        <f t="shared" si="380"/>
        <v>0.88664117557174094</v>
      </c>
      <c r="V2557" s="50"/>
    </row>
    <row r="2558" spans="1:26">
      <c r="A2558" s="9" t="s">
        <v>61</v>
      </c>
      <c r="B2558" s="9">
        <v>412</v>
      </c>
      <c r="C2558" s="9">
        <v>1</v>
      </c>
      <c r="D2558" s="50">
        <v>-76.513729999999995</v>
      </c>
      <c r="E2558" s="50">
        <v>-178.03058999999999</v>
      </c>
      <c r="F2558" s="12">
        <v>35760</v>
      </c>
      <c r="G2558" s="12" t="s">
        <v>48</v>
      </c>
      <c r="H2558" s="13">
        <v>330</v>
      </c>
      <c r="I2558" s="13">
        <f t="shared" si="372"/>
        <v>330</v>
      </c>
      <c r="J2558" s="13">
        <v>2</v>
      </c>
      <c r="K2558" s="9">
        <v>1740</v>
      </c>
      <c r="M2558" s="14">
        <v>24</v>
      </c>
      <c r="N2558" s="13">
        <v>47.402157000000003</v>
      </c>
      <c r="O2558" s="9">
        <v>2</v>
      </c>
      <c r="P2558" s="15">
        <v>5.306156059330613</v>
      </c>
      <c r="Q2558" s="16">
        <f t="shared" si="376"/>
        <v>0.2210898358054422</v>
      </c>
      <c r="R2558" s="15">
        <v>0.361386388</v>
      </c>
      <c r="T2558" s="15">
        <f t="shared" si="380"/>
        <v>0.61178241114450105</v>
      </c>
      <c r="V2558" s="50"/>
    </row>
    <row r="2559" spans="1:26">
      <c r="A2559" s="9" t="s">
        <v>61</v>
      </c>
      <c r="B2559" s="9">
        <v>412</v>
      </c>
      <c r="C2559" s="9">
        <v>1</v>
      </c>
      <c r="D2559" s="50">
        <v>-76.513729999999995</v>
      </c>
      <c r="E2559" s="50">
        <v>-178.03058999999999</v>
      </c>
      <c r="F2559" s="12">
        <v>35760</v>
      </c>
      <c r="G2559" s="12" t="s">
        <v>48</v>
      </c>
      <c r="H2559" s="13">
        <v>330</v>
      </c>
      <c r="I2559" s="13">
        <f t="shared" si="372"/>
        <v>330</v>
      </c>
      <c r="J2559" s="13">
        <v>2</v>
      </c>
      <c r="K2559" s="9">
        <v>1740</v>
      </c>
      <c r="M2559" s="14">
        <v>24</v>
      </c>
      <c r="N2559" s="13">
        <v>57.688865</v>
      </c>
      <c r="O2559" s="9">
        <v>1</v>
      </c>
      <c r="P2559" s="15">
        <v>3.537437372887076</v>
      </c>
      <c r="Q2559" s="16">
        <f t="shared" si="376"/>
        <v>0.14739322387029483</v>
      </c>
      <c r="R2559" s="15">
        <v>0.361386388</v>
      </c>
      <c r="T2559" s="15">
        <f t="shared" si="380"/>
        <v>0.40785494076300083</v>
      </c>
      <c r="V2559" s="50"/>
    </row>
    <row r="2560" spans="1:26">
      <c r="A2560" s="9" t="s">
        <v>61</v>
      </c>
      <c r="B2560" s="9">
        <v>412</v>
      </c>
      <c r="C2560" s="9">
        <v>1</v>
      </c>
      <c r="D2560" s="50">
        <v>-76.513729999999995</v>
      </c>
      <c r="E2560" s="50">
        <v>-178.03058999999999</v>
      </c>
      <c r="F2560" s="12">
        <v>35760</v>
      </c>
      <c r="G2560" s="12" t="s">
        <v>48</v>
      </c>
      <c r="H2560" s="13">
        <v>330</v>
      </c>
      <c r="I2560" s="13">
        <f t="shared" si="372"/>
        <v>330</v>
      </c>
      <c r="J2560" s="13">
        <v>2</v>
      </c>
      <c r="K2560" s="9">
        <v>1740</v>
      </c>
      <c r="M2560" s="14">
        <v>24</v>
      </c>
      <c r="N2560" s="13">
        <v>94.395217000000002</v>
      </c>
      <c r="O2560" s="9">
        <v>0.1</v>
      </c>
      <c r="P2560" s="15">
        <v>-999</v>
      </c>
      <c r="Q2560" s="15">
        <v>-999</v>
      </c>
      <c r="R2560" s="15">
        <v>-999</v>
      </c>
      <c r="S2560" s="15">
        <v>-999</v>
      </c>
      <c r="T2560" s="15">
        <v>-999</v>
      </c>
      <c r="V2560" s="50"/>
    </row>
    <row r="2561" spans="1:26">
      <c r="A2561" s="9" t="s">
        <v>61</v>
      </c>
      <c r="B2561" s="9">
        <v>416</v>
      </c>
      <c r="C2561" s="9">
        <v>1</v>
      </c>
      <c r="D2561" s="50">
        <v>-76.54298</v>
      </c>
      <c r="E2561" s="50">
        <v>-178.0735</v>
      </c>
      <c r="F2561" s="12">
        <v>35761</v>
      </c>
      <c r="G2561" s="12" t="s">
        <v>48</v>
      </c>
      <c r="H2561" s="13">
        <v>331</v>
      </c>
      <c r="I2561" s="13">
        <f t="shared" si="372"/>
        <v>331</v>
      </c>
      <c r="J2561" s="13">
        <v>2</v>
      </c>
      <c r="K2561" s="9">
        <v>38</v>
      </c>
      <c r="L2561" s="9">
        <v>18</v>
      </c>
      <c r="M2561" s="14">
        <v>24</v>
      </c>
      <c r="N2561" s="13">
        <v>0</v>
      </c>
      <c r="O2561" s="9">
        <v>100</v>
      </c>
      <c r="P2561" s="15">
        <v>17.196304435731939</v>
      </c>
      <c r="Q2561" s="16">
        <f t="shared" si="376"/>
        <v>0.71651268482216413</v>
      </c>
      <c r="R2561" s="15">
        <v>0.47769166400000002</v>
      </c>
      <c r="T2561" s="15">
        <f t="shared" ref="T2561:T2567" si="381">Q2561/R2561</f>
        <v>1.4999480602662643</v>
      </c>
      <c r="U2561">
        <v>391.41319148747652</v>
      </c>
      <c r="V2561" s="17">
        <v>414.70919208817713</v>
      </c>
      <c r="W2561" s="17">
        <f>(((R2561+R2562)/2)*(N2562-N2561)+((R2563+R2562)/2)*(N2563-N2562)+((R2564+R2563)/2)*(N2564-N2563)+((R2565+R2564)/2)*(N2565-N2564)+((R2566+R2565)/2)*(N2566-N2565)+((R2567+R2566)/2)*(N2567-N2566))</f>
        <v>13.308631038516697</v>
      </c>
      <c r="X2561" s="51">
        <v>73.066819309091045</v>
      </c>
      <c r="Y2561" s="9" t="s">
        <v>37</v>
      </c>
      <c r="Z2561" s="19" t="s">
        <v>56</v>
      </c>
    </row>
    <row r="2562" spans="1:26">
      <c r="A2562" s="9" t="s">
        <v>61</v>
      </c>
      <c r="B2562" s="9">
        <v>416</v>
      </c>
      <c r="C2562" s="9">
        <v>1</v>
      </c>
      <c r="D2562" s="50">
        <v>-76.54298</v>
      </c>
      <c r="E2562" s="50">
        <v>-178.0735</v>
      </c>
      <c r="F2562" s="12">
        <v>35761</v>
      </c>
      <c r="G2562" s="12" t="s">
        <v>48</v>
      </c>
      <c r="H2562" s="13">
        <v>331</v>
      </c>
      <c r="I2562" s="13">
        <f t="shared" si="372"/>
        <v>331</v>
      </c>
      <c r="J2562" s="13">
        <v>2</v>
      </c>
      <c r="K2562" s="9">
        <v>38</v>
      </c>
      <c r="M2562" s="14">
        <v>24</v>
      </c>
      <c r="N2562" s="13">
        <v>4.9730518000000004</v>
      </c>
      <c r="O2562" s="9">
        <v>50</v>
      </c>
      <c r="P2562" s="15">
        <v>16.593174694712285</v>
      </c>
      <c r="Q2562" s="16">
        <f t="shared" si="376"/>
        <v>0.69138227894634519</v>
      </c>
      <c r="R2562" s="15">
        <v>0.43404471</v>
      </c>
      <c r="T2562" s="15">
        <f t="shared" si="381"/>
        <v>1.5928826294101019</v>
      </c>
      <c r="V2562" s="17"/>
      <c r="W2562" s="17"/>
      <c r="X2562" s="18"/>
    </row>
    <row r="2563" spans="1:26">
      <c r="A2563" s="9" t="s">
        <v>61</v>
      </c>
      <c r="B2563" s="9">
        <v>416</v>
      </c>
      <c r="C2563" s="9">
        <v>1</v>
      </c>
      <c r="D2563" s="50">
        <v>-76.54298</v>
      </c>
      <c r="E2563" s="50">
        <v>-178.0735</v>
      </c>
      <c r="F2563" s="12">
        <v>35761</v>
      </c>
      <c r="G2563" s="12" t="s">
        <v>48</v>
      </c>
      <c r="H2563" s="13">
        <v>331</v>
      </c>
      <c r="I2563" s="13">
        <f t="shared" ref="I2563:I2626" si="382">IF(H2563&lt;150,H2563+365,H2563)</f>
        <v>331</v>
      </c>
      <c r="J2563" s="13">
        <v>2</v>
      </c>
      <c r="K2563" s="9">
        <v>38</v>
      </c>
      <c r="M2563" s="14">
        <v>24</v>
      </c>
      <c r="N2563" s="13">
        <v>13.492937</v>
      </c>
      <c r="O2563" s="9">
        <v>23</v>
      </c>
      <c r="P2563" s="15">
        <v>8.3567269760400009</v>
      </c>
      <c r="Q2563" s="16">
        <f t="shared" si="376"/>
        <v>0.34819695733500006</v>
      </c>
      <c r="R2563" s="15">
        <v>0.24490790900000001</v>
      </c>
      <c r="T2563" s="15">
        <f t="shared" si="381"/>
        <v>1.4217464791429013</v>
      </c>
      <c r="V2563" s="50"/>
      <c r="W2563" s="50"/>
      <c r="X2563" s="58"/>
    </row>
    <row r="2564" spans="1:26">
      <c r="A2564" s="9" t="s">
        <v>61</v>
      </c>
      <c r="B2564" s="9">
        <v>416</v>
      </c>
      <c r="C2564" s="9">
        <v>1</v>
      </c>
      <c r="D2564" s="50">
        <v>-76.54298</v>
      </c>
      <c r="E2564" s="50">
        <v>-178.0735</v>
      </c>
      <c r="F2564" s="12">
        <v>35761</v>
      </c>
      <c r="G2564" s="12" t="s">
        <v>48</v>
      </c>
      <c r="H2564" s="13">
        <v>331</v>
      </c>
      <c r="I2564" s="13">
        <f t="shared" si="382"/>
        <v>331</v>
      </c>
      <c r="J2564" s="13">
        <v>2</v>
      </c>
      <c r="K2564" s="9">
        <v>38</v>
      </c>
      <c r="M2564" s="14">
        <v>24</v>
      </c>
      <c r="N2564" s="13">
        <v>31.444248000000002</v>
      </c>
      <c r="O2564" s="9">
        <v>7</v>
      </c>
      <c r="P2564" s="15">
        <v>1.758112613</v>
      </c>
      <c r="Q2564" s="16">
        <f t="shared" si="376"/>
        <v>7.3254692208333333E-2</v>
      </c>
      <c r="R2564" s="15">
        <v>6.7652778999999996E-2</v>
      </c>
      <c r="T2564" s="15">
        <f t="shared" si="381"/>
        <v>1.0828038890809399</v>
      </c>
      <c r="V2564" s="50"/>
      <c r="W2564" s="50"/>
      <c r="X2564" s="58"/>
    </row>
    <row r="2565" spans="1:26">
      <c r="A2565" s="9" t="s">
        <v>61</v>
      </c>
      <c r="B2565" s="9">
        <v>416</v>
      </c>
      <c r="C2565" s="9">
        <v>1</v>
      </c>
      <c r="D2565" s="50">
        <v>-76.54298</v>
      </c>
      <c r="E2565" s="50">
        <v>-178.0735</v>
      </c>
      <c r="F2565" s="12">
        <v>35761</v>
      </c>
      <c r="G2565" s="12" t="s">
        <v>48</v>
      </c>
      <c r="H2565" s="13">
        <v>331</v>
      </c>
      <c r="I2565" s="13">
        <f t="shared" si="382"/>
        <v>331</v>
      </c>
      <c r="J2565" s="13">
        <v>2</v>
      </c>
      <c r="K2565" s="9">
        <v>38</v>
      </c>
      <c r="M2565" s="14">
        <v>24</v>
      </c>
      <c r="N2565" s="13">
        <v>37.824579999999997</v>
      </c>
      <c r="O2565" s="9">
        <v>5</v>
      </c>
      <c r="P2565" s="15">
        <v>2.8199709209999999</v>
      </c>
      <c r="Q2565" s="16">
        <f t="shared" si="376"/>
        <v>0.117498788375</v>
      </c>
      <c r="R2565" s="15">
        <v>0.122211472</v>
      </c>
      <c r="T2565" s="15">
        <f t="shared" si="381"/>
        <v>0.96143828768382722</v>
      </c>
      <c r="V2565" s="50"/>
      <c r="W2565" s="50"/>
      <c r="X2565" s="58"/>
    </row>
    <row r="2566" spans="1:26">
      <c r="A2566" s="9" t="s">
        <v>61</v>
      </c>
      <c r="B2566" s="9">
        <v>416</v>
      </c>
      <c r="C2566" s="9">
        <v>1</v>
      </c>
      <c r="D2566" s="50">
        <v>-76.54298</v>
      </c>
      <c r="E2566" s="50">
        <v>-178.0735</v>
      </c>
      <c r="F2566" s="12">
        <v>35761</v>
      </c>
      <c r="G2566" s="12" t="s">
        <v>48</v>
      </c>
      <c r="H2566" s="13">
        <v>331</v>
      </c>
      <c r="I2566" s="13">
        <f t="shared" si="382"/>
        <v>331</v>
      </c>
      <c r="J2566" s="13">
        <v>2</v>
      </c>
      <c r="K2566" s="9">
        <v>38</v>
      </c>
      <c r="M2566" s="14">
        <v>24</v>
      </c>
      <c r="N2566" s="13">
        <v>59.564731000000002</v>
      </c>
      <c r="O2566" s="9">
        <v>2</v>
      </c>
      <c r="P2566" s="15">
        <v>1.9959687031618791</v>
      </c>
      <c r="Q2566" s="16">
        <f t="shared" si="376"/>
        <v>8.3165362631744968E-2</v>
      </c>
      <c r="R2566" s="15">
        <v>0.12536375199999999</v>
      </c>
      <c r="T2566" s="15">
        <f t="shared" si="381"/>
        <v>0.66339241850184072</v>
      </c>
      <c r="V2566" s="50"/>
      <c r="W2566" s="50"/>
      <c r="X2566" s="58"/>
    </row>
    <row r="2567" spans="1:26">
      <c r="A2567" s="9" t="s">
        <v>61</v>
      </c>
      <c r="B2567" s="9">
        <v>416</v>
      </c>
      <c r="C2567" s="9">
        <v>1</v>
      </c>
      <c r="D2567" s="50">
        <v>-76.54298</v>
      </c>
      <c r="E2567" s="50">
        <v>-178.0735</v>
      </c>
      <c r="F2567" s="12">
        <v>35761</v>
      </c>
      <c r="G2567" s="12" t="s">
        <v>48</v>
      </c>
      <c r="H2567" s="13">
        <v>331</v>
      </c>
      <c r="I2567" s="13">
        <f t="shared" si="382"/>
        <v>331</v>
      </c>
      <c r="J2567" s="13">
        <v>2</v>
      </c>
      <c r="K2567" s="9">
        <v>38</v>
      </c>
      <c r="M2567" s="14">
        <v>24</v>
      </c>
      <c r="N2567" s="13">
        <v>75.893045999999998</v>
      </c>
      <c r="O2567" s="9">
        <v>1</v>
      </c>
      <c r="P2567" s="15">
        <v>1.3306458021079197</v>
      </c>
      <c r="Q2567" s="16">
        <f t="shared" si="376"/>
        <v>5.5443575087829988E-2</v>
      </c>
      <c r="R2567" s="15">
        <v>0.12536375199999999</v>
      </c>
      <c r="T2567" s="15">
        <f t="shared" si="381"/>
        <v>0.44226161233456057</v>
      </c>
      <c r="V2567" s="50"/>
      <c r="W2567" s="50"/>
      <c r="X2567" s="58"/>
    </row>
    <row r="2568" spans="1:26">
      <c r="A2568" s="9" t="s">
        <v>61</v>
      </c>
      <c r="B2568" s="9">
        <v>416</v>
      </c>
      <c r="C2568" s="9">
        <v>1</v>
      </c>
      <c r="D2568" s="50">
        <v>-76.54298</v>
      </c>
      <c r="E2568" s="50">
        <v>-178.0735</v>
      </c>
      <c r="F2568" s="12">
        <v>35761</v>
      </c>
      <c r="G2568" s="12" t="s">
        <v>48</v>
      </c>
      <c r="H2568" s="13">
        <v>331</v>
      </c>
      <c r="I2568" s="13">
        <f t="shared" si="382"/>
        <v>331</v>
      </c>
      <c r="J2568" s="13">
        <v>2</v>
      </c>
      <c r="K2568" s="9">
        <v>38</v>
      </c>
      <c r="M2568" s="14">
        <v>24</v>
      </c>
      <c r="N2568" s="13">
        <v>135.26998</v>
      </c>
      <c r="O2568" s="9">
        <v>0.1</v>
      </c>
      <c r="P2568" s="15">
        <v>-999</v>
      </c>
      <c r="Q2568" s="15">
        <v>-999</v>
      </c>
      <c r="R2568" s="15">
        <v>-999</v>
      </c>
      <c r="S2568" s="15">
        <v>-999</v>
      </c>
      <c r="T2568" s="15">
        <v>-999</v>
      </c>
      <c r="V2568" s="50"/>
      <c r="W2568" s="50"/>
      <c r="X2568" s="58"/>
    </row>
    <row r="2569" spans="1:26">
      <c r="A2569" s="9" t="s">
        <v>61</v>
      </c>
      <c r="B2569" s="9">
        <v>417</v>
      </c>
      <c r="C2569" s="9">
        <v>2</v>
      </c>
      <c r="D2569" s="50">
        <v>-76.491969999999995</v>
      </c>
      <c r="E2569" s="50">
        <v>-179.9879</v>
      </c>
      <c r="F2569" s="12">
        <v>35762</v>
      </c>
      <c r="G2569" s="12" t="s">
        <v>48</v>
      </c>
      <c r="H2569" s="13">
        <v>332</v>
      </c>
      <c r="I2569" s="13">
        <f t="shared" si="382"/>
        <v>332</v>
      </c>
      <c r="J2569" s="13">
        <v>2</v>
      </c>
      <c r="K2569" s="9">
        <v>2019</v>
      </c>
      <c r="L2569" s="9">
        <v>24</v>
      </c>
      <c r="M2569" s="14">
        <v>24</v>
      </c>
      <c r="N2569" s="13">
        <v>0</v>
      </c>
      <c r="O2569" s="9">
        <v>100</v>
      </c>
      <c r="P2569" s="15">
        <v>28.031656404659021</v>
      </c>
      <c r="Q2569" s="16">
        <f t="shared" si="376"/>
        <v>1.1679856835274591</v>
      </c>
      <c r="R2569" s="15">
        <v>0.90203705199999995</v>
      </c>
      <c r="S2569" s="9"/>
      <c r="T2569" s="15">
        <f t="shared" ref="T2569:T2575" si="383">Q2569/R2569</f>
        <v>1.2948311612453134</v>
      </c>
      <c r="U2569">
        <v>781.61518662165292</v>
      </c>
      <c r="V2569" s="17">
        <v>789.18528983348654</v>
      </c>
      <c r="W2569" s="17">
        <f>(((R2569+R2570)/2)*(N2570-N2569)+((R2571+R2570)/2)*(N2571-N2570)+((R2572+R2571)/2)*(N2572-N2571)+((R2573+R2572)/2)*(N2573-N2572)+((R2574+R2573)/2)*(N2574-N2573)+((R2575+R2574)/2)*(N2575-N2574))</f>
        <v>31.655315825105117</v>
      </c>
      <c r="X2569" s="18">
        <v>51.75</v>
      </c>
      <c r="Y2569" s="9" t="s">
        <v>43</v>
      </c>
      <c r="Z2569" s="19" t="s">
        <v>56</v>
      </c>
    </row>
    <row r="2570" spans="1:26">
      <c r="A2570" s="9" t="s">
        <v>61</v>
      </c>
      <c r="B2570" s="9">
        <v>417</v>
      </c>
      <c r="C2570" s="9">
        <v>2</v>
      </c>
      <c r="D2570" s="50">
        <v>-76.491969999999995</v>
      </c>
      <c r="E2570" s="50">
        <v>-179.9879</v>
      </c>
      <c r="F2570" s="12">
        <v>35762</v>
      </c>
      <c r="G2570" s="12" t="s">
        <v>48</v>
      </c>
      <c r="H2570" s="13">
        <v>332</v>
      </c>
      <c r="I2570" s="13">
        <f t="shared" si="382"/>
        <v>332</v>
      </c>
      <c r="J2570" s="13">
        <v>2</v>
      </c>
      <c r="K2570" s="9">
        <v>2019</v>
      </c>
      <c r="M2570" s="14">
        <v>24</v>
      </c>
      <c r="N2570" s="13">
        <v>4.1447861000000001</v>
      </c>
      <c r="O2570" s="9">
        <v>50</v>
      </c>
      <c r="P2570" s="15">
        <v>32.000640164877893</v>
      </c>
      <c r="Q2570" s="16">
        <f t="shared" si="376"/>
        <v>1.3333600068699123</v>
      </c>
      <c r="R2570" s="15">
        <v>0.92628535999999995</v>
      </c>
      <c r="S2570" s="9"/>
      <c r="T2570" s="15">
        <f t="shared" si="383"/>
        <v>1.439470021279309</v>
      </c>
      <c r="U2570" s="9"/>
    </row>
    <row r="2571" spans="1:26">
      <c r="A2571" s="9" t="s">
        <v>61</v>
      </c>
      <c r="B2571" s="9">
        <v>417</v>
      </c>
      <c r="C2571" s="9">
        <v>2</v>
      </c>
      <c r="D2571" s="50">
        <v>-76.491969999999995</v>
      </c>
      <c r="E2571" s="50">
        <v>-179.9879</v>
      </c>
      <c r="F2571" s="12">
        <v>35762</v>
      </c>
      <c r="G2571" s="12" t="s">
        <v>48</v>
      </c>
      <c r="H2571" s="13">
        <v>332</v>
      </c>
      <c r="I2571" s="13">
        <f t="shared" si="382"/>
        <v>332</v>
      </c>
      <c r="J2571" s="13">
        <v>2</v>
      </c>
      <c r="K2571" s="9">
        <v>2019</v>
      </c>
      <c r="M2571" s="14">
        <v>24</v>
      </c>
      <c r="N2571" s="13">
        <v>10.448607000000001</v>
      </c>
      <c r="O2571" s="9">
        <v>23</v>
      </c>
      <c r="P2571" s="15">
        <v>46.657157641200008</v>
      </c>
      <c r="Q2571" s="16">
        <f t="shared" si="376"/>
        <v>1.9440482350500004</v>
      </c>
      <c r="R2571" s="15">
        <v>1.513094409</v>
      </c>
      <c r="S2571" s="9"/>
      <c r="T2571" s="15">
        <f t="shared" si="383"/>
        <v>1.2848162173402098</v>
      </c>
      <c r="U2571" s="9"/>
    </row>
    <row r="2572" spans="1:26">
      <c r="A2572" s="9" t="s">
        <v>61</v>
      </c>
      <c r="B2572" s="9">
        <v>417</v>
      </c>
      <c r="C2572" s="9">
        <v>2</v>
      </c>
      <c r="D2572" s="50">
        <v>-76.491969999999995</v>
      </c>
      <c r="E2572" s="50">
        <v>-179.9879</v>
      </c>
      <c r="F2572" s="12">
        <v>35762</v>
      </c>
      <c r="G2572" s="12" t="s">
        <v>48</v>
      </c>
      <c r="H2572" s="13">
        <v>332</v>
      </c>
      <c r="I2572" s="13">
        <f t="shared" si="382"/>
        <v>332</v>
      </c>
      <c r="J2572" s="13">
        <v>2</v>
      </c>
      <c r="K2572" s="9">
        <v>2019</v>
      </c>
      <c r="M2572" s="14">
        <v>24</v>
      </c>
      <c r="N2572" s="13">
        <v>20.829622000000001</v>
      </c>
      <c r="O2572" s="9">
        <v>7</v>
      </c>
      <c r="P2572" s="15">
        <v>15.91022049</v>
      </c>
      <c r="Q2572" s="16">
        <f t="shared" si="376"/>
        <v>0.66292585375000002</v>
      </c>
      <c r="R2572" s="15">
        <v>1.0766248679999999</v>
      </c>
      <c r="S2572" s="9"/>
      <c r="T2572" s="15">
        <f t="shared" si="383"/>
        <v>0.61574451181077505</v>
      </c>
      <c r="U2572" s="9"/>
    </row>
    <row r="2573" spans="1:26">
      <c r="A2573" s="9" t="s">
        <v>61</v>
      </c>
      <c r="B2573" s="9">
        <v>417</v>
      </c>
      <c r="C2573" s="9">
        <v>2</v>
      </c>
      <c r="D2573" s="50">
        <v>-76.491969999999995</v>
      </c>
      <c r="E2573" s="50">
        <v>-179.9879</v>
      </c>
      <c r="F2573" s="12">
        <v>35762</v>
      </c>
      <c r="G2573" s="12" t="s">
        <v>48</v>
      </c>
      <c r="H2573" s="13">
        <v>332</v>
      </c>
      <c r="I2573" s="13">
        <f t="shared" si="382"/>
        <v>332</v>
      </c>
      <c r="J2573" s="13">
        <v>2</v>
      </c>
      <c r="K2573" s="9">
        <v>2019</v>
      </c>
      <c r="M2573" s="14">
        <v>24</v>
      </c>
      <c r="N2573" s="13">
        <v>23.555177</v>
      </c>
      <c r="O2573" s="9">
        <v>5</v>
      </c>
      <c r="P2573" s="15">
        <v>8.632836867</v>
      </c>
      <c r="Q2573" s="16">
        <f t="shared" si="376"/>
        <v>0.359701536125</v>
      </c>
      <c r="R2573" s="15">
        <v>0.68865194299999999</v>
      </c>
      <c r="S2573" s="9"/>
      <c r="T2573" s="15">
        <f t="shared" si="383"/>
        <v>0.52232704747483738</v>
      </c>
      <c r="U2573" s="9"/>
    </row>
    <row r="2574" spans="1:26">
      <c r="A2574" s="9" t="s">
        <v>61</v>
      </c>
      <c r="B2574" s="9">
        <v>417</v>
      </c>
      <c r="C2574" s="9">
        <v>2</v>
      </c>
      <c r="D2574" s="50">
        <v>-76.491969999999995</v>
      </c>
      <c r="E2574" s="50">
        <v>-179.9879</v>
      </c>
      <c r="F2574" s="12">
        <v>35762</v>
      </c>
      <c r="G2574" s="12" t="s">
        <v>48</v>
      </c>
      <c r="H2574" s="13">
        <v>332</v>
      </c>
      <c r="I2574" s="13">
        <f t="shared" si="382"/>
        <v>332</v>
      </c>
      <c r="J2574" s="13">
        <v>2</v>
      </c>
      <c r="K2574" s="9">
        <v>2019</v>
      </c>
      <c r="M2574" s="14">
        <v>24</v>
      </c>
      <c r="N2574" s="13">
        <v>30.983644999999999</v>
      </c>
      <c r="O2574" s="9">
        <v>2</v>
      </c>
      <c r="P2574" s="15">
        <v>1.5730609441387033</v>
      </c>
      <c r="Q2574" s="16">
        <f t="shared" si="376"/>
        <v>6.5544206005779301E-2</v>
      </c>
      <c r="R2574" s="15">
        <v>0.181862309</v>
      </c>
      <c r="S2574" s="9"/>
      <c r="T2574" s="15">
        <f t="shared" si="383"/>
        <v>0.36040566275763769</v>
      </c>
      <c r="U2574" s="9"/>
    </row>
    <row r="2575" spans="1:26">
      <c r="A2575" s="9" t="s">
        <v>61</v>
      </c>
      <c r="B2575" s="9">
        <v>417</v>
      </c>
      <c r="C2575" s="9">
        <v>2</v>
      </c>
      <c r="D2575" s="50">
        <v>-76.491969999999995</v>
      </c>
      <c r="E2575" s="50">
        <v>-179.9879</v>
      </c>
      <c r="F2575" s="12">
        <v>35762</v>
      </c>
      <c r="G2575" s="12" t="s">
        <v>48</v>
      </c>
      <c r="H2575" s="13">
        <v>332</v>
      </c>
      <c r="I2575" s="13">
        <f t="shared" si="382"/>
        <v>332</v>
      </c>
      <c r="J2575" s="13">
        <v>2</v>
      </c>
      <c r="K2575" s="9">
        <v>2019</v>
      </c>
      <c r="M2575" s="14">
        <v>24</v>
      </c>
      <c r="N2575" s="13">
        <v>37.0139</v>
      </c>
      <c r="O2575" s="9">
        <v>1</v>
      </c>
      <c r="P2575" s="15">
        <v>1.048707296092469</v>
      </c>
      <c r="Q2575" s="16">
        <f t="shared" si="376"/>
        <v>4.3696137337186212E-2</v>
      </c>
      <c r="R2575" s="15">
        <v>0.181862309</v>
      </c>
      <c r="S2575" s="9"/>
      <c r="T2575" s="15">
        <f t="shared" si="383"/>
        <v>0.24027044183842519</v>
      </c>
      <c r="U2575" s="9"/>
    </row>
    <row r="2576" spans="1:26">
      <c r="A2576" s="9" t="s">
        <v>61</v>
      </c>
      <c r="B2576" s="9">
        <v>417</v>
      </c>
      <c r="C2576" s="9">
        <v>2</v>
      </c>
      <c r="D2576" s="50">
        <v>-76.491969999999995</v>
      </c>
      <c r="E2576" s="50">
        <v>-179.9879</v>
      </c>
      <c r="F2576" s="12">
        <v>35762</v>
      </c>
      <c r="G2576" s="12" t="s">
        <v>48</v>
      </c>
      <c r="H2576" s="13">
        <v>332</v>
      </c>
      <c r="I2576" s="13">
        <f t="shared" si="382"/>
        <v>332</v>
      </c>
      <c r="J2576" s="13">
        <v>2</v>
      </c>
      <c r="K2576" s="9">
        <v>2019</v>
      </c>
      <c r="M2576" s="14">
        <v>24</v>
      </c>
      <c r="N2576" s="13">
        <v>61.495871000000001</v>
      </c>
      <c r="O2576" s="9">
        <v>0.1</v>
      </c>
      <c r="P2576" s="15">
        <v>-999</v>
      </c>
      <c r="Q2576" s="15">
        <v>-999</v>
      </c>
      <c r="R2576" s="15">
        <v>-999</v>
      </c>
      <c r="S2576" s="15">
        <v>-999</v>
      </c>
      <c r="T2576" s="15">
        <v>-999</v>
      </c>
      <c r="U2576" s="9"/>
    </row>
    <row r="2577" spans="1:26">
      <c r="A2577" s="9" t="s">
        <v>61</v>
      </c>
      <c r="B2577" s="9">
        <v>418</v>
      </c>
      <c r="C2577" s="9">
        <v>2</v>
      </c>
      <c r="D2577" s="50">
        <v>-76.495130000000003</v>
      </c>
      <c r="E2577" s="50">
        <v>177.99048999999999</v>
      </c>
      <c r="F2577" s="12">
        <v>35763</v>
      </c>
      <c r="G2577" s="12" t="s">
        <v>48</v>
      </c>
      <c r="H2577" s="13">
        <v>333</v>
      </c>
      <c r="I2577" s="13">
        <f t="shared" si="382"/>
        <v>333</v>
      </c>
      <c r="J2577" s="13">
        <v>2</v>
      </c>
      <c r="K2577" s="9">
        <v>221</v>
      </c>
      <c r="L2577" s="9">
        <v>16</v>
      </c>
      <c r="M2577" s="14">
        <v>24</v>
      </c>
      <c r="N2577" s="13">
        <v>0</v>
      </c>
      <c r="O2577" s="9">
        <v>100</v>
      </c>
      <c r="P2577" s="15">
        <v>43.091764794369034</v>
      </c>
      <c r="Q2577" s="16">
        <f t="shared" si="376"/>
        <v>1.7954901997653765</v>
      </c>
      <c r="R2577" s="15">
        <v>1.385314487</v>
      </c>
      <c r="T2577" s="15">
        <f t="shared" ref="T2577:T2583" si="384">Q2577/R2577</f>
        <v>1.296088517527628</v>
      </c>
      <c r="U2577">
        <v>942.84098056365337</v>
      </c>
      <c r="V2577" s="17">
        <v>976.98593618966765</v>
      </c>
      <c r="W2577" s="17">
        <f>(((R2577+R2578)/2)*(N2578-N2577)+((R2579+R2578)/2)*(N2579-N2578)+((R2580+R2579)/2)*(N2580-N2579)+((R2581+R2580)/2)*(N2581-N2580)+((R2582+R2581)/2)*(N2582-N2581)+((R2583+R2582)/2)*(N2583-N2582))</f>
        <v>50.658235592846509</v>
      </c>
      <c r="X2577" s="51">
        <v>48.059307818181765</v>
      </c>
      <c r="Y2577" s="9" t="s">
        <v>43</v>
      </c>
      <c r="Z2577" s="19" t="s">
        <v>56</v>
      </c>
    </row>
    <row r="2578" spans="1:26">
      <c r="A2578" s="9" t="s">
        <v>61</v>
      </c>
      <c r="B2578" s="9">
        <v>418</v>
      </c>
      <c r="C2578" s="9">
        <v>2</v>
      </c>
      <c r="D2578" s="50">
        <v>-76.495130000000003</v>
      </c>
      <c r="E2578" s="50">
        <v>177.99048999999999</v>
      </c>
      <c r="F2578" s="12">
        <v>35763</v>
      </c>
      <c r="G2578" s="12" t="s">
        <v>48</v>
      </c>
      <c r="H2578" s="13">
        <v>333</v>
      </c>
      <c r="I2578" s="13">
        <f t="shared" si="382"/>
        <v>333</v>
      </c>
      <c r="J2578" s="13">
        <v>2</v>
      </c>
      <c r="K2578" s="9">
        <v>221</v>
      </c>
      <c r="M2578" s="14">
        <v>24</v>
      </c>
      <c r="N2578" s="13">
        <v>3.6604643000000001</v>
      </c>
      <c r="O2578" s="9">
        <v>50</v>
      </c>
      <c r="P2578" s="15">
        <v>37.833807702592246</v>
      </c>
      <c r="Q2578" s="16">
        <f t="shared" si="376"/>
        <v>1.5764086542746769</v>
      </c>
      <c r="R2578" s="15">
        <v>1.190721817</v>
      </c>
      <c r="T2578" s="15">
        <f t="shared" si="384"/>
        <v>1.3239101121422359</v>
      </c>
      <c r="V2578" s="50"/>
      <c r="W2578" s="50"/>
      <c r="X2578" s="58"/>
    </row>
    <row r="2579" spans="1:26">
      <c r="A2579" s="9" t="s">
        <v>61</v>
      </c>
      <c r="B2579" s="9">
        <v>418</v>
      </c>
      <c r="C2579" s="9">
        <v>2</v>
      </c>
      <c r="D2579" s="50">
        <v>-76.495130000000003</v>
      </c>
      <c r="E2579" s="50">
        <v>177.99048999999999</v>
      </c>
      <c r="F2579" s="12">
        <v>35763</v>
      </c>
      <c r="G2579" s="12" t="s">
        <v>48</v>
      </c>
      <c r="H2579" s="13">
        <v>333</v>
      </c>
      <c r="I2579" s="13">
        <f t="shared" si="382"/>
        <v>333</v>
      </c>
      <c r="J2579" s="13">
        <v>2</v>
      </c>
      <c r="K2579" s="9">
        <v>221</v>
      </c>
      <c r="M2579" s="14">
        <v>24</v>
      </c>
      <c r="N2579" s="13">
        <v>8.9598271</v>
      </c>
      <c r="O2579" s="9">
        <v>23</v>
      </c>
      <c r="P2579" s="15">
        <v>54.792531864000004</v>
      </c>
      <c r="Q2579" s="16">
        <f t="shared" si="376"/>
        <v>2.2830221610000003</v>
      </c>
      <c r="R2579" s="15">
        <v>1.9320272279999999</v>
      </c>
      <c r="T2579" s="15">
        <f t="shared" si="384"/>
        <v>1.1816718356310869</v>
      </c>
      <c r="V2579" s="50"/>
      <c r="W2579" s="50"/>
      <c r="X2579" s="58"/>
    </row>
    <row r="2580" spans="1:26">
      <c r="A2580" s="9" t="s">
        <v>61</v>
      </c>
      <c r="B2580" s="9">
        <v>418</v>
      </c>
      <c r="C2580" s="9">
        <v>2</v>
      </c>
      <c r="D2580" s="50">
        <v>-76.495130000000003</v>
      </c>
      <c r="E2580" s="50">
        <v>177.99048999999999</v>
      </c>
      <c r="F2580" s="12">
        <v>35763</v>
      </c>
      <c r="G2580" s="12" t="s">
        <v>48</v>
      </c>
      <c r="H2580" s="13">
        <v>333</v>
      </c>
      <c r="I2580" s="13">
        <f t="shared" si="382"/>
        <v>333</v>
      </c>
      <c r="J2580" s="13">
        <v>2</v>
      </c>
      <c r="K2580" s="9">
        <v>221</v>
      </c>
      <c r="M2580" s="14">
        <v>24</v>
      </c>
      <c r="N2580" s="13">
        <v>17.040852000000001</v>
      </c>
      <c r="O2580" s="9">
        <v>7</v>
      </c>
      <c r="P2580" s="15">
        <v>29.918392220000001</v>
      </c>
      <c r="Q2580" s="16">
        <f t="shared" si="376"/>
        <v>1.2465996758333333</v>
      </c>
      <c r="R2580" s="15">
        <v>1.9181277510000001</v>
      </c>
      <c r="T2580" s="15">
        <f t="shared" si="384"/>
        <v>0.64990440557644236</v>
      </c>
      <c r="V2580" s="50"/>
      <c r="W2580" s="50"/>
      <c r="X2580" s="58"/>
    </row>
    <row r="2581" spans="1:26">
      <c r="A2581" s="9" t="s">
        <v>61</v>
      </c>
      <c r="B2581" s="9">
        <v>418</v>
      </c>
      <c r="C2581" s="9">
        <v>2</v>
      </c>
      <c r="D2581" s="50">
        <v>-76.495130000000003</v>
      </c>
      <c r="E2581" s="50">
        <v>177.99048999999999</v>
      </c>
      <c r="F2581" s="12">
        <v>35763</v>
      </c>
      <c r="G2581" s="12" t="s">
        <v>48</v>
      </c>
      <c r="H2581" s="13">
        <v>333</v>
      </c>
      <c r="I2581" s="13">
        <f t="shared" si="382"/>
        <v>333</v>
      </c>
      <c r="J2581" s="13">
        <v>2</v>
      </c>
      <c r="K2581" s="9">
        <v>221</v>
      </c>
      <c r="M2581" s="14">
        <v>24</v>
      </c>
      <c r="N2581" s="13">
        <v>19.37933</v>
      </c>
      <c r="O2581" s="9">
        <v>5</v>
      </c>
      <c r="P2581" s="15">
        <v>18.068827469999999</v>
      </c>
      <c r="Q2581" s="16">
        <f t="shared" si="376"/>
        <v>0.75286781124999991</v>
      </c>
      <c r="R2581" s="15">
        <v>1.8903287980000001</v>
      </c>
      <c r="T2581" s="15">
        <f t="shared" si="384"/>
        <v>0.39827347075627628</v>
      </c>
      <c r="V2581" s="50"/>
      <c r="W2581" s="50"/>
      <c r="X2581" s="58"/>
    </row>
    <row r="2582" spans="1:26">
      <c r="A2582" s="9" t="s">
        <v>61</v>
      </c>
      <c r="B2582" s="9">
        <v>418</v>
      </c>
      <c r="C2582" s="9">
        <v>2</v>
      </c>
      <c r="D2582" s="50">
        <v>-76.495130000000003</v>
      </c>
      <c r="E2582" s="50">
        <v>177.99048999999999</v>
      </c>
      <c r="F2582" s="12">
        <v>35763</v>
      </c>
      <c r="G2582" s="12" t="s">
        <v>48</v>
      </c>
      <c r="H2582" s="13">
        <v>333</v>
      </c>
      <c r="I2582" s="13">
        <f t="shared" si="382"/>
        <v>333</v>
      </c>
      <c r="J2582" s="13">
        <v>2</v>
      </c>
      <c r="K2582" s="9">
        <v>221</v>
      </c>
      <c r="M2582" s="14">
        <v>24</v>
      </c>
      <c r="N2582" s="13">
        <v>25.935106999999999</v>
      </c>
      <c r="O2582" s="9">
        <v>2</v>
      </c>
      <c r="P2582" s="15">
        <v>9.014484884502826</v>
      </c>
      <c r="Q2582" s="16">
        <f t="shared" si="376"/>
        <v>0.37560353685428444</v>
      </c>
      <c r="R2582" s="15">
        <v>1.3667818519999999</v>
      </c>
      <c r="T2582" s="15">
        <f t="shared" si="384"/>
        <v>0.27480869482183062</v>
      </c>
      <c r="V2582" s="50"/>
      <c r="W2582" s="50"/>
      <c r="X2582" s="58"/>
    </row>
    <row r="2583" spans="1:26">
      <c r="A2583" s="9" t="s">
        <v>61</v>
      </c>
      <c r="B2583" s="9">
        <v>418</v>
      </c>
      <c r="C2583" s="9">
        <v>2</v>
      </c>
      <c r="D2583" s="50">
        <v>-76.495130000000003</v>
      </c>
      <c r="E2583" s="50">
        <v>177.99048999999999</v>
      </c>
      <c r="F2583" s="12">
        <v>35763</v>
      </c>
      <c r="G2583" s="12" t="s">
        <v>48</v>
      </c>
      <c r="H2583" s="13">
        <v>333</v>
      </c>
      <c r="I2583" s="13">
        <f t="shared" si="382"/>
        <v>333</v>
      </c>
      <c r="J2583" s="13">
        <v>2</v>
      </c>
      <c r="K2583" s="9">
        <v>221</v>
      </c>
      <c r="M2583" s="14">
        <v>24</v>
      </c>
      <c r="N2583" s="13">
        <v>31.044305999999999</v>
      </c>
      <c r="O2583" s="9">
        <v>1</v>
      </c>
      <c r="P2583" s="15">
        <v>6.009656589668551</v>
      </c>
      <c r="Q2583" s="16">
        <f t="shared" si="376"/>
        <v>0.25040235790285631</v>
      </c>
      <c r="R2583" s="15">
        <v>1.3667818519999999</v>
      </c>
      <c r="T2583" s="15">
        <f t="shared" si="384"/>
        <v>0.1832057965478871</v>
      </c>
      <c r="V2583" s="50"/>
      <c r="W2583" s="50"/>
      <c r="X2583" s="58"/>
    </row>
    <row r="2584" spans="1:26">
      <c r="A2584" s="9" t="s">
        <v>61</v>
      </c>
      <c r="B2584" s="9">
        <v>418</v>
      </c>
      <c r="C2584" s="9">
        <v>2</v>
      </c>
      <c r="D2584" s="50">
        <v>-76.495130000000003</v>
      </c>
      <c r="E2584" s="50">
        <v>177.99048999999999</v>
      </c>
      <c r="F2584" s="12">
        <v>35763</v>
      </c>
      <c r="G2584" s="12" t="s">
        <v>48</v>
      </c>
      <c r="H2584" s="13">
        <v>333</v>
      </c>
      <c r="I2584" s="13">
        <f t="shared" si="382"/>
        <v>333</v>
      </c>
      <c r="J2584" s="13">
        <v>2</v>
      </c>
      <c r="K2584" s="9">
        <v>221</v>
      </c>
      <c r="M2584" s="14">
        <v>24</v>
      </c>
      <c r="N2584" s="13">
        <v>50.314042000000001</v>
      </c>
      <c r="O2584" s="9">
        <v>0.1</v>
      </c>
      <c r="P2584" s="15">
        <v>-999</v>
      </c>
      <c r="Q2584" s="15">
        <v>-999</v>
      </c>
      <c r="R2584" s="15">
        <v>-999</v>
      </c>
      <c r="S2584" s="15">
        <v>-999</v>
      </c>
      <c r="T2584" s="15">
        <v>-999</v>
      </c>
      <c r="V2584" s="50"/>
      <c r="W2584" s="50"/>
      <c r="X2584" s="58"/>
    </row>
    <row r="2585" spans="1:26">
      <c r="A2585" s="9" t="s">
        <v>61</v>
      </c>
      <c r="B2585" s="9">
        <v>419</v>
      </c>
      <c r="C2585" s="9">
        <v>2</v>
      </c>
      <c r="D2585" s="50">
        <v>-76.499300000000005</v>
      </c>
      <c r="E2585" s="50">
        <v>175.99600000000001</v>
      </c>
      <c r="F2585" s="12">
        <v>35763</v>
      </c>
      <c r="G2585" s="12" t="s">
        <v>48</v>
      </c>
      <c r="H2585" s="13">
        <v>333</v>
      </c>
      <c r="I2585" s="13">
        <f t="shared" si="382"/>
        <v>333</v>
      </c>
      <c r="J2585" s="13">
        <v>2</v>
      </c>
      <c r="K2585" s="9">
        <v>809</v>
      </c>
      <c r="L2585" s="9">
        <v>20</v>
      </c>
      <c r="M2585" s="14">
        <v>24</v>
      </c>
      <c r="N2585" s="13">
        <v>0</v>
      </c>
      <c r="O2585" s="9">
        <v>100</v>
      </c>
      <c r="P2585" s="15">
        <v>98.309060054557577</v>
      </c>
      <c r="Q2585" s="16">
        <f t="shared" si="376"/>
        <v>4.0962108356065654</v>
      </c>
      <c r="R2585" s="15">
        <v>2.8864579450000001</v>
      </c>
      <c r="T2585" s="15">
        <f t="shared" ref="T2585:T2591" si="385">Q2585/R2585</f>
        <v>1.4191132916736693</v>
      </c>
      <c r="U2585">
        <v>1526.1932498592651</v>
      </c>
      <c r="V2585" s="17">
        <v>1561.3832923893428</v>
      </c>
      <c r="W2585" s="17">
        <f>(((R2585+R2586)/2)*(N2586-N2585)+((R2587+R2586)/2)*(N2587-N2586)+((R2588+R2587)/2)*(N2588-N2587)+((R2589+R2588)/2)*(N2589-N2588)+((R2590+R2589)/2)*(N2590-N2589)+((R2591+R2590)/2)*(N2591-N2590))</f>
        <v>56.720085268517501</v>
      </c>
      <c r="X2585" s="18">
        <v>61.95</v>
      </c>
      <c r="Y2585" s="37" t="s">
        <v>44</v>
      </c>
      <c r="Z2585" s="19" t="s">
        <v>56</v>
      </c>
    </row>
    <row r="2586" spans="1:26">
      <c r="A2586" s="9" t="s">
        <v>61</v>
      </c>
      <c r="B2586" s="9">
        <v>419</v>
      </c>
      <c r="C2586" s="9">
        <v>2</v>
      </c>
      <c r="D2586" s="50">
        <v>-76.499300000000005</v>
      </c>
      <c r="E2586" s="50">
        <v>175.99600000000001</v>
      </c>
      <c r="F2586" s="12">
        <v>35763</v>
      </c>
      <c r="G2586" s="12" t="s">
        <v>48</v>
      </c>
      <c r="H2586" s="13">
        <v>333</v>
      </c>
      <c r="I2586" s="13">
        <f t="shared" si="382"/>
        <v>333</v>
      </c>
      <c r="J2586" s="13">
        <v>2</v>
      </c>
      <c r="K2586" s="9">
        <v>809</v>
      </c>
      <c r="M2586" s="14">
        <v>24</v>
      </c>
      <c r="N2586" s="13">
        <v>2.8245358</v>
      </c>
      <c r="O2586" s="9">
        <v>50</v>
      </c>
      <c r="P2586" s="15">
        <v>114.18052915181985</v>
      </c>
      <c r="Q2586" s="16">
        <f t="shared" si="376"/>
        <v>4.7575220479924942</v>
      </c>
      <c r="R2586" s="15">
        <v>2.7706289740000001</v>
      </c>
      <c r="T2586" s="15">
        <f t="shared" si="385"/>
        <v>1.7171270829251402</v>
      </c>
      <c r="V2586" s="17"/>
    </row>
    <row r="2587" spans="1:26">
      <c r="A2587" s="9" t="s">
        <v>61</v>
      </c>
      <c r="B2587" s="9">
        <v>419</v>
      </c>
      <c r="C2587" s="9">
        <v>2</v>
      </c>
      <c r="D2587" s="50">
        <v>-76.499300000000005</v>
      </c>
      <c r="E2587" s="50">
        <v>175.99600000000001</v>
      </c>
      <c r="F2587" s="12">
        <v>35763</v>
      </c>
      <c r="G2587" s="12" t="s">
        <v>48</v>
      </c>
      <c r="H2587" s="13">
        <v>333</v>
      </c>
      <c r="I2587" s="13">
        <f t="shared" si="382"/>
        <v>333</v>
      </c>
      <c r="J2587" s="13">
        <v>2</v>
      </c>
      <c r="K2587" s="9">
        <v>809</v>
      </c>
      <c r="M2587" s="14">
        <v>24</v>
      </c>
      <c r="N2587" s="13">
        <v>6.5402300000000002</v>
      </c>
      <c r="O2587" s="9">
        <v>23</v>
      </c>
      <c r="P2587" s="15">
        <v>100.7202356892</v>
      </c>
      <c r="Q2587" s="16">
        <f t="shared" si="376"/>
        <v>4.1966764870499995</v>
      </c>
      <c r="R2587" s="15">
        <v>2.7381968620000001</v>
      </c>
      <c r="T2587" s="15">
        <f t="shared" si="385"/>
        <v>1.5326423550075632</v>
      </c>
      <c r="V2587" s="17"/>
    </row>
    <row r="2588" spans="1:26">
      <c r="A2588" s="9" t="s">
        <v>61</v>
      </c>
      <c r="B2588" s="9">
        <v>419</v>
      </c>
      <c r="C2588" s="9">
        <v>2</v>
      </c>
      <c r="D2588" s="50">
        <v>-76.499300000000005</v>
      </c>
      <c r="E2588" s="50">
        <v>175.99600000000001</v>
      </c>
      <c r="F2588" s="12">
        <v>35763</v>
      </c>
      <c r="G2588" s="12" t="s">
        <v>48</v>
      </c>
      <c r="H2588" s="13">
        <v>333</v>
      </c>
      <c r="I2588" s="13">
        <f t="shared" si="382"/>
        <v>333</v>
      </c>
      <c r="J2588" s="13">
        <v>2</v>
      </c>
      <c r="K2588" s="9">
        <v>809</v>
      </c>
      <c r="M2588" s="14">
        <v>24</v>
      </c>
      <c r="N2588" s="13">
        <v>13.1534</v>
      </c>
      <c r="O2588" s="9">
        <v>7</v>
      </c>
      <c r="P2588" s="15">
        <v>64.034307810000001</v>
      </c>
      <c r="Q2588" s="16">
        <f t="shared" si="376"/>
        <v>2.6680961587500001</v>
      </c>
      <c r="R2588" s="15">
        <v>2.7289305449999999</v>
      </c>
      <c r="T2588" s="15">
        <f t="shared" si="385"/>
        <v>0.97770760917258892</v>
      </c>
      <c r="V2588" s="50"/>
    </row>
    <row r="2589" spans="1:26">
      <c r="A2589" s="9" t="s">
        <v>61</v>
      </c>
      <c r="B2589" s="9">
        <v>419</v>
      </c>
      <c r="C2589" s="9">
        <v>2</v>
      </c>
      <c r="D2589" s="50">
        <v>-76.499300000000005</v>
      </c>
      <c r="E2589" s="50">
        <v>175.99600000000001</v>
      </c>
      <c r="F2589" s="12">
        <v>35763</v>
      </c>
      <c r="G2589" s="12" t="s">
        <v>48</v>
      </c>
      <c r="H2589" s="13">
        <v>333</v>
      </c>
      <c r="I2589" s="13">
        <f t="shared" si="382"/>
        <v>333</v>
      </c>
      <c r="J2589" s="13">
        <v>2</v>
      </c>
      <c r="K2589" s="9">
        <v>809</v>
      </c>
      <c r="M2589" s="14">
        <v>24</v>
      </c>
      <c r="N2589" s="13">
        <v>15.156495</v>
      </c>
      <c r="O2589" s="9">
        <v>5</v>
      </c>
      <c r="P2589" s="15">
        <v>34.455229430000003</v>
      </c>
      <c r="Q2589" s="16">
        <f t="shared" si="376"/>
        <v>1.4356345595833335</v>
      </c>
      <c r="R2589" s="15">
        <v>2.6270010510000001</v>
      </c>
      <c r="T2589" s="15">
        <f t="shared" si="385"/>
        <v>0.54649181013339965</v>
      </c>
      <c r="V2589" s="50"/>
    </row>
    <row r="2590" spans="1:26">
      <c r="A2590" s="9" t="s">
        <v>61</v>
      </c>
      <c r="B2590" s="9">
        <v>419</v>
      </c>
      <c r="C2590" s="9">
        <v>2</v>
      </c>
      <c r="D2590" s="50">
        <v>-76.499300000000005</v>
      </c>
      <c r="E2590" s="50">
        <v>175.99600000000001</v>
      </c>
      <c r="F2590" s="12">
        <v>35763</v>
      </c>
      <c r="G2590" s="12" t="s">
        <v>48</v>
      </c>
      <c r="H2590" s="13">
        <v>333</v>
      </c>
      <c r="I2590" s="13">
        <f t="shared" si="382"/>
        <v>333</v>
      </c>
      <c r="J2590" s="13">
        <v>2</v>
      </c>
      <c r="K2590" s="9">
        <v>809</v>
      </c>
      <c r="M2590" s="14">
        <v>24</v>
      </c>
      <c r="N2590" s="13">
        <v>20.740645000000001</v>
      </c>
      <c r="O2590" s="9">
        <v>2</v>
      </c>
      <c r="P2590" s="15">
        <v>9.7276774705412947</v>
      </c>
      <c r="Q2590" s="16">
        <f t="shared" si="376"/>
        <v>0.4053198946058873</v>
      </c>
      <c r="R2590" s="15">
        <v>1.074892846</v>
      </c>
      <c r="T2590" s="15">
        <f t="shared" si="385"/>
        <v>0.37707934899204576</v>
      </c>
      <c r="V2590" s="50"/>
    </row>
    <row r="2591" spans="1:26">
      <c r="A2591" s="9" t="s">
        <v>61</v>
      </c>
      <c r="B2591" s="9">
        <v>419</v>
      </c>
      <c r="C2591" s="9">
        <v>2</v>
      </c>
      <c r="D2591" s="50">
        <v>-76.499300000000005</v>
      </c>
      <c r="E2591" s="50">
        <v>175.99600000000001</v>
      </c>
      <c r="F2591" s="12">
        <v>35763</v>
      </c>
      <c r="G2591" s="12" t="s">
        <v>48</v>
      </c>
      <c r="H2591" s="13">
        <v>333</v>
      </c>
      <c r="I2591" s="13">
        <f t="shared" si="382"/>
        <v>333</v>
      </c>
      <c r="J2591" s="13">
        <v>2</v>
      </c>
      <c r="K2591" s="9">
        <v>809</v>
      </c>
      <c r="M2591" s="14">
        <v>24</v>
      </c>
      <c r="N2591" s="13">
        <v>25.130385</v>
      </c>
      <c r="O2591" s="9">
        <v>1</v>
      </c>
      <c r="P2591" s="15">
        <v>6.4851183136941977</v>
      </c>
      <c r="Q2591" s="16">
        <f t="shared" si="376"/>
        <v>0.27021326307059157</v>
      </c>
      <c r="R2591" s="15">
        <v>1.074892846</v>
      </c>
      <c r="T2591" s="15">
        <f t="shared" si="385"/>
        <v>0.2513862326613639</v>
      </c>
      <c r="V2591" s="50"/>
    </row>
    <row r="2592" spans="1:26">
      <c r="A2592" s="9" t="s">
        <v>61</v>
      </c>
      <c r="B2592" s="9">
        <v>419</v>
      </c>
      <c r="C2592" s="9">
        <v>2</v>
      </c>
      <c r="D2592" s="50">
        <v>-76.499300000000005</v>
      </c>
      <c r="E2592" s="50">
        <v>175.99600000000001</v>
      </c>
      <c r="F2592" s="12">
        <v>35763</v>
      </c>
      <c r="G2592" s="12" t="s">
        <v>48</v>
      </c>
      <c r="H2592" s="13">
        <v>333</v>
      </c>
      <c r="I2592" s="13">
        <f t="shared" si="382"/>
        <v>333</v>
      </c>
      <c r="J2592" s="13">
        <v>2</v>
      </c>
      <c r="K2592" s="9">
        <v>809</v>
      </c>
      <c r="M2592" s="14">
        <v>24</v>
      </c>
      <c r="N2592" s="13">
        <v>43.533898999999998</v>
      </c>
      <c r="O2592" s="9">
        <v>0.1</v>
      </c>
      <c r="P2592" s="15">
        <v>-999</v>
      </c>
      <c r="Q2592" s="15">
        <v>-999</v>
      </c>
      <c r="R2592" s="15">
        <v>-999</v>
      </c>
      <c r="S2592" s="15">
        <v>-999</v>
      </c>
      <c r="T2592" s="15">
        <v>-999</v>
      </c>
      <c r="V2592" s="50"/>
    </row>
    <row r="2593" spans="1:26">
      <c r="A2593" s="9" t="s">
        <v>61</v>
      </c>
      <c r="B2593" s="9">
        <v>420</v>
      </c>
      <c r="C2593" s="9">
        <v>2</v>
      </c>
      <c r="D2593" s="50">
        <v>-76.499099999999999</v>
      </c>
      <c r="E2593" s="50">
        <v>174.00011000000001</v>
      </c>
      <c r="F2593" s="12">
        <v>35764</v>
      </c>
      <c r="G2593" s="12" t="s">
        <v>48</v>
      </c>
      <c r="H2593" s="13">
        <v>334</v>
      </c>
      <c r="I2593" s="13">
        <f t="shared" si="382"/>
        <v>334</v>
      </c>
      <c r="J2593" s="13">
        <v>2</v>
      </c>
      <c r="K2593" s="9">
        <v>423</v>
      </c>
      <c r="L2593" s="9">
        <v>24</v>
      </c>
      <c r="M2593" s="14">
        <v>24</v>
      </c>
      <c r="N2593" s="13">
        <v>0</v>
      </c>
      <c r="O2593" s="9">
        <v>100</v>
      </c>
      <c r="P2593" s="15">
        <v>57.610666286625232</v>
      </c>
      <c r="Q2593" s="16">
        <f t="shared" ref="Q2593:Q2655" si="386">P2593/24</f>
        <v>2.4004444286093847</v>
      </c>
      <c r="R2593" s="15">
        <v>1.8903287980000001</v>
      </c>
      <c r="T2593" s="15">
        <f t="shared" ref="T2593:T2599" si="387">Q2593/R2593</f>
        <v>1.269855504052573</v>
      </c>
      <c r="U2593" s="17">
        <v>1355.3702207977708</v>
      </c>
      <c r="V2593" s="17">
        <v>1419.9592819608242</v>
      </c>
      <c r="W2593" s="17">
        <f>(((R2593+R2594)/2)*(N2594-N2593)+((R2595+R2594)/2)*(N2595-N2594)+((R2596+R2595)/2)*(N2596-N2595)+((R2597+R2596)/2)*(N2597-N2596)+((R2598+R2597)/2)*(N2598-N2597)+((R2599+R2598)/2)*(N2599-N2598))</f>
        <v>52.613201600244366</v>
      </c>
      <c r="X2593" s="51">
        <v>75.752363454545474</v>
      </c>
      <c r="Y2593" s="9" t="s">
        <v>43</v>
      </c>
      <c r="Z2593" s="19" t="s">
        <v>56</v>
      </c>
    </row>
    <row r="2594" spans="1:26">
      <c r="A2594" s="9" t="s">
        <v>61</v>
      </c>
      <c r="B2594" s="9">
        <v>420</v>
      </c>
      <c r="C2594" s="9">
        <v>2</v>
      </c>
      <c r="D2594" s="50">
        <v>-76.499099999999999</v>
      </c>
      <c r="E2594" s="50">
        <v>174.00011000000001</v>
      </c>
      <c r="F2594" s="12">
        <v>35764</v>
      </c>
      <c r="G2594" s="12" t="s">
        <v>48</v>
      </c>
      <c r="H2594" s="13">
        <v>334</v>
      </c>
      <c r="I2594" s="13">
        <f t="shared" si="382"/>
        <v>334</v>
      </c>
      <c r="J2594" s="13">
        <v>2</v>
      </c>
      <c r="K2594" s="9">
        <v>423</v>
      </c>
      <c r="M2594" s="14">
        <v>24</v>
      </c>
      <c r="N2594" s="13">
        <v>3.2255107000000001</v>
      </c>
      <c r="O2594" s="9">
        <v>50</v>
      </c>
      <c r="P2594" s="15">
        <v>75.005416260193911</v>
      </c>
      <c r="Q2594" s="16">
        <f t="shared" si="386"/>
        <v>3.1252256775080798</v>
      </c>
      <c r="R2594" s="15">
        <v>2.0339567220000001</v>
      </c>
      <c r="T2594" s="15">
        <f t="shared" si="387"/>
        <v>1.5365251599036136</v>
      </c>
      <c r="U2594" s="17"/>
      <c r="V2594" s="17"/>
      <c r="W2594" s="17"/>
      <c r="X2594" s="18"/>
    </row>
    <row r="2595" spans="1:26">
      <c r="A2595" s="9" t="s">
        <v>61</v>
      </c>
      <c r="B2595" s="9">
        <v>420</v>
      </c>
      <c r="C2595" s="9">
        <v>2</v>
      </c>
      <c r="D2595" s="50">
        <v>-76.499099999999999</v>
      </c>
      <c r="E2595" s="50">
        <v>174.00011000000001</v>
      </c>
      <c r="F2595" s="12">
        <v>35764</v>
      </c>
      <c r="G2595" s="12" t="s">
        <v>48</v>
      </c>
      <c r="H2595" s="13">
        <v>334</v>
      </c>
      <c r="I2595" s="13">
        <f t="shared" si="382"/>
        <v>334</v>
      </c>
      <c r="J2595" s="13">
        <v>2</v>
      </c>
      <c r="K2595" s="9">
        <v>423</v>
      </c>
      <c r="M2595" s="14">
        <v>24</v>
      </c>
      <c r="N2595" s="13">
        <v>7.5997013000000004</v>
      </c>
      <c r="O2595" s="9">
        <v>23</v>
      </c>
      <c r="P2595" s="15">
        <v>63.134512527600009</v>
      </c>
      <c r="Q2595" s="16">
        <f t="shared" si="386"/>
        <v>2.6306046886500005</v>
      </c>
      <c r="R2595" s="15">
        <v>1.9181277510000001</v>
      </c>
      <c r="T2595" s="15">
        <f t="shared" si="387"/>
        <v>1.3714439443767792</v>
      </c>
      <c r="U2595" s="17"/>
      <c r="V2595" s="50"/>
      <c r="W2595" s="50"/>
      <c r="X2595" s="58"/>
    </row>
    <row r="2596" spans="1:26">
      <c r="A2596" s="9" t="s">
        <v>61</v>
      </c>
      <c r="B2596" s="9">
        <v>420</v>
      </c>
      <c r="C2596" s="9">
        <v>2</v>
      </c>
      <c r="D2596" s="50">
        <v>-76.499099999999999</v>
      </c>
      <c r="E2596" s="50">
        <v>174.00011000000001</v>
      </c>
      <c r="F2596" s="12">
        <v>35764</v>
      </c>
      <c r="G2596" s="12" t="s">
        <v>48</v>
      </c>
      <c r="H2596" s="13">
        <v>334</v>
      </c>
      <c r="I2596" s="13">
        <f t="shared" si="382"/>
        <v>334</v>
      </c>
      <c r="J2596" s="13">
        <v>2</v>
      </c>
      <c r="K2596" s="9">
        <v>423</v>
      </c>
      <c r="M2596" s="14">
        <v>24</v>
      </c>
      <c r="N2596" s="13">
        <v>15.303163</v>
      </c>
      <c r="O2596" s="9">
        <v>7</v>
      </c>
      <c r="P2596" s="15">
        <v>53.974323519999999</v>
      </c>
      <c r="Q2596" s="16">
        <f t="shared" si="386"/>
        <v>2.2489301466666665</v>
      </c>
      <c r="R2596" s="15">
        <v>2.1868509629999999</v>
      </c>
      <c r="T2596" s="15">
        <f t="shared" si="387"/>
        <v>1.0283874780298261</v>
      </c>
      <c r="U2596" s="17"/>
      <c r="V2596" s="50"/>
      <c r="W2596" s="50"/>
      <c r="X2596" s="58"/>
    </row>
    <row r="2597" spans="1:26">
      <c r="A2597" s="9" t="s">
        <v>61</v>
      </c>
      <c r="B2597" s="9">
        <v>420</v>
      </c>
      <c r="C2597" s="9">
        <v>2</v>
      </c>
      <c r="D2597" s="50">
        <v>-76.499099999999999</v>
      </c>
      <c r="E2597" s="50">
        <v>174.00011000000001</v>
      </c>
      <c r="F2597" s="12">
        <v>35764</v>
      </c>
      <c r="G2597" s="12" t="s">
        <v>48</v>
      </c>
      <c r="H2597" s="13">
        <v>334</v>
      </c>
      <c r="I2597" s="13">
        <f t="shared" si="382"/>
        <v>334</v>
      </c>
      <c r="J2597" s="13">
        <v>2</v>
      </c>
      <c r="K2597" s="9">
        <v>423</v>
      </c>
      <c r="M2597" s="14">
        <v>24</v>
      </c>
      <c r="N2597" s="13">
        <v>17.508599</v>
      </c>
      <c r="O2597" s="9">
        <v>5</v>
      </c>
      <c r="P2597" s="15">
        <v>41.321332999999996</v>
      </c>
      <c r="Q2597" s="16">
        <f t="shared" si="386"/>
        <v>1.7217222083333332</v>
      </c>
      <c r="R2597" s="15">
        <v>2.2748809799999998</v>
      </c>
      <c r="T2597" s="15">
        <f t="shared" si="387"/>
        <v>0.75684056593296289</v>
      </c>
      <c r="U2597" s="17"/>
      <c r="V2597" s="50"/>
      <c r="W2597" s="50"/>
      <c r="X2597" s="58"/>
    </row>
    <row r="2598" spans="1:26">
      <c r="A2598" s="9" t="s">
        <v>61</v>
      </c>
      <c r="B2598" s="9">
        <v>420</v>
      </c>
      <c r="C2598" s="9">
        <v>2</v>
      </c>
      <c r="D2598" s="50">
        <v>-76.499099999999999</v>
      </c>
      <c r="E2598" s="50">
        <v>174.00011000000001</v>
      </c>
      <c r="F2598" s="12">
        <v>35764</v>
      </c>
      <c r="G2598" s="12" t="s">
        <v>48</v>
      </c>
      <c r="H2598" s="13">
        <v>334</v>
      </c>
      <c r="I2598" s="13">
        <f t="shared" si="382"/>
        <v>334</v>
      </c>
      <c r="J2598" s="13">
        <v>2</v>
      </c>
      <c r="K2598" s="9">
        <v>423</v>
      </c>
      <c r="M2598" s="14">
        <v>24</v>
      </c>
      <c r="N2598" s="13">
        <v>23.648087</v>
      </c>
      <c r="O2598" s="9">
        <v>2</v>
      </c>
      <c r="P2598" s="15">
        <v>15.155924362270994</v>
      </c>
      <c r="Q2598" s="16">
        <f t="shared" si="386"/>
        <v>0.63149684842795806</v>
      </c>
      <c r="R2598" s="15">
        <v>1.2092544519999999</v>
      </c>
      <c r="T2598" s="15">
        <f t="shared" si="387"/>
        <v>0.52221999049374446</v>
      </c>
      <c r="U2598" s="17"/>
      <c r="V2598" s="50"/>
      <c r="W2598" s="50"/>
      <c r="X2598" s="58"/>
    </row>
    <row r="2599" spans="1:26">
      <c r="A2599" s="9" t="s">
        <v>61</v>
      </c>
      <c r="B2599" s="9">
        <v>420</v>
      </c>
      <c r="C2599" s="9">
        <v>2</v>
      </c>
      <c r="D2599" s="50">
        <v>-76.499099999999999</v>
      </c>
      <c r="E2599" s="50">
        <v>174.00011000000001</v>
      </c>
      <c r="F2599" s="12">
        <v>35764</v>
      </c>
      <c r="G2599" s="12" t="s">
        <v>48</v>
      </c>
      <c r="H2599" s="13">
        <v>334</v>
      </c>
      <c r="I2599" s="13">
        <f t="shared" si="382"/>
        <v>334</v>
      </c>
      <c r="J2599" s="13">
        <v>2</v>
      </c>
      <c r="K2599" s="9">
        <v>423</v>
      </c>
      <c r="M2599" s="14">
        <v>24</v>
      </c>
      <c r="N2599" s="13">
        <v>28.786785999999999</v>
      </c>
      <c r="O2599" s="9">
        <v>1</v>
      </c>
      <c r="P2599" s="15">
        <v>10.103949574847331</v>
      </c>
      <c r="Q2599" s="16">
        <f t="shared" si="386"/>
        <v>0.42099789895197209</v>
      </c>
      <c r="R2599" s="15">
        <v>1.2092544519999999</v>
      </c>
      <c r="T2599" s="15">
        <f t="shared" si="387"/>
        <v>0.34814666032916297</v>
      </c>
      <c r="U2599" s="17"/>
      <c r="V2599" s="50"/>
      <c r="W2599" s="50"/>
      <c r="X2599" s="58"/>
    </row>
    <row r="2600" spans="1:26">
      <c r="A2600" s="9" t="s">
        <v>61</v>
      </c>
      <c r="B2600" s="9">
        <v>420</v>
      </c>
      <c r="C2600" s="9">
        <v>2</v>
      </c>
      <c r="D2600" s="50">
        <v>-76.499099999999999</v>
      </c>
      <c r="E2600" s="50">
        <v>174.00011000000001</v>
      </c>
      <c r="F2600" s="12">
        <v>35764</v>
      </c>
      <c r="G2600" s="12" t="s">
        <v>48</v>
      </c>
      <c r="H2600" s="13">
        <v>334</v>
      </c>
      <c r="I2600" s="13">
        <f t="shared" si="382"/>
        <v>334</v>
      </c>
      <c r="J2600" s="13">
        <v>2</v>
      </c>
      <c r="K2600" s="9">
        <v>423</v>
      </c>
      <c r="M2600" s="14">
        <v>24</v>
      </c>
      <c r="N2600" s="13">
        <v>50.467154999999998</v>
      </c>
      <c r="O2600" s="9">
        <v>0.1</v>
      </c>
      <c r="P2600" s="15">
        <v>-999</v>
      </c>
      <c r="Q2600" s="15">
        <v>-999</v>
      </c>
      <c r="R2600" s="15">
        <v>-999</v>
      </c>
      <c r="S2600" s="15">
        <v>-999</v>
      </c>
      <c r="T2600" s="15">
        <v>-999</v>
      </c>
      <c r="U2600" s="17"/>
      <c r="V2600" s="50"/>
      <c r="W2600" s="50"/>
      <c r="X2600" s="58"/>
    </row>
    <row r="2601" spans="1:26">
      <c r="A2601" s="9" t="s">
        <v>61</v>
      </c>
      <c r="B2601" s="9">
        <v>421</v>
      </c>
      <c r="C2601" s="9">
        <v>2</v>
      </c>
      <c r="D2601" s="50">
        <v>-76.499309999999994</v>
      </c>
      <c r="E2601" s="50">
        <v>171.9828</v>
      </c>
      <c r="F2601" s="12">
        <v>35764</v>
      </c>
      <c r="G2601" s="12" t="s">
        <v>48</v>
      </c>
      <c r="H2601" s="13">
        <v>334</v>
      </c>
      <c r="I2601" s="13">
        <f t="shared" si="382"/>
        <v>334</v>
      </c>
      <c r="J2601" s="13">
        <v>2</v>
      </c>
      <c r="K2601" s="9">
        <v>1034</v>
      </c>
      <c r="L2601" s="9">
        <v>38</v>
      </c>
      <c r="M2601" s="14">
        <v>24</v>
      </c>
      <c r="N2601" s="13">
        <v>0</v>
      </c>
      <c r="O2601" s="9">
        <v>100</v>
      </c>
      <c r="P2601" s="15">
        <v>139.19663917578688</v>
      </c>
      <c r="Q2601" s="16">
        <f t="shared" si="386"/>
        <v>5.7998599656577872</v>
      </c>
      <c r="R2601" s="15">
        <v>4.2115413669999997</v>
      </c>
      <c r="S2601" s="9"/>
      <c r="T2601" s="15">
        <f t="shared" ref="T2601:T2607" si="388">Q2601/R2601</f>
        <v>1.37713474954876</v>
      </c>
      <c r="U2601" s="17">
        <v>1956.5209251724998</v>
      </c>
      <c r="V2601" s="17">
        <v>2067.95962261978</v>
      </c>
      <c r="W2601" s="17">
        <f>(((R2601+R2602)/2)*(N2602-N2601)+((R2603+R2602)/2)*(N2603-N2602)+((R2604+R2603)/2)*(N2604-N2603)+((R2605+R2604)/2)*(N2605-N2604)+((R2606+R2605)/2)*(N2606-N2605)+((R2607+R2606)/2)*(N2607-N2606))</f>
        <v>70.358455660735515</v>
      </c>
      <c r="X2601" s="18">
        <v>110.85</v>
      </c>
      <c r="Y2601" s="37" t="s">
        <v>44</v>
      </c>
      <c r="Z2601" s="19" t="s">
        <v>56</v>
      </c>
    </row>
    <row r="2602" spans="1:26">
      <c r="A2602" s="9" t="s">
        <v>61</v>
      </c>
      <c r="B2602" s="9">
        <v>421</v>
      </c>
      <c r="C2602" s="9">
        <v>2</v>
      </c>
      <c r="D2602" s="50">
        <v>-76.499309999999994</v>
      </c>
      <c r="E2602" s="50">
        <v>171.9828</v>
      </c>
      <c r="F2602" s="12">
        <v>35764</v>
      </c>
      <c r="G2602" s="12" t="s">
        <v>48</v>
      </c>
      <c r="H2602" s="13">
        <v>334</v>
      </c>
      <c r="I2602" s="13">
        <f t="shared" si="382"/>
        <v>334</v>
      </c>
      <c r="J2602" s="13">
        <v>2</v>
      </c>
      <c r="K2602" s="9">
        <v>1034</v>
      </c>
      <c r="M2602" s="14">
        <v>24</v>
      </c>
      <c r="N2602" s="13">
        <v>2.5197468999999999</v>
      </c>
      <c r="O2602" s="9">
        <v>50</v>
      </c>
      <c r="P2602" s="15">
        <v>122.29090874427158</v>
      </c>
      <c r="Q2602" s="16">
        <f t="shared" si="386"/>
        <v>5.095454531011316</v>
      </c>
      <c r="R2602" s="15">
        <v>3.057884821</v>
      </c>
      <c r="S2602" s="9"/>
      <c r="T2602" s="15">
        <f t="shared" si="388"/>
        <v>1.6663330469539996</v>
      </c>
      <c r="U2602" s="17"/>
    </row>
    <row r="2603" spans="1:26">
      <c r="A2603" s="9" t="s">
        <v>61</v>
      </c>
      <c r="B2603" s="9">
        <v>421</v>
      </c>
      <c r="C2603" s="9">
        <v>2</v>
      </c>
      <c r="D2603" s="50">
        <v>-76.499309999999994</v>
      </c>
      <c r="E2603" s="50">
        <v>171.9828</v>
      </c>
      <c r="F2603" s="12">
        <v>35764</v>
      </c>
      <c r="G2603" s="12" t="s">
        <v>48</v>
      </c>
      <c r="H2603" s="13">
        <v>334</v>
      </c>
      <c r="I2603" s="13">
        <f t="shared" si="382"/>
        <v>334</v>
      </c>
      <c r="J2603" s="13">
        <v>2</v>
      </c>
      <c r="K2603" s="9">
        <v>1034</v>
      </c>
      <c r="M2603" s="14">
        <v>24</v>
      </c>
      <c r="N2603" s="13">
        <v>6.1078108999999996</v>
      </c>
      <c r="O2603" s="9">
        <v>23</v>
      </c>
      <c r="P2603" s="15">
        <v>94.267822960800018</v>
      </c>
      <c r="Q2603" s="16">
        <f t="shared" si="386"/>
        <v>3.9278259567000009</v>
      </c>
      <c r="R2603" s="15">
        <v>2.6409005269999999</v>
      </c>
      <c r="S2603" s="9"/>
      <c r="T2603" s="15">
        <f t="shared" si="388"/>
        <v>1.4873055295126612</v>
      </c>
      <c r="U2603" s="17"/>
    </row>
    <row r="2604" spans="1:26">
      <c r="A2604" s="9" t="s">
        <v>61</v>
      </c>
      <c r="B2604" s="9">
        <v>421</v>
      </c>
      <c r="C2604" s="9">
        <v>2</v>
      </c>
      <c r="D2604" s="50">
        <v>-76.499309999999994</v>
      </c>
      <c r="E2604" s="50">
        <v>171.9828</v>
      </c>
      <c r="F2604" s="12">
        <v>35764</v>
      </c>
      <c r="G2604" s="12" t="s">
        <v>48</v>
      </c>
      <c r="H2604" s="13">
        <v>334</v>
      </c>
      <c r="I2604" s="13">
        <f t="shared" si="382"/>
        <v>334</v>
      </c>
      <c r="J2604" s="13">
        <v>2</v>
      </c>
      <c r="K2604" s="9">
        <v>1034</v>
      </c>
      <c r="M2604" s="14">
        <v>24</v>
      </c>
      <c r="N2604" s="13">
        <v>12.569371</v>
      </c>
      <c r="O2604" s="9">
        <v>7</v>
      </c>
      <c r="P2604" s="15">
        <v>92.452532219999995</v>
      </c>
      <c r="Q2604" s="16">
        <f t="shared" si="386"/>
        <v>3.8521888424999999</v>
      </c>
      <c r="R2604" s="15">
        <v>3.090316933</v>
      </c>
      <c r="S2604" s="9"/>
      <c r="T2604" s="15">
        <f t="shared" si="388"/>
        <v>1.2465352020578662</v>
      </c>
      <c r="U2604" s="17"/>
    </row>
    <row r="2605" spans="1:26">
      <c r="A2605" s="9" t="s">
        <v>61</v>
      </c>
      <c r="B2605" s="9">
        <v>421</v>
      </c>
      <c r="C2605" s="9">
        <v>2</v>
      </c>
      <c r="D2605" s="50">
        <v>-76.499309999999994</v>
      </c>
      <c r="E2605" s="50">
        <v>171.9828</v>
      </c>
      <c r="F2605" s="12">
        <v>35764</v>
      </c>
      <c r="G2605" s="12" t="s">
        <v>48</v>
      </c>
      <c r="H2605" s="13">
        <v>334</v>
      </c>
      <c r="I2605" s="13">
        <f t="shared" si="382"/>
        <v>334</v>
      </c>
      <c r="J2605" s="13">
        <v>2</v>
      </c>
      <c r="K2605" s="9">
        <v>1034</v>
      </c>
      <c r="M2605" s="14">
        <v>24</v>
      </c>
      <c r="N2605" s="13">
        <v>14.427049999999999</v>
      </c>
      <c r="O2605" s="9">
        <v>5</v>
      </c>
      <c r="P2605" s="15">
        <v>68.954708679999996</v>
      </c>
      <c r="Q2605" s="16">
        <f t="shared" si="386"/>
        <v>2.8731128616666664</v>
      </c>
      <c r="R2605" s="15">
        <v>3.3266080329999999</v>
      </c>
      <c r="S2605" s="9"/>
      <c r="T2605" s="15">
        <f t="shared" si="388"/>
        <v>0.86367640346122687</v>
      </c>
      <c r="U2605" s="17"/>
    </row>
    <row r="2606" spans="1:26">
      <c r="A2606" s="9" t="s">
        <v>61</v>
      </c>
      <c r="B2606" s="9">
        <v>421</v>
      </c>
      <c r="C2606" s="9">
        <v>2</v>
      </c>
      <c r="D2606" s="50">
        <v>-76.499309999999994</v>
      </c>
      <c r="E2606" s="50">
        <v>171.9828</v>
      </c>
      <c r="F2606" s="12">
        <v>35764</v>
      </c>
      <c r="G2606" s="12" t="s">
        <v>48</v>
      </c>
      <c r="H2606" s="13">
        <v>334</v>
      </c>
      <c r="I2606" s="13">
        <f t="shared" si="382"/>
        <v>334</v>
      </c>
      <c r="J2606" s="13">
        <v>2</v>
      </c>
      <c r="K2606" s="9">
        <v>1034</v>
      </c>
      <c r="M2606" s="14">
        <v>24</v>
      </c>
      <c r="N2606" s="13">
        <v>19.596319999999999</v>
      </c>
      <c r="O2606" s="9">
        <v>2</v>
      </c>
      <c r="P2606" s="15">
        <v>37.771430247604101</v>
      </c>
      <c r="Q2606" s="16">
        <f t="shared" si="386"/>
        <v>1.5738095936501708</v>
      </c>
      <c r="R2606" s="15">
        <v>2.6409005269999999</v>
      </c>
      <c r="S2606" s="9"/>
      <c r="T2606" s="15">
        <f t="shared" si="388"/>
        <v>0.59593671838824658</v>
      </c>
      <c r="U2606" s="17"/>
    </row>
    <row r="2607" spans="1:26">
      <c r="A2607" s="9" t="s">
        <v>61</v>
      </c>
      <c r="B2607" s="9">
        <v>421</v>
      </c>
      <c r="C2607" s="9">
        <v>2</v>
      </c>
      <c r="D2607" s="50">
        <v>-76.499309999999994</v>
      </c>
      <c r="E2607" s="50">
        <v>171.9828</v>
      </c>
      <c r="F2607" s="12">
        <v>35764</v>
      </c>
      <c r="G2607" s="12" t="s">
        <v>48</v>
      </c>
      <c r="H2607" s="13">
        <v>334</v>
      </c>
      <c r="I2607" s="13">
        <f t="shared" si="382"/>
        <v>334</v>
      </c>
      <c r="J2607" s="13">
        <v>2</v>
      </c>
      <c r="K2607" s="9">
        <v>1034</v>
      </c>
      <c r="M2607" s="14">
        <v>24</v>
      </c>
      <c r="N2607" s="13">
        <v>23.790217999999999</v>
      </c>
      <c r="O2607" s="9">
        <v>1</v>
      </c>
      <c r="P2607" s="15">
        <v>25.18095349840274</v>
      </c>
      <c r="Q2607" s="16">
        <f t="shared" si="386"/>
        <v>1.0492063957667808</v>
      </c>
      <c r="R2607" s="15">
        <v>2.6409005269999999</v>
      </c>
      <c r="S2607" s="9"/>
      <c r="T2607" s="15">
        <f t="shared" si="388"/>
        <v>0.39729114559216444</v>
      </c>
      <c r="U2607" s="17"/>
    </row>
    <row r="2608" spans="1:26">
      <c r="A2608" s="9" t="s">
        <v>61</v>
      </c>
      <c r="B2608" s="9">
        <v>421</v>
      </c>
      <c r="C2608" s="9">
        <v>2</v>
      </c>
      <c r="D2608" s="50">
        <v>-76.499309999999994</v>
      </c>
      <c r="E2608" s="50">
        <v>171.9828</v>
      </c>
      <c r="F2608" s="12">
        <v>35764</v>
      </c>
      <c r="G2608" s="12" t="s">
        <v>48</v>
      </c>
      <c r="H2608" s="13">
        <v>334</v>
      </c>
      <c r="I2608" s="13">
        <f t="shared" si="382"/>
        <v>334</v>
      </c>
      <c r="J2608" s="13">
        <v>2</v>
      </c>
      <c r="K2608" s="9">
        <v>1034</v>
      </c>
      <c r="M2608" s="14">
        <v>24</v>
      </c>
      <c r="N2608" s="13">
        <v>38.799596999999999</v>
      </c>
      <c r="O2608" s="9">
        <v>0.1</v>
      </c>
      <c r="P2608" s="15">
        <v>-999</v>
      </c>
      <c r="Q2608" s="15">
        <v>-999</v>
      </c>
      <c r="R2608" s="15">
        <v>-999</v>
      </c>
      <c r="S2608" s="15">
        <v>-999</v>
      </c>
      <c r="T2608" s="15">
        <v>-999</v>
      </c>
      <c r="U2608" s="17"/>
    </row>
    <row r="2609" spans="1:26">
      <c r="A2609" s="9" t="s">
        <v>61</v>
      </c>
      <c r="B2609" s="9">
        <v>422</v>
      </c>
      <c r="C2609" s="9">
        <v>1</v>
      </c>
      <c r="D2609" s="50">
        <v>-76.499179999999996</v>
      </c>
      <c r="E2609" s="50">
        <v>170.00439</v>
      </c>
      <c r="F2609" s="12">
        <v>35764</v>
      </c>
      <c r="G2609" s="12" t="s">
        <v>48</v>
      </c>
      <c r="H2609" s="13">
        <v>334</v>
      </c>
      <c r="I2609" s="13">
        <f t="shared" si="382"/>
        <v>334</v>
      </c>
      <c r="J2609" s="13">
        <v>2</v>
      </c>
      <c r="K2609" s="9">
        <v>1735</v>
      </c>
      <c r="L2609" s="9">
        <v>33</v>
      </c>
      <c r="M2609" s="14">
        <v>24</v>
      </c>
      <c r="N2609" s="13">
        <v>0</v>
      </c>
      <c r="O2609" s="9">
        <v>100</v>
      </c>
      <c r="P2609" s="15">
        <v>131.0508174838258</v>
      </c>
      <c r="Q2609" s="16">
        <f t="shared" si="386"/>
        <v>5.4604507284927415</v>
      </c>
      <c r="R2609" s="15">
        <v>2.182217804</v>
      </c>
      <c r="T2609" s="15">
        <f t="shared" ref="T2609:T2615" si="389">Q2609/R2609</f>
        <v>2.5022482716820238</v>
      </c>
      <c r="U2609" s="17">
        <v>2222.0321196683758</v>
      </c>
      <c r="V2609" s="17">
        <v>2292.9256223761859</v>
      </c>
      <c r="W2609" s="17">
        <f>(((R2609+R2610)/2)*(N2610-N2609)+((R2611+R2610)/2)*(N2611-N2610)+((R2612+R2611)/2)*(N2612-N2611)+((R2613+R2612)/2)*(N2613-N2612)+((R2614+R2613)/2)*(N2614-N2613)+((R2615+R2614)/2)*(N2615-N2614))</f>
        <v>51.227121706534248</v>
      </c>
      <c r="X2609" s="18">
        <v>124.87</v>
      </c>
      <c r="Y2609" s="37" t="s">
        <v>44</v>
      </c>
      <c r="Z2609" s="19" t="s">
        <v>56</v>
      </c>
    </row>
    <row r="2610" spans="1:26">
      <c r="A2610" s="9" t="s">
        <v>61</v>
      </c>
      <c r="B2610" s="9">
        <v>422</v>
      </c>
      <c r="C2610" s="9">
        <v>1</v>
      </c>
      <c r="D2610" s="50">
        <v>-76.499179999999996</v>
      </c>
      <c r="E2610" s="50">
        <v>170.00439</v>
      </c>
      <c r="F2610" s="12">
        <v>35764</v>
      </c>
      <c r="G2610" s="12" t="s">
        <v>48</v>
      </c>
      <c r="H2610" s="13">
        <v>334</v>
      </c>
      <c r="I2610" s="13">
        <f t="shared" si="382"/>
        <v>334</v>
      </c>
      <c r="J2610" s="13">
        <v>2</v>
      </c>
      <c r="K2610" s="9">
        <v>1735</v>
      </c>
      <c r="M2610" s="14">
        <v>24</v>
      </c>
      <c r="N2610" s="13">
        <v>3.1604918</v>
      </c>
      <c r="O2610" s="9">
        <v>50</v>
      </c>
      <c r="P2610" s="15">
        <v>90.503919090080359</v>
      </c>
      <c r="Q2610" s="16">
        <f t="shared" si="386"/>
        <v>3.7709966287533483</v>
      </c>
      <c r="R2610" s="15">
        <v>1.700369287</v>
      </c>
      <c r="T2610" s="15">
        <f t="shared" si="389"/>
        <v>2.2177515540795274</v>
      </c>
      <c r="U2610" s="17"/>
      <c r="V2610" s="50"/>
      <c r="W2610" s="50"/>
      <c r="X2610" s="58"/>
    </row>
    <row r="2611" spans="1:26">
      <c r="A2611" s="9" t="s">
        <v>61</v>
      </c>
      <c r="B2611" s="9">
        <v>422</v>
      </c>
      <c r="C2611" s="9">
        <v>1</v>
      </c>
      <c r="D2611" s="50">
        <v>-76.499179999999996</v>
      </c>
      <c r="E2611" s="50">
        <v>170.00439</v>
      </c>
      <c r="F2611" s="12">
        <v>35764</v>
      </c>
      <c r="G2611" s="12" t="s">
        <v>48</v>
      </c>
      <c r="H2611" s="13">
        <v>334</v>
      </c>
      <c r="I2611" s="13">
        <f t="shared" si="382"/>
        <v>334</v>
      </c>
      <c r="J2611" s="13">
        <v>2</v>
      </c>
      <c r="K2611" s="9">
        <v>1735</v>
      </c>
      <c r="M2611" s="14">
        <v>24</v>
      </c>
      <c r="N2611" s="13">
        <v>7.7522150999999999</v>
      </c>
      <c r="O2611" s="9">
        <v>23</v>
      </c>
      <c r="P2611" s="15">
        <v>90.024976087200002</v>
      </c>
      <c r="Q2611" s="16">
        <f t="shared" si="386"/>
        <v>3.7510406703000001</v>
      </c>
      <c r="R2611" s="15">
        <v>1.894961957</v>
      </c>
      <c r="T2611" s="15">
        <f t="shared" si="389"/>
        <v>1.9794807259552811</v>
      </c>
      <c r="U2611" s="17"/>
      <c r="V2611" s="50"/>
      <c r="W2611" s="50"/>
      <c r="X2611" s="58"/>
    </row>
    <row r="2612" spans="1:26">
      <c r="A2612" s="9" t="s">
        <v>61</v>
      </c>
      <c r="B2612" s="9">
        <v>422</v>
      </c>
      <c r="C2612" s="9">
        <v>1</v>
      </c>
      <c r="D2612" s="50">
        <v>-76.499179999999996</v>
      </c>
      <c r="E2612" s="50">
        <v>170.00439</v>
      </c>
      <c r="F2612" s="12">
        <v>35764</v>
      </c>
      <c r="G2612" s="12" t="s">
        <v>48</v>
      </c>
      <c r="H2612" s="13">
        <v>334</v>
      </c>
      <c r="I2612" s="13">
        <f t="shared" si="382"/>
        <v>334</v>
      </c>
      <c r="J2612" s="13">
        <v>2</v>
      </c>
      <c r="K2612" s="9">
        <v>1735</v>
      </c>
      <c r="M2612" s="14">
        <v>24</v>
      </c>
      <c r="N2612" s="13">
        <v>15.672605000000001</v>
      </c>
      <c r="O2612" s="9">
        <v>7</v>
      </c>
      <c r="P2612" s="15">
        <v>121.312434</v>
      </c>
      <c r="Q2612" s="16">
        <f t="shared" si="386"/>
        <v>5.0546847499999998</v>
      </c>
      <c r="R2612" s="15">
        <v>2.0200572449999998</v>
      </c>
      <c r="T2612" s="15">
        <f t="shared" si="389"/>
        <v>2.5022482716820238</v>
      </c>
      <c r="U2612" s="17"/>
      <c r="V2612" s="50"/>
      <c r="W2612" s="50"/>
      <c r="X2612" s="58"/>
    </row>
    <row r="2613" spans="1:26">
      <c r="A2613" s="9" t="s">
        <v>61</v>
      </c>
      <c r="B2613" s="9">
        <v>422</v>
      </c>
      <c r="C2613" s="9">
        <v>1</v>
      </c>
      <c r="D2613" s="50">
        <v>-76.499179999999996</v>
      </c>
      <c r="E2613" s="50">
        <v>170.00439</v>
      </c>
      <c r="F2613" s="12">
        <v>35764</v>
      </c>
      <c r="G2613" s="12" t="s">
        <v>48</v>
      </c>
      <c r="H2613" s="13">
        <v>334</v>
      </c>
      <c r="I2613" s="13">
        <f t="shared" si="382"/>
        <v>334</v>
      </c>
      <c r="J2613" s="13">
        <v>2</v>
      </c>
      <c r="K2613" s="9">
        <v>1735</v>
      </c>
      <c r="M2613" s="14">
        <v>24</v>
      </c>
      <c r="N2613" s="13">
        <v>17.976893</v>
      </c>
      <c r="O2613" s="9">
        <v>5</v>
      </c>
      <c r="P2613" s="15">
        <v>61.839417089999998</v>
      </c>
      <c r="Q2613" s="16">
        <f t="shared" si="386"/>
        <v>2.5766423787499999</v>
      </c>
      <c r="R2613" s="15">
        <v>2.2053835980000001</v>
      </c>
      <c r="T2613" s="15">
        <f t="shared" si="389"/>
        <v>1.1683420431197022</v>
      </c>
      <c r="U2613" s="17"/>
      <c r="V2613" s="50"/>
      <c r="W2613" s="50"/>
      <c r="X2613" s="58"/>
    </row>
    <row r="2614" spans="1:26">
      <c r="A2614" s="9" t="s">
        <v>61</v>
      </c>
      <c r="B2614" s="9">
        <v>422</v>
      </c>
      <c r="C2614" s="9">
        <v>1</v>
      </c>
      <c r="D2614" s="50">
        <v>-76.499179999999996</v>
      </c>
      <c r="E2614" s="50">
        <v>170.00439</v>
      </c>
      <c r="F2614" s="12">
        <v>35764</v>
      </c>
      <c r="G2614" s="12" t="s">
        <v>48</v>
      </c>
      <c r="H2614" s="13">
        <v>334</v>
      </c>
      <c r="I2614" s="13">
        <f t="shared" si="382"/>
        <v>334</v>
      </c>
      <c r="J2614" s="13">
        <v>2</v>
      </c>
      <c r="K2614" s="9">
        <v>1735</v>
      </c>
      <c r="M2614" s="14">
        <v>24</v>
      </c>
      <c r="N2614" s="13">
        <v>24.243561</v>
      </c>
      <c r="O2614" s="9">
        <v>2</v>
      </c>
      <c r="P2614" s="15">
        <v>23.66526935783261</v>
      </c>
      <c r="Q2614" s="16">
        <f t="shared" si="386"/>
        <v>0.98605288990969209</v>
      </c>
      <c r="R2614" s="15">
        <v>1.2231539279999999</v>
      </c>
      <c r="T2614" s="15">
        <f t="shared" si="389"/>
        <v>0.80615600975259438</v>
      </c>
      <c r="U2614" s="17"/>
      <c r="V2614" s="50"/>
      <c r="W2614" s="50"/>
      <c r="X2614" s="58"/>
    </row>
    <row r="2615" spans="1:26">
      <c r="A2615" s="9" t="s">
        <v>61</v>
      </c>
      <c r="B2615" s="9">
        <v>422</v>
      </c>
      <c r="C2615" s="9">
        <v>1</v>
      </c>
      <c r="D2615" s="50">
        <v>-76.499179999999996</v>
      </c>
      <c r="E2615" s="50">
        <v>170.00439</v>
      </c>
      <c r="F2615" s="12">
        <v>35764</v>
      </c>
      <c r="G2615" s="12" t="s">
        <v>48</v>
      </c>
      <c r="H2615" s="13">
        <v>334</v>
      </c>
      <c r="I2615" s="13">
        <f t="shared" si="382"/>
        <v>334</v>
      </c>
      <c r="J2615" s="13">
        <v>2</v>
      </c>
      <c r="K2615" s="9">
        <v>1735</v>
      </c>
      <c r="M2615" s="14">
        <v>24</v>
      </c>
      <c r="N2615" s="13">
        <v>28.921620999999998</v>
      </c>
      <c r="O2615" s="9">
        <v>1</v>
      </c>
      <c r="P2615" s="15">
        <v>15.776846238555075</v>
      </c>
      <c r="Q2615" s="16">
        <f t="shared" si="386"/>
        <v>0.65736859327312813</v>
      </c>
      <c r="R2615" s="15">
        <v>1.2231539279999999</v>
      </c>
      <c r="T2615" s="15">
        <f t="shared" si="389"/>
        <v>0.53743733983506303</v>
      </c>
      <c r="U2615" s="17"/>
      <c r="V2615" s="50"/>
      <c r="W2615" s="50"/>
      <c r="X2615" s="58"/>
    </row>
    <row r="2616" spans="1:26">
      <c r="A2616" s="9" t="s">
        <v>61</v>
      </c>
      <c r="B2616" s="9">
        <v>422</v>
      </c>
      <c r="C2616" s="9">
        <v>1</v>
      </c>
      <c r="D2616" s="50">
        <v>-76.499179999999996</v>
      </c>
      <c r="E2616" s="50">
        <v>170.00439</v>
      </c>
      <c r="F2616" s="12">
        <v>35764</v>
      </c>
      <c r="G2616" s="12" t="s">
        <v>48</v>
      </c>
      <c r="H2616" s="13">
        <v>334</v>
      </c>
      <c r="I2616" s="13">
        <f t="shared" si="382"/>
        <v>334</v>
      </c>
      <c r="J2616" s="13">
        <v>2</v>
      </c>
      <c r="K2616" s="9">
        <v>1735</v>
      </c>
      <c r="M2616" s="14">
        <v>24</v>
      </c>
      <c r="N2616" s="13">
        <v>44.161625999999998</v>
      </c>
      <c r="O2616" s="9">
        <v>0.1</v>
      </c>
      <c r="P2616" s="15">
        <v>-999</v>
      </c>
      <c r="Q2616" s="15">
        <v>-999</v>
      </c>
      <c r="R2616" s="15">
        <v>-999</v>
      </c>
      <c r="S2616" s="15">
        <v>-999</v>
      </c>
      <c r="T2616" s="15">
        <v>-999</v>
      </c>
      <c r="U2616" s="17"/>
      <c r="V2616" s="50"/>
      <c r="W2616" s="50"/>
      <c r="X2616" s="58"/>
    </row>
    <row r="2617" spans="1:26">
      <c r="A2617" s="9" t="s">
        <v>61</v>
      </c>
      <c r="B2617" s="9">
        <v>423</v>
      </c>
      <c r="C2617" s="9">
        <v>3</v>
      </c>
      <c r="D2617" s="50">
        <v>-76.503429999999994</v>
      </c>
      <c r="E2617" s="50">
        <v>169.02379999999999</v>
      </c>
      <c r="F2617" s="12">
        <v>35765</v>
      </c>
      <c r="G2617" s="12" t="s">
        <v>50</v>
      </c>
      <c r="H2617" s="13">
        <v>335</v>
      </c>
      <c r="I2617" s="13">
        <f t="shared" si="382"/>
        <v>335</v>
      </c>
      <c r="J2617" s="13">
        <v>1</v>
      </c>
      <c r="K2617" s="9">
        <v>227</v>
      </c>
      <c r="L2617" s="9">
        <v>24</v>
      </c>
      <c r="M2617" s="14">
        <v>24</v>
      </c>
      <c r="N2617" s="13">
        <v>0</v>
      </c>
      <c r="O2617" s="9">
        <v>100</v>
      </c>
      <c r="P2617" s="15">
        <v>51.842468326122884</v>
      </c>
      <c r="Q2617" s="16">
        <f t="shared" si="386"/>
        <v>2.1601028469217867</v>
      </c>
      <c r="R2617" s="15">
        <v>1.130490752</v>
      </c>
      <c r="T2617" s="15">
        <f t="shared" ref="T2617:T2623" si="390">Q2617/R2617</f>
        <v>1.9107656060876708</v>
      </c>
      <c r="U2617" s="17">
        <v>832.18963744525013</v>
      </c>
      <c r="V2617" s="17">
        <v>838.32169934677665</v>
      </c>
      <c r="W2617" s="17">
        <f>(((R2617+R2618)/2)*(N2618-N2617)+((R2619+R2618)/2)*(N2619-N2618)+((R2620+R2619)/2)*(N2620-N2619)+((R2621+R2620)/2)*(N2621-N2620)+((R2622+R2621)/2)*(N2622-N2621)+((R2623+R2622)/2)*(N2623-N2622))</f>
        <v>18.378846048904357</v>
      </c>
      <c r="X2617" s="51">
        <v>145.91824069090902</v>
      </c>
      <c r="Y2617" s="9" t="s">
        <v>37</v>
      </c>
      <c r="Z2617" s="19" t="s">
        <v>56</v>
      </c>
    </row>
    <row r="2618" spans="1:26">
      <c r="A2618" s="9" t="s">
        <v>61</v>
      </c>
      <c r="B2618" s="9">
        <v>423</v>
      </c>
      <c r="C2618" s="9">
        <v>3</v>
      </c>
      <c r="D2618" s="50">
        <v>-76.503429999999994</v>
      </c>
      <c r="E2618" s="50">
        <v>169.02379999999999</v>
      </c>
      <c r="F2618" s="12">
        <v>35765</v>
      </c>
      <c r="G2618" s="12" t="s">
        <v>50</v>
      </c>
      <c r="H2618" s="13">
        <v>335</v>
      </c>
      <c r="I2618" s="13">
        <f t="shared" si="382"/>
        <v>335</v>
      </c>
      <c r="J2618" s="13">
        <v>1</v>
      </c>
      <c r="K2618" s="9">
        <v>227</v>
      </c>
      <c r="M2618" s="14">
        <v>24</v>
      </c>
      <c r="N2618" s="13">
        <v>3.9045095000000001</v>
      </c>
      <c r="O2618" s="9">
        <v>50</v>
      </c>
      <c r="P2618" s="15">
        <v>49.976255085314769</v>
      </c>
      <c r="Q2618" s="16">
        <f t="shared" si="386"/>
        <v>2.0823439618881152</v>
      </c>
      <c r="R2618" s="15">
        <v>0.96369703500000004</v>
      </c>
      <c r="T2618" s="15">
        <f t="shared" si="390"/>
        <v>2.160786934337839</v>
      </c>
      <c r="U2618" s="17"/>
      <c r="V2618" s="17"/>
    </row>
    <row r="2619" spans="1:26">
      <c r="A2619" s="9" t="s">
        <v>61</v>
      </c>
      <c r="B2619" s="9">
        <v>423</v>
      </c>
      <c r="C2619" s="9">
        <v>3</v>
      </c>
      <c r="D2619" s="50">
        <v>-76.503429999999994</v>
      </c>
      <c r="E2619" s="50">
        <v>169.02379999999999</v>
      </c>
      <c r="F2619" s="12">
        <v>35765</v>
      </c>
      <c r="G2619" s="12" t="s">
        <v>50</v>
      </c>
      <c r="H2619" s="13">
        <v>335</v>
      </c>
      <c r="I2619" s="13">
        <f t="shared" si="382"/>
        <v>335</v>
      </c>
      <c r="J2619" s="13">
        <v>1</v>
      </c>
      <c r="K2619" s="9">
        <v>227</v>
      </c>
      <c r="M2619" s="14">
        <v>24</v>
      </c>
      <c r="N2619" s="13">
        <v>9.9239514999999994</v>
      </c>
      <c r="O2619" s="9">
        <v>23</v>
      </c>
      <c r="P2619" s="15">
        <v>38.387673360000008</v>
      </c>
      <c r="Q2619" s="16">
        <f t="shared" si="386"/>
        <v>1.5994863900000003</v>
      </c>
      <c r="R2619" s="15">
        <v>0.82933542900000001</v>
      </c>
      <c r="T2619" s="15">
        <f t="shared" si="390"/>
        <v>1.9286362719709642</v>
      </c>
      <c r="U2619" s="17"/>
      <c r="V2619" s="17"/>
    </row>
    <row r="2620" spans="1:26">
      <c r="A2620" s="9" t="s">
        <v>61</v>
      </c>
      <c r="B2620" s="9">
        <v>423</v>
      </c>
      <c r="C2620" s="9">
        <v>3</v>
      </c>
      <c r="D2620" s="50">
        <v>-76.503429999999994</v>
      </c>
      <c r="E2620" s="50">
        <v>169.02379999999999</v>
      </c>
      <c r="F2620" s="12">
        <v>35765</v>
      </c>
      <c r="G2620" s="12" t="s">
        <v>50</v>
      </c>
      <c r="H2620" s="13">
        <v>335</v>
      </c>
      <c r="I2620" s="13">
        <f t="shared" si="382"/>
        <v>335</v>
      </c>
      <c r="J2620" s="13">
        <v>1</v>
      </c>
      <c r="K2620" s="9">
        <v>227</v>
      </c>
      <c r="M2620" s="14">
        <v>24</v>
      </c>
      <c r="N2620" s="13">
        <v>21.437805999999998</v>
      </c>
      <c r="O2620" s="9">
        <v>7</v>
      </c>
      <c r="P2620" s="15">
        <v>14.508534890000002</v>
      </c>
      <c r="Q2620" s="16">
        <f t="shared" si="386"/>
        <v>0.60452228708333344</v>
      </c>
      <c r="R2620" s="15">
        <v>0.331270856</v>
      </c>
      <c r="T2620" s="15">
        <f t="shared" si="390"/>
        <v>1.824858046321266</v>
      </c>
      <c r="U2620" s="17"/>
      <c r="V2620" s="50"/>
    </row>
    <row r="2621" spans="1:26">
      <c r="A2621" s="9" t="s">
        <v>61</v>
      </c>
      <c r="B2621" s="9">
        <v>423</v>
      </c>
      <c r="C2621" s="9">
        <v>3</v>
      </c>
      <c r="D2621" s="50">
        <v>-76.503429999999994</v>
      </c>
      <c r="E2621" s="50">
        <v>169.02379999999999</v>
      </c>
      <c r="F2621" s="12">
        <v>35765</v>
      </c>
      <c r="G2621" s="12" t="s">
        <v>50</v>
      </c>
      <c r="H2621" s="13">
        <v>335</v>
      </c>
      <c r="I2621" s="13">
        <f t="shared" si="382"/>
        <v>335</v>
      </c>
      <c r="J2621" s="13">
        <v>1</v>
      </c>
      <c r="K2621" s="9">
        <v>227</v>
      </c>
      <c r="M2621" s="14">
        <v>24</v>
      </c>
      <c r="N2621" s="13">
        <v>25.182797999999998</v>
      </c>
      <c r="O2621" s="9">
        <v>5</v>
      </c>
      <c r="P2621" s="15">
        <v>2.9293345519999998</v>
      </c>
      <c r="Q2621" s="16">
        <f t="shared" si="386"/>
        <v>0.12205560633333333</v>
      </c>
      <c r="R2621" s="15">
        <v>0.12880181499999999</v>
      </c>
      <c r="T2621" s="15">
        <f t="shared" si="390"/>
        <v>0.94762334159136918</v>
      </c>
      <c r="U2621" s="17"/>
      <c r="V2621" s="50"/>
    </row>
    <row r="2622" spans="1:26">
      <c r="A2622" s="9" t="s">
        <v>61</v>
      </c>
      <c r="B2622" s="9">
        <v>423</v>
      </c>
      <c r="C2622" s="9">
        <v>3</v>
      </c>
      <c r="D2622" s="50">
        <v>-76.503429999999994</v>
      </c>
      <c r="E2622" s="50">
        <v>169.02379999999999</v>
      </c>
      <c r="F2622" s="12">
        <v>35765</v>
      </c>
      <c r="G2622" s="12" t="s">
        <v>50</v>
      </c>
      <c r="H2622" s="13">
        <v>335</v>
      </c>
      <c r="I2622" s="13">
        <f t="shared" si="382"/>
        <v>335</v>
      </c>
      <c r="J2622" s="13">
        <v>1</v>
      </c>
      <c r="K2622" s="9">
        <v>227</v>
      </c>
      <c r="M2622" s="14">
        <v>24</v>
      </c>
      <c r="N2622" s="13">
        <v>37.905071999999997</v>
      </c>
      <c r="O2622" s="9">
        <v>2</v>
      </c>
      <c r="P2622" s="15">
        <v>0.41370001939495427</v>
      </c>
      <c r="Q2622" s="16">
        <f t="shared" si="386"/>
        <v>1.7237500808123096E-2</v>
      </c>
      <c r="R2622" s="15">
        <v>2.6362673999999999E-2</v>
      </c>
      <c r="T2622" s="15">
        <f t="shared" si="390"/>
        <v>0.65386010569804476</v>
      </c>
      <c r="U2622" s="17"/>
      <c r="V2622" s="50"/>
    </row>
    <row r="2623" spans="1:26">
      <c r="A2623" s="9" t="s">
        <v>61</v>
      </c>
      <c r="B2623" s="9">
        <v>423</v>
      </c>
      <c r="C2623" s="9">
        <v>3</v>
      </c>
      <c r="D2623" s="50">
        <v>-76.503429999999994</v>
      </c>
      <c r="E2623" s="50">
        <v>169.02379999999999</v>
      </c>
      <c r="F2623" s="12">
        <v>35765</v>
      </c>
      <c r="G2623" s="12" t="s">
        <v>50</v>
      </c>
      <c r="H2623" s="13">
        <v>335</v>
      </c>
      <c r="I2623" s="13">
        <f t="shared" si="382"/>
        <v>335</v>
      </c>
      <c r="J2623" s="13">
        <v>1</v>
      </c>
      <c r="K2623" s="9">
        <v>227</v>
      </c>
      <c r="M2623" s="14">
        <v>24</v>
      </c>
      <c r="N2623" s="13">
        <v>51.708595000000003</v>
      </c>
      <c r="O2623" s="9">
        <v>1</v>
      </c>
      <c r="P2623" s="15">
        <v>0.27580001292996953</v>
      </c>
      <c r="Q2623" s="16">
        <f t="shared" si="386"/>
        <v>1.1491667205415397E-2</v>
      </c>
      <c r="R2623" s="15">
        <v>2.6362673999999999E-2</v>
      </c>
      <c r="T2623" s="15">
        <f t="shared" si="390"/>
        <v>0.43590673713202982</v>
      </c>
      <c r="U2623" s="17"/>
      <c r="V2623" s="50"/>
    </row>
    <row r="2624" spans="1:26">
      <c r="A2624" s="9" t="s">
        <v>61</v>
      </c>
      <c r="B2624" s="9">
        <v>423</v>
      </c>
      <c r="C2624" s="9">
        <v>3</v>
      </c>
      <c r="D2624" s="50">
        <v>-76.503429999999994</v>
      </c>
      <c r="E2624" s="50">
        <v>169.02379999999999</v>
      </c>
      <c r="F2624" s="12">
        <v>35765</v>
      </c>
      <c r="G2624" s="12" t="s">
        <v>50</v>
      </c>
      <c r="H2624" s="13">
        <v>335</v>
      </c>
      <c r="I2624" s="13">
        <f t="shared" si="382"/>
        <v>335</v>
      </c>
      <c r="J2624" s="13">
        <v>1</v>
      </c>
      <c r="K2624" s="9">
        <v>227</v>
      </c>
      <c r="M2624" s="14">
        <v>24</v>
      </c>
      <c r="N2624" s="13">
        <v>127.1155</v>
      </c>
      <c r="O2624" s="9">
        <v>0.1</v>
      </c>
      <c r="P2624" s="15">
        <v>-999</v>
      </c>
      <c r="Q2624" s="15">
        <v>-999</v>
      </c>
      <c r="R2624" s="15">
        <v>-999</v>
      </c>
      <c r="S2624" s="15">
        <v>-999</v>
      </c>
      <c r="T2624" s="15">
        <v>-999</v>
      </c>
      <c r="U2624" s="17"/>
      <c r="V2624" s="50"/>
    </row>
    <row r="2625" spans="1:26">
      <c r="A2625" s="9" t="s">
        <v>61</v>
      </c>
      <c r="B2625" s="9">
        <v>423</v>
      </c>
      <c r="C2625" s="9">
        <v>7</v>
      </c>
      <c r="D2625" s="50">
        <v>-76.503429999999994</v>
      </c>
      <c r="E2625" s="50">
        <v>169.02379999999999</v>
      </c>
      <c r="F2625" s="12">
        <v>35765</v>
      </c>
      <c r="G2625" s="12" t="s">
        <v>50</v>
      </c>
      <c r="H2625" s="13">
        <v>335</v>
      </c>
      <c r="I2625" s="13">
        <f t="shared" si="382"/>
        <v>335</v>
      </c>
      <c r="J2625" s="13">
        <v>1</v>
      </c>
      <c r="K2625" s="9">
        <v>227</v>
      </c>
      <c r="L2625" s="9">
        <v>49</v>
      </c>
      <c r="M2625" s="14">
        <v>24</v>
      </c>
      <c r="N2625" s="13">
        <v>0</v>
      </c>
      <c r="O2625" s="9">
        <v>100</v>
      </c>
      <c r="P2625" s="15">
        <v>54.691057681911133</v>
      </c>
      <c r="Q2625" s="16">
        <f t="shared" si="386"/>
        <v>2.2787940700796305</v>
      </c>
      <c r="R2625" s="15">
        <v>0.92199860499999997</v>
      </c>
      <c r="T2625" s="15">
        <f t="shared" ref="T2625:T2631" si="391">Q2625/R2625</f>
        <v>2.4715808220551816</v>
      </c>
      <c r="U2625" s="17">
        <v>1721.3635523469798</v>
      </c>
      <c r="V2625" s="17">
        <v>1822.8519097065191</v>
      </c>
      <c r="W2625" s="17">
        <f>(((R2625+R2626)/2)*(N2626-N2625)+((R2627+R2626)/2)*(N2627-N2626)+((R2628+R2627)/2)*(N2628-N2627)+((R2629+R2628)/2)*(N2629-N2628)+((R2630+R2629)/2)*(N2630-N2629)+((R2631+R2630)/2)*(N2631-N2630))</f>
        <v>41.707061284609665</v>
      </c>
      <c r="X2625" s="20">
        <v>151.4</v>
      </c>
      <c r="Y2625" s="9" t="s">
        <v>37</v>
      </c>
      <c r="Z2625" s="19" t="s">
        <v>56</v>
      </c>
    </row>
    <row r="2626" spans="1:26">
      <c r="A2626" s="9" t="s">
        <v>61</v>
      </c>
      <c r="B2626" s="9">
        <v>423</v>
      </c>
      <c r="C2626" s="9">
        <v>7</v>
      </c>
      <c r="D2626" s="50">
        <v>-76.503429999999994</v>
      </c>
      <c r="E2626" s="50">
        <v>169.02379999999999</v>
      </c>
      <c r="F2626" s="12">
        <v>35765</v>
      </c>
      <c r="G2626" s="12" t="s">
        <v>50</v>
      </c>
      <c r="H2626" s="13">
        <v>335</v>
      </c>
      <c r="I2626" s="13">
        <f t="shared" si="382"/>
        <v>335</v>
      </c>
      <c r="J2626" s="13">
        <v>1</v>
      </c>
      <c r="K2626" s="9">
        <v>227</v>
      </c>
      <c r="M2626" s="14">
        <v>24</v>
      </c>
      <c r="N2626" s="13">
        <v>4.0601092000000003</v>
      </c>
      <c r="O2626" s="9">
        <v>50</v>
      </c>
      <c r="P2626" s="15">
        <v>72.494508550647822</v>
      </c>
      <c r="Q2626" s="16">
        <f t="shared" si="386"/>
        <v>3.0206045229436591</v>
      </c>
      <c r="R2626" s="15">
        <v>1.010028623</v>
      </c>
      <c r="T2626" s="15">
        <f t="shared" si="391"/>
        <v>2.9906127946867693</v>
      </c>
      <c r="U2626" s="17"/>
      <c r="V2626" s="17"/>
      <c r="W2626" s="17"/>
      <c r="X2626" s="18"/>
    </row>
    <row r="2627" spans="1:26">
      <c r="A2627" s="9" t="s">
        <v>61</v>
      </c>
      <c r="B2627" s="9">
        <v>423</v>
      </c>
      <c r="C2627" s="9">
        <v>7</v>
      </c>
      <c r="D2627" s="50">
        <v>-76.503429999999994</v>
      </c>
      <c r="E2627" s="50">
        <v>169.02379999999999</v>
      </c>
      <c r="F2627" s="12">
        <v>35765</v>
      </c>
      <c r="G2627" s="12" t="s">
        <v>50</v>
      </c>
      <c r="H2627" s="13">
        <v>335</v>
      </c>
      <c r="I2627" s="13">
        <f t="shared" ref="I2627:I2690" si="392">IF(H2627&lt;150,H2627+365,H2627)</f>
        <v>335</v>
      </c>
      <c r="J2627" s="13">
        <v>1</v>
      </c>
      <c r="K2627" s="9">
        <v>227</v>
      </c>
      <c r="M2627" s="14">
        <v>24</v>
      </c>
      <c r="N2627" s="13">
        <v>10.178241</v>
      </c>
      <c r="O2627" s="9">
        <v>23</v>
      </c>
      <c r="P2627" s="15">
        <v>56.691816008400004</v>
      </c>
      <c r="Q2627" s="16">
        <f t="shared" si="386"/>
        <v>2.3621590003500001</v>
      </c>
      <c r="R2627" s="15">
        <v>0.88493333500000004</v>
      </c>
      <c r="T2627" s="15">
        <f t="shared" si="391"/>
        <v>2.669307287819596</v>
      </c>
      <c r="U2627" s="17"/>
      <c r="V2627" s="50"/>
      <c r="W2627" s="50"/>
      <c r="X2627" s="58"/>
    </row>
    <row r="2628" spans="1:26">
      <c r="A2628" s="9" t="s">
        <v>61</v>
      </c>
      <c r="B2628" s="9">
        <v>423</v>
      </c>
      <c r="C2628" s="9">
        <v>7</v>
      </c>
      <c r="D2628" s="50">
        <v>-76.503429999999994</v>
      </c>
      <c r="E2628" s="50">
        <v>169.02379999999999</v>
      </c>
      <c r="F2628" s="12">
        <v>35765</v>
      </c>
      <c r="G2628" s="12" t="s">
        <v>50</v>
      </c>
      <c r="H2628" s="13">
        <v>335</v>
      </c>
      <c r="I2628" s="13">
        <f t="shared" si="392"/>
        <v>335</v>
      </c>
      <c r="J2628" s="13">
        <v>1</v>
      </c>
      <c r="K2628" s="9">
        <v>227</v>
      </c>
      <c r="M2628" s="14">
        <v>24</v>
      </c>
      <c r="N2628" s="13">
        <v>21.252143</v>
      </c>
      <c r="O2628" s="9">
        <v>7</v>
      </c>
      <c r="P2628" s="15">
        <v>34.279041030000002</v>
      </c>
      <c r="Q2628" s="16">
        <f t="shared" si="386"/>
        <v>1.4282933762500001</v>
      </c>
      <c r="R2628" s="15">
        <v>1.047093893</v>
      </c>
      <c r="T2628" s="15">
        <f t="shared" si="391"/>
        <v>1.3640547288054903</v>
      </c>
      <c r="U2628" s="17"/>
      <c r="V2628" s="50"/>
      <c r="W2628" s="50"/>
      <c r="X2628" s="58"/>
    </row>
    <row r="2629" spans="1:26">
      <c r="A2629" s="9" t="s">
        <v>61</v>
      </c>
      <c r="B2629" s="9">
        <v>423</v>
      </c>
      <c r="C2629" s="9">
        <v>7</v>
      </c>
      <c r="D2629" s="50">
        <v>-76.503429999999994</v>
      </c>
      <c r="E2629" s="50">
        <v>169.02379999999999</v>
      </c>
      <c r="F2629" s="12">
        <v>35765</v>
      </c>
      <c r="G2629" s="12" t="s">
        <v>50</v>
      </c>
      <c r="H2629" s="13">
        <v>335</v>
      </c>
      <c r="I2629" s="13">
        <f t="shared" si="392"/>
        <v>335</v>
      </c>
      <c r="J2629" s="13">
        <v>1</v>
      </c>
      <c r="K2629" s="9">
        <v>227</v>
      </c>
      <c r="M2629" s="14">
        <v>24</v>
      </c>
      <c r="N2629" s="13">
        <v>24.353307999999998</v>
      </c>
      <c r="O2629" s="9">
        <v>5</v>
      </c>
      <c r="P2629" s="15">
        <v>37.909300469999998</v>
      </c>
      <c r="Q2629" s="16">
        <f t="shared" si="386"/>
        <v>1.57955418625</v>
      </c>
      <c r="R2629" s="15">
        <v>1.2833849930000001</v>
      </c>
      <c r="T2629" s="15">
        <f t="shared" si="391"/>
        <v>1.2307718999874575</v>
      </c>
      <c r="U2629" s="17"/>
      <c r="V2629" s="50"/>
      <c r="W2629" s="50"/>
      <c r="X2629" s="58"/>
    </row>
    <row r="2630" spans="1:26">
      <c r="A2630" s="9" t="s">
        <v>61</v>
      </c>
      <c r="B2630" s="9">
        <v>423</v>
      </c>
      <c r="C2630" s="9">
        <v>7</v>
      </c>
      <c r="D2630" s="50">
        <v>-76.503429999999994</v>
      </c>
      <c r="E2630" s="50">
        <v>169.02379999999999</v>
      </c>
      <c r="F2630" s="12">
        <v>35765</v>
      </c>
      <c r="G2630" s="12" t="s">
        <v>50</v>
      </c>
      <c r="H2630" s="13">
        <v>335</v>
      </c>
      <c r="I2630" s="13">
        <f t="shared" si="392"/>
        <v>335</v>
      </c>
      <c r="J2630" s="13">
        <v>1</v>
      </c>
      <c r="K2630" s="9">
        <v>227</v>
      </c>
      <c r="M2630" s="14">
        <v>24</v>
      </c>
      <c r="N2630" s="13">
        <v>32.358324000000003</v>
      </c>
      <c r="O2630" s="9">
        <v>2</v>
      </c>
      <c r="P2630" s="15">
        <v>25.496399552610622</v>
      </c>
      <c r="Q2630" s="16">
        <f t="shared" si="386"/>
        <v>1.062349981358776</v>
      </c>
      <c r="R2630" s="15">
        <v>1.2509528809999999</v>
      </c>
      <c r="T2630" s="15">
        <f t="shared" si="391"/>
        <v>0.84923261099134562</v>
      </c>
      <c r="U2630" s="17"/>
      <c r="V2630" s="50"/>
      <c r="W2630" s="50"/>
      <c r="X2630" s="58"/>
    </row>
    <row r="2631" spans="1:26">
      <c r="A2631" s="9" t="s">
        <v>61</v>
      </c>
      <c r="B2631" s="9">
        <v>423</v>
      </c>
      <c r="C2631" s="9">
        <v>7</v>
      </c>
      <c r="D2631" s="50">
        <v>-76.503429999999994</v>
      </c>
      <c r="E2631" s="50">
        <v>169.02379999999999</v>
      </c>
      <c r="F2631" s="12">
        <v>35765</v>
      </c>
      <c r="G2631" s="12" t="s">
        <v>50</v>
      </c>
      <c r="H2631" s="13">
        <v>335</v>
      </c>
      <c r="I2631" s="13">
        <f t="shared" si="392"/>
        <v>335</v>
      </c>
      <c r="J2631" s="13">
        <v>1</v>
      </c>
      <c r="K2631" s="9">
        <v>227</v>
      </c>
      <c r="M2631" s="14">
        <v>24</v>
      </c>
      <c r="N2631" s="13">
        <v>38.380356999999997</v>
      </c>
      <c r="O2631" s="9">
        <v>1</v>
      </c>
      <c r="P2631" s="15">
        <v>16.997599701740416</v>
      </c>
      <c r="Q2631" s="16">
        <f t="shared" si="386"/>
        <v>0.70823332090585067</v>
      </c>
      <c r="R2631" s="15">
        <v>1.2509528809999999</v>
      </c>
      <c r="T2631" s="15">
        <f t="shared" si="391"/>
        <v>0.56615507399423037</v>
      </c>
      <c r="U2631" s="17"/>
      <c r="V2631" s="50"/>
      <c r="W2631" s="50"/>
      <c r="X2631" s="58"/>
    </row>
    <row r="2632" spans="1:26">
      <c r="A2632" s="9" t="s">
        <v>61</v>
      </c>
      <c r="B2632" s="9">
        <v>423</v>
      </c>
      <c r="C2632" s="9">
        <v>7</v>
      </c>
      <c r="D2632" s="50">
        <v>-76.503429999999994</v>
      </c>
      <c r="E2632" s="50">
        <v>169.02379999999999</v>
      </c>
      <c r="F2632" s="12">
        <v>35765</v>
      </c>
      <c r="G2632" s="12" t="s">
        <v>50</v>
      </c>
      <c r="H2632" s="13">
        <v>335</v>
      </c>
      <c r="I2632" s="13">
        <f t="shared" si="392"/>
        <v>335</v>
      </c>
      <c r="J2632" s="13">
        <v>1</v>
      </c>
      <c r="K2632" s="9">
        <v>227</v>
      </c>
      <c r="M2632" s="14">
        <v>24</v>
      </c>
      <c r="N2632" s="13">
        <v>58.630471999999997</v>
      </c>
      <c r="O2632" s="9">
        <v>0.1</v>
      </c>
      <c r="P2632" s="15">
        <v>-999</v>
      </c>
      <c r="Q2632" s="15">
        <v>-999</v>
      </c>
      <c r="R2632" s="15">
        <v>-999</v>
      </c>
      <c r="S2632" s="15">
        <v>-999</v>
      </c>
      <c r="T2632" s="15">
        <v>-999</v>
      </c>
      <c r="U2632" s="17"/>
      <c r="V2632" s="50"/>
      <c r="W2632" s="50"/>
      <c r="X2632" s="58"/>
    </row>
    <row r="2633" spans="1:26">
      <c r="A2633" s="9" t="s">
        <v>61</v>
      </c>
      <c r="B2633" s="9">
        <v>425</v>
      </c>
      <c r="C2633" s="9">
        <v>1</v>
      </c>
      <c r="D2633" s="50">
        <v>-76.492670000000004</v>
      </c>
      <c r="E2633" s="50">
        <v>-177.99019999999999</v>
      </c>
      <c r="F2633" s="12">
        <v>35767</v>
      </c>
      <c r="G2633" s="12" t="s">
        <v>50</v>
      </c>
      <c r="H2633" s="13">
        <v>337</v>
      </c>
      <c r="I2633" s="13">
        <f t="shared" si="392"/>
        <v>337</v>
      </c>
      <c r="J2633" s="13">
        <v>1</v>
      </c>
      <c r="K2633" s="9">
        <v>1855</v>
      </c>
      <c r="L2633" s="9">
        <v>38</v>
      </c>
      <c r="M2633" s="14">
        <v>24</v>
      </c>
      <c r="N2633" s="13">
        <v>0</v>
      </c>
      <c r="O2633" s="9">
        <v>100</v>
      </c>
      <c r="P2633" s="15">
        <v>9.3930549151455374</v>
      </c>
      <c r="Q2633" s="16">
        <f t="shared" si="386"/>
        <v>0.39137728813106404</v>
      </c>
      <c r="R2633" s="15">
        <v>0.27400587900000001</v>
      </c>
      <c r="S2633" s="9"/>
      <c r="T2633" s="15">
        <f t="shared" ref="T2633:T2639" si="393">Q2633/R2633</f>
        <v>1.4283536162049428</v>
      </c>
      <c r="U2633" s="17">
        <v>454.10795425062736</v>
      </c>
      <c r="V2633" s="17">
        <v>475.74047824904591</v>
      </c>
      <c r="W2633" s="17">
        <f>(((R2633+R2634)/2)*(N2634-N2633)+((R2635+R2634)/2)*(N2635-N2634)+((R2636+R2635)/2)*(N2636-N2635)+((R2637+R2636)/2)*(N2637-N2636)+((R2638+R2637)/2)*(N2638-N2637)+((R2639+R2638)/2)*(N2639-N2638))</f>
        <v>15.986003832811704</v>
      </c>
      <c r="X2633" s="51">
        <v>163.260952254545</v>
      </c>
      <c r="Y2633" s="9" t="s">
        <v>37</v>
      </c>
      <c r="Z2633" s="19" t="s">
        <v>56</v>
      </c>
    </row>
    <row r="2634" spans="1:26">
      <c r="A2634" s="9" t="s">
        <v>61</v>
      </c>
      <c r="B2634" s="9">
        <v>425</v>
      </c>
      <c r="C2634" s="9">
        <v>1</v>
      </c>
      <c r="D2634" s="50">
        <v>-76.492670000000004</v>
      </c>
      <c r="E2634" s="50">
        <v>-177.99019999999999</v>
      </c>
      <c r="F2634" s="12">
        <v>35767</v>
      </c>
      <c r="G2634" s="12" t="s">
        <v>50</v>
      </c>
      <c r="H2634" s="13">
        <v>337</v>
      </c>
      <c r="I2634" s="13">
        <f t="shared" si="392"/>
        <v>337</v>
      </c>
      <c r="J2634" s="13">
        <v>1</v>
      </c>
      <c r="K2634" s="9">
        <v>1855</v>
      </c>
      <c r="M2634" s="14">
        <v>24</v>
      </c>
      <c r="N2634" s="13">
        <v>5.5432487999999998</v>
      </c>
      <c r="O2634" s="9">
        <v>50</v>
      </c>
      <c r="P2634" s="15">
        <v>11.3655964473261</v>
      </c>
      <c r="Q2634" s="16">
        <f t="shared" si="386"/>
        <v>0.47356651863858751</v>
      </c>
      <c r="R2634" s="15">
        <v>0.27400587900000001</v>
      </c>
      <c r="S2634" s="9"/>
      <c r="T2634" s="15">
        <f t="shared" si="393"/>
        <v>1.728307875607981</v>
      </c>
      <c r="U2634" s="17"/>
    </row>
    <row r="2635" spans="1:26">
      <c r="A2635" s="9" t="s">
        <v>61</v>
      </c>
      <c r="B2635" s="9">
        <v>425</v>
      </c>
      <c r="C2635" s="9">
        <v>1</v>
      </c>
      <c r="D2635" s="50">
        <v>-76.492670000000004</v>
      </c>
      <c r="E2635" s="50">
        <v>-177.99019999999999</v>
      </c>
      <c r="F2635" s="12">
        <v>35767</v>
      </c>
      <c r="G2635" s="12" t="s">
        <v>50</v>
      </c>
      <c r="H2635" s="13">
        <v>337</v>
      </c>
      <c r="I2635" s="13">
        <f t="shared" si="392"/>
        <v>337</v>
      </c>
      <c r="J2635" s="13">
        <v>1</v>
      </c>
      <c r="K2635" s="9">
        <v>1855</v>
      </c>
      <c r="M2635" s="14">
        <v>24</v>
      </c>
      <c r="N2635" s="13">
        <v>15.924322</v>
      </c>
      <c r="O2635" s="9">
        <v>23</v>
      </c>
      <c r="P2635" s="15">
        <v>9.5160789791999996</v>
      </c>
      <c r="Q2635" s="16">
        <f t="shared" si="386"/>
        <v>0.39650329079999996</v>
      </c>
      <c r="R2635" s="15">
        <v>0.25703206299999998</v>
      </c>
      <c r="S2635" s="9"/>
      <c r="T2635" s="15">
        <f t="shared" si="393"/>
        <v>1.5426219055013382</v>
      </c>
      <c r="U2635" s="17"/>
    </row>
    <row r="2636" spans="1:26">
      <c r="A2636" s="9" t="s">
        <v>61</v>
      </c>
      <c r="B2636" s="9">
        <v>425</v>
      </c>
      <c r="C2636" s="9">
        <v>1</v>
      </c>
      <c r="D2636" s="50">
        <v>-76.492670000000004</v>
      </c>
      <c r="E2636" s="50">
        <v>-177.99019999999999</v>
      </c>
      <c r="F2636" s="12">
        <v>35767</v>
      </c>
      <c r="G2636" s="12" t="s">
        <v>50</v>
      </c>
      <c r="H2636" s="13">
        <v>337</v>
      </c>
      <c r="I2636" s="13">
        <f t="shared" si="392"/>
        <v>337</v>
      </c>
      <c r="J2636" s="13">
        <v>1</v>
      </c>
      <c r="K2636" s="9">
        <v>1855</v>
      </c>
      <c r="M2636" s="14">
        <v>24</v>
      </c>
      <c r="N2636" s="13">
        <v>35.207627000000002</v>
      </c>
      <c r="O2636" s="9">
        <v>7</v>
      </c>
      <c r="P2636" s="15">
        <v>7.5265811410000012</v>
      </c>
      <c r="Q2636" s="16">
        <f t="shared" si="386"/>
        <v>0.3136075475416667</v>
      </c>
      <c r="R2636" s="15">
        <v>0.28370520199999999</v>
      </c>
      <c r="S2636" s="9"/>
      <c r="T2636" s="15">
        <f t="shared" si="393"/>
        <v>1.1053993558484934</v>
      </c>
      <c r="U2636" s="9"/>
    </row>
    <row r="2637" spans="1:26">
      <c r="A2637" s="9" t="s">
        <v>61</v>
      </c>
      <c r="B2637" s="9">
        <v>425</v>
      </c>
      <c r="C2637" s="9">
        <v>1</v>
      </c>
      <c r="D2637" s="50">
        <v>-76.492670000000004</v>
      </c>
      <c r="E2637" s="50">
        <v>-177.99019999999999</v>
      </c>
      <c r="F2637" s="12">
        <v>35767</v>
      </c>
      <c r="G2637" s="12" t="s">
        <v>50</v>
      </c>
      <c r="H2637" s="13">
        <v>337</v>
      </c>
      <c r="I2637" s="13">
        <f t="shared" si="392"/>
        <v>337</v>
      </c>
      <c r="J2637" s="13">
        <v>1</v>
      </c>
      <c r="K2637" s="9">
        <v>1855</v>
      </c>
      <c r="M2637" s="14">
        <v>24</v>
      </c>
      <c r="N2637" s="13">
        <v>40.813046</v>
      </c>
      <c r="O2637" s="9">
        <v>5</v>
      </c>
      <c r="P2637" s="15">
        <v>4.6635243600000003</v>
      </c>
      <c r="Q2637" s="16">
        <f t="shared" si="386"/>
        <v>0.19431351500000002</v>
      </c>
      <c r="R2637" s="15">
        <v>0.240058248</v>
      </c>
      <c r="S2637" s="9"/>
      <c r="T2637" s="15">
        <f t="shared" si="393"/>
        <v>0.80944319397015685</v>
      </c>
      <c r="U2637" s="9"/>
    </row>
    <row r="2638" spans="1:26">
      <c r="A2638" s="9" t="s">
        <v>61</v>
      </c>
      <c r="B2638" s="9">
        <v>425</v>
      </c>
      <c r="C2638" s="9">
        <v>1</v>
      </c>
      <c r="D2638" s="50">
        <v>-76.492670000000004</v>
      </c>
      <c r="E2638" s="50">
        <v>-177.99019999999999</v>
      </c>
      <c r="F2638" s="12">
        <v>35767</v>
      </c>
      <c r="G2638" s="12" t="s">
        <v>50</v>
      </c>
      <c r="H2638" s="13">
        <v>337</v>
      </c>
      <c r="I2638" s="13">
        <f t="shared" si="392"/>
        <v>337</v>
      </c>
      <c r="J2638" s="13">
        <v>1</v>
      </c>
      <c r="K2638" s="9">
        <v>1855</v>
      </c>
      <c r="M2638" s="14">
        <v>24</v>
      </c>
      <c r="N2638" s="13">
        <v>56.830334000000001</v>
      </c>
      <c r="O2638" s="9">
        <v>2</v>
      </c>
      <c r="P2638" s="15">
        <v>1.9469507582403629</v>
      </c>
      <c r="Q2638" s="16">
        <f t="shared" si="386"/>
        <v>8.1122948260015121E-2</v>
      </c>
      <c r="R2638" s="15">
        <v>0.14524736399999999</v>
      </c>
      <c r="S2638" s="9"/>
      <c r="T2638" s="15">
        <f t="shared" si="393"/>
        <v>0.55851580383940824</v>
      </c>
      <c r="U2638" s="9"/>
    </row>
    <row r="2639" spans="1:26">
      <c r="A2639" s="9" t="s">
        <v>61</v>
      </c>
      <c r="B2639" s="9">
        <v>425</v>
      </c>
      <c r="C2639" s="9">
        <v>1</v>
      </c>
      <c r="D2639" s="50">
        <v>-76.492670000000004</v>
      </c>
      <c r="E2639" s="50">
        <v>-177.99019999999999</v>
      </c>
      <c r="F2639" s="12">
        <v>35767</v>
      </c>
      <c r="G2639" s="12" t="s">
        <v>50</v>
      </c>
      <c r="H2639" s="13">
        <v>337</v>
      </c>
      <c r="I2639" s="13">
        <f t="shared" si="392"/>
        <v>337</v>
      </c>
      <c r="J2639" s="13">
        <v>1</v>
      </c>
      <c r="K2639" s="9">
        <v>1855</v>
      </c>
      <c r="M2639" s="14">
        <v>24</v>
      </c>
      <c r="N2639" s="13">
        <v>70.210378000000006</v>
      </c>
      <c r="O2639" s="9">
        <v>1</v>
      </c>
      <c r="P2639" s="15">
        <v>1.2979671721602419</v>
      </c>
      <c r="Q2639" s="16">
        <f t="shared" si="386"/>
        <v>5.4081965506676745E-2</v>
      </c>
      <c r="R2639" s="15">
        <v>0.14524736399999999</v>
      </c>
      <c r="S2639" s="9"/>
      <c r="T2639" s="15">
        <f t="shared" si="393"/>
        <v>0.37234386922627216</v>
      </c>
      <c r="U2639" s="9"/>
    </row>
    <row r="2640" spans="1:26">
      <c r="A2640" s="9" t="s">
        <v>61</v>
      </c>
      <c r="B2640" s="9">
        <v>425</v>
      </c>
      <c r="C2640" s="9">
        <v>1</v>
      </c>
      <c r="D2640" s="50">
        <v>-76.492670000000004</v>
      </c>
      <c r="E2640" s="50">
        <v>-177.99019999999999</v>
      </c>
      <c r="F2640" s="12">
        <v>35767</v>
      </c>
      <c r="G2640" s="12" t="s">
        <v>50</v>
      </c>
      <c r="H2640" s="13">
        <v>337</v>
      </c>
      <c r="I2640" s="13">
        <f t="shared" si="392"/>
        <v>337</v>
      </c>
      <c r="J2640" s="13">
        <v>1</v>
      </c>
      <c r="K2640" s="9">
        <v>1855</v>
      </c>
      <c r="M2640" s="14">
        <v>24</v>
      </c>
      <c r="N2640" s="13">
        <v>126.73560999999999</v>
      </c>
      <c r="O2640" s="9">
        <v>0.1</v>
      </c>
      <c r="P2640" s="15">
        <v>-999</v>
      </c>
      <c r="Q2640" s="15">
        <v>-999</v>
      </c>
      <c r="R2640" s="15">
        <v>-999</v>
      </c>
      <c r="S2640" s="15">
        <v>-999</v>
      </c>
      <c r="T2640" s="15">
        <v>-999</v>
      </c>
      <c r="U2640" s="9"/>
    </row>
    <row r="2641" spans="1:26">
      <c r="A2641" s="9" t="s">
        <v>61</v>
      </c>
      <c r="B2641" s="9">
        <v>426</v>
      </c>
      <c r="C2641" s="9">
        <v>2</v>
      </c>
      <c r="D2641" s="50">
        <v>-76.504769999999994</v>
      </c>
      <c r="E2641" s="50">
        <v>173.23996</v>
      </c>
      <c r="F2641" s="12">
        <v>35768</v>
      </c>
      <c r="G2641" s="12" t="s">
        <v>50</v>
      </c>
      <c r="H2641" s="13">
        <v>338</v>
      </c>
      <c r="I2641" s="13">
        <f t="shared" si="392"/>
        <v>338</v>
      </c>
      <c r="J2641" s="13">
        <v>1</v>
      </c>
      <c r="K2641" s="9">
        <v>1015</v>
      </c>
      <c r="L2641" s="9">
        <v>24</v>
      </c>
      <c r="M2641" s="14">
        <v>24</v>
      </c>
      <c r="N2641" s="13">
        <v>0</v>
      </c>
      <c r="O2641" s="9">
        <v>100</v>
      </c>
      <c r="P2641" s="15">
        <v>203.94975015753229</v>
      </c>
      <c r="Q2641" s="16">
        <f t="shared" si="386"/>
        <v>8.4979062565638461</v>
      </c>
      <c r="R2641" s="15">
        <v>5.0501431139999999</v>
      </c>
      <c r="T2641" s="15">
        <f t="shared" ref="T2641:T2647" si="394">Q2641/R2641</f>
        <v>1.6827060272818728</v>
      </c>
      <c r="U2641">
        <v>1367.0925885813476</v>
      </c>
      <c r="V2641" s="17">
        <v>1387.1329262107531</v>
      </c>
      <c r="W2641" s="17">
        <f>(((R2641+R2642)/2)*(N2642-N2641)+((R2643+R2642)/2)*(N2643-N2642)+((R2644+R2643)/2)*(N2644-N2643)+((R2645+R2644)/2)*(N2645-N2644)+((R2646+R2645)/2)*(N2646-N2645)+((R2647+R2646)/2)*(N2647-N2646))</f>
        <v>88.531813121323466</v>
      </c>
      <c r="X2641" s="51">
        <v>84.665463654545476</v>
      </c>
      <c r="Y2641" s="37" t="s">
        <v>44</v>
      </c>
      <c r="Z2641" s="19" t="s">
        <v>56</v>
      </c>
    </row>
    <row r="2642" spans="1:26">
      <c r="A2642" s="9" t="s">
        <v>61</v>
      </c>
      <c r="B2642" s="9">
        <v>426</v>
      </c>
      <c r="C2642" s="9">
        <v>2</v>
      </c>
      <c r="D2642" s="50">
        <v>-76.504769999999994</v>
      </c>
      <c r="E2642" s="50">
        <v>173.23996</v>
      </c>
      <c r="F2642" s="12">
        <v>35768</v>
      </c>
      <c r="G2642" s="12" t="s">
        <v>50</v>
      </c>
      <c r="H2642" s="13">
        <v>338</v>
      </c>
      <c r="I2642" s="13">
        <f t="shared" si="392"/>
        <v>338</v>
      </c>
      <c r="J2642" s="13">
        <v>1</v>
      </c>
      <c r="K2642" s="9">
        <v>1015</v>
      </c>
      <c r="M2642" s="14">
        <v>24</v>
      </c>
      <c r="N2642" s="13">
        <v>2.3284877000000002</v>
      </c>
      <c r="O2642" s="9">
        <v>50</v>
      </c>
      <c r="P2642" s="15">
        <v>123.74148003830459</v>
      </c>
      <c r="Q2642" s="16">
        <f t="shared" si="386"/>
        <v>5.1558950015960248</v>
      </c>
      <c r="R2642" s="15">
        <v>4.0030492200000003</v>
      </c>
      <c r="T2642" s="15">
        <f t="shared" si="394"/>
        <v>1.2879919077277857</v>
      </c>
      <c r="V2642" s="50"/>
      <c r="W2642" s="50"/>
      <c r="X2642" s="58"/>
    </row>
    <row r="2643" spans="1:26">
      <c r="A2643" s="9" t="s">
        <v>61</v>
      </c>
      <c r="B2643" s="9">
        <v>426</v>
      </c>
      <c r="C2643" s="9">
        <v>2</v>
      </c>
      <c r="D2643" s="50">
        <v>-76.504769999999994</v>
      </c>
      <c r="E2643" s="50">
        <v>173.23996</v>
      </c>
      <c r="F2643" s="12">
        <v>35768</v>
      </c>
      <c r="G2643" s="12" t="s">
        <v>50</v>
      </c>
      <c r="H2643" s="13">
        <v>338</v>
      </c>
      <c r="I2643" s="13">
        <f t="shared" si="392"/>
        <v>338</v>
      </c>
      <c r="J2643" s="13">
        <v>1</v>
      </c>
      <c r="K2643" s="9">
        <v>1015</v>
      </c>
      <c r="M2643" s="14">
        <v>24</v>
      </c>
      <c r="N2643" s="13">
        <v>5.4418033000000001</v>
      </c>
      <c r="O2643" s="9">
        <v>23</v>
      </c>
      <c r="P2643" s="15">
        <v>114.154071984</v>
      </c>
      <c r="Q2643" s="16">
        <f t="shared" si="386"/>
        <v>4.7564196660000002</v>
      </c>
      <c r="R2643" s="15">
        <v>4.137410826</v>
      </c>
      <c r="T2643" s="15">
        <f t="shared" si="394"/>
        <v>1.1496126118562053</v>
      </c>
      <c r="V2643" s="50"/>
      <c r="W2643" s="50"/>
      <c r="X2643" s="58"/>
    </row>
    <row r="2644" spans="1:26">
      <c r="A2644" s="9" t="s">
        <v>61</v>
      </c>
      <c r="B2644" s="9">
        <v>426</v>
      </c>
      <c r="C2644" s="9">
        <v>2</v>
      </c>
      <c r="D2644" s="50">
        <v>-76.504769999999994</v>
      </c>
      <c r="E2644" s="50">
        <v>173.23996</v>
      </c>
      <c r="F2644" s="12">
        <v>35768</v>
      </c>
      <c r="G2644" s="12" t="s">
        <v>50</v>
      </c>
      <c r="H2644" s="13">
        <v>338</v>
      </c>
      <c r="I2644" s="13">
        <f t="shared" si="392"/>
        <v>338</v>
      </c>
      <c r="J2644" s="13">
        <v>1</v>
      </c>
      <c r="K2644" s="9">
        <v>1015</v>
      </c>
      <c r="M2644" s="14">
        <v>24</v>
      </c>
      <c r="N2644" s="13">
        <v>10.654256999999999</v>
      </c>
      <c r="O2644" s="9">
        <v>7</v>
      </c>
      <c r="P2644" s="15">
        <v>66.108103569999997</v>
      </c>
      <c r="Q2644" s="16">
        <f t="shared" si="386"/>
        <v>2.7545043154166664</v>
      </c>
      <c r="R2644" s="15">
        <v>4.8277514899999998</v>
      </c>
      <c r="T2644" s="15">
        <f t="shared" si="394"/>
        <v>0.57055635964739071</v>
      </c>
      <c r="V2644" s="50"/>
      <c r="W2644" s="50"/>
      <c r="X2644" s="58"/>
    </row>
    <row r="2645" spans="1:26">
      <c r="A2645" s="9" t="s">
        <v>61</v>
      </c>
      <c r="B2645" s="9">
        <v>426</v>
      </c>
      <c r="C2645" s="9">
        <v>2</v>
      </c>
      <c r="D2645" s="50">
        <v>-76.504769999999994</v>
      </c>
      <c r="E2645" s="50">
        <v>173.23996</v>
      </c>
      <c r="F2645" s="12">
        <v>35768</v>
      </c>
      <c r="G2645" s="12" t="s">
        <v>50</v>
      </c>
      <c r="H2645" s="13">
        <v>338</v>
      </c>
      <c r="I2645" s="13">
        <f t="shared" si="392"/>
        <v>338</v>
      </c>
      <c r="J2645" s="13">
        <v>1</v>
      </c>
      <c r="K2645" s="9">
        <v>1015</v>
      </c>
      <c r="M2645" s="14">
        <v>24</v>
      </c>
      <c r="N2645" s="13">
        <v>12.180612999999999</v>
      </c>
      <c r="O2645" s="9">
        <v>5</v>
      </c>
      <c r="P2645" s="15">
        <v>13.216662469999999</v>
      </c>
      <c r="Q2645" s="16">
        <f t="shared" si="386"/>
        <v>0.55069426958333334</v>
      </c>
      <c r="R2645" s="15">
        <v>4.7258219959999996</v>
      </c>
      <c r="T2645" s="15">
        <f t="shared" si="394"/>
        <v>0.11652877955400108</v>
      </c>
      <c r="V2645" s="50"/>
      <c r="W2645" s="50"/>
      <c r="X2645" s="58"/>
    </row>
    <row r="2646" spans="1:26">
      <c r="A2646" s="9" t="s">
        <v>61</v>
      </c>
      <c r="B2646" s="9">
        <v>426</v>
      </c>
      <c r="C2646" s="9">
        <v>2</v>
      </c>
      <c r="D2646" s="50">
        <v>-76.504769999999994</v>
      </c>
      <c r="E2646" s="50">
        <v>173.23996</v>
      </c>
      <c r="F2646" s="12">
        <v>35768</v>
      </c>
      <c r="G2646" s="12" t="s">
        <v>50</v>
      </c>
      <c r="H2646" s="13">
        <v>338</v>
      </c>
      <c r="I2646" s="13">
        <f t="shared" si="392"/>
        <v>338</v>
      </c>
      <c r="J2646" s="13">
        <v>1</v>
      </c>
      <c r="K2646" s="9">
        <v>1015</v>
      </c>
      <c r="M2646" s="14">
        <v>24</v>
      </c>
      <c r="N2646" s="13">
        <v>16.531889</v>
      </c>
      <c r="O2646" s="9">
        <v>2</v>
      </c>
      <c r="P2646" s="15">
        <v>8.2969542290053369</v>
      </c>
      <c r="Q2646" s="16">
        <f t="shared" si="386"/>
        <v>0.34570642620855568</v>
      </c>
      <c r="R2646" s="15">
        <v>4.2995713850000001</v>
      </c>
      <c r="T2646" s="15">
        <f t="shared" si="394"/>
        <v>8.0404857892260734E-2</v>
      </c>
      <c r="V2646" s="50"/>
      <c r="W2646" s="50"/>
      <c r="X2646" s="58"/>
    </row>
    <row r="2647" spans="1:26">
      <c r="A2647" s="9" t="s">
        <v>61</v>
      </c>
      <c r="B2647" s="9">
        <v>426</v>
      </c>
      <c r="C2647" s="9">
        <v>2</v>
      </c>
      <c r="D2647" s="50">
        <v>-76.504769999999994</v>
      </c>
      <c r="E2647" s="50">
        <v>173.23996</v>
      </c>
      <c r="F2647" s="12">
        <v>35768</v>
      </c>
      <c r="G2647" s="12" t="s">
        <v>50</v>
      </c>
      <c r="H2647" s="13">
        <v>338</v>
      </c>
      <c r="I2647" s="13">
        <f t="shared" si="392"/>
        <v>338</v>
      </c>
      <c r="J2647" s="13">
        <v>1</v>
      </c>
      <c r="K2647" s="9">
        <v>1015</v>
      </c>
      <c r="M2647" s="14">
        <v>24</v>
      </c>
      <c r="N2647" s="13">
        <v>20.026997000000001</v>
      </c>
      <c r="O2647" s="9">
        <v>1</v>
      </c>
      <c r="P2647" s="15">
        <v>5.5313028193368918</v>
      </c>
      <c r="Q2647" s="16">
        <f t="shared" si="386"/>
        <v>0.23047095080570382</v>
      </c>
      <c r="R2647" s="15">
        <v>4.2995713850000001</v>
      </c>
      <c r="T2647" s="15">
        <f t="shared" si="394"/>
        <v>5.3603238594840494E-2</v>
      </c>
      <c r="V2647" s="50"/>
      <c r="W2647" s="50"/>
      <c r="X2647" s="58"/>
    </row>
    <row r="2648" spans="1:26">
      <c r="A2648" s="9" t="s">
        <v>61</v>
      </c>
      <c r="B2648" s="9">
        <v>426</v>
      </c>
      <c r="C2648" s="9">
        <v>2</v>
      </c>
      <c r="D2648" s="50">
        <v>-76.504769999999994</v>
      </c>
      <c r="E2648" s="50">
        <v>173.23996</v>
      </c>
      <c r="F2648" s="12">
        <v>35768</v>
      </c>
      <c r="G2648" s="12" t="s">
        <v>50</v>
      </c>
      <c r="H2648" s="13">
        <v>338</v>
      </c>
      <c r="I2648" s="13">
        <f t="shared" si="392"/>
        <v>338</v>
      </c>
      <c r="J2648" s="13">
        <v>1</v>
      </c>
      <c r="K2648" s="9">
        <v>1015</v>
      </c>
      <c r="M2648" s="14">
        <v>24</v>
      </c>
      <c r="N2648" s="13">
        <v>32.314863000000003</v>
      </c>
      <c r="O2648" s="9">
        <v>0.1</v>
      </c>
      <c r="P2648" s="15">
        <v>-999</v>
      </c>
      <c r="Q2648" s="15">
        <v>-999</v>
      </c>
      <c r="R2648" s="15">
        <v>-999</v>
      </c>
      <c r="S2648" s="15">
        <v>-999</v>
      </c>
      <c r="T2648" s="15">
        <v>-999</v>
      </c>
      <c r="V2648" s="50"/>
      <c r="W2648" s="50"/>
      <c r="X2648" s="58"/>
    </row>
    <row r="2649" spans="1:26">
      <c r="A2649" s="9" t="s">
        <v>61</v>
      </c>
      <c r="B2649" s="9">
        <v>427</v>
      </c>
      <c r="C2649" s="9">
        <v>1</v>
      </c>
      <c r="D2649" s="50">
        <v>-76.501450000000006</v>
      </c>
      <c r="E2649" s="50">
        <v>172.59559999999999</v>
      </c>
      <c r="F2649" s="12">
        <v>35768</v>
      </c>
      <c r="G2649" s="12" t="s">
        <v>50</v>
      </c>
      <c r="H2649" s="13">
        <v>338</v>
      </c>
      <c r="I2649" s="13">
        <f t="shared" si="392"/>
        <v>338</v>
      </c>
      <c r="J2649" s="13">
        <v>1</v>
      </c>
      <c r="K2649" s="9">
        <v>2042</v>
      </c>
      <c r="L2649" s="9">
        <v>21</v>
      </c>
      <c r="M2649" s="14">
        <v>24</v>
      </c>
      <c r="N2649" s="13">
        <v>0</v>
      </c>
      <c r="O2649" s="9">
        <v>100</v>
      </c>
      <c r="P2649" s="15">
        <v>131.06711218480606</v>
      </c>
      <c r="Q2649" s="16">
        <f t="shared" si="386"/>
        <v>5.4611296743669193</v>
      </c>
      <c r="R2649" s="15">
        <v>4.5933479740000003</v>
      </c>
      <c r="T2649" s="15">
        <f t="shared" ref="T2649:T2655" si="395">Q2649/R2649</f>
        <v>1.1889213935627945</v>
      </c>
      <c r="U2649">
        <v>1730.9945196574781</v>
      </c>
      <c r="V2649" s="17">
        <v>1797.9407164325664</v>
      </c>
      <c r="W2649" s="17">
        <f>(((R2649+R2650)/2)*(N2650-N2649)+((R2651+R2650)/2)*(N2651-N2650)+((R2652+R2651)/2)*(N2652-N2651)+((R2653+R2652)/2)*(N2653-N2652)+((R2654+R2653)/2)*(N2654-N2653)+((R2655+R2654)/2)*(N2655-N2654))</f>
        <v>83.364047824318533</v>
      </c>
      <c r="X2649" s="18">
        <v>105.75</v>
      </c>
      <c r="Y2649" s="9" t="s">
        <v>37</v>
      </c>
      <c r="Z2649" s="19" t="s">
        <v>56</v>
      </c>
    </row>
    <row r="2650" spans="1:26">
      <c r="A2650" s="9" t="s">
        <v>61</v>
      </c>
      <c r="B2650" s="9">
        <v>427</v>
      </c>
      <c r="C2650" s="9">
        <v>1</v>
      </c>
      <c r="D2650" s="50">
        <v>-76.501450000000006</v>
      </c>
      <c r="E2650" s="50">
        <v>172.59559999999999</v>
      </c>
      <c r="F2650" s="12">
        <v>35768</v>
      </c>
      <c r="G2650" s="12" t="s">
        <v>50</v>
      </c>
      <c r="H2650" s="13">
        <v>338</v>
      </c>
      <c r="I2650" s="13">
        <f t="shared" si="392"/>
        <v>338</v>
      </c>
      <c r="J2650" s="13">
        <v>1</v>
      </c>
      <c r="K2650" s="9">
        <v>2042</v>
      </c>
      <c r="M2650" s="14">
        <v>24</v>
      </c>
      <c r="N2650" s="13">
        <v>2.3163729000000002</v>
      </c>
      <c r="O2650" s="9">
        <v>50</v>
      </c>
      <c r="P2650" s="15">
        <v>164.23147875022221</v>
      </c>
      <c r="Q2650" s="16">
        <f t="shared" si="386"/>
        <v>6.842978281259259</v>
      </c>
      <c r="R2650" s="15">
        <v>4.7567097220000001</v>
      </c>
      <c r="T2650" s="15">
        <f t="shared" si="395"/>
        <v>1.4385948862109814</v>
      </c>
      <c r="V2650" s="17"/>
    </row>
    <row r="2651" spans="1:26">
      <c r="A2651" s="9" t="s">
        <v>61</v>
      </c>
      <c r="B2651" s="9">
        <v>427</v>
      </c>
      <c r="C2651" s="9">
        <v>1</v>
      </c>
      <c r="D2651" s="50">
        <v>-76.501450000000006</v>
      </c>
      <c r="E2651" s="50">
        <v>172.59559999999999</v>
      </c>
      <c r="F2651" s="12">
        <v>35768</v>
      </c>
      <c r="G2651" s="12" t="s">
        <v>50</v>
      </c>
      <c r="H2651" s="13">
        <v>338</v>
      </c>
      <c r="I2651" s="13">
        <f t="shared" si="392"/>
        <v>338</v>
      </c>
      <c r="J2651" s="13">
        <v>1</v>
      </c>
      <c r="K2651" s="9">
        <v>2042</v>
      </c>
      <c r="M2651" s="14">
        <v>24</v>
      </c>
      <c r="N2651" s="13">
        <v>5.2190529999999997</v>
      </c>
      <c r="O2651" s="9">
        <v>23</v>
      </c>
      <c r="P2651" s="15">
        <v>143.92156032</v>
      </c>
      <c r="Q2651" s="16">
        <f t="shared" si="386"/>
        <v>5.9967316799999999</v>
      </c>
      <c r="R2651" s="15">
        <v>4.6702240899999996</v>
      </c>
      <c r="T2651" s="15">
        <f t="shared" si="395"/>
        <v>1.284035105047818</v>
      </c>
      <c r="V2651" s="17"/>
    </row>
    <row r="2652" spans="1:26">
      <c r="A2652" s="9" t="s">
        <v>61</v>
      </c>
      <c r="B2652" s="9">
        <v>427</v>
      </c>
      <c r="C2652" s="9">
        <v>1</v>
      </c>
      <c r="D2652" s="50">
        <v>-76.501450000000006</v>
      </c>
      <c r="E2652" s="50">
        <v>172.59559999999999</v>
      </c>
      <c r="F2652" s="12">
        <v>35768</v>
      </c>
      <c r="G2652" s="12" t="s">
        <v>50</v>
      </c>
      <c r="H2652" s="13">
        <v>338</v>
      </c>
      <c r="I2652" s="13">
        <f t="shared" si="392"/>
        <v>338</v>
      </c>
      <c r="J2652" s="13">
        <v>1</v>
      </c>
      <c r="K2652" s="9">
        <v>2042</v>
      </c>
      <c r="M2652" s="14">
        <v>24</v>
      </c>
      <c r="N2652" s="13">
        <v>10.487062</v>
      </c>
      <c r="O2652" s="9">
        <v>7</v>
      </c>
      <c r="P2652" s="15">
        <v>69.665040200000007</v>
      </c>
      <c r="Q2652" s="16">
        <f t="shared" si="386"/>
        <v>2.9027100083333335</v>
      </c>
      <c r="R2652" s="15">
        <v>3.814977292</v>
      </c>
      <c r="T2652" s="15">
        <f t="shared" si="395"/>
        <v>0.76087215890388415</v>
      </c>
      <c r="V2652" s="50"/>
    </row>
    <row r="2653" spans="1:26">
      <c r="A2653" s="9" t="s">
        <v>61</v>
      </c>
      <c r="B2653" s="9">
        <v>427</v>
      </c>
      <c r="C2653" s="9">
        <v>1</v>
      </c>
      <c r="D2653" s="50">
        <v>-76.501450000000006</v>
      </c>
      <c r="E2653" s="50">
        <v>172.59559999999999</v>
      </c>
      <c r="F2653" s="12">
        <v>35768</v>
      </c>
      <c r="G2653" s="12" t="s">
        <v>50</v>
      </c>
      <c r="H2653" s="13">
        <v>338</v>
      </c>
      <c r="I2653" s="13">
        <f t="shared" si="392"/>
        <v>338</v>
      </c>
      <c r="J2653" s="13">
        <v>1</v>
      </c>
      <c r="K2653" s="9">
        <v>2042</v>
      </c>
      <c r="M2653" s="14">
        <v>24</v>
      </c>
      <c r="N2653" s="13">
        <v>12.135529999999999</v>
      </c>
      <c r="O2653" s="9">
        <v>5</v>
      </c>
      <c r="P2653" s="15">
        <v>51.077450409999997</v>
      </c>
      <c r="Q2653" s="16">
        <f t="shared" si="386"/>
        <v>2.1282271004166664</v>
      </c>
      <c r="R2653" s="15">
        <v>4.872023897</v>
      </c>
      <c r="T2653" s="15">
        <f t="shared" si="395"/>
        <v>0.43682607996384104</v>
      </c>
      <c r="V2653" s="50"/>
    </row>
    <row r="2654" spans="1:26">
      <c r="A2654" s="9" t="s">
        <v>61</v>
      </c>
      <c r="B2654" s="9">
        <v>427</v>
      </c>
      <c r="C2654" s="9">
        <v>1</v>
      </c>
      <c r="D2654" s="50">
        <v>-76.501450000000006</v>
      </c>
      <c r="E2654" s="50">
        <v>172.59559999999999</v>
      </c>
      <c r="F2654" s="12">
        <v>35768</v>
      </c>
      <c r="G2654" s="12" t="s">
        <v>50</v>
      </c>
      <c r="H2654" s="13">
        <v>338</v>
      </c>
      <c r="I2654" s="13">
        <f t="shared" si="392"/>
        <v>338</v>
      </c>
      <c r="J2654" s="13">
        <v>1</v>
      </c>
      <c r="K2654" s="9">
        <v>2042</v>
      </c>
      <c r="M2654" s="14">
        <v>24</v>
      </c>
      <c r="N2654" s="13">
        <v>16.546053000000001</v>
      </c>
      <c r="O2654" s="9">
        <v>2</v>
      </c>
      <c r="P2654" s="15">
        <v>22.591949214985128</v>
      </c>
      <c r="Q2654" s="16">
        <f t="shared" si="386"/>
        <v>0.94133121729104696</v>
      </c>
      <c r="R2654" s="15">
        <v>3.1230922410000002</v>
      </c>
      <c r="T2654" s="15">
        <f t="shared" si="395"/>
        <v>0.30140999517505024</v>
      </c>
      <c r="V2654" s="50"/>
    </row>
    <row r="2655" spans="1:26">
      <c r="A2655" s="9" t="s">
        <v>61</v>
      </c>
      <c r="B2655" s="9">
        <v>427</v>
      </c>
      <c r="C2655" s="9">
        <v>1</v>
      </c>
      <c r="D2655" s="50">
        <v>-76.501450000000006</v>
      </c>
      <c r="E2655" s="50">
        <v>172.59559999999999</v>
      </c>
      <c r="F2655" s="12">
        <v>35768</v>
      </c>
      <c r="G2655" s="12" t="s">
        <v>50</v>
      </c>
      <c r="H2655" s="13">
        <v>338</v>
      </c>
      <c r="I2655" s="13">
        <f t="shared" si="392"/>
        <v>338</v>
      </c>
      <c r="J2655" s="13">
        <v>1</v>
      </c>
      <c r="K2655" s="9">
        <v>2042</v>
      </c>
      <c r="M2655" s="14">
        <v>24</v>
      </c>
      <c r="N2655" s="13">
        <v>20.296102000000001</v>
      </c>
      <c r="O2655" s="9">
        <v>1</v>
      </c>
      <c r="P2655" s="15">
        <v>15.061299476656755</v>
      </c>
      <c r="Q2655" s="16">
        <f t="shared" si="386"/>
        <v>0.62755414486069816</v>
      </c>
      <c r="R2655" s="15">
        <v>3.1230922410000002</v>
      </c>
      <c r="T2655" s="15">
        <f t="shared" si="395"/>
        <v>0.20093999678336691</v>
      </c>
      <c r="V2655" s="50"/>
    </row>
    <row r="2656" spans="1:26">
      <c r="A2656" s="9" t="s">
        <v>61</v>
      </c>
      <c r="B2656" s="9">
        <v>427</v>
      </c>
      <c r="C2656" s="9">
        <v>1</v>
      </c>
      <c r="D2656" s="50">
        <v>-76.501450000000006</v>
      </c>
      <c r="E2656" s="50">
        <v>172.59559999999999</v>
      </c>
      <c r="F2656" s="12">
        <v>35768</v>
      </c>
      <c r="G2656" s="12" t="s">
        <v>50</v>
      </c>
      <c r="H2656" s="13">
        <v>338</v>
      </c>
      <c r="I2656" s="13">
        <f t="shared" si="392"/>
        <v>338</v>
      </c>
      <c r="J2656" s="13">
        <v>1</v>
      </c>
      <c r="K2656" s="9">
        <v>2042</v>
      </c>
      <c r="M2656" s="14">
        <v>24</v>
      </c>
      <c r="N2656" s="13">
        <v>35.371276000000002</v>
      </c>
      <c r="O2656" s="9">
        <v>0.1</v>
      </c>
      <c r="P2656" s="15">
        <v>-999</v>
      </c>
      <c r="Q2656" s="15">
        <v>-999</v>
      </c>
      <c r="R2656" s="15">
        <v>-999</v>
      </c>
      <c r="S2656" s="15">
        <v>-999</v>
      </c>
      <c r="T2656" s="15">
        <v>-999</v>
      </c>
      <c r="V2656" s="50"/>
    </row>
    <row r="2657" spans="1:26">
      <c r="A2657" s="9" t="s">
        <v>61</v>
      </c>
      <c r="B2657" s="9">
        <v>428</v>
      </c>
      <c r="C2657" s="9">
        <v>2</v>
      </c>
      <c r="D2657" s="50">
        <v>-76.486819999999994</v>
      </c>
      <c r="E2657" s="50">
        <v>176.09081</v>
      </c>
      <c r="F2657" s="12">
        <v>35770</v>
      </c>
      <c r="G2657" s="12" t="s">
        <v>50</v>
      </c>
      <c r="H2657" s="13">
        <v>340</v>
      </c>
      <c r="I2657" s="13">
        <f t="shared" si="392"/>
        <v>340</v>
      </c>
      <c r="J2657" s="13">
        <v>1</v>
      </c>
      <c r="K2657" s="9">
        <v>1625</v>
      </c>
      <c r="L2657" s="9">
        <v>23</v>
      </c>
      <c r="M2657" s="14">
        <v>24</v>
      </c>
      <c r="N2657" s="13">
        <v>0</v>
      </c>
      <c r="O2657" s="9">
        <v>100</v>
      </c>
      <c r="P2657" s="15">
        <v>41.39612909740886</v>
      </c>
      <c r="Q2657" s="16">
        <f t="shared" ref="Q2657:Q2719" si="396">P2657/24</f>
        <v>1.7248387123920359</v>
      </c>
      <c r="R2657" s="15">
        <v>1.797665622</v>
      </c>
      <c r="T2657" s="15">
        <f t="shared" ref="T2657:T2663" si="397">Q2657/R2657</f>
        <v>0.9594880667924548</v>
      </c>
      <c r="U2657">
        <v>996.88152043785317</v>
      </c>
      <c r="V2657" s="17">
        <v>1048.3129928446513</v>
      </c>
      <c r="W2657" s="17">
        <f>(((R2657+R2658)/2)*(N2658-N2657)+((R2659+R2658)/2)*(N2659-N2658)+((R2660+R2659)/2)*(N2660-N2659)+((R2661+R2660)/2)*(N2661-N2660)+((R2662+R2661)/2)*(N2662-N2661)+((R2663+R2662)/2)*(N2663-N2662))</f>
        <v>59.037495865585313</v>
      </c>
      <c r="X2657" s="51">
        <v>75.91620599999996</v>
      </c>
      <c r="Y2657" s="9" t="s">
        <v>37</v>
      </c>
      <c r="Z2657" s="19" t="s">
        <v>56</v>
      </c>
    </row>
    <row r="2658" spans="1:26">
      <c r="A2658" s="9" t="s">
        <v>61</v>
      </c>
      <c r="B2658" s="9">
        <v>428</v>
      </c>
      <c r="C2658" s="9">
        <v>2</v>
      </c>
      <c r="D2658" s="50">
        <v>-76.486819999999994</v>
      </c>
      <c r="E2658" s="50">
        <v>176.09081</v>
      </c>
      <c r="F2658" s="12">
        <v>35770</v>
      </c>
      <c r="G2658" s="12" t="s">
        <v>50</v>
      </c>
      <c r="H2658" s="13">
        <v>340</v>
      </c>
      <c r="I2658" s="13">
        <f t="shared" si="392"/>
        <v>340</v>
      </c>
      <c r="J2658" s="13">
        <v>1</v>
      </c>
      <c r="K2658" s="9">
        <v>1625</v>
      </c>
      <c r="M2658" s="14">
        <v>24</v>
      </c>
      <c r="N2658" s="13">
        <v>3.3552140000000001</v>
      </c>
      <c r="O2658" s="9">
        <v>50</v>
      </c>
      <c r="P2658" s="15">
        <v>44.925469170093777</v>
      </c>
      <c r="Q2658" s="16">
        <f t="shared" si="396"/>
        <v>1.8718945487539074</v>
      </c>
      <c r="R2658" s="15">
        <v>1.612339269</v>
      </c>
      <c r="T2658" s="15">
        <f t="shared" si="397"/>
        <v>1.1609805608188704</v>
      </c>
      <c r="V2658" s="17"/>
      <c r="W2658" s="17"/>
      <c r="X2658" s="18"/>
    </row>
    <row r="2659" spans="1:26">
      <c r="A2659" s="9" t="s">
        <v>61</v>
      </c>
      <c r="B2659" s="9">
        <v>428</v>
      </c>
      <c r="C2659" s="9">
        <v>2</v>
      </c>
      <c r="D2659" s="50">
        <v>-76.486819999999994</v>
      </c>
      <c r="E2659" s="50">
        <v>176.09081</v>
      </c>
      <c r="F2659" s="12">
        <v>35770</v>
      </c>
      <c r="G2659" s="12" t="s">
        <v>50</v>
      </c>
      <c r="H2659" s="13">
        <v>340</v>
      </c>
      <c r="I2659" s="13">
        <f t="shared" si="392"/>
        <v>340</v>
      </c>
      <c r="J2659" s="13">
        <v>1</v>
      </c>
      <c r="K2659" s="9">
        <v>1625</v>
      </c>
      <c r="M2659" s="14">
        <v>24</v>
      </c>
      <c r="N2659" s="13">
        <v>8.0571181999999997</v>
      </c>
      <c r="O2659" s="9">
        <v>23</v>
      </c>
      <c r="P2659" s="15">
        <v>47.473251562800002</v>
      </c>
      <c r="Q2659" s="16">
        <f t="shared" si="396"/>
        <v>1.97805214845</v>
      </c>
      <c r="R2659" s="15">
        <v>1.9088614340000001</v>
      </c>
      <c r="T2659" s="15">
        <f t="shared" si="397"/>
        <v>1.0362471121358512</v>
      </c>
      <c r="V2659" s="50"/>
      <c r="W2659" s="50"/>
      <c r="X2659" s="58"/>
    </row>
    <row r="2660" spans="1:26">
      <c r="A2660" s="9" t="s">
        <v>61</v>
      </c>
      <c r="B2660" s="9">
        <v>428</v>
      </c>
      <c r="C2660" s="9">
        <v>2</v>
      </c>
      <c r="D2660" s="50">
        <v>-76.486819999999994</v>
      </c>
      <c r="E2660" s="50">
        <v>176.09081</v>
      </c>
      <c r="F2660" s="12">
        <v>35770</v>
      </c>
      <c r="G2660" s="12" t="s">
        <v>50</v>
      </c>
      <c r="H2660" s="13">
        <v>340</v>
      </c>
      <c r="I2660" s="13">
        <f t="shared" si="392"/>
        <v>340</v>
      </c>
      <c r="J2660" s="13">
        <v>1</v>
      </c>
      <c r="K2660" s="9">
        <v>1625</v>
      </c>
      <c r="M2660" s="14">
        <v>24</v>
      </c>
      <c r="N2660" s="13">
        <v>15.942226</v>
      </c>
      <c r="O2660" s="9">
        <v>7</v>
      </c>
      <c r="P2660" s="15">
        <v>38.324697980000003</v>
      </c>
      <c r="Q2660" s="16">
        <f t="shared" si="396"/>
        <v>1.5968624158333335</v>
      </c>
      <c r="R2660" s="15">
        <v>1.987625134</v>
      </c>
      <c r="T2660" s="15">
        <f t="shared" si="397"/>
        <v>0.80340220523360195</v>
      </c>
      <c r="V2660" s="50"/>
      <c r="W2660" s="50"/>
      <c r="X2660" s="58"/>
    </row>
    <row r="2661" spans="1:26">
      <c r="A2661" s="9" t="s">
        <v>61</v>
      </c>
      <c r="B2661" s="9">
        <v>428</v>
      </c>
      <c r="C2661" s="9">
        <v>2</v>
      </c>
      <c r="D2661" s="50">
        <v>-76.486819999999994</v>
      </c>
      <c r="E2661" s="50">
        <v>176.09081</v>
      </c>
      <c r="F2661" s="12">
        <v>35770</v>
      </c>
      <c r="G2661" s="12" t="s">
        <v>50</v>
      </c>
      <c r="H2661" s="13">
        <v>340</v>
      </c>
      <c r="I2661" s="13">
        <f t="shared" si="392"/>
        <v>340</v>
      </c>
      <c r="J2661" s="13">
        <v>1</v>
      </c>
      <c r="K2661" s="9">
        <v>1625</v>
      </c>
      <c r="M2661" s="14">
        <v>24</v>
      </c>
      <c r="N2661" s="13">
        <v>18.227789000000001</v>
      </c>
      <c r="O2661" s="9">
        <v>5</v>
      </c>
      <c r="P2661" s="15">
        <v>23.858877270000004</v>
      </c>
      <c r="Q2661" s="16">
        <f t="shared" si="396"/>
        <v>0.99411988625000014</v>
      </c>
      <c r="R2661" s="15">
        <v>2.265614663</v>
      </c>
      <c r="T2661" s="15">
        <f t="shared" si="397"/>
        <v>0.43878595177065205</v>
      </c>
      <c r="V2661" s="50"/>
      <c r="W2661" s="50"/>
      <c r="X2661" s="58"/>
    </row>
    <row r="2662" spans="1:26">
      <c r="A2662" s="9" t="s">
        <v>61</v>
      </c>
      <c r="B2662" s="9">
        <v>428</v>
      </c>
      <c r="C2662" s="9">
        <v>2</v>
      </c>
      <c r="D2662" s="50">
        <v>-76.486819999999994</v>
      </c>
      <c r="E2662" s="50">
        <v>176.09081</v>
      </c>
      <c r="F2662" s="12">
        <v>35770</v>
      </c>
      <c r="G2662" s="12" t="s">
        <v>50</v>
      </c>
      <c r="H2662" s="13">
        <v>340</v>
      </c>
      <c r="I2662" s="13">
        <f t="shared" si="392"/>
        <v>340</v>
      </c>
      <c r="J2662" s="13">
        <v>1</v>
      </c>
      <c r="K2662" s="9">
        <v>1625</v>
      </c>
      <c r="M2662" s="14">
        <v>24</v>
      </c>
      <c r="N2662" s="13">
        <v>24.317034</v>
      </c>
      <c r="O2662" s="9">
        <v>2</v>
      </c>
      <c r="P2662" s="15">
        <v>16.933947919000655</v>
      </c>
      <c r="Q2662" s="16">
        <f t="shared" si="396"/>
        <v>0.70558116329169396</v>
      </c>
      <c r="R2662" s="15">
        <v>2.3304788859999999</v>
      </c>
      <c r="T2662" s="15">
        <f t="shared" si="397"/>
        <v>0.30276230672174992</v>
      </c>
      <c r="V2662" s="50"/>
      <c r="W2662" s="50"/>
      <c r="X2662" s="58"/>
    </row>
    <row r="2663" spans="1:26">
      <c r="A2663" s="9" t="s">
        <v>61</v>
      </c>
      <c r="B2663" s="9">
        <v>428</v>
      </c>
      <c r="C2663" s="9">
        <v>2</v>
      </c>
      <c r="D2663" s="50">
        <v>-76.486819999999994</v>
      </c>
      <c r="E2663" s="50">
        <v>176.09081</v>
      </c>
      <c r="F2663" s="12">
        <v>35770</v>
      </c>
      <c r="G2663" s="12" t="s">
        <v>50</v>
      </c>
      <c r="H2663" s="13">
        <v>340</v>
      </c>
      <c r="I2663" s="13">
        <f t="shared" si="392"/>
        <v>340</v>
      </c>
      <c r="J2663" s="13">
        <v>1</v>
      </c>
      <c r="K2663" s="9">
        <v>1625</v>
      </c>
      <c r="M2663" s="14">
        <v>24</v>
      </c>
      <c r="N2663" s="13">
        <v>28.961003000000002</v>
      </c>
      <c r="O2663" s="9">
        <v>1</v>
      </c>
      <c r="P2663" s="15">
        <v>11.289298612667105</v>
      </c>
      <c r="Q2663" s="16">
        <f t="shared" si="396"/>
        <v>0.47038744219446271</v>
      </c>
      <c r="R2663" s="15">
        <v>2.3304788859999999</v>
      </c>
      <c r="T2663" s="15">
        <f t="shared" si="397"/>
        <v>0.20184153781449996</v>
      </c>
      <c r="V2663" s="50"/>
      <c r="W2663" s="50"/>
      <c r="X2663" s="58"/>
    </row>
    <row r="2664" spans="1:26">
      <c r="A2664" s="9" t="s">
        <v>61</v>
      </c>
      <c r="B2664" s="9">
        <v>428</v>
      </c>
      <c r="C2664" s="9">
        <v>2</v>
      </c>
      <c r="D2664" s="50">
        <v>-76.486819999999994</v>
      </c>
      <c r="E2664" s="50">
        <v>176.09081</v>
      </c>
      <c r="F2664" s="12">
        <v>35770</v>
      </c>
      <c r="G2664" s="12" t="s">
        <v>50</v>
      </c>
      <c r="H2664" s="13">
        <v>340</v>
      </c>
      <c r="I2664" s="13">
        <f t="shared" si="392"/>
        <v>340</v>
      </c>
      <c r="J2664" s="13">
        <v>1</v>
      </c>
      <c r="K2664" s="9">
        <v>1625</v>
      </c>
      <c r="M2664" s="14">
        <v>24</v>
      </c>
      <c r="N2664" s="13">
        <v>44.412154999999998</v>
      </c>
      <c r="O2664" s="9">
        <v>0.1</v>
      </c>
      <c r="P2664" s="15">
        <v>-999</v>
      </c>
      <c r="Q2664" s="15">
        <v>-999</v>
      </c>
      <c r="R2664" s="15">
        <v>-999</v>
      </c>
      <c r="S2664" s="15">
        <v>-999</v>
      </c>
      <c r="T2664" s="15">
        <v>-999</v>
      </c>
      <c r="V2664" s="50"/>
      <c r="W2664" s="50"/>
      <c r="X2664" s="58"/>
    </row>
    <row r="2665" spans="1:26">
      <c r="A2665" s="9" t="s">
        <v>61</v>
      </c>
      <c r="B2665" s="9">
        <v>429</v>
      </c>
      <c r="C2665" s="9">
        <v>3</v>
      </c>
      <c r="D2665" s="50">
        <v>-76.503749999999997</v>
      </c>
      <c r="E2665" s="50">
        <v>170.58341999999999</v>
      </c>
      <c r="F2665" s="12">
        <v>35771</v>
      </c>
      <c r="G2665" s="12" t="s">
        <v>50</v>
      </c>
      <c r="H2665" s="13">
        <v>341</v>
      </c>
      <c r="I2665" s="13">
        <f t="shared" si="392"/>
        <v>341</v>
      </c>
      <c r="J2665" s="13">
        <v>1</v>
      </c>
      <c r="K2665" s="9">
        <v>257</v>
      </c>
      <c r="L2665" s="9">
        <v>10</v>
      </c>
      <c r="M2665" s="14">
        <v>24</v>
      </c>
      <c r="N2665" s="13">
        <v>0</v>
      </c>
      <c r="O2665" s="9">
        <v>100</v>
      </c>
      <c r="P2665" s="15">
        <v>254.57177545075771</v>
      </c>
      <c r="Q2665" s="16">
        <f t="shared" si="396"/>
        <v>10.607157310448239</v>
      </c>
      <c r="R2665" s="15">
        <v>7.3993262340000001</v>
      </c>
      <c r="S2665" s="9"/>
      <c r="T2665" s="15">
        <f t="shared" ref="T2665:T2671" si="398">Q2665/R2665</f>
        <v>1.4335301586931271</v>
      </c>
      <c r="U2665">
        <v>2782.0542823990331</v>
      </c>
      <c r="V2665" s="17">
        <v>2934.2067995209627</v>
      </c>
      <c r="W2665" s="17">
        <f>(((R2665+R2666)/2)*(N2666-N2665)+((R2667+R2666)/2)*(N2667-N2666)+((R2668+R2667)/2)*(N2668-N2667)+((R2669+R2668)/2)*(N2669-N2668)+((R2670+R2669)/2)*(N2670-N2669)+((R2671+R2670)/2)*(N2671-N2670))</f>
        <v>122.20149307316987</v>
      </c>
      <c r="X2665" s="51">
        <v>65.951852181818083</v>
      </c>
      <c r="Y2665" s="37" t="s">
        <v>44</v>
      </c>
      <c r="Z2665" s="19" t="s">
        <v>56</v>
      </c>
    </row>
    <row r="2666" spans="1:26">
      <c r="A2666" s="9" t="s">
        <v>61</v>
      </c>
      <c r="B2666" s="9">
        <v>429</v>
      </c>
      <c r="C2666" s="9">
        <v>3</v>
      </c>
      <c r="D2666" s="50">
        <v>-76.503749999999997</v>
      </c>
      <c r="E2666" s="50">
        <v>170.58341999999999</v>
      </c>
      <c r="F2666" s="12">
        <v>35771</v>
      </c>
      <c r="G2666" s="12" t="s">
        <v>50</v>
      </c>
      <c r="H2666" s="13">
        <v>341</v>
      </c>
      <c r="I2666" s="13">
        <f t="shared" si="392"/>
        <v>341</v>
      </c>
      <c r="J2666" s="13">
        <v>1</v>
      </c>
      <c r="K2666" s="9">
        <v>257</v>
      </c>
      <c r="M2666" s="14">
        <v>24</v>
      </c>
      <c r="N2666" s="13">
        <v>1.9326148000000001</v>
      </c>
      <c r="O2666" s="9">
        <v>50</v>
      </c>
      <c r="P2666" s="15">
        <v>271.22804301307031</v>
      </c>
      <c r="Q2666" s="16">
        <f t="shared" si="396"/>
        <v>11.30116845887793</v>
      </c>
      <c r="R2666" s="15">
        <v>6.515250891</v>
      </c>
      <c r="S2666" s="9"/>
      <c r="T2666" s="15">
        <f t="shared" si="398"/>
        <v>1.7345714920186839</v>
      </c>
      <c r="U2666" s="9"/>
    </row>
    <row r="2667" spans="1:26">
      <c r="A2667" s="9" t="s">
        <v>61</v>
      </c>
      <c r="B2667" s="9">
        <v>429</v>
      </c>
      <c r="C2667" s="9">
        <v>3</v>
      </c>
      <c r="D2667" s="50">
        <v>-76.503749999999997</v>
      </c>
      <c r="E2667" s="50">
        <v>170.58341999999999</v>
      </c>
      <c r="F2667" s="12">
        <v>35771</v>
      </c>
      <c r="G2667" s="12" t="s">
        <v>50</v>
      </c>
      <c r="H2667" s="13">
        <v>341</v>
      </c>
      <c r="I2667" s="13">
        <f t="shared" si="392"/>
        <v>341</v>
      </c>
      <c r="J2667" s="13">
        <v>1</v>
      </c>
      <c r="K2667" s="9">
        <v>257</v>
      </c>
      <c r="M2667" s="14">
        <v>24</v>
      </c>
      <c r="N2667" s="13">
        <v>4.3888360000000004</v>
      </c>
      <c r="O2667" s="9">
        <v>23</v>
      </c>
      <c r="P2667" s="15">
        <v>254.584999944</v>
      </c>
      <c r="Q2667" s="16">
        <f t="shared" si="396"/>
        <v>10.607708331</v>
      </c>
      <c r="R2667" s="15">
        <v>6.8515839019999998</v>
      </c>
      <c r="S2667" s="9"/>
      <c r="T2667" s="15">
        <f t="shared" si="398"/>
        <v>1.548212571388577</v>
      </c>
      <c r="U2667" s="9"/>
    </row>
    <row r="2668" spans="1:26">
      <c r="A2668" s="9" t="s">
        <v>61</v>
      </c>
      <c r="B2668" s="9">
        <v>429</v>
      </c>
      <c r="C2668" s="9">
        <v>3</v>
      </c>
      <c r="D2668" s="50">
        <v>-76.503749999999997</v>
      </c>
      <c r="E2668" s="50">
        <v>170.58341999999999</v>
      </c>
      <c r="F2668" s="12">
        <v>35771</v>
      </c>
      <c r="G2668" s="12" t="s">
        <v>50</v>
      </c>
      <c r="H2668" s="13">
        <v>341</v>
      </c>
      <c r="I2668" s="13">
        <f t="shared" si="392"/>
        <v>341</v>
      </c>
      <c r="J2668" s="13">
        <v>1</v>
      </c>
      <c r="K2668" s="9">
        <v>257</v>
      </c>
      <c r="M2668" s="14">
        <v>24</v>
      </c>
      <c r="N2668" s="13">
        <v>8.5890942999999993</v>
      </c>
      <c r="O2668" s="9">
        <v>7</v>
      </c>
      <c r="P2668" s="15">
        <v>143.70624290000001</v>
      </c>
      <c r="Q2668" s="16">
        <f t="shared" si="396"/>
        <v>5.9877601208333333</v>
      </c>
      <c r="R2668" s="15">
        <v>6.8708029310000001</v>
      </c>
      <c r="S2668" s="9"/>
      <c r="T2668" s="15">
        <f t="shared" si="398"/>
        <v>0.87147894954423533</v>
      </c>
      <c r="U2668" s="9"/>
    </row>
    <row r="2669" spans="1:26">
      <c r="A2669" s="9" t="s">
        <v>61</v>
      </c>
      <c r="B2669" s="9">
        <v>429</v>
      </c>
      <c r="C2669" s="9">
        <v>3</v>
      </c>
      <c r="D2669" s="50">
        <v>-76.503749999999997</v>
      </c>
      <c r="E2669" s="50">
        <v>170.58341999999999</v>
      </c>
      <c r="F2669" s="12">
        <v>35771</v>
      </c>
      <c r="G2669" s="12" t="s">
        <v>50</v>
      </c>
      <c r="H2669" s="13">
        <v>341</v>
      </c>
      <c r="I2669" s="13">
        <f t="shared" si="392"/>
        <v>341</v>
      </c>
      <c r="J2669" s="13">
        <v>1</v>
      </c>
      <c r="K2669" s="9">
        <v>257</v>
      </c>
      <c r="M2669" s="14">
        <v>24</v>
      </c>
      <c r="N2669" s="13">
        <v>9.8553669999999993</v>
      </c>
      <c r="O2669" s="9">
        <v>5</v>
      </c>
      <c r="P2669" s="15">
        <v>100.0986228</v>
      </c>
      <c r="Q2669" s="16">
        <f t="shared" si="396"/>
        <v>4.1707759500000003</v>
      </c>
      <c r="R2669" s="15">
        <v>7.2840120590000001</v>
      </c>
      <c r="S2669" s="9"/>
      <c r="T2669" s="15">
        <f t="shared" si="398"/>
        <v>0.57259322420350212</v>
      </c>
      <c r="U2669" s="9"/>
    </row>
    <row r="2670" spans="1:26">
      <c r="A2670" s="9" t="s">
        <v>61</v>
      </c>
      <c r="B2670" s="9">
        <v>429</v>
      </c>
      <c r="C2670" s="9">
        <v>3</v>
      </c>
      <c r="D2670" s="50">
        <v>-76.503749999999997</v>
      </c>
      <c r="E2670" s="50">
        <v>170.58341999999999</v>
      </c>
      <c r="F2670" s="12">
        <v>35771</v>
      </c>
      <c r="G2670" s="12" t="s">
        <v>50</v>
      </c>
      <c r="H2670" s="13">
        <v>341</v>
      </c>
      <c r="I2670" s="13">
        <f t="shared" si="392"/>
        <v>341</v>
      </c>
      <c r="J2670" s="13">
        <v>1</v>
      </c>
      <c r="K2670" s="9">
        <v>257</v>
      </c>
      <c r="M2670" s="14">
        <v>24</v>
      </c>
      <c r="N2670" s="13">
        <v>13.3195</v>
      </c>
      <c r="O2670" s="9">
        <v>2</v>
      </c>
      <c r="P2670" s="15">
        <v>92.576699903257207</v>
      </c>
      <c r="Q2670" s="16">
        <f t="shared" si="396"/>
        <v>3.8573624959690505</v>
      </c>
      <c r="R2670" s="15">
        <v>9.7632668230000004</v>
      </c>
      <c r="S2670" s="9"/>
      <c r="T2670" s="15">
        <f t="shared" si="398"/>
        <v>0.39508932470041647</v>
      </c>
      <c r="U2670" s="9"/>
    </row>
    <row r="2671" spans="1:26">
      <c r="A2671" s="9" t="s">
        <v>61</v>
      </c>
      <c r="B2671" s="9">
        <v>429</v>
      </c>
      <c r="C2671" s="9">
        <v>3</v>
      </c>
      <c r="D2671" s="50">
        <v>-76.503749999999997</v>
      </c>
      <c r="E2671" s="50">
        <v>170.58341999999999</v>
      </c>
      <c r="F2671" s="12">
        <v>35771</v>
      </c>
      <c r="G2671" s="12" t="s">
        <v>50</v>
      </c>
      <c r="H2671" s="13">
        <v>341</v>
      </c>
      <c r="I2671" s="13">
        <f t="shared" si="392"/>
        <v>341</v>
      </c>
      <c r="J2671" s="13">
        <v>1</v>
      </c>
      <c r="K2671" s="9">
        <v>257</v>
      </c>
      <c r="M2671" s="14">
        <v>24</v>
      </c>
      <c r="N2671" s="13">
        <v>15.883400999999999</v>
      </c>
      <c r="O2671" s="9">
        <v>1</v>
      </c>
      <c r="P2671" s="15">
        <v>61.717799935504807</v>
      </c>
      <c r="Q2671" s="16">
        <f t="shared" si="396"/>
        <v>2.5715749973127005</v>
      </c>
      <c r="R2671" s="15">
        <v>9.7632668230000004</v>
      </c>
      <c r="S2671" s="9"/>
      <c r="T2671" s="15">
        <f t="shared" si="398"/>
        <v>0.26339288313361098</v>
      </c>
      <c r="U2671" s="9"/>
    </row>
    <row r="2672" spans="1:26">
      <c r="A2672" s="9" t="s">
        <v>61</v>
      </c>
      <c r="B2672" s="9">
        <v>429</v>
      </c>
      <c r="C2672" s="9">
        <v>3</v>
      </c>
      <c r="D2672" s="50">
        <v>-76.503749999999997</v>
      </c>
      <c r="E2672" s="50">
        <v>170.58341999999999</v>
      </c>
      <c r="F2672" s="12">
        <v>35771</v>
      </c>
      <c r="G2672" s="12" t="s">
        <v>50</v>
      </c>
      <c r="H2672" s="13">
        <v>341</v>
      </c>
      <c r="I2672" s="13">
        <f t="shared" si="392"/>
        <v>341</v>
      </c>
      <c r="J2672" s="13">
        <v>1</v>
      </c>
      <c r="K2672" s="9">
        <v>257</v>
      </c>
      <c r="M2672" s="14">
        <v>24</v>
      </c>
      <c r="N2672" s="13">
        <v>24.244581</v>
      </c>
      <c r="O2672" s="9">
        <v>0.1</v>
      </c>
      <c r="P2672" s="15">
        <v>-999</v>
      </c>
      <c r="Q2672" s="15">
        <v>-999</v>
      </c>
      <c r="R2672" s="15">
        <v>-999</v>
      </c>
      <c r="S2672" s="15">
        <v>-999</v>
      </c>
      <c r="T2672" s="15">
        <v>-999</v>
      </c>
      <c r="U2672" s="9"/>
    </row>
    <row r="2673" spans="1:26">
      <c r="A2673" s="9" t="s">
        <v>61</v>
      </c>
      <c r="B2673" s="9">
        <v>430</v>
      </c>
      <c r="C2673" s="9">
        <v>2</v>
      </c>
      <c r="D2673" s="50">
        <v>-76.497680000000003</v>
      </c>
      <c r="E2673" s="50">
        <v>-178.00219999999999</v>
      </c>
      <c r="F2673" s="12">
        <v>35772</v>
      </c>
      <c r="G2673" s="12" t="s">
        <v>50</v>
      </c>
      <c r="H2673" s="13">
        <v>342</v>
      </c>
      <c r="I2673" s="13">
        <f t="shared" si="392"/>
        <v>342</v>
      </c>
      <c r="J2673" s="13">
        <v>1</v>
      </c>
      <c r="K2673" s="9">
        <v>1353</v>
      </c>
      <c r="L2673" s="9">
        <v>23</v>
      </c>
      <c r="M2673" s="14">
        <v>24</v>
      </c>
      <c r="N2673" s="13">
        <v>0</v>
      </c>
      <c r="O2673" s="9">
        <v>100</v>
      </c>
      <c r="P2673" s="15">
        <v>6.3562086092356189</v>
      </c>
      <c r="Q2673" s="16">
        <f t="shared" si="396"/>
        <v>0.26484202538481744</v>
      </c>
      <c r="R2673" s="15">
        <v>0.191349459</v>
      </c>
      <c r="T2673" s="15">
        <f t="shared" ref="T2673:T2679" si="399">Q2673/R2673</f>
        <v>1.3840751197776704</v>
      </c>
      <c r="U2673">
        <v>344.67615548028232</v>
      </c>
      <c r="V2673" s="17">
        <v>361.6452997814452</v>
      </c>
      <c r="W2673" s="17">
        <f>(((R2673+R2674)/2)*(N2674-N2673)+((R2675+R2674)/2)*(N2675-N2674)+((R2676+R2675)/2)*(N2676-N2675)+((R2677+R2676)/2)*(N2677-N2676)+((R2678+R2677)/2)*(N2678-N2677)+((R2679+R2678)/2)*(N2679-N2678))</f>
        <v>13.692987700363492</v>
      </c>
      <c r="X2673" s="51">
        <v>101.48443260000003</v>
      </c>
      <c r="Y2673" s="9" t="s">
        <v>43</v>
      </c>
      <c r="Z2673" s="19" t="s">
        <v>56</v>
      </c>
    </row>
    <row r="2674" spans="1:26">
      <c r="A2674" s="9" t="s">
        <v>61</v>
      </c>
      <c r="B2674" s="9">
        <v>430</v>
      </c>
      <c r="C2674" s="9">
        <v>2</v>
      </c>
      <c r="D2674" s="50">
        <v>-76.497680000000003</v>
      </c>
      <c r="E2674" s="50">
        <v>-178.00219999999999</v>
      </c>
      <c r="F2674" s="12">
        <v>35772</v>
      </c>
      <c r="G2674" s="12" t="s">
        <v>50</v>
      </c>
      <c r="H2674" s="13">
        <v>342</v>
      </c>
      <c r="I2674" s="13">
        <f t="shared" si="392"/>
        <v>342</v>
      </c>
      <c r="J2674" s="13">
        <v>1</v>
      </c>
      <c r="K2674" s="9">
        <v>1353</v>
      </c>
      <c r="M2674" s="14">
        <v>24</v>
      </c>
      <c r="N2674" s="13">
        <v>5.9941804999999997</v>
      </c>
      <c r="O2674" s="9">
        <v>50</v>
      </c>
      <c r="P2674" s="15">
        <v>7.6910124171750995</v>
      </c>
      <c r="Q2674" s="16">
        <f t="shared" si="396"/>
        <v>0.32045885071562913</v>
      </c>
      <c r="R2674" s="15">
        <v>0.191349459</v>
      </c>
      <c r="T2674" s="15">
        <f t="shared" si="399"/>
        <v>1.6747308949309814</v>
      </c>
      <c r="V2674" s="50"/>
      <c r="W2674" s="50"/>
      <c r="X2674" s="58"/>
    </row>
    <row r="2675" spans="1:26">
      <c r="A2675" s="9" t="s">
        <v>61</v>
      </c>
      <c r="B2675" s="9">
        <v>430</v>
      </c>
      <c r="C2675" s="9">
        <v>2</v>
      </c>
      <c r="D2675" s="50">
        <v>-76.497680000000003</v>
      </c>
      <c r="E2675" s="50">
        <v>-178.00219999999999</v>
      </c>
      <c r="F2675" s="12">
        <v>35772</v>
      </c>
      <c r="G2675" s="12" t="s">
        <v>50</v>
      </c>
      <c r="H2675" s="13">
        <v>342</v>
      </c>
      <c r="I2675" s="13">
        <f t="shared" si="392"/>
        <v>342</v>
      </c>
      <c r="J2675" s="13">
        <v>1</v>
      </c>
      <c r="K2675" s="9">
        <v>1353</v>
      </c>
      <c r="M2675" s="14">
        <v>24</v>
      </c>
      <c r="N2675" s="13">
        <v>17.794036999999999</v>
      </c>
      <c r="O2675" s="9">
        <v>23</v>
      </c>
      <c r="P2675" s="15">
        <v>6.7317328000800005</v>
      </c>
      <c r="Q2675" s="16">
        <f t="shared" si="396"/>
        <v>0.28048886667</v>
      </c>
      <c r="R2675" s="15">
        <v>0.18764293200000001</v>
      </c>
      <c r="T2675" s="15">
        <f t="shared" si="399"/>
        <v>1.4948011293598844</v>
      </c>
      <c r="V2675" s="50"/>
      <c r="W2675" s="50"/>
      <c r="X2675" s="58"/>
    </row>
    <row r="2676" spans="1:26">
      <c r="A2676" s="9" t="s">
        <v>61</v>
      </c>
      <c r="B2676" s="9">
        <v>430</v>
      </c>
      <c r="C2676" s="9">
        <v>2</v>
      </c>
      <c r="D2676" s="50">
        <v>-76.497680000000003</v>
      </c>
      <c r="E2676" s="50">
        <v>-178.00219999999999</v>
      </c>
      <c r="F2676" s="12">
        <v>35772</v>
      </c>
      <c r="G2676" s="12" t="s">
        <v>50</v>
      </c>
      <c r="H2676" s="13">
        <v>342</v>
      </c>
      <c r="I2676" s="13">
        <f t="shared" si="392"/>
        <v>342</v>
      </c>
      <c r="J2676" s="13">
        <v>1</v>
      </c>
      <c r="K2676" s="9">
        <v>1353</v>
      </c>
      <c r="M2676" s="14">
        <v>24</v>
      </c>
      <c r="N2676" s="13">
        <v>39.611353000000001</v>
      </c>
      <c r="O2676" s="9">
        <v>7</v>
      </c>
      <c r="P2676" s="15">
        <v>4.5068965209999998</v>
      </c>
      <c r="Q2676" s="16">
        <f t="shared" si="396"/>
        <v>0.18778735504166666</v>
      </c>
      <c r="R2676" s="15">
        <v>0.202005725</v>
      </c>
      <c r="T2676" s="15">
        <f t="shared" si="399"/>
        <v>0.92961402475928179</v>
      </c>
      <c r="V2676" s="50"/>
      <c r="W2676" s="50"/>
      <c r="X2676" s="58"/>
    </row>
    <row r="2677" spans="1:26">
      <c r="A2677" s="9" t="s">
        <v>61</v>
      </c>
      <c r="B2677" s="9">
        <v>430</v>
      </c>
      <c r="C2677" s="9">
        <v>2</v>
      </c>
      <c r="D2677" s="50">
        <v>-76.497680000000003</v>
      </c>
      <c r="E2677" s="50">
        <v>-178.00219999999999</v>
      </c>
      <c r="F2677" s="12">
        <v>35772</v>
      </c>
      <c r="G2677" s="12" t="s">
        <v>50</v>
      </c>
      <c r="H2677" s="13">
        <v>342</v>
      </c>
      <c r="I2677" s="13">
        <f t="shared" si="392"/>
        <v>342</v>
      </c>
      <c r="J2677" s="13">
        <v>1</v>
      </c>
      <c r="K2677" s="9">
        <v>1353</v>
      </c>
      <c r="M2677" s="14">
        <v>24</v>
      </c>
      <c r="N2677" s="13">
        <v>46.027061000000003</v>
      </c>
      <c r="O2677" s="9">
        <v>5</v>
      </c>
      <c r="P2677" s="15">
        <v>3.0553080420000001</v>
      </c>
      <c r="Q2677" s="16">
        <f t="shared" si="396"/>
        <v>0.12730450174999999</v>
      </c>
      <c r="R2677" s="15">
        <v>0.18903287999999999</v>
      </c>
      <c r="T2677" s="15">
        <f t="shared" si="399"/>
        <v>0.67345163312329581</v>
      </c>
      <c r="V2677" s="50"/>
      <c r="W2677" s="50"/>
      <c r="X2677" s="58"/>
    </row>
    <row r="2678" spans="1:26">
      <c r="A2678" s="9" t="s">
        <v>61</v>
      </c>
      <c r="B2678" s="9">
        <v>430</v>
      </c>
      <c r="C2678" s="9">
        <v>2</v>
      </c>
      <c r="D2678" s="50">
        <v>-76.497680000000003</v>
      </c>
      <c r="E2678" s="50">
        <v>-178.00219999999999</v>
      </c>
      <c r="F2678" s="12">
        <v>35772</v>
      </c>
      <c r="G2678" s="12" t="s">
        <v>50</v>
      </c>
      <c r="H2678" s="13">
        <v>342</v>
      </c>
      <c r="I2678" s="13">
        <f t="shared" si="392"/>
        <v>342</v>
      </c>
      <c r="J2678" s="13">
        <v>1</v>
      </c>
      <c r="K2678" s="9">
        <v>1353</v>
      </c>
      <c r="M2678" s="14">
        <v>24</v>
      </c>
      <c r="N2678" s="13">
        <v>64.590254000000002</v>
      </c>
      <c r="O2678" s="9">
        <v>2</v>
      </c>
      <c r="P2678" s="15">
        <v>1.3641051794077859</v>
      </c>
      <c r="Q2678" s="16">
        <f t="shared" si="396"/>
        <v>5.6837715808657742E-2</v>
      </c>
      <c r="R2678" s="15">
        <v>0.12231539299999999</v>
      </c>
      <c r="T2678" s="15">
        <f t="shared" si="399"/>
        <v>0.46468162685507414</v>
      </c>
      <c r="V2678" s="50"/>
      <c r="W2678" s="50"/>
      <c r="X2678" s="58"/>
    </row>
    <row r="2679" spans="1:26">
      <c r="A2679" s="9" t="s">
        <v>61</v>
      </c>
      <c r="B2679" s="9">
        <v>430</v>
      </c>
      <c r="C2679" s="9">
        <v>2</v>
      </c>
      <c r="D2679" s="50">
        <v>-76.497680000000003</v>
      </c>
      <c r="E2679" s="50">
        <v>-178.00219999999999</v>
      </c>
      <c r="F2679" s="12">
        <v>35772</v>
      </c>
      <c r="G2679" s="12" t="s">
        <v>50</v>
      </c>
      <c r="H2679" s="13">
        <v>342</v>
      </c>
      <c r="I2679" s="13">
        <f t="shared" si="392"/>
        <v>342</v>
      </c>
      <c r="J2679" s="13">
        <v>1</v>
      </c>
      <c r="K2679" s="9">
        <v>1353</v>
      </c>
      <c r="M2679" s="14">
        <v>24</v>
      </c>
      <c r="N2679" s="13">
        <v>80.248372000000003</v>
      </c>
      <c r="O2679" s="9">
        <v>1</v>
      </c>
      <c r="P2679" s="15">
        <v>0.90940345293852398</v>
      </c>
      <c r="Q2679" s="16">
        <f t="shared" si="396"/>
        <v>3.7891810539105168E-2</v>
      </c>
      <c r="R2679" s="15">
        <v>0.12231539299999999</v>
      </c>
      <c r="T2679" s="15">
        <f t="shared" si="399"/>
        <v>0.30978775123671615</v>
      </c>
      <c r="V2679" s="50"/>
      <c r="W2679" s="50"/>
      <c r="X2679" s="58"/>
    </row>
    <row r="2680" spans="1:26">
      <c r="A2680" s="9" t="s">
        <v>61</v>
      </c>
      <c r="B2680" s="9">
        <v>430</v>
      </c>
      <c r="C2680" s="9">
        <v>2</v>
      </c>
      <c r="D2680" s="50">
        <v>-76.497680000000003</v>
      </c>
      <c r="E2680" s="50">
        <v>-178.00219999999999</v>
      </c>
      <c r="F2680" s="12">
        <v>35772</v>
      </c>
      <c r="G2680" s="12" t="s">
        <v>50</v>
      </c>
      <c r="H2680" s="13">
        <v>342</v>
      </c>
      <c r="I2680" s="13">
        <f t="shared" si="392"/>
        <v>342</v>
      </c>
      <c r="J2680" s="13">
        <v>1</v>
      </c>
      <c r="K2680" s="9">
        <v>1353</v>
      </c>
      <c r="M2680" s="14">
        <v>24</v>
      </c>
      <c r="N2680" s="13">
        <v>143.53358</v>
      </c>
      <c r="O2680" s="9">
        <v>0.1</v>
      </c>
      <c r="P2680" s="15">
        <v>-999</v>
      </c>
      <c r="Q2680" s="15">
        <v>-999</v>
      </c>
      <c r="R2680" s="15">
        <v>-999</v>
      </c>
      <c r="S2680" s="15">
        <v>-999</v>
      </c>
      <c r="T2680" s="15">
        <v>-999</v>
      </c>
      <c r="V2680" s="50"/>
      <c r="W2680" s="50"/>
      <c r="X2680" s="58"/>
    </row>
    <row r="2681" spans="1:26">
      <c r="A2681" s="9" t="s">
        <v>61</v>
      </c>
      <c r="B2681" s="9">
        <v>431</v>
      </c>
      <c r="C2681" s="9">
        <v>2</v>
      </c>
      <c r="D2681" s="50">
        <v>-76.521870000000007</v>
      </c>
      <c r="E2681" s="50">
        <v>179.86458999999999</v>
      </c>
      <c r="F2681" s="12">
        <v>35773</v>
      </c>
      <c r="G2681" s="12" t="s">
        <v>50</v>
      </c>
      <c r="H2681" s="13">
        <v>343</v>
      </c>
      <c r="I2681" s="13">
        <f t="shared" si="392"/>
        <v>343</v>
      </c>
      <c r="J2681" s="13">
        <v>1</v>
      </c>
      <c r="K2681" s="9">
        <v>503</v>
      </c>
      <c r="L2681" s="9">
        <v>15</v>
      </c>
      <c r="M2681" s="14">
        <v>24</v>
      </c>
      <c r="N2681" s="13">
        <v>0</v>
      </c>
      <c r="O2681" s="9">
        <v>100</v>
      </c>
      <c r="P2681" s="15">
        <v>33.7367477925145</v>
      </c>
      <c r="Q2681" s="16">
        <f t="shared" si="396"/>
        <v>1.4056978246881042</v>
      </c>
      <c r="R2681" s="15">
        <v>1.3436160580000001</v>
      </c>
      <c r="T2681" s="15">
        <f t="shared" ref="T2681:T2687" si="400">Q2681/R2681</f>
        <v>1.0462049901223376</v>
      </c>
      <c r="U2681">
        <v>994.94667528531181</v>
      </c>
      <c r="V2681" s="17">
        <v>1046.4372091743328</v>
      </c>
      <c r="W2681" s="17">
        <f>(((R2681+R2682)/2)*(N2682-N2681)+((R2683+R2682)/2)*(N2683-N2682)+((R2684+R2683)/2)*(N2684-N2683)+((R2685+R2684)/2)*(N2685-N2684)+((R2686+R2685)/2)*(N2686-N2685)+((R2687+R2686)/2)*(N2687-N2686))</f>
        <v>46.537561779627403</v>
      </c>
      <c r="X2681" s="51">
        <v>76.327487410909029</v>
      </c>
      <c r="Y2681" s="37" t="s">
        <v>44</v>
      </c>
      <c r="Z2681" s="19" t="s">
        <v>56</v>
      </c>
    </row>
    <row r="2682" spans="1:26">
      <c r="A2682" s="9" t="s">
        <v>61</v>
      </c>
      <c r="B2682" s="9">
        <v>431</v>
      </c>
      <c r="C2682" s="9">
        <v>2</v>
      </c>
      <c r="D2682" s="50">
        <v>-76.521870000000007</v>
      </c>
      <c r="E2682" s="50">
        <v>179.86458999999999</v>
      </c>
      <c r="F2682" s="12">
        <v>35773</v>
      </c>
      <c r="G2682" s="12" t="s">
        <v>50</v>
      </c>
      <c r="H2682" s="13">
        <v>343</v>
      </c>
      <c r="I2682" s="13">
        <f t="shared" si="392"/>
        <v>343</v>
      </c>
      <c r="J2682" s="13">
        <v>1</v>
      </c>
      <c r="K2682" s="9">
        <v>503</v>
      </c>
      <c r="M2682" s="14">
        <v>24</v>
      </c>
      <c r="N2682" s="13">
        <v>3.6133880999999999</v>
      </c>
      <c r="O2682" s="9">
        <v>50</v>
      </c>
      <c r="P2682" s="15">
        <v>45.185138642074776</v>
      </c>
      <c r="Q2682" s="16">
        <f t="shared" si="396"/>
        <v>1.8827141100864491</v>
      </c>
      <c r="R2682" s="15">
        <v>1.487243981</v>
      </c>
      <c r="T2682" s="15">
        <f t="shared" si="400"/>
        <v>1.2659080380480283</v>
      </c>
      <c r="V2682" s="17"/>
    </row>
    <row r="2683" spans="1:26">
      <c r="A2683" s="9" t="s">
        <v>61</v>
      </c>
      <c r="B2683" s="9">
        <v>431</v>
      </c>
      <c r="C2683" s="9">
        <v>2</v>
      </c>
      <c r="D2683" s="50">
        <v>-76.521870000000007</v>
      </c>
      <c r="E2683" s="50">
        <v>179.86458999999999</v>
      </c>
      <c r="F2683" s="12">
        <v>35773</v>
      </c>
      <c r="G2683" s="12" t="s">
        <v>50</v>
      </c>
      <c r="H2683" s="13">
        <v>343</v>
      </c>
      <c r="I2683" s="13">
        <f t="shared" si="392"/>
        <v>343</v>
      </c>
      <c r="J2683" s="13">
        <v>1</v>
      </c>
      <c r="K2683" s="9">
        <v>503</v>
      </c>
      <c r="M2683" s="14">
        <v>24</v>
      </c>
      <c r="N2683" s="13">
        <v>8.6705570999999999</v>
      </c>
      <c r="O2683" s="9">
        <v>23</v>
      </c>
      <c r="P2683" s="15">
        <v>41.712580292400006</v>
      </c>
      <c r="Q2683" s="16">
        <f t="shared" si="396"/>
        <v>1.7380241788500002</v>
      </c>
      <c r="R2683" s="15">
        <v>1.5382087280000001</v>
      </c>
      <c r="T2683" s="15">
        <f t="shared" si="400"/>
        <v>1.1299013893321246</v>
      </c>
      <c r="V2683" s="17"/>
    </row>
    <row r="2684" spans="1:26">
      <c r="A2684" s="9" t="s">
        <v>61</v>
      </c>
      <c r="B2684" s="9">
        <v>431</v>
      </c>
      <c r="C2684" s="9">
        <v>2</v>
      </c>
      <c r="D2684" s="50">
        <v>-76.521870000000007</v>
      </c>
      <c r="E2684" s="50">
        <v>179.86458999999999</v>
      </c>
      <c r="F2684" s="12">
        <v>35773</v>
      </c>
      <c r="G2684" s="12" t="s">
        <v>50</v>
      </c>
      <c r="H2684" s="13">
        <v>343</v>
      </c>
      <c r="I2684" s="13">
        <f t="shared" si="392"/>
        <v>343</v>
      </c>
      <c r="J2684" s="13">
        <v>1</v>
      </c>
      <c r="K2684" s="9">
        <v>503</v>
      </c>
      <c r="M2684" s="14">
        <v>24</v>
      </c>
      <c r="N2684" s="13">
        <v>17.519843999999999</v>
      </c>
      <c r="O2684" s="9">
        <v>7</v>
      </c>
      <c r="P2684" s="15">
        <v>33.389266329999998</v>
      </c>
      <c r="Q2684" s="16">
        <f t="shared" si="396"/>
        <v>1.3912194304166665</v>
      </c>
      <c r="R2684" s="15">
        <v>1.4918771399999999</v>
      </c>
      <c r="T2684" s="15">
        <f t="shared" si="400"/>
        <v>0.93252949128013762</v>
      </c>
      <c r="V2684" s="50"/>
    </row>
    <row r="2685" spans="1:26">
      <c r="A2685" s="9" t="s">
        <v>61</v>
      </c>
      <c r="B2685" s="9">
        <v>431</v>
      </c>
      <c r="C2685" s="9">
        <v>2</v>
      </c>
      <c r="D2685" s="50">
        <v>-76.521870000000007</v>
      </c>
      <c r="E2685" s="50">
        <v>179.86458999999999</v>
      </c>
      <c r="F2685" s="12">
        <v>35773</v>
      </c>
      <c r="G2685" s="12" t="s">
        <v>50</v>
      </c>
      <c r="H2685" s="13">
        <v>343</v>
      </c>
      <c r="I2685" s="13">
        <f t="shared" si="392"/>
        <v>343</v>
      </c>
      <c r="J2685" s="13">
        <v>1</v>
      </c>
      <c r="K2685" s="9">
        <v>503</v>
      </c>
      <c r="M2685" s="14">
        <v>24</v>
      </c>
      <c r="N2685" s="13">
        <v>20.154084999999998</v>
      </c>
      <c r="O2685" s="9">
        <v>5</v>
      </c>
      <c r="P2685" s="15">
        <v>23.480551980000001</v>
      </c>
      <c r="Q2685" s="16">
        <f t="shared" si="396"/>
        <v>0.97835633250000009</v>
      </c>
      <c r="R2685" s="15">
        <v>1.519676093</v>
      </c>
      <c r="T2685" s="15">
        <f t="shared" si="400"/>
        <v>0.64379267200856083</v>
      </c>
      <c r="V2685" s="50"/>
    </row>
    <row r="2686" spans="1:26">
      <c r="A2686" s="9" t="s">
        <v>61</v>
      </c>
      <c r="B2686" s="9">
        <v>431</v>
      </c>
      <c r="C2686" s="9">
        <v>2</v>
      </c>
      <c r="D2686" s="50">
        <v>-76.521870000000007</v>
      </c>
      <c r="E2686" s="50">
        <v>179.86458999999999</v>
      </c>
      <c r="F2686" s="12">
        <v>35773</v>
      </c>
      <c r="G2686" s="12" t="s">
        <v>50</v>
      </c>
      <c r="H2686" s="13">
        <v>343</v>
      </c>
      <c r="I2686" s="13">
        <f t="shared" si="392"/>
        <v>343</v>
      </c>
      <c r="J2686" s="13">
        <v>1</v>
      </c>
      <c r="K2686" s="9">
        <v>503</v>
      </c>
      <c r="M2686" s="14">
        <v>24</v>
      </c>
      <c r="N2686" s="13">
        <v>27.448765000000002</v>
      </c>
      <c r="O2686" s="9">
        <v>2</v>
      </c>
      <c r="P2686" s="15">
        <v>12.348765903790818</v>
      </c>
      <c r="Q2686" s="16">
        <f t="shared" si="396"/>
        <v>0.51453191265795073</v>
      </c>
      <c r="R2686" s="15">
        <v>1.1582897050000001</v>
      </c>
      <c r="T2686" s="15">
        <f t="shared" si="400"/>
        <v>0.44421694368590686</v>
      </c>
      <c r="V2686" s="50"/>
    </row>
    <row r="2687" spans="1:26">
      <c r="A2687" s="9" t="s">
        <v>61</v>
      </c>
      <c r="B2687" s="9">
        <v>431</v>
      </c>
      <c r="C2687" s="9">
        <v>2</v>
      </c>
      <c r="D2687" s="50">
        <v>-76.521870000000007</v>
      </c>
      <c r="E2687" s="50">
        <v>179.86458999999999</v>
      </c>
      <c r="F2687" s="12">
        <v>35773</v>
      </c>
      <c r="G2687" s="12" t="s">
        <v>50</v>
      </c>
      <c r="H2687" s="13">
        <v>343</v>
      </c>
      <c r="I2687" s="13">
        <f t="shared" si="392"/>
        <v>343</v>
      </c>
      <c r="J2687" s="13">
        <v>1</v>
      </c>
      <c r="K2687" s="9">
        <v>503</v>
      </c>
      <c r="M2687" s="14">
        <v>24</v>
      </c>
      <c r="N2687" s="13">
        <v>33.174337000000001</v>
      </c>
      <c r="O2687" s="9">
        <v>1</v>
      </c>
      <c r="P2687" s="15">
        <v>8.2325106025272135</v>
      </c>
      <c r="Q2687" s="16">
        <f t="shared" si="396"/>
        <v>0.34302127510530056</v>
      </c>
      <c r="R2687" s="15">
        <v>1.1582897050000001</v>
      </c>
      <c r="T2687" s="15">
        <f t="shared" si="400"/>
        <v>0.29614462912393796</v>
      </c>
      <c r="V2687" s="50"/>
    </row>
    <row r="2688" spans="1:26">
      <c r="A2688" s="9" t="s">
        <v>61</v>
      </c>
      <c r="B2688" s="9">
        <v>431</v>
      </c>
      <c r="C2688" s="9">
        <v>2</v>
      </c>
      <c r="D2688" s="50">
        <v>-76.521870000000007</v>
      </c>
      <c r="E2688" s="50">
        <v>179.86458999999999</v>
      </c>
      <c r="F2688" s="12">
        <v>35773</v>
      </c>
      <c r="G2688" s="12" t="s">
        <v>50</v>
      </c>
      <c r="H2688" s="13">
        <v>343</v>
      </c>
      <c r="I2688" s="13">
        <f t="shared" si="392"/>
        <v>343</v>
      </c>
      <c r="J2688" s="13">
        <v>1</v>
      </c>
      <c r="K2688" s="9">
        <v>503</v>
      </c>
      <c r="M2688" s="14">
        <v>24</v>
      </c>
      <c r="N2688" s="13">
        <v>54.386940000000003</v>
      </c>
      <c r="O2688" s="9">
        <v>0.1</v>
      </c>
      <c r="P2688" s="15">
        <v>-999</v>
      </c>
      <c r="Q2688" s="15">
        <v>-999</v>
      </c>
      <c r="R2688" s="15">
        <v>-999</v>
      </c>
      <c r="S2688" s="15">
        <v>-999</v>
      </c>
      <c r="T2688" s="15">
        <v>-999</v>
      </c>
      <c r="V2688" s="50"/>
    </row>
    <row r="2689" spans="1:26">
      <c r="A2689" s="9" t="s">
        <v>61</v>
      </c>
      <c r="B2689" s="9">
        <v>432</v>
      </c>
      <c r="C2689" s="9">
        <v>2</v>
      </c>
      <c r="D2689" s="50">
        <v>-76.501400000000004</v>
      </c>
      <c r="E2689" s="50">
        <v>178.00369000000001</v>
      </c>
      <c r="F2689" s="12">
        <v>35773</v>
      </c>
      <c r="G2689" s="12" t="s">
        <v>50</v>
      </c>
      <c r="H2689" s="13">
        <v>343</v>
      </c>
      <c r="I2689" s="13">
        <f t="shared" si="392"/>
        <v>343</v>
      </c>
      <c r="J2689" s="13">
        <v>1</v>
      </c>
      <c r="K2689" s="9">
        <v>803</v>
      </c>
      <c r="L2689" s="9">
        <v>29</v>
      </c>
      <c r="M2689" s="14">
        <v>24</v>
      </c>
      <c r="N2689" s="13">
        <v>0</v>
      </c>
      <c r="O2689" s="9">
        <v>100</v>
      </c>
      <c r="P2689" s="15">
        <v>58.466312256677014</v>
      </c>
      <c r="Q2689" s="16">
        <f t="shared" si="396"/>
        <v>2.4360963440282091</v>
      </c>
      <c r="R2689" s="15">
        <v>2.1173535810000002</v>
      </c>
      <c r="T2689" s="15">
        <f t="shared" ref="T2689:T2695" si="401">Q2689/R2689</f>
        <v>1.1505382784851979</v>
      </c>
      <c r="U2689">
        <v>1368.4653182509546</v>
      </c>
      <c r="V2689" s="17">
        <v>1444.5247368712794</v>
      </c>
      <c r="W2689" s="17">
        <f>(((R2689+R2690)/2)*(N2690-N2689)+((R2691+R2690)/2)*(N2691-N2690)+((R2692+R2691)/2)*(N2692-N2691)+((R2693+R2692)/2)*(N2693-N2692)+((R2694+R2693)/2)*(N2694-N2693)+((R2695+R2694)/2)*(N2695-N2694))</f>
        <v>65.868908431457044</v>
      </c>
      <c r="X2689" s="20">
        <v>69.75</v>
      </c>
      <c r="Y2689" s="9" t="s">
        <v>37</v>
      </c>
      <c r="Z2689" s="19" t="s">
        <v>56</v>
      </c>
    </row>
    <row r="2690" spans="1:26">
      <c r="A2690" s="9" t="s">
        <v>61</v>
      </c>
      <c r="B2690" s="9">
        <v>432</v>
      </c>
      <c r="C2690" s="9">
        <v>2</v>
      </c>
      <c r="D2690" s="50">
        <v>-76.501400000000004</v>
      </c>
      <c r="E2690" s="50">
        <v>178.00369000000001</v>
      </c>
      <c r="F2690" s="12">
        <v>35773</v>
      </c>
      <c r="G2690" s="12" t="s">
        <v>50</v>
      </c>
      <c r="H2690" s="13">
        <v>343</v>
      </c>
      <c r="I2690" s="13">
        <f t="shared" si="392"/>
        <v>343</v>
      </c>
      <c r="J2690" s="13">
        <v>1</v>
      </c>
      <c r="K2690" s="9">
        <v>803</v>
      </c>
      <c r="M2690" s="14">
        <v>24</v>
      </c>
      <c r="N2690" s="13">
        <v>3.1145751000000002</v>
      </c>
      <c r="O2690" s="9">
        <v>50</v>
      </c>
      <c r="P2690" s="15">
        <v>71.827847575555325</v>
      </c>
      <c r="Q2690" s="16">
        <f t="shared" si="396"/>
        <v>2.992826982314805</v>
      </c>
      <c r="R2690" s="15">
        <v>2.149785692</v>
      </c>
      <c r="T2690" s="15">
        <f t="shared" si="401"/>
        <v>1.3921513169670892</v>
      </c>
      <c r="V2690" s="17"/>
      <c r="W2690" s="17"/>
      <c r="X2690" s="18"/>
    </row>
    <row r="2691" spans="1:26">
      <c r="A2691" s="9" t="s">
        <v>61</v>
      </c>
      <c r="B2691" s="9">
        <v>432</v>
      </c>
      <c r="C2691" s="9">
        <v>2</v>
      </c>
      <c r="D2691" s="50">
        <v>-76.501400000000004</v>
      </c>
      <c r="E2691" s="50">
        <v>178.00369000000001</v>
      </c>
      <c r="F2691" s="12">
        <v>35773</v>
      </c>
      <c r="G2691" s="12" t="s">
        <v>50</v>
      </c>
      <c r="H2691" s="13">
        <v>343</v>
      </c>
      <c r="I2691" s="13">
        <f t="shared" ref="I2691:I2754" si="402">IF(H2691&lt;150,H2691+365,H2691)</f>
        <v>343</v>
      </c>
      <c r="J2691" s="13">
        <v>1</v>
      </c>
      <c r="K2691" s="9">
        <v>803</v>
      </c>
      <c r="M2691" s="14">
        <v>24</v>
      </c>
      <c r="N2691" s="13">
        <v>7.3367364999999998</v>
      </c>
      <c r="O2691" s="9">
        <v>23</v>
      </c>
      <c r="P2691" s="15">
        <v>65.492504531999998</v>
      </c>
      <c r="Q2691" s="16">
        <f t="shared" si="396"/>
        <v>2.7288543554999998</v>
      </c>
      <c r="R2691" s="15">
        <v>2.1961172809999998</v>
      </c>
      <c r="T2691" s="15">
        <f t="shared" si="401"/>
        <v>1.2425813407640136</v>
      </c>
      <c r="V2691" s="50"/>
      <c r="W2691" s="50"/>
      <c r="X2691" s="58"/>
    </row>
    <row r="2692" spans="1:26">
      <c r="A2692" s="9" t="s">
        <v>61</v>
      </c>
      <c r="B2692" s="9">
        <v>432</v>
      </c>
      <c r="C2692" s="9">
        <v>2</v>
      </c>
      <c r="D2692" s="50">
        <v>-76.501400000000004</v>
      </c>
      <c r="E2692" s="50">
        <v>178.00369000000001</v>
      </c>
      <c r="F2692" s="12">
        <v>35773</v>
      </c>
      <c r="G2692" s="12" t="s">
        <v>50</v>
      </c>
      <c r="H2692" s="13">
        <v>343</v>
      </c>
      <c r="I2692" s="13">
        <f t="shared" si="402"/>
        <v>343</v>
      </c>
      <c r="J2692" s="13">
        <v>1</v>
      </c>
      <c r="K2692" s="9">
        <v>803</v>
      </c>
      <c r="M2692" s="14">
        <v>24</v>
      </c>
      <c r="N2692" s="13">
        <v>14.294947000000001</v>
      </c>
      <c r="O2692" s="9">
        <v>7</v>
      </c>
      <c r="P2692" s="15">
        <v>61.211259919999996</v>
      </c>
      <c r="Q2692" s="16">
        <f t="shared" si="396"/>
        <v>2.5504691633333332</v>
      </c>
      <c r="R2692" s="15">
        <v>2.974487962</v>
      </c>
      <c r="T2692" s="15">
        <f t="shared" si="401"/>
        <v>0.85744813760094596</v>
      </c>
      <c r="V2692" s="50"/>
      <c r="W2692" s="50"/>
      <c r="X2692" s="58"/>
    </row>
    <row r="2693" spans="1:26">
      <c r="A2693" s="9" t="s">
        <v>61</v>
      </c>
      <c r="B2693" s="9">
        <v>432</v>
      </c>
      <c r="C2693" s="9">
        <v>2</v>
      </c>
      <c r="D2693" s="50">
        <v>-76.501400000000004</v>
      </c>
      <c r="E2693" s="50">
        <v>178.00369000000001</v>
      </c>
      <c r="F2693" s="12">
        <v>35773</v>
      </c>
      <c r="G2693" s="12" t="s">
        <v>50</v>
      </c>
      <c r="H2693" s="13">
        <v>343</v>
      </c>
      <c r="I2693" s="13">
        <f t="shared" si="402"/>
        <v>343</v>
      </c>
      <c r="J2693" s="13">
        <v>1</v>
      </c>
      <c r="K2693" s="9">
        <v>803</v>
      </c>
      <c r="M2693" s="14">
        <v>24</v>
      </c>
      <c r="N2693" s="13">
        <v>16.211058000000001</v>
      </c>
      <c r="O2693" s="9">
        <v>5</v>
      </c>
      <c r="P2693" s="15">
        <v>45.367344969999998</v>
      </c>
      <c r="Q2693" s="16">
        <f t="shared" si="396"/>
        <v>1.8903060404166665</v>
      </c>
      <c r="R2693" s="15">
        <v>3.1412816800000001</v>
      </c>
      <c r="T2693" s="15">
        <f t="shared" si="401"/>
        <v>0.60176266663760836</v>
      </c>
      <c r="V2693" s="50"/>
      <c r="W2693" s="50"/>
      <c r="X2693" s="58"/>
    </row>
    <row r="2694" spans="1:26">
      <c r="A2694" s="9" t="s">
        <v>61</v>
      </c>
      <c r="B2694" s="9">
        <v>432</v>
      </c>
      <c r="C2694" s="9">
        <v>2</v>
      </c>
      <c r="D2694" s="50">
        <v>-76.501400000000004</v>
      </c>
      <c r="E2694" s="50">
        <v>178.00369000000001</v>
      </c>
      <c r="F2694" s="12">
        <v>35773</v>
      </c>
      <c r="G2694" s="12" t="s">
        <v>50</v>
      </c>
      <c r="H2694" s="13">
        <v>343</v>
      </c>
      <c r="I2694" s="13">
        <f t="shared" si="402"/>
        <v>343</v>
      </c>
      <c r="J2694" s="13">
        <v>1</v>
      </c>
      <c r="K2694" s="9">
        <v>803</v>
      </c>
      <c r="M2694" s="14">
        <v>24</v>
      </c>
      <c r="N2694" s="13">
        <v>21.474108999999999</v>
      </c>
      <c r="O2694" s="9">
        <v>2</v>
      </c>
      <c r="P2694" s="15">
        <v>26.224734280291337</v>
      </c>
      <c r="Q2694" s="16">
        <f t="shared" si="396"/>
        <v>1.0926972616788058</v>
      </c>
      <c r="R2694" s="15">
        <v>2.6316342100000001</v>
      </c>
      <c r="T2694" s="15">
        <f t="shared" si="401"/>
        <v>0.41521623997994983</v>
      </c>
      <c r="V2694" s="50"/>
      <c r="W2694" s="50"/>
      <c r="X2694" s="58"/>
    </row>
    <row r="2695" spans="1:26">
      <c r="A2695" s="9" t="s">
        <v>61</v>
      </c>
      <c r="B2695" s="9">
        <v>432</v>
      </c>
      <c r="C2695" s="9">
        <v>2</v>
      </c>
      <c r="D2695" s="50">
        <v>-76.501400000000004</v>
      </c>
      <c r="E2695" s="50">
        <v>178.00369000000001</v>
      </c>
      <c r="F2695" s="12">
        <v>35773</v>
      </c>
      <c r="G2695" s="12" t="s">
        <v>50</v>
      </c>
      <c r="H2695" s="13">
        <v>343</v>
      </c>
      <c r="I2695" s="13">
        <f t="shared" si="402"/>
        <v>343</v>
      </c>
      <c r="J2695" s="13">
        <v>1</v>
      </c>
      <c r="K2695" s="9">
        <v>803</v>
      </c>
      <c r="M2695" s="14">
        <v>24</v>
      </c>
      <c r="N2695" s="13">
        <v>25.657551999999999</v>
      </c>
      <c r="O2695" s="9">
        <v>1</v>
      </c>
      <c r="P2695" s="15">
        <v>17.483156186860892</v>
      </c>
      <c r="Q2695" s="16">
        <f t="shared" si="396"/>
        <v>0.72846484111920384</v>
      </c>
      <c r="R2695" s="15">
        <v>2.6316342100000001</v>
      </c>
      <c r="T2695" s="15">
        <f t="shared" si="401"/>
        <v>0.27681082665329992</v>
      </c>
      <c r="V2695" s="50"/>
      <c r="W2695" s="50"/>
      <c r="X2695" s="58"/>
    </row>
    <row r="2696" spans="1:26">
      <c r="A2696" s="9" t="s">
        <v>61</v>
      </c>
      <c r="B2696" s="9">
        <v>432</v>
      </c>
      <c r="C2696" s="9">
        <v>2</v>
      </c>
      <c r="D2696" s="50">
        <v>-76.501400000000004</v>
      </c>
      <c r="E2696" s="50">
        <v>178.00369000000001</v>
      </c>
      <c r="F2696" s="12">
        <v>35773</v>
      </c>
      <c r="G2696" s="12" t="s">
        <v>50</v>
      </c>
      <c r="H2696" s="13">
        <v>343</v>
      </c>
      <c r="I2696" s="13">
        <f t="shared" si="402"/>
        <v>343</v>
      </c>
      <c r="J2696" s="13">
        <v>1</v>
      </c>
      <c r="K2696" s="9">
        <v>803</v>
      </c>
      <c r="M2696" s="14">
        <v>24</v>
      </c>
      <c r="N2696" s="13">
        <v>40.412308000000003</v>
      </c>
      <c r="O2696" s="9">
        <v>0.1</v>
      </c>
      <c r="P2696" s="15">
        <v>-999</v>
      </c>
      <c r="Q2696" s="15">
        <v>-999</v>
      </c>
      <c r="R2696" s="15">
        <v>-999</v>
      </c>
      <c r="S2696" s="15">
        <v>-999</v>
      </c>
      <c r="T2696" s="15">
        <v>-999</v>
      </c>
      <c r="V2696" s="50"/>
      <c r="W2696" s="50"/>
      <c r="X2696" s="58"/>
    </row>
    <row r="2697" spans="1:26">
      <c r="A2697" s="9" t="s">
        <v>61</v>
      </c>
      <c r="B2697" s="9">
        <v>433</v>
      </c>
      <c r="C2697" s="9">
        <v>1</v>
      </c>
      <c r="D2697" s="50">
        <v>-76.497990000000001</v>
      </c>
      <c r="E2697" s="50">
        <v>175.99741</v>
      </c>
      <c r="F2697" s="12">
        <v>35773</v>
      </c>
      <c r="G2697" s="12" t="s">
        <v>50</v>
      </c>
      <c r="H2697" s="13">
        <v>343</v>
      </c>
      <c r="I2697" s="13">
        <f t="shared" si="402"/>
        <v>343</v>
      </c>
      <c r="J2697" s="13">
        <v>1</v>
      </c>
      <c r="K2697" s="9">
        <v>1810</v>
      </c>
      <c r="L2697" s="9">
        <v>19</v>
      </c>
      <c r="M2697" s="14">
        <v>24</v>
      </c>
      <c r="N2697" s="13">
        <v>0</v>
      </c>
      <c r="O2697" s="9">
        <v>100</v>
      </c>
      <c r="P2697" s="15">
        <v>50.010465959991684</v>
      </c>
      <c r="Q2697" s="16">
        <f t="shared" si="396"/>
        <v>2.0837694149996535</v>
      </c>
      <c r="R2697" s="15">
        <v>2.2331825510000001</v>
      </c>
      <c r="T2697" s="15">
        <f t="shared" ref="T2697:T2703" si="403">Q2697/R2697</f>
        <v>0.93309407870241479</v>
      </c>
      <c r="U2697">
        <v>1293.5416910249653</v>
      </c>
      <c r="V2697" s="17">
        <v>1395.7133549585128</v>
      </c>
      <c r="W2697" s="17">
        <f>(((R2697+R2698)/2)*(N2698-N2697)+((R2699+R2698)/2)*(N2699-N2698)+((R2700+R2699)/2)*(N2700-N2699)+((R2701+R2700)/2)*(N2701-N2700)+((R2702+R2701)/2)*(N2702-N2701)+((R2703+R2702)/2)*(N2703-N2702))</f>
        <v>71.311323147761783</v>
      </c>
      <c r="X2697" s="20">
        <v>65.8</v>
      </c>
      <c r="Y2697" s="9" t="s">
        <v>37</v>
      </c>
      <c r="Z2697" s="19" t="s">
        <v>56</v>
      </c>
    </row>
    <row r="2698" spans="1:26">
      <c r="A2698" s="9" t="s">
        <v>61</v>
      </c>
      <c r="B2698" s="9">
        <v>433</v>
      </c>
      <c r="C2698" s="9">
        <v>1</v>
      </c>
      <c r="D2698" s="50">
        <v>-76.497990000000001</v>
      </c>
      <c r="E2698" s="50">
        <v>175.99741</v>
      </c>
      <c r="F2698" s="12">
        <v>35773</v>
      </c>
      <c r="G2698" s="12" t="s">
        <v>50</v>
      </c>
      <c r="H2698" s="13">
        <v>343</v>
      </c>
      <c r="I2698" s="13">
        <f t="shared" si="402"/>
        <v>343</v>
      </c>
      <c r="J2698" s="13">
        <v>1</v>
      </c>
      <c r="K2698" s="9">
        <v>1810</v>
      </c>
      <c r="M2698" s="14">
        <v>24</v>
      </c>
      <c r="N2698" s="13">
        <v>3.0283869999999999</v>
      </c>
      <c r="O2698" s="9">
        <v>50</v>
      </c>
      <c r="P2698" s="15">
        <v>67.292090870760092</v>
      </c>
      <c r="Q2698" s="16">
        <f t="shared" si="396"/>
        <v>2.8038371196150038</v>
      </c>
      <c r="R2698" s="15">
        <v>2.4833731270000001</v>
      </c>
      <c r="T2698" s="15">
        <f t="shared" si="403"/>
        <v>1.1290438352299219</v>
      </c>
    </row>
    <row r="2699" spans="1:26">
      <c r="A2699" s="9" t="s">
        <v>61</v>
      </c>
      <c r="B2699" s="9">
        <v>433</v>
      </c>
      <c r="C2699" s="9">
        <v>1</v>
      </c>
      <c r="D2699" s="50">
        <v>-76.497990000000001</v>
      </c>
      <c r="E2699" s="50">
        <v>175.99741</v>
      </c>
      <c r="F2699" s="12">
        <v>35773</v>
      </c>
      <c r="G2699" s="12" t="s">
        <v>50</v>
      </c>
      <c r="H2699" s="13">
        <v>343</v>
      </c>
      <c r="I2699" s="13">
        <f t="shared" si="402"/>
        <v>343</v>
      </c>
      <c r="J2699" s="13">
        <v>1</v>
      </c>
      <c r="K2699" s="9">
        <v>1810</v>
      </c>
      <c r="M2699" s="14">
        <v>24</v>
      </c>
      <c r="N2699" s="13">
        <v>7.0180115000000001</v>
      </c>
      <c r="O2699" s="9">
        <v>23</v>
      </c>
      <c r="P2699" s="15">
        <v>54.795699763200012</v>
      </c>
      <c r="Q2699" s="16">
        <f t="shared" si="396"/>
        <v>2.2831541568000007</v>
      </c>
      <c r="R2699" s="15">
        <v>2.265614663</v>
      </c>
      <c r="T2699" s="15">
        <f t="shared" si="403"/>
        <v>1.0077416049986081</v>
      </c>
    </row>
    <row r="2700" spans="1:26">
      <c r="A2700" s="9" t="s">
        <v>61</v>
      </c>
      <c r="B2700" s="9">
        <v>433</v>
      </c>
      <c r="C2700" s="9">
        <v>1</v>
      </c>
      <c r="D2700" s="50">
        <v>-76.497990000000001</v>
      </c>
      <c r="E2700" s="50">
        <v>175.99741</v>
      </c>
      <c r="F2700" s="12">
        <v>35773</v>
      </c>
      <c r="G2700" s="12" t="s">
        <v>50</v>
      </c>
      <c r="H2700" s="13">
        <v>343</v>
      </c>
      <c r="I2700" s="13">
        <f t="shared" si="402"/>
        <v>343</v>
      </c>
      <c r="J2700" s="13">
        <v>1</v>
      </c>
      <c r="K2700" s="9">
        <v>1810</v>
      </c>
      <c r="M2700" s="14">
        <v>24</v>
      </c>
      <c r="N2700" s="13">
        <v>14.132315</v>
      </c>
      <c r="O2700" s="9">
        <v>7</v>
      </c>
      <c r="P2700" s="15">
        <v>42.499066150000004</v>
      </c>
      <c r="Q2700" s="16">
        <f t="shared" si="396"/>
        <v>1.7707944229166668</v>
      </c>
      <c r="R2700" s="15">
        <v>2.5760363040000001</v>
      </c>
      <c r="T2700" s="15">
        <f t="shared" si="403"/>
        <v>0.68741050744006393</v>
      </c>
    </row>
    <row r="2701" spans="1:26">
      <c r="A2701" s="9" t="s">
        <v>61</v>
      </c>
      <c r="B2701" s="9">
        <v>433</v>
      </c>
      <c r="C2701" s="9">
        <v>1</v>
      </c>
      <c r="D2701" s="50">
        <v>-76.497990000000001</v>
      </c>
      <c r="E2701" s="50">
        <v>175.99741</v>
      </c>
      <c r="F2701" s="12">
        <v>35773</v>
      </c>
      <c r="G2701" s="12" t="s">
        <v>50</v>
      </c>
      <c r="H2701" s="13">
        <v>343</v>
      </c>
      <c r="I2701" s="13">
        <f t="shared" si="402"/>
        <v>343</v>
      </c>
      <c r="J2701" s="13">
        <v>1</v>
      </c>
      <c r="K2701" s="9">
        <v>1810</v>
      </c>
      <c r="M2701" s="14">
        <v>24</v>
      </c>
      <c r="N2701" s="13">
        <v>16.191960999999999</v>
      </c>
      <c r="O2701" s="9">
        <v>5</v>
      </c>
      <c r="P2701" s="15">
        <v>39.810317400000002</v>
      </c>
      <c r="Q2701" s="16">
        <f t="shared" si="396"/>
        <v>1.6587632250000002</v>
      </c>
      <c r="R2701" s="15">
        <v>2.4463078569999999</v>
      </c>
      <c r="T2701" s="15">
        <f t="shared" si="403"/>
        <v>0.67806806091617777</v>
      </c>
    </row>
    <row r="2702" spans="1:26">
      <c r="A2702" s="9" t="s">
        <v>61</v>
      </c>
      <c r="B2702" s="9">
        <v>433</v>
      </c>
      <c r="C2702" s="9">
        <v>1</v>
      </c>
      <c r="D2702" s="50">
        <v>-76.497990000000001</v>
      </c>
      <c r="E2702" s="50">
        <v>175.99741</v>
      </c>
      <c r="F2702" s="12">
        <v>35773</v>
      </c>
      <c r="G2702" s="12" t="s">
        <v>50</v>
      </c>
      <c r="H2702" s="13">
        <v>343</v>
      </c>
      <c r="I2702" s="13">
        <f t="shared" si="402"/>
        <v>343</v>
      </c>
      <c r="J2702" s="13">
        <v>1</v>
      </c>
      <c r="K2702" s="9">
        <v>1810</v>
      </c>
      <c r="M2702" s="14">
        <v>24</v>
      </c>
      <c r="N2702" s="13">
        <v>21.983584</v>
      </c>
      <c r="O2702" s="9">
        <v>2</v>
      </c>
      <c r="P2702" s="15">
        <v>39.746982798096624</v>
      </c>
      <c r="Q2702" s="16">
        <f t="shared" si="396"/>
        <v>1.6561242832540259</v>
      </c>
      <c r="R2702" s="15">
        <v>3.539733338</v>
      </c>
      <c r="T2702" s="15">
        <f t="shared" si="403"/>
        <v>0.46786696203216255</v>
      </c>
    </row>
    <row r="2703" spans="1:26">
      <c r="A2703" s="9" t="s">
        <v>61</v>
      </c>
      <c r="B2703" s="9">
        <v>433</v>
      </c>
      <c r="C2703" s="9">
        <v>1</v>
      </c>
      <c r="D2703" s="50">
        <v>-76.497990000000001</v>
      </c>
      <c r="E2703" s="50">
        <v>175.99741</v>
      </c>
      <c r="F2703" s="12">
        <v>35773</v>
      </c>
      <c r="G2703" s="12" t="s">
        <v>50</v>
      </c>
      <c r="H2703" s="13">
        <v>343</v>
      </c>
      <c r="I2703" s="13">
        <f t="shared" si="402"/>
        <v>343</v>
      </c>
      <c r="J2703" s="13">
        <v>1</v>
      </c>
      <c r="K2703" s="9">
        <v>1810</v>
      </c>
      <c r="M2703" s="14">
        <v>24</v>
      </c>
      <c r="N2703" s="13">
        <v>26.21191</v>
      </c>
      <c r="O2703" s="9">
        <v>1</v>
      </c>
      <c r="P2703" s="15">
        <v>26.497988532064422</v>
      </c>
      <c r="Q2703" s="16">
        <f t="shared" si="396"/>
        <v>1.1040828555026843</v>
      </c>
      <c r="R2703" s="15">
        <v>3.539733338</v>
      </c>
      <c r="T2703" s="15">
        <f t="shared" si="403"/>
        <v>0.31191130802144179</v>
      </c>
    </row>
    <row r="2704" spans="1:26">
      <c r="A2704" s="9" t="s">
        <v>61</v>
      </c>
      <c r="B2704" s="9">
        <v>433</v>
      </c>
      <c r="C2704" s="9">
        <v>1</v>
      </c>
      <c r="D2704" s="50">
        <v>-76.497990000000001</v>
      </c>
      <c r="E2704" s="50">
        <v>175.99741</v>
      </c>
      <c r="F2704" s="12">
        <v>35773</v>
      </c>
      <c r="G2704" s="12" t="s">
        <v>50</v>
      </c>
      <c r="H2704" s="13">
        <v>343</v>
      </c>
      <c r="I2704" s="13">
        <f t="shared" si="402"/>
        <v>343</v>
      </c>
      <c r="J2704" s="13">
        <v>1</v>
      </c>
      <c r="K2704" s="9">
        <v>1810</v>
      </c>
      <c r="M2704" s="14">
        <v>24</v>
      </c>
      <c r="N2704" s="13">
        <v>39.289160000000003</v>
      </c>
      <c r="O2704" s="9">
        <v>0.1</v>
      </c>
      <c r="P2704" s="15">
        <v>-999</v>
      </c>
      <c r="Q2704" s="15">
        <v>-999</v>
      </c>
      <c r="R2704" s="15">
        <v>-999</v>
      </c>
      <c r="S2704" s="15">
        <v>-999</v>
      </c>
      <c r="T2704" s="15">
        <v>-999</v>
      </c>
    </row>
    <row r="2705" spans="1:26">
      <c r="A2705" s="9" t="s">
        <v>61</v>
      </c>
      <c r="B2705" s="9">
        <v>434</v>
      </c>
      <c r="C2705" s="9">
        <v>3</v>
      </c>
      <c r="D2705" s="50">
        <v>-76.500129999999999</v>
      </c>
      <c r="E2705" s="50">
        <v>173.99979999999999</v>
      </c>
      <c r="F2705" s="12">
        <v>35774</v>
      </c>
      <c r="G2705" s="12" t="s">
        <v>50</v>
      </c>
      <c r="H2705" s="13">
        <v>344</v>
      </c>
      <c r="I2705" s="13">
        <f t="shared" si="402"/>
        <v>344</v>
      </c>
      <c r="J2705" s="13">
        <v>1</v>
      </c>
      <c r="K2705" s="9">
        <v>1249</v>
      </c>
      <c r="L2705" s="9">
        <v>8</v>
      </c>
      <c r="M2705" s="14">
        <v>24</v>
      </c>
      <c r="N2705" s="13">
        <v>0</v>
      </c>
      <c r="O2705" s="9">
        <v>100</v>
      </c>
      <c r="P2705" s="15">
        <v>23.94976702674877</v>
      </c>
      <c r="Q2705" s="16">
        <f t="shared" si="396"/>
        <v>0.99790695944786545</v>
      </c>
      <c r="R2705" s="15">
        <v>1.2833849930000001</v>
      </c>
      <c r="T2705" s="15">
        <f t="shared" ref="T2705:T2711" si="404">Q2705/R2705</f>
        <v>0.7775585384672371</v>
      </c>
      <c r="U2705">
        <v>635.39507309706255</v>
      </c>
      <c r="V2705" s="17">
        <v>664.59137425437348</v>
      </c>
      <c r="W2705" s="17">
        <f>(((R2705+R2706)/2)*(N2706-N2705)+((R2707+R2706)/2)*(N2707-N2706)+((R2708+R2707)/2)*(N2708-N2707)+((R2709+R2708)/2)*(N2709-N2708)+((R2710+R2709)/2)*(N2710-N2709)+((R2711+R2710)/2)*(N2711-N2710))</f>
        <v>47.507204480844521</v>
      </c>
      <c r="X2705" s="51">
        <v>63.209616054545407</v>
      </c>
      <c r="Y2705" s="9" t="s">
        <v>43</v>
      </c>
      <c r="Z2705" s="19" t="s">
        <v>56</v>
      </c>
    </row>
    <row r="2706" spans="1:26">
      <c r="A2706" s="9" t="s">
        <v>61</v>
      </c>
      <c r="B2706" s="9">
        <v>434</v>
      </c>
      <c r="C2706" s="9">
        <v>3</v>
      </c>
      <c r="D2706" s="50">
        <v>-76.500129999999999</v>
      </c>
      <c r="E2706" s="50">
        <v>173.99979999999999</v>
      </c>
      <c r="F2706" s="12">
        <v>35774</v>
      </c>
      <c r="G2706" s="12" t="s">
        <v>50</v>
      </c>
      <c r="H2706" s="13">
        <v>344</v>
      </c>
      <c r="I2706" s="13">
        <f t="shared" si="402"/>
        <v>344</v>
      </c>
      <c r="J2706" s="13">
        <v>1</v>
      </c>
      <c r="K2706" s="9">
        <v>1249</v>
      </c>
      <c r="M2706" s="14">
        <v>24</v>
      </c>
      <c r="N2706" s="13">
        <v>3.5750299999999999</v>
      </c>
      <c r="O2706" s="9">
        <v>50</v>
      </c>
      <c r="P2706" s="15">
        <v>36.511722446581793</v>
      </c>
      <c r="Q2706" s="16">
        <f t="shared" si="396"/>
        <v>1.5213217686075746</v>
      </c>
      <c r="R2706" s="15">
        <v>1.616972428</v>
      </c>
      <c r="T2706" s="15">
        <f t="shared" si="404"/>
        <v>0.94084583154535684</v>
      </c>
      <c r="V2706" s="50"/>
      <c r="W2706" s="50"/>
      <c r="X2706" s="58"/>
    </row>
    <row r="2707" spans="1:26">
      <c r="A2707" s="9" t="s">
        <v>61</v>
      </c>
      <c r="B2707" s="9">
        <v>434</v>
      </c>
      <c r="C2707" s="9">
        <v>3</v>
      </c>
      <c r="D2707" s="50">
        <v>-76.500129999999999</v>
      </c>
      <c r="E2707" s="50">
        <v>173.99979999999999</v>
      </c>
      <c r="F2707" s="12">
        <v>35774</v>
      </c>
      <c r="G2707" s="12" t="s">
        <v>50</v>
      </c>
      <c r="H2707" s="13">
        <v>344</v>
      </c>
      <c r="I2707" s="13">
        <f t="shared" si="402"/>
        <v>344</v>
      </c>
      <c r="J2707" s="13">
        <v>1</v>
      </c>
      <c r="K2707" s="9">
        <v>1249</v>
      </c>
      <c r="M2707" s="14">
        <v>24</v>
      </c>
      <c r="N2707" s="13">
        <v>8.7202932000000004</v>
      </c>
      <c r="O2707" s="9">
        <v>23</v>
      </c>
      <c r="P2707" s="15">
        <v>24.745210549199999</v>
      </c>
      <c r="Q2707" s="16">
        <f t="shared" si="396"/>
        <v>1.03105043955</v>
      </c>
      <c r="R2707" s="15">
        <v>1.2277870870000001</v>
      </c>
      <c r="T2707" s="15">
        <f t="shared" si="404"/>
        <v>0.83976322154461613</v>
      </c>
      <c r="V2707" s="50"/>
      <c r="W2707" s="50"/>
      <c r="X2707" s="58"/>
    </row>
    <row r="2708" spans="1:26">
      <c r="A2708" s="9" t="s">
        <v>61</v>
      </c>
      <c r="B2708" s="9">
        <v>434</v>
      </c>
      <c r="C2708" s="9">
        <v>3</v>
      </c>
      <c r="D2708" s="50">
        <v>-76.500129999999999</v>
      </c>
      <c r="E2708" s="50">
        <v>173.99979999999999</v>
      </c>
      <c r="F2708" s="12">
        <v>35774</v>
      </c>
      <c r="G2708" s="12" t="s">
        <v>50</v>
      </c>
      <c r="H2708" s="13">
        <v>344</v>
      </c>
      <c r="I2708" s="13">
        <f t="shared" si="402"/>
        <v>344</v>
      </c>
      <c r="J2708" s="13">
        <v>1</v>
      </c>
      <c r="K2708" s="9">
        <v>1249</v>
      </c>
      <c r="M2708" s="14">
        <v>24</v>
      </c>
      <c r="N2708" s="13">
        <v>18.207141</v>
      </c>
      <c r="O2708" s="9">
        <v>7</v>
      </c>
      <c r="P2708" s="15">
        <v>17.156768979999999</v>
      </c>
      <c r="Q2708" s="16">
        <f t="shared" si="396"/>
        <v>0.71486537416666662</v>
      </c>
      <c r="R2708" s="15">
        <v>1.3065507869999999</v>
      </c>
      <c r="T2708" s="15">
        <f t="shared" si="404"/>
        <v>0.54713936976616484</v>
      </c>
      <c r="V2708" s="50"/>
      <c r="W2708" s="50"/>
      <c r="X2708" s="58"/>
    </row>
    <row r="2709" spans="1:26">
      <c r="A2709" s="9" t="s">
        <v>61</v>
      </c>
      <c r="B2709" s="9">
        <v>434</v>
      </c>
      <c r="C2709" s="9">
        <v>3</v>
      </c>
      <c r="D2709" s="50">
        <v>-76.500129999999999</v>
      </c>
      <c r="E2709" s="50">
        <v>173.99979999999999</v>
      </c>
      <c r="F2709" s="12">
        <v>35774</v>
      </c>
      <c r="G2709" s="12" t="s">
        <v>50</v>
      </c>
      <c r="H2709" s="13">
        <v>344</v>
      </c>
      <c r="I2709" s="13">
        <f t="shared" si="402"/>
        <v>344</v>
      </c>
      <c r="J2709" s="13">
        <v>1</v>
      </c>
      <c r="K2709" s="9">
        <v>1249</v>
      </c>
      <c r="M2709" s="14">
        <v>24</v>
      </c>
      <c r="N2709" s="13">
        <v>20.845195</v>
      </c>
      <c r="O2709" s="9">
        <v>5</v>
      </c>
      <c r="P2709" s="15">
        <v>12.184798130000001</v>
      </c>
      <c r="Q2709" s="16">
        <f t="shared" si="396"/>
        <v>0.50769992208333337</v>
      </c>
      <c r="R2709" s="15">
        <v>1.5289424110000001</v>
      </c>
      <c r="T2709" s="15">
        <f t="shared" si="404"/>
        <v>0.33205954549411304</v>
      </c>
      <c r="V2709" s="50"/>
      <c r="W2709" s="50"/>
      <c r="X2709" s="58"/>
    </row>
    <row r="2710" spans="1:26">
      <c r="A2710" s="9" t="s">
        <v>61</v>
      </c>
      <c r="B2710" s="9">
        <v>434</v>
      </c>
      <c r="C2710" s="9">
        <v>3</v>
      </c>
      <c r="D2710" s="50">
        <v>-76.500129999999999</v>
      </c>
      <c r="E2710" s="50">
        <v>173.99979999999999</v>
      </c>
      <c r="F2710" s="12">
        <v>35774</v>
      </c>
      <c r="G2710" s="12" t="s">
        <v>50</v>
      </c>
      <c r="H2710" s="13">
        <v>344</v>
      </c>
      <c r="I2710" s="13">
        <f t="shared" si="402"/>
        <v>344</v>
      </c>
      <c r="J2710" s="13">
        <v>1</v>
      </c>
      <c r="K2710" s="9">
        <v>1249</v>
      </c>
      <c r="M2710" s="14">
        <v>24</v>
      </c>
      <c r="N2710" s="13">
        <v>28.128011999999998</v>
      </c>
      <c r="O2710" s="9">
        <v>2</v>
      </c>
      <c r="P2710" s="15">
        <v>8.1017830467292509</v>
      </c>
      <c r="Q2710" s="16">
        <f t="shared" si="396"/>
        <v>0.33757429361371877</v>
      </c>
      <c r="R2710" s="15">
        <v>1.473344505</v>
      </c>
      <c r="T2710" s="15">
        <f t="shared" si="404"/>
        <v>0.22912108639093798</v>
      </c>
      <c r="V2710" s="50"/>
      <c r="W2710" s="50"/>
      <c r="X2710" s="58"/>
    </row>
    <row r="2711" spans="1:26">
      <c r="A2711" s="9" t="s">
        <v>61</v>
      </c>
      <c r="B2711" s="9">
        <v>434</v>
      </c>
      <c r="C2711" s="9">
        <v>3</v>
      </c>
      <c r="D2711" s="50">
        <v>-76.500129999999999</v>
      </c>
      <c r="E2711" s="50">
        <v>173.99979999999999</v>
      </c>
      <c r="F2711" s="12">
        <v>35774</v>
      </c>
      <c r="G2711" s="12" t="s">
        <v>50</v>
      </c>
      <c r="H2711" s="13">
        <v>344</v>
      </c>
      <c r="I2711" s="13">
        <f t="shared" si="402"/>
        <v>344</v>
      </c>
      <c r="J2711" s="13">
        <v>1</v>
      </c>
      <c r="K2711" s="9">
        <v>1249</v>
      </c>
      <c r="M2711" s="14">
        <v>24</v>
      </c>
      <c r="N2711" s="13">
        <v>33.768355999999997</v>
      </c>
      <c r="O2711" s="9">
        <v>1</v>
      </c>
      <c r="P2711" s="15">
        <v>5.4011886978195012</v>
      </c>
      <c r="Q2711" s="16">
        <f t="shared" si="396"/>
        <v>0.22504952907581255</v>
      </c>
      <c r="R2711" s="15">
        <v>1.473344505</v>
      </c>
      <c r="T2711" s="15">
        <f t="shared" si="404"/>
        <v>0.152747390927292</v>
      </c>
      <c r="V2711" s="50"/>
      <c r="W2711" s="50"/>
      <c r="X2711" s="58"/>
    </row>
    <row r="2712" spans="1:26">
      <c r="A2712" s="9" t="s">
        <v>61</v>
      </c>
      <c r="B2712" s="9">
        <v>434</v>
      </c>
      <c r="C2712" s="9">
        <v>3</v>
      </c>
      <c r="D2712" s="50">
        <v>-76.500129999999999</v>
      </c>
      <c r="E2712" s="50">
        <v>173.99979999999999</v>
      </c>
      <c r="F2712" s="12">
        <v>35774</v>
      </c>
      <c r="G2712" s="12" t="s">
        <v>50</v>
      </c>
      <c r="H2712" s="13">
        <v>344</v>
      </c>
      <c r="I2712" s="13">
        <f t="shared" si="402"/>
        <v>344</v>
      </c>
      <c r="J2712" s="13">
        <v>1</v>
      </c>
      <c r="K2712" s="9">
        <v>1249</v>
      </c>
      <c r="M2712" s="14">
        <v>24</v>
      </c>
      <c r="N2712" s="13">
        <v>52.101517000000001</v>
      </c>
      <c r="O2712" s="9">
        <v>0.1</v>
      </c>
      <c r="P2712" s="15">
        <v>-999</v>
      </c>
      <c r="Q2712" s="15">
        <v>-999</v>
      </c>
      <c r="R2712" s="15">
        <v>-999</v>
      </c>
      <c r="S2712" s="15">
        <v>-999</v>
      </c>
      <c r="T2712" s="15">
        <v>-999</v>
      </c>
      <c r="V2712" s="50"/>
      <c r="W2712" s="50"/>
      <c r="X2712" s="58"/>
    </row>
    <row r="2713" spans="1:26">
      <c r="A2713" s="9" t="s">
        <v>61</v>
      </c>
      <c r="B2713" s="9">
        <v>435</v>
      </c>
      <c r="C2713" s="9">
        <v>1</v>
      </c>
      <c r="D2713" s="50">
        <v>-76.500029999999995</v>
      </c>
      <c r="E2713" s="50">
        <v>172.0085</v>
      </c>
      <c r="F2713" s="12">
        <v>35774</v>
      </c>
      <c r="G2713" s="12" t="s">
        <v>50</v>
      </c>
      <c r="H2713" s="13">
        <v>344</v>
      </c>
      <c r="I2713" s="13">
        <f t="shared" si="402"/>
        <v>344</v>
      </c>
      <c r="J2713" s="13">
        <v>1</v>
      </c>
      <c r="K2713" s="9">
        <v>2302</v>
      </c>
      <c r="L2713" s="9">
        <v>24</v>
      </c>
      <c r="M2713" s="14">
        <v>24</v>
      </c>
      <c r="N2713" s="13">
        <v>0</v>
      </c>
      <c r="O2713" s="9">
        <v>100</v>
      </c>
      <c r="P2713" s="15">
        <v>21.049618803080556</v>
      </c>
      <c r="Q2713" s="16">
        <f t="shared" si="396"/>
        <v>0.87706745012835652</v>
      </c>
      <c r="R2713" s="15">
        <v>1.4918771399999999</v>
      </c>
      <c r="S2713" s="9"/>
      <c r="T2713" s="15">
        <f t="shared" ref="T2713:T2719" si="405">Q2713/R2713</f>
        <v>0.58789522716887832</v>
      </c>
      <c r="U2713">
        <v>669.02595446858129</v>
      </c>
      <c r="V2713" s="17">
        <v>706.01246221925339</v>
      </c>
      <c r="W2713" s="17">
        <f>(((R2713+R2714)/2)*(N2714-N2713)+((R2715+R2714)/2)*(N2715-N2714)+((R2716+R2715)/2)*(N2716-N2715)+((R2717+R2716)/2)*(N2717-N2716)+((R2718+R2717)/2)*(N2718-N2717)+((R2719+R2718)/2)*(N2719-N2718))</f>
        <v>57.417806458280445</v>
      </c>
      <c r="X2713" s="20">
        <v>97.4</v>
      </c>
      <c r="Y2713" s="9" t="s">
        <v>43</v>
      </c>
      <c r="Z2713" s="19" t="s">
        <v>56</v>
      </c>
    </row>
    <row r="2714" spans="1:26">
      <c r="A2714" s="9" t="s">
        <v>61</v>
      </c>
      <c r="B2714" s="9">
        <v>435</v>
      </c>
      <c r="C2714" s="9">
        <v>1</v>
      </c>
      <c r="D2714" s="50">
        <v>-76.500029999999995</v>
      </c>
      <c r="E2714" s="50">
        <v>172.0085</v>
      </c>
      <c r="F2714" s="12">
        <v>35774</v>
      </c>
      <c r="G2714" s="12" t="s">
        <v>50</v>
      </c>
      <c r="H2714" s="13">
        <v>344</v>
      </c>
      <c r="I2714" s="13">
        <f t="shared" si="402"/>
        <v>344</v>
      </c>
      <c r="J2714" s="13">
        <v>1</v>
      </c>
      <c r="K2714" s="9">
        <v>2302</v>
      </c>
      <c r="M2714" s="14">
        <v>24</v>
      </c>
      <c r="N2714" s="13">
        <v>3.3388095</v>
      </c>
      <c r="O2714" s="9">
        <v>50</v>
      </c>
      <c r="P2714" s="15">
        <v>36.069371650741978</v>
      </c>
      <c r="Q2714" s="16">
        <f t="shared" si="396"/>
        <v>1.5028904854475824</v>
      </c>
      <c r="R2714" s="15">
        <v>2.1127204220000002</v>
      </c>
      <c r="S2714" s="9"/>
      <c r="T2714" s="15">
        <f t="shared" si="405"/>
        <v>0.71135322487434272</v>
      </c>
      <c r="V2714" s="17"/>
    </row>
    <row r="2715" spans="1:26">
      <c r="A2715" s="9" t="s">
        <v>61</v>
      </c>
      <c r="B2715" s="9">
        <v>435</v>
      </c>
      <c r="C2715" s="9">
        <v>1</v>
      </c>
      <c r="D2715" s="50">
        <v>-76.500029999999995</v>
      </c>
      <c r="E2715" s="50">
        <v>172.0085</v>
      </c>
      <c r="F2715" s="12">
        <v>35774</v>
      </c>
      <c r="G2715" s="12" t="s">
        <v>50</v>
      </c>
      <c r="H2715" s="13">
        <v>344</v>
      </c>
      <c r="I2715" s="13">
        <f t="shared" si="402"/>
        <v>344</v>
      </c>
      <c r="J2715" s="13">
        <v>1</v>
      </c>
      <c r="K2715" s="9">
        <v>2302</v>
      </c>
      <c r="M2715" s="14">
        <v>24</v>
      </c>
      <c r="N2715" s="13">
        <v>7.6013656999999997</v>
      </c>
      <c r="O2715" s="9">
        <v>23</v>
      </c>
      <c r="P2715" s="15">
        <v>35.018198143199996</v>
      </c>
      <c r="Q2715" s="16">
        <f t="shared" si="396"/>
        <v>1.4590915892999998</v>
      </c>
      <c r="R2715" s="15">
        <v>2.298046775</v>
      </c>
      <c r="S2715" s="9"/>
      <c r="T2715" s="15">
        <f t="shared" si="405"/>
        <v>0.63492684534238852</v>
      </c>
      <c r="V2715" s="17"/>
    </row>
    <row r="2716" spans="1:26">
      <c r="A2716" s="9" t="s">
        <v>61</v>
      </c>
      <c r="B2716" s="9">
        <v>435</v>
      </c>
      <c r="C2716" s="9">
        <v>1</v>
      </c>
      <c r="D2716" s="50">
        <v>-76.500029999999995</v>
      </c>
      <c r="E2716" s="50">
        <v>172.0085</v>
      </c>
      <c r="F2716" s="12">
        <v>35774</v>
      </c>
      <c r="G2716" s="12" t="s">
        <v>50</v>
      </c>
      <c r="H2716" s="13">
        <v>344</v>
      </c>
      <c r="I2716" s="13">
        <f t="shared" si="402"/>
        <v>344</v>
      </c>
      <c r="J2716" s="13">
        <v>1</v>
      </c>
      <c r="K2716" s="9">
        <v>2302</v>
      </c>
      <c r="M2716" s="14">
        <v>24</v>
      </c>
      <c r="N2716" s="13">
        <v>15.033561000000001</v>
      </c>
      <c r="O2716" s="9">
        <v>7</v>
      </c>
      <c r="P2716" s="15">
        <v>23.851682019999998</v>
      </c>
      <c r="Q2716" s="16">
        <f t="shared" si="396"/>
        <v>0.99382008416666656</v>
      </c>
      <c r="R2716" s="15">
        <v>1.8764293219999999</v>
      </c>
      <c r="S2716" s="9"/>
      <c r="T2716" s="15">
        <f t="shared" si="405"/>
        <v>0.52963363581816092</v>
      </c>
      <c r="V2716" s="50"/>
    </row>
    <row r="2717" spans="1:26">
      <c r="A2717" s="9" t="s">
        <v>61</v>
      </c>
      <c r="B2717" s="9">
        <v>435</v>
      </c>
      <c r="C2717" s="9">
        <v>1</v>
      </c>
      <c r="D2717" s="50">
        <v>-76.500029999999995</v>
      </c>
      <c r="E2717" s="50">
        <v>172.0085</v>
      </c>
      <c r="F2717" s="12">
        <v>35774</v>
      </c>
      <c r="G2717" s="12" t="s">
        <v>50</v>
      </c>
      <c r="H2717" s="13">
        <v>344</v>
      </c>
      <c r="I2717" s="13">
        <f t="shared" si="402"/>
        <v>344</v>
      </c>
      <c r="J2717" s="13">
        <v>1</v>
      </c>
      <c r="K2717" s="9">
        <v>2302</v>
      </c>
      <c r="M2717" s="14">
        <v>24</v>
      </c>
      <c r="N2717" s="13">
        <v>17.380693999999998</v>
      </c>
      <c r="O2717" s="9">
        <v>5</v>
      </c>
      <c r="P2717" s="15">
        <v>15.188042079999999</v>
      </c>
      <c r="Q2717" s="16">
        <f t="shared" si="396"/>
        <v>0.63283508666666666</v>
      </c>
      <c r="R2717" s="15">
        <v>1.8486303690000001</v>
      </c>
      <c r="S2717" s="9"/>
      <c r="T2717" s="15">
        <f t="shared" si="405"/>
        <v>0.34232645815993656</v>
      </c>
      <c r="V2717" s="50"/>
    </row>
    <row r="2718" spans="1:26">
      <c r="A2718" s="9" t="s">
        <v>61</v>
      </c>
      <c r="B2718" s="9">
        <v>435</v>
      </c>
      <c r="C2718" s="9">
        <v>1</v>
      </c>
      <c r="D2718" s="50">
        <v>-76.500029999999995</v>
      </c>
      <c r="E2718" s="50">
        <v>172.0085</v>
      </c>
      <c r="F2718" s="12">
        <v>35774</v>
      </c>
      <c r="G2718" s="12" t="s">
        <v>50</v>
      </c>
      <c r="H2718" s="13">
        <v>344</v>
      </c>
      <c r="I2718" s="13">
        <f t="shared" si="402"/>
        <v>344</v>
      </c>
      <c r="J2718" s="13">
        <v>1</v>
      </c>
      <c r="K2718" s="9">
        <v>2302</v>
      </c>
      <c r="M2718" s="14">
        <v>24</v>
      </c>
      <c r="N2718" s="13">
        <v>24.020188000000001</v>
      </c>
      <c r="O2718" s="9">
        <v>2</v>
      </c>
      <c r="P2718" s="15">
        <v>10.742399385851186</v>
      </c>
      <c r="Q2718" s="16">
        <f t="shared" si="396"/>
        <v>0.44759997441046612</v>
      </c>
      <c r="R2718" s="15">
        <v>1.894961957</v>
      </c>
      <c r="S2718" s="9"/>
      <c r="T2718" s="15">
        <f t="shared" si="405"/>
        <v>0.23620525613035623</v>
      </c>
      <c r="V2718" s="50"/>
    </row>
    <row r="2719" spans="1:26">
      <c r="A2719" s="9" t="s">
        <v>61</v>
      </c>
      <c r="B2719" s="9">
        <v>435</v>
      </c>
      <c r="C2719" s="9">
        <v>1</v>
      </c>
      <c r="D2719" s="50">
        <v>-76.500029999999995</v>
      </c>
      <c r="E2719" s="50">
        <v>172.0085</v>
      </c>
      <c r="F2719" s="12">
        <v>35774</v>
      </c>
      <c r="G2719" s="12" t="s">
        <v>50</v>
      </c>
      <c r="H2719" s="13">
        <v>344</v>
      </c>
      <c r="I2719" s="13">
        <f t="shared" si="402"/>
        <v>344</v>
      </c>
      <c r="J2719" s="13">
        <v>1</v>
      </c>
      <c r="K2719" s="9">
        <v>2302</v>
      </c>
      <c r="M2719" s="14">
        <v>24</v>
      </c>
      <c r="N2719" s="13">
        <v>29.132458</v>
      </c>
      <c r="O2719" s="9">
        <v>1</v>
      </c>
      <c r="P2719" s="15">
        <v>7.1615995905674579</v>
      </c>
      <c r="Q2719" s="16">
        <f t="shared" si="396"/>
        <v>0.29839998294031073</v>
      </c>
      <c r="R2719" s="15">
        <v>1.894961957</v>
      </c>
      <c r="S2719" s="9"/>
      <c r="T2719" s="15">
        <f t="shared" si="405"/>
        <v>0.15747017075357081</v>
      </c>
      <c r="V2719" s="50"/>
    </row>
    <row r="2720" spans="1:26">
      <c r="A2720" s="9" t="s">
        <v>61</v>
      </c>
      <c r="B2720" s="9">
        <v>435</v>
      </c>
      <c r="C2720" s="9">
        <v>1</v>
      </c>
      <c r="D2720" s="50">
        <v>-76.500029999999995</v>
      </c>
      <c r="E2720" s="50">
        <v>172.0085</v>
      </c>
      <c r="F2720" s="12">
        <v>35774</v>
      </c>
      <c r="G2720" s="12" t="s">
        <v>50</v>
      </c>
      <c r="H2720" s="13">
        <v>344</v>
      </c>
      <c r="I2720" s="13">
        <f t="shared" si="402"/>
        <v>344</v>
      </c>
      <c r="J2720" s="13">
        <v>1</v>
      </c>
      <c r="K2720" s="9">
        <v>2302</v>
      </c>
      <c r="M2720" s="14">
        <v>24</v>
      </c>
      <c r="N2720" s="13">
        <v>46.648345999999997</v>
      </c>
      <c r="O2720" s="9">
        <v>0.1</v>
      </c>
      <c r="P2720" s="15">
        <v>-999</v>
      </c>
      <c r="Q2720" s="15">
        <v>-999</v>
      </c>
      <c r="R2720" s="15">
        <v>-999</v>
      </c>
      <c r="S2720" s="15">
        <v>-999</v>
      </c>
      <c r="T2720" s="15">
        <v>-999</v>
      </c>
      <c r="V2720" s="50"/>
    </row>
    <row r="2721" spans="1:26">
      <c r="A2721" s="9" t="s">
        <v>61</v>
      </c>
      <c r="B2721" s="9">
        <v>436</v>
      </c>
      <c r="C2721" s="9">
        <v>4</v>
      </c>
      <c r="D2721" s="50">
        <v>-76.499170000000007</v>
      </c>
      <c r="E2721" s="50">
        <v>169.9933</v>
      </c>
      <c r="F2721" s="12">
        <v>35774</v>
      </c>
      <c r="G2721" s="12" t="s">
        <v>50</v>
      </c>
      <c r="H2721" s="13">
        <v>344</v>
      </c>
      <c r="I2721" s="13">
        <f t="shared" si="402"/>
        <v>344</v>
      </c>
      <c r="J2721" s="13">
        <v>1</v>
      </c>
      <c r="K2721" s="9">
        <v>318</v>
      </c>
      <c r="L2721" s="9">
        <v>27</v>
      </c>
      <c r="M2721" s="14">
        <v>24</v>
      </c>
      <c r="N2721" s="13">
        <v>0</v>
      </c>
      <c r="O2721" s="9">
        <v>100</v>
      </c>
      <c r="P2721" s="15">
        <v>295.60949665725553</v>
      </c>
      <c r="Q2721" s="16">
        <f t="shared" ref="Q2721:Q2735" si="406">P2721/24</f>
        <v>12.31706236071898</v>
      </c>
      <c r="R2721" s="15">
        <v>8.9560675970000005</v>
      </c>
      <c r="T2721" s="15">
        <f t="shared" ref="T2721:T2727" si="407">Q2721/R2721</f>
        <v>1.3752757253467813</v>
      </c>
      <c r="U2721">
        <v>2691.0500568660709</v>
      </c>
      <c r="V2721" s="17">
        <v>2806.5628817401835</v>
      </c>
      <c r="W2721" s="17">
        <f>(((R2721+R2722)/2)*(N2722-N2721)+((R2723+R2722)/2)*(N2723-N2722)+((R2724+R2723)/2)*(N2724-N2723)+((R2725+R2724)/2)*(N2725-N2724)+((R2726+R2725)/2)*(N2726-N2725)+((R2727+R2726)/2)*(N2727-N2726))</f>
        <v>135.89240817291417</v>
      </c>
      <c r="X2721" s="51">
        <v>131.57400261818182</v>
      </c>
      <c r="Y2721" s="37" t="s">
        <v>44</v>
      </c>
      <c r="Z2721" s="19" t="s">
        <v>56</v>
      </c>
    </row>
    <row r="2722" spans="1:26">
      <c r="A2722" s="9" t="s">
        <v>61</v>
      </c>
      <c r="B2722" s="9">
        <v>436</v>
      </c>
      <c r="C2722" s="9">
        <v>4</v>
      </c>
      <c r="D2722" s="50">
        <v>-76.499170000000007</v>
      </c>
      <c r="E2722" s="50">
        <v>169.9933</v>
      </c>
      <c r="F2722" s="12">
        <v>35774</v>
      </c>
      <c r="G2722" s="12" t="s">
        <v>50</v>
      </c>
      <c r="H2722" s="13">
        <v>344</v>
      </c>
      <c r="I2722" s="13">
        <f t="shared" si="402"/>
        <v>344</v>
      </c>
      <c r="J2722" s="13">
        <v>1</v>
      </c>
      <c r="K2722" s="9">
        <v>318</v>
      </c>
      <c r="M2722" s="14">
        <v>24</v>
      </c>
      <c r="N2722" s="13">
        <v>1.7393742999999999</v>
      </c>
      <c r="O2722" s="9">
        <v>50</v>
      </c>
      <c r="P2722" s="15">
        <v>329.30470416903529</v>
      </c>
      <c r="Q2722" s="16">
        <f t="shared" si="406"/>
        <v>13.72102934037647</v>
      </c>
      <c r="R2722" s="15">
        <v>9.5134194430000001</v>
      </c>
      <c r="T2722" s="15">
        <f t="shared" si="407"/>
        <v>1.4422815500342983</v>
      </c>
      <c r="V2722" s="17"/>
      <c r="W2722" s="17"/>
      <c r="X2722" s="18"/>
    </row>
    <row r="2723" spans="1:26">
      <c r="A2723" s="9" t="s">
        <v>61</v>
      </c>
      <c r="B2723" s="9">
        <v>436</v>
      </c>
      <c r="C2723" s="9">
        <v>4</v>
      </c>
      <c r="D2723" s="50">
        <v>-76.499170000000007</v>
      </c>
      <c r="E2723" s="50">
        <v>169.9933</v>
      </c>
      <c r="F2723" s="12">
        <v>35774</v>
      </c>
      <c r="G2723" s="12" t="s">
        <v>50</v>
      </c>
      <c r="H2723" s="13">
        <v>344</v>
      </c>
      <c r="I2723" s="13">
        <f t="shared" si="402"/>
        <v>344</v>
      </c>
      <c r="J2723" s="13">
        <v>1</v>
      </c>
      <c r="K2723" s="9">
        <v>318</v>
      </c>
      <c r="M2723" s="14">
        <v>24</v>
      </c>
      <c r="N2723" s="13">
        <v>3.7953481</v>
      </c>
      <c r="O2723" s="9">
        <v>23</v>
      </c>
      <c r="P2723" s="15">
        <v>332.52105366000001</v>
      </c>
      <c r="Q2723" s="16">
        <f t="shared" si="406"/>
        <v>13.8550439025</v>
      </c>
      <c r="R2723" s="15">
        <v>10.762656339999999</v>
      </c>
      <c r="T2723" s="15">
        <f t="shared" si="407"/>
        <v>1.2873256810223488</v>
      </c>
      <c r="V2723" s="50"/>
      <c r="W2723" s="50"/>
      <c r="X2723" s="58"/>
    </row>
    <row r="2724" spans="1:26">
      <c r="A2724" s="9" t="s">
        <v>61</v>
      </c>
      <c r="B2724" s="9">
        <v>436</v>
      </c>
      <c r="C2724" s="9">
        <v>4</v>
      </c>
      <c r="D2724" s="50">
        <v>-76.499170000000007</v>
      </c>
      <c r="E2724" s="50">
        <v>169.9933</v>
      </c>
      <c r="F2724" s="12">
        <v>35774</v>
      </c>
      <c r="G2724" s="12" t="s">
        <v>50</v>
      </c>
      <c r="H2724" s="13">
        <v>344</v>
      </c>
      <c r="I2724" s="13">
        <f t="shared" si="402"/>
        <v>344</v>
      </c>
      <c r="J2724" s="13">
        <v>1</v>
      </c>
      <c r="K2724" s="9">
        <v>318</v>
      </c>
      <c r="M2724" s="14">
        <v>24</v>
      </c>
      <c r="N2724" s="13">
        <v>7.1969304999999997</v>
      </c>
      <c r="O2724" s="9">
        <v>7</v>
      </c>
      <c r="P2724" s="15">
        <v>168.93616369999998</v>
      </c>
      <c r="Q2724" s="16">
        <f t="shared" si="406"/>
        <v>7.0390068208333325</v>
      </c>
      <c r="R2724" s="15">
        <v>10.0131142</v>
      </c>
      <c r="T2724" s="15">
        <f t="shared" si="407"/>
        <v>0.70297878164950245</v>
      </c>
      <c r="V2724" s="50"/>
      <c r="W2724" s="50"/>
      <c r="X2724" s="58"/>
    </row>
    <row r="2725" spans="1:26">
      <c r="A2725" s="9" t="s">
        <v>61</v>
      </c>
      <c r="B2725" s="9">
        <v>436</v>
      </c>
      <c r="C2725" s="9">
        <v>4</v>
      </c>
      <c r="D2725" s="50">
        <v>-76.499170000000007</v>
      </c>
      <c r="E2725" s="50">
        <v>169.9933</v>
      </c>
      <c r="F2725" s="12">
        <v>35774</v>
      </c>
      <c r="G2725" s="12" t="s">
        <v>50</v>
      </c>
      <c r="H2725" s="13">
        <v>344</v>
      </c>
      <c r="I2725" s="13">
        <f t="shared" si="402"/>
        <v>344</v>
      </c>
      <c r="J2725" s="13">
        <v>1</v>
      </c>
      <c r="K2725" s="9">
        <v>318</v>
      </c>
      <c r="M2725" s="14">
        <v>24</v>
      </c>
      <c r="N2725" s="13">
        <v>8.2611892999999998</v>
      </c>
      <c r="O2725" s="9">
        <v>5</v>
      </c>
      <c r="P2725" s="15">
        <v>99.193707499999988</v>
      </c>
      <c r="Q2725" s="16">
        <f t="shared" si="406"/>
        <v>4.1330711458333331</v>
      </c>
      <c r="R2725" s="15">
        <v>9.8017048809999991</v>
      </c>
      <c r="T2725" s="15">
        <f t="shared" si="407"/>
        <v>0.42166859704631965</v>
      </c>
      <c r="V2725" s="50"/>
      <c r="W2725" s="50"/>
      <c r="X2725" s="58"/>
    </row>
    <row r="2726" spans="1:26">
      <c r="A2726" s="9" t="s">
        <v>61</v>
      </c>
      <c r="B2726" s="9">
        <v>436</v>
      </c>
      <c r="C2726" s="9">
        <v>4</v>
      </c>
      <c r="D2726" s="50">
        <v>-76.499170000000007</v>
      </c>
      <c r="E2726" s="50">
        <v>169.9933</v>
      </c>
      <c r="F2726" s="12">
        <v>35774</v>
      </c>
      <c r="G2726" s="12" t="s">
        <v>50</v>
      </c>
      <c r="H2726" s="13">
        <v>344</v>
      </c>
      <c r="I2726" s="13">
        <f t="shared" si="402"/>
        <v>344</v>
      </c>
      <c r="J2726" s="13">
        <v>1</v>
      </c>
      <c r="K2726" s="9">
        <v>318</v>
      </c>
      <c r="M2726" s="14">
        <v>24</v>
      </c>
      <c r="N2726" s="13">
        <v>11.362651</v>
      </c>
      <c r="O2726" s="9">
        <v>2</v>
      </c>
      <c r="P2726" s="15">
        <v>65.356983395284487</v>
      </c>
      <c r="Q2726" s="16">
        <f t="shared" si="406"/>
        <v>2.7232076414701871</v>
      </c>
      <c r="R2726" s="15">
        <v>9.3596672099999996</v>
      </c>
      <c r="T2726" s="15">
        <f t="shared" si="407"/>
        <v>0.29095133196196055</v>
      </c>
      <c r="V2726" s="50"/>
      <c r="W2726" s="50"/>
      <c r="X2726" s="58"/>
    </row>
    <row r="2727" spans="1:26">
      <c r="A2727" s="9" t="s">
        <v>61</v>
      </c>
      <c r="B2727" s="9">
        <v>436</v>
      </c>
      <c r="C2727" s="9">
        <v>4</v>
      </c>
      <c r="D2727" s="50">
        <v>-76.499170000000007</v>
      </c>
      <c r="E2727" s="50">
        <v>169.9933</v>
      </c>
      <c r="F2727" s="12">
        <v>35774</v>
      </c>
      <c r="G2727" s="12" t="s">
        <v>50</v>
      </c>
      <c r="H2727" s="13">
        <v>344</v>
      </c>
      <c r="I2727" s="13">
        <f t="shared" si="402"/>
        <v>344</v>
      </c>
      <c r="J2727" s="13">
        <v>1</v>
      </c>
      <c r="K2727" s="9">
        <v>318</v>
      </c>
      <c r="M2727" s="14">
        <v>24</v>
      </c>
      <c r="N2727" s="13">
        <v>13.861967</v>
      </c>
      <c r="O2727" s="9">
        <v>1</v>
      </c>
      <c r="P2727" s="15">
        <v>43.571322263522994</v>
      </c>
      <c r="Q2727" s="16">
        <f t="shared" si="406"/>
        <v>1.8154717609801247</v>
      </c>
      <c r="R2727" s="15">
        <v>9.3596672099999996</v>
      </c>
      <c r="T2727" s="15">
        <f t="shared" si="407"/>
        <v>0.19396755464130705</v>
      </c>
      <c r="V2727" s="50"/>
      <c r="W2727" s="50"/>
      <c r="X2727" s="58"/>
    </row>
    <row r="2728" spans="1:26">
      <c r="A2728" s="9" t="s">
        <v>61</v>
      </c>
      <c r="B2728" s="9">
        <v>436</v>
      </c>
      <c r="C2728" s="9">
        <v>4</v>
      </c>
      <c r="D2728" s="50">
        <v>-76.499170000000007</v>
      </c>
      <c r="E2728" s="50">
        <v>169.9933</v>
      </c>
      <c r="F2728" s="12">
        <v>35774</v>
      </c>
      <c r="G2728" s="12" t="s">
        <v>50</v>
      </c>
      <c r="H2728" s="13">
        <v>344</v>
      </c>
      <c r="I2728" s="13">
        <f t="shared" si="402"/>
        <v>344</v>
      </c>
      <c r="J2728" s="13">
        <v>1</v>
      </c>
      <c r="K2728" s="9">
        <v>318</v>
      </c>
      <c r="M2728" s="14">
        <v>24</v>
      </c>
      <c r="N2728" s="13">
        <v>22.853387999999999</v>
      </c>
      <c r="O2728" s="9">
        <v>0.1</v>
      </c>
      <c r="P2728" s="15">
        <v>-999</v>
      </c>
      <c r="Q2728" s="15">
        <v>-999</v>
      </c>
      <c r="R2728" s="15">
        <v>-999</v>
      </c>
      <c r="S2728" s="15">
        <v>-999</v>
      </c>
      <c r="T2728" s="15">
        <v>-999</v>
      </c>
      <c r="V2728" s="50"/>
      <c r="W2728" s="50"/>
      <c r="X2728" s="58"/>
    </row>
    <row r="2729" spans="1:26">
      <c r="A2729" s="9" t="s">
        <v>61</v>
      </c>
      <c r="B2729" s="9">
        <v>437</v>
      </c>
      <c r="C2729" s="9">
        <v>1</v>
      </c>
      <c r="D2729" s="50">
        <v>-76.495580000000004</v>
      </c>
      <c r="E2729" s="50">
        <v>168.9906</v>
      </c>
      <c r="F2729" s="12">
        <v>35774</v>
      </c>
      <c r="G2729" s="12" t="s">
        <v>50</v>
      </c>
      <c r="H2729" s="13">
        <v>344</v>
      </c>
      <c r="I2729" s="13">
        <f t="shared" si="402"/>
        <v>344</v>
      </c>
      <c r="J2729" s="13">
        <v>1</v>
      </c>
      <c r="K2729" s="9">
        <v>1158</v>
      </c>
      <c r="L2729" s="9">
        <v>23</v>
      </c>
      <c r="M2729" s="14">
        <v>24</v>
      </c>
      <c r="N2729" s="13">
        <v>0</v>
      </c>
      <c r="O2729" s="9">
        <v>100</v>
      </c>
      <c r="P2729" s="15">
        <v>484.1465397403723</v>
      </c>
      <c r="Q2729" s="16">
        <f t="shared" si="406"/>
        <v>20.172772489182179</v>
      </c>
      <c r="R2729" s="15">
        <v>12.76527918</v>
      </c>
      <c r="T2729" s="15">
        <f t="shared" ref="T2729:T2735" si="408">Q2729/R2729</f>
        <v>1.5802844735889419</v>
      </c>
      <c r="U2729">
        <v>2528.8965465653846</v>
      </c>
      <c r="V2729" s="17">
        <v>2632.8077062472566</v>
      </c>
      <c r="W2729" s="17">
        <f>(((R2729+R2730)/2)*(N2730-N2729)+((R2731+R2730)/2)*(N2731-N2730)+((R2732+R2731)/2)*(N2732-N2731)+((R2733+R2732)/2)*(N2733-N2732)+((R2734+R2733)/2)*(N2734-N2733)+((R2735+R2734)/2)*(N2735-N2734))</f>
        <v>161.67297129876553</v>
      </c>
      <c r="X2729" s="18">
        <v>127.35</v>
      </c>
      <c r="Y2729" s="37" t="s">
        <v>44</v>
      </c>
      <c r="Z2729" s="19" t="s">
        <v>56</v>
      </c>
    </row>
    <row r="2730" spans="1:26">
      <c r="A2730" s="9" t="s">
        <v>61</v>
      </c>
      <c r="B2730" s="9">
        <v>437</v>
      </c>
      <c r="C2730" s="9">
        <v>1</v>
      </c>
      <c r="D2730" s="50">
        <v>-76.495580000000004</v>
      </c>
      <c r="E2730" s="50">
        <v>168.9906</v>
      </c>
      <c r="F2730" s="12">
        <v>35774</v>
      </c>
      <c r="G2730" s="12" t="s">
        <v>50</v>
      </c>
      <c r="H2730" s="13">
        <v>344</v>
      </c>
      <c r="I2730" s="13">
        <f t="shared" si="402"/>
        <v>344</v>
      </c>
      <c r="J2730" s="13">
        <v>1</v>
      </c>
      <c r="K2730" s="9">
        <v>1158</v>
      </c>
      <c r="M2730" s="14">
        <v>24</v>
      </c>
      <c r="N2730" s="13">
        <v>1.5371295</v>
      </c>
      <c r="O2730" s="9">
        <v>50</v>
      </c>
      <c r="P2730" s="15">
        <v>283.51656383148986</v>
      </c>
      <c r="Q2730" s="16">
        <f t="shared" si="406"/>
        <v>11.81319015964541</v>
      </c>
      <c r="R2730" s="15">
        <v>11.83123436</v>
      </c>
      <c r="T2730" s="15">
        <f t="shared" si="408"/>
        <v>0.99847486747320335</v>
      </c>
    </row>
    <row r="2731" spans="1:26">
      <c r="A2731" s="9" t="s">
        <v>61</v>
      </c>
      <c r="B2731" s="9">
        <v>437</v>
      </c>
      <c r="C2731" s="9">
        <v>1</v>
      </c>
      <c r="D2731" s="50">
        <v>-76.495580000000004</v>
      </c>
      <c r="E2731" s="50">
        <v>168.9906</v>
      </c>
      <c r="F2731" s="12">
        <v>35774</v>
      </c>
      <c r="G2731" s="12" t="s">
        <v>50</v>
      </c>
      <c r="H2731" s="13">
        <v>344</v>
      </c>
      <c r="I2731" s="13">
        <f t="shared" si="402"/>
        <v>344</v>
      </c>
      <c r="J2731" s="13">
        <v>1</v>
      </c>
      <c r="K2731" s="9">
        <v>1158</v>
      </c>
      <c r="M2731" s="14">
        <v>24</v>
      </c>
      <c r="N2731" s="13">
        <v>3.374638</v>
      </c>
      <c r="O2731" s="9">
        <v>23</v>
      </c>
      <c r="P2731" s="15">
        <v>306.33107634000004</v>
      </c>
      <c r="Q2731" s="16">
        <f t="shared" si="406"/>
        <v>12.763794847500002</v>
      </c>
      <c r="R2731" s="15">
        <v>14.32202054</v>
      </c>
      <c r="T2731" s="15">
        <f t="shared" si="408"/>
        <v>0.89120070815790087</v>
      </c>
    </row>
    <row r="2732" spans="1:26">
      <c r="A2732" s="9" t="s">
        <v>61</v>
      </c>
      <c r="B2732" s="9">
        <v>437</v>
      </c>
      <c r="C2732" s="9">
        <v>1</v>
      </c>
      <c r="D2732" s="50">
        <v>-76.495580000000004</v>
      </c>
      <c r="E2732" s="50">
        <v>168.9906</v>
      </c>
      <c r="F2732" s="12">
        <v>35774</v>
      </c>
      <c r="G2732" s="12" t="s">
        <v>50</v>
      </c>
      <c r="H2732" s="13">
        <v>344</v>
      </c>
      <c r="I2732" s="13">
        <f t="shared" si="402"/>
        <v>344</v>
      </c>
      <c r="J2732" s="13">
        <v>1</v>
      </c>
      <c r="K2732" s="9">
        <v>1158</v>
      </c>
      <c r="M2732" s="14">
        <v>24</v>
      </c>
      <c r="N2732" s="13">
        <v>6.3713706999999999</v>
      </c>
      <c r="O2732" s="9">
        <v>7</v>
      </c>
      <c r="P2732" s="15">
        <v>236.58278050000001</v>
      </c>
      <c r="Q2732" s="16">
        <f t="shared" si="406"/>
        <v>9.8576158541666672</v>
      </c>
      <c r="R2732" s="15">
        <v>13.284192969999999</v>
      </c>
      <c r="T2732" s="15">
        <f t="shared" si="408"/>
        <v>0.74205605688116316</v>
      </c>
    </row>
    <row r="2733" spans="1:26">
      <c r="A2733" s="9" t="s">
        <v>61</v>
      </c>
      <c r="B2733" s="9">
        <v>437</v>
      </c>
      <c r="C2733" s="9">
        <v>1</v>
      </c>
      <c r="D2733" s="50">
        <v>-76.495580000000004</v>
      </c>
      <c r="E2733" s="50">
        <v>168.9906</v>
      </c>
      <c r="F2733" s="12">
        <v>35774</v>
      </c>
      <c r="G2733" s="12" t="s">
        <v>50</v>
      </c>
      <c r="H2733" s="13">
        <v>344</v>
      </c>
      <c r="I2733" s="13">
        <f t="shared" si="402"/>
        <v>344</v>
      </c>
      <c r="J2733" s="13">
        <v>1</v>
      </c>
      <c r="K2733" s="9">
        <v>1158</v>
      </c>
      <c r="M2733" s="14">
        <v>24</v>
      </c>
      <c r="N2733" s="13">
        <v>7.3060254000000002</v>
      </c>
      <c r="O2733" s="9">
        <v>5</v>
      </c>
      <c r="P2733" s="15">
        <v>100.45656</v>
      </c>
      <c r="Q2733" s="16">
        <f t="shared" si="406"/>
        <v>4.1856900000000001</v>
      </c>
      <c r="R2733" s="15">
        <v>13.36203004</v>
      </c>
      <c r="T2733" s="15">
        <f t="shared" si="408"/>
        <v>0.3132525512567999</v>
      </c>
    </row>
    <row r="2734" spans="1:26">
      <c r="A2734" s="9" t="s">
        <v>61</v>
      </c>
      <c r="B2734" s="9">
        <v>437</v>
      </c>
      <c r="C2734" s="9">
        <v>1</v>
      </c>
      <c r="D2734" s="50">
        <v>-76.495580000000004</v>
      </c>
      <c r="E2734" s="50">
        <v>168.9906</v>
      </c>
      <c r="F2734" s="12">
        <v>35774</v>
      </c>
      <c r="G2734" s="12" t="s">
        <v>50</v>
      </c>
      <c r="H2734" s="13">
        <v>344</v>
      </c>
      <c r="I2734" s="13">
        <f t="shared" si="402"/>
        <v>344</v>
      </c>
      <c r="J2734" s="13">
        <v>1</v>
      </c>
      <c r="K2734" s="9">
        <v>1158</v>
      </c>
      <c r="M2734" s="14">
        <v>24</v>
      </c>
      <c r="N2734" s="13">
        <v>9.9960982999999999</v>
      </c>
      <c r="O2734" s="9">
        <v>2</v>
      </c>
      <c r="P2734" s="15">
        <v>69.584210922914167</v>
      </c>
      <c r="Q2734" s="16">
        <f t="shared" si="406"/>
        <v>2.8993421217880901</v>
      </c>
      <c r="R2734" s="15">
        <v>13.41392141</v>
      </c>
      <c r="T2734" s="15">
        <f t="shared" si="408"/>
        <v>0.21614426036719192</v>
      </c>
    </row>
    <row r="2735" spans="1:26">
      <c r="A2735" s="9" t="s">
        <v>61</v>
      </c>
      <c r="B2735" s="9">
        <v>437</v>
      </c>
      <c r="C2735" s="9">
        <v>1</v>
      </c>
      <c r="D2735" s="50">
        <v>-76.495580000000004</v>
      </c>
      <c r="E2735" s="50">
        <v>168.9906</v>
      </c>
      <c r="F2735" s="12">
        <v>35774</v>
      </c>
      <c r="G2735" s="12" t="s">
        <v>50</v>
      </c>
      <c r="H2735" s="13">
        <v>344</v>
      </c>
      <c r="I2735" s="13">
        <f t="shared" si="402"/>
        <v>344</v>
      </c>
      <c r="J2735" s="13">
        <v>1</v>
      </c>
      <c r="K2735" s="9">
        <v>1158</v>
      </c>
      <c r="M2735" s="14">
        <v>24</v>
      </c>
      <c r="N2735" s="13">
        <v>12.151261</v>
      </c>
      <c r="O2735" s="9">
        <v>1</v>
      </c>
      <c r="P2735" s="15">
        <v>46.389473948609442</v>
      </c>
      <c r="Q2735" s="16">
        <f t="shared" si="406"/>
        <v>1.9328947478587268</v>
      </c>
      <c r="R2735" s="15">
        <v>13.41392141</v>
      </c>
      <c r="T2735" s="15">
        <f t="shared" si="408"/>
        <v>0.14409617357812796</v>
      </c>
    </row>
    <row r="2736" spans="1:26" s="22" customFormat="1">
      <c r="A2736" s="22" t="s">
        <v>61</v>
      </c>
      <c r="B2736" s="22">
        <v>437</v>
      </c>
      <c r="C2736" s="22">
        <v>1</v>
      </c>
      <c r="D2736" s="55">
        <v>-76.495580000000004</v>
      </c>
      <c r="E2736" s="55">
        <v>168.9906</v>
      </c>
      <c r="F2736" s="24">
        <v>35774</v>
      </c>
      <c r="G2736" s="24" t="s">
        <v>50</v>
      </c>
      <c r="H2736" s="13">
        <v>344</v>
      </c>
      <c r="I2736" s="13">
        <f t="shared" si="402"/>
        <v>344</v>
      </c>
      <c r="J2736" s="13">
        <v>1</v>
      </c>
      <c r="K2736" s="22">
        <v>1158</v>
      </c>
      <c r="M2736" s="25">
        <v>24</v>
      </c>
      <c r="N2736" s="56">
        <v>19.748252000000001</v>
      </c>
      <c r="O2736" s="22">
        <v>0.1</v>
      </c>
      <c r="P2736" s="15">
        <v>-999</v>
      </c>
      <c r="Q2736" s="15">
        <v>-999</v>
      </c>
      <c r="R2736" s="15">
        <v>-999</v>
      </c>
      <c r="S2736" s="15">
        <v>-999</v>
      </c>
      <c r="T2736" s="15">
        <v>-999</v>
      </c>
      <c r="U2736" s="26"/>
      <c r="W2736" s="9"/>
      <c r="X2736" s="20"/>
      <c r="Z2736" s="28"/>
    </row>
    <row r="2737" spans="1:26">
      <c r="A2737" s="9" t="s">
        <v>62</v>
      </c>
      <c r="B2737" s="9">
        <v>1</v>
      </c>
      <c r="C2737" s="10" t="s">
        <v>35</v>
      </c>
      <c r="D2737" s="11">
        <v>-76.986666666666693</v>
      </c>
      <c r="E2737" s="11">
        <v>171.935</v>
      </c>
      <c r="F2737" s="12">
        <v>37244</v>
      </c>
      <c r="G2737" s="12" t="s">
        <v>50</v>
      </c>
      <c r="H2737" s="13">
        <v>353</v>
      </c>
      <c r="I2737" s="13">
        <f t="shared" si="402"/>
        <v>353</v>
      </c>
      <c r="J2737" s="13">
        <v>2</v>
      </c>
      <c r="K2737" s="9">
        <v>935</v>
      </c>
      <c r="L2737" s="9">
        <v>24</v>
      </c>
      <c r="M2737" s="14">
        <v>24</v>
      </c>
      <c r="N2737" s="62">
        <v>0</v>
      </c>
      <c r="O2737" s="9">
        <v>100</v>
      </c>
      <c r="P2737" s="15">
        <v>0.94245095944998192</v>
      </c>
      <c r="Q2737" s="16">
        <f>P2737-P$2743</f>
        <v>0.74245095944998196</v>
      </c>
      <c r="R2737" s="15">
        <v>2.7868400000000002</v>
      </c>
      <c r="T2737" s="15">
        <f t="shared" ref="T2737:T2800" si="409">Q2737/R2737</f>
        <v>0.26641319898163579</v>
      </c>
      <c r="U2737" s="15">
        <v>0.30945685166136594</v>
      </c>
      <c r="V2737" s="17">
        <f>(((Q2737+Q2738)/2)*(N2738-N2737)+((Q2740+Q2738)/2)*(N2740-N2738)+((Q2741+Q2740)/2)*(N2741-N2740)+((Q2742+Q2741)/2)*(N2742-N2741)+((Q2743+Q2742)/2)*(N2743-N2742))*24</f>
        <v>263.53124638975828</v>
      </c>
      <c r="W2737" s="17">
        <f>(((R2737+R2738)/2)*(N2738-N2737)+((R2739+R2738)/2)*(N2739-N2738)+((R2740+R2739)/2)*(N2740-N2739)+((R2741+R2740)/2)*(N2741-N2740)+((R2742+R2741)/2)*(N2742-N2741)+((R2743+R2742)/2)*(N2743-N2742))</f>
        <v>66.168620000000004</v>
      </c>
      <c r="X2737" s="18"/>
      <c r="Y2737" s="37" t="s">
        <v>44</v>
      </c>
      <c r="Z2737" s="19" t="s">
        <v>63</v>
      </c>
    </row>
    <row r="2738" spans="1:26">
      <c r="A2738" s="9" t="s">
        <v>62</v>
      </c>
      <c r="B2738" s="9">
        <v>1</v>
      </c>
      <c r="C2738" s="10" t="s">
        <v>35</v>
      </c>
      <c r="D2738" s="11">
        <v>-76.986666666666693</v>
      </c>
      <c r="E2738" s="11">
        <v>171.935</v>
      </c>
      <c r="F2738" s="12">
        <v>37244</v>
      </c>
      <c r="G2738" s="12" t="s">
        <v>50</v>
      </c>
      <c r="H2738" s="13">
        <v>353</v>
      </c>
      <c r="I2738" s="13">
        <f t="shared" si="402"/>
        <v>353</v>
      </c>
      <c r="J2738" s="13">
        <v>2</v>
      </c>
      <c r="K2738" s="9">
        <v>935</v>
      </c>
      <c r="M2738" s="14">
        <v>24</v>
      </c>
      <c r="N2738" s="62">
        <v>3</v>
      </c>
      <c r="O2738" s="9">
        <v>50</v>
      </c>
      <c r="P2738" s="15">
        <v>2.2117334844357566</v>
      </c>
      <c r="Q2738" s="16">
        <f>P2738-P$2743</f>
        <v>2.0117334844357564</v>
      </c>
      <c r="R2738" s="15">
        <v>2.1842799999999998</v>
      </c>
      <c r="T2738" s="15">
        <f t="shared" si="409"/>
        <v>0.92100531270521935</v>
      </c>
      <c r="W2738" s="50"/>
      <c r="X2738" s="58"/>
      <c r="Z2738" s="63" t="s">
        <v>64</v>
      </c>
    </row>
    <row r="2739" spans="1:26">
      <c r="A2739" s="9" t="s">
        <v>62</v>
      </c>
      <c r="B2739" s="9">
        <v>1</v>
      </c>
      <c r="C2739" s="10" t="s">
        <v>35</v>
      </c>
      <c r="D2739" s="11">
        <v>-76.986666666666693</v>
      </c>
      <c r="E2739" s="11">
        <v>171.935</v>
      </c>
      <c r="F2739" s="12">
        <v>37244</v>
      </c>
      <c r="G2739" s="12" t="s">
        <v>50</v>
      </c>
      <c r="H2739" s="13">
        <v>353</v>
      </c>
      <c r="I2739" s="13">
        <f t="shared" si="402"/>
        <v>353</v>
      </c>
      <c r="J2739" s="13">
        <v>2</v>
      </c>
      <c r="K2739" s="9">
        <v>935</v>
      </c>
      <c r="M2739" s="14">
        <v>24</v>
      </c>
      <c r="N2739" s="62">
        <v>5</v>
      </c>
      <c r="O2739" s="9">
        <v>25</v>
      </c>
      <c r="P2739" s="15">
        <v>-999</v>
      </c>
      <c r="Q2739" s="16">
        <v>-999</v>
      </c>
      <c r="R2739" s="15">
        <v>2.9374800000000003</v>
      </c>
      <c r="T2739" s="9">
        <v>-999</v>
      </c>
      <c r="W2739" s="50"/>
      <c r="X2739" s="58"/>
    </row>
    <row r="2740" spans="1:26">
      <c r="A2740" s="9" t="s">
        <v>62</v>
      </c>
      <c r="B2740" s="9">
        <v>1</v>
      </c>
      <c r="C2740" s="10" t="s">
        <v>35</v>
      </c>
      <c r="D2740" s="11">
        <v>-76.986666666666693</v>
      </c>
      <c r="E2740" s="11">
        <v>171.935</v>
      </c>
      <c r="F2740" s="12">
        <v>37244</v>
      </c>
      <c r="G2740" s="12" t="s">
        <v>50</v>
      </c>
      <c r="H2740" s="13">
        <v>353</v>
      </c>
      <c r="I2740" s="13">
        <f t="shared" si="402"/>
        <v>353</v>
      </c>
      <c r="J2740" s="13">
        <v>2</v>
      </c>
      <c r="K2740" s="9">
        <v>935</v>
      </c>
      <c r="M2740" s="14">
        <v>24</v>
      </c>
      <c r="N2740" s="62">
        <v>7</v>
      </c>
      <c r="O2740" s="9">
        <v>15</v>
      </c>
      <c r="P2740" s="15">
        <v>0.25034012898166264</v>
      </c>
      <c r="Q2740" s="16">
        <f t="shared" ref="Q2740:Q2750" si="410">P2740-P$2743</f>
        <v>5.0340128981662624E-2</v>
      </c>
      <c r="R2740" s="15">
        <v>2.9374800000000003</v>
      </c>
      <c r="T2740" s="15">
        <f t="shared" si="409"/>
        <v>1.7137181863931879E-2</v>
      </c>
      <c r="W2740" s="50"/>
      <c r="X2740" s="58"/>
    </row>
    <row r="2741" spans="1:26">
      <c r="A2741" s="9" t="s">
        <v>62</v>
      </c>
      <c r="B2741" s="9">
        <v>1</v>
      </c>
      <c r="C2741" s="10" t="s">
        <v>35</v>
      </c>
      <c r="D2741" s="11">
        <v>-76.986666666666693</v>
      </c>
      <c r="E2741" s="11">
        <v>171.935</v>
      </c>
      <c r="F2741" s="12">
        <v>37244</v>
      </c>
      <c r="G2741" s="12" t="s">
        <v>50</v>
      </c>
      <c r="H2741" s="13">
        <v>353</v>
      </c>
      <c r="I2741" s="13">
        <f t="shared" si="402"/>
        <v>353</v>
      </c>
      <c r="J2741" s="13">
        <v>2</v>
      </c>
      <c r="K2741" s="9">
        <v>935</v>
      </c>
      <c r="M2741" s="14">
        <v>24</v>
      </c>
      <c r="N2741" s="62">
        <v>9</v>
      </c>
      <c r="O2741" s="9">
        <v>10</v>
      </c>
      <c r="P2741" s="15">
        <v>0.26180277271957619</v>
      </c>
      <c r="Q2741" s="16">
        <f t="shared" si="410"/>
        <v>6.1802772719576182E-2</v>
      </c>
      <c r="R2741" s="15">
        <v>3.3024923076923081</v>
      </c>
      <c r="T2741" s="15">
        <f t="shared" si="409"/>
        <v>1.8713979310602022E-2</v>
      </c>
      <c r="W2741" s="50"/>
      <c r="X2741" s="58"/>
    </row>
    <row r="2742" spans="1:26">
      <c r="A2742" s="9" t="s">
        <v>62</v>
      </c>
      <c r="B2742" s="9">
        <v>1</v>
      </c>
      <c r="C2742" s="10" t="s">
        <v>35</v>
      </c>
      <c r="D2742" s="11">
        <v>-76.986666666666693</v>
      </c>
      <c r="E2742" s="11">
        <v>171.935</v>
      </c>
      <c r="F2742" s="12">
        <v>37244</v>
      </c>
      <c r="G2742" s="12" t="s">
        <v>50</v>
      </c>
      <c r="H2742" s="13">
        <v>353</v>
      </c>
      <c r="I2742" s="13">
        <f t="shared" si="402"/>
        <v>353</v>
      </c>
      <c r="J2742" s="13">
        <v>2</v>
      </c>
      <c r="K2742" s="9">
        <v>935</v>
      </c>
      <c r="M2742" s="14">
        <v>24</v>
      </c>
      <c r="N2742" s="62">
        <v>12</v>
      </c>
      <c r="O2742" s="9">
        <v>4</v>
      </c>
      <c r="P2742" s="15">
        <v>0.65821775384167502</v>
      </c>
      <c r="Q2742" s="16">
        <f t="shared" si="410"/>
        <v>0.45821775384167501</v>
      </c>
      <c r="R2742" s="15">
        <v>3.7833815384615392</v>
      </c>
      <c r="T2742" s="15">
        <f t="shared" si="409"/>
        <v>0.12111328164592225</v>
      </c>
      <c r="W2742" s="50"/>
      <c r="X2742" s="58"/>
    </row>
    <row r="2743" spans="1:26">
      <c r="A2743" s="9" t="s">
        <v>62</v>
      </c>
      <c r="B2743" s="9">
        <v>1</v>
      </c>
      <c r="C2743" s="10" t="s">
        <v>35</v>
      </c>
      <c r="D2743" s="11">
        <v>-76.986666666666693</v>
      </c>
      <c r="E2743" s="11">
        <v>171.935</v>
      </c>
      <c r="F2743" s="12">
        <v>37244</v>
      </c>
      <c r="G2743" s="12" t="s">
        <v>50</v>
      </c>
      <c r="H2743" s="13">
        <v>353</v>
      </c>
      <c r="I2743" s="13">
        <f t="shared" si="402"/>
        <v>353</v>
      </c>
      <c r="J2743" s="13">
        <v>2</v>
      </c>
      <c r="K2743" s="9">
        <v>935</v>
      </c>
      <c r="M2743" s="14">
        <v>24</v>
      </c>
      <c r="N2743" s="62">
        <v>20</v>
      </c>
      <c r="O2743" s="9">
        <v>0.5</v>
      </c>
      <c r="P2743" s="16">
        <v>0.2</v>
      </c>
      <c r="Q2743" s="16">
        <f t="shared" si="410"/>
        <v>0</v>
      </c>
      <c r="R2743" s="15">
        <v>3.9282276923076918</v>
      </c>
      <c r="T2743" s="15">
        <f t="shared" si="409"/>
        <v>0</v>
      </c>
      <c r="W2743" s="50"/>
      <c r="X2743" s="58"/>
    </row>
    <row r="2744" spans="1:26">
      <c r="A2744" s="9" t="s">
        <v>62</v>
      </c>
      <c r="B2744" s="9">
        <v>2</v>
      </c>
      <c r="C2744" s="10" t="s">
        <v>35</v>
      </c>
      <c r="D2744" s="11">
        <v>-76.986666666666693</v>
      </c>
      <c r="E2744" s="11">
        <v>171.935</v>
      </c>
      <c r="F2744" s="12">
        <v>37244</v>
      </c>
      <c r="G2744" s="12" t="s">
        <v>50</v>
      </c>
      <c r="H2744" s="13">
        <v>353</v>
      </c>
      <c r="I2744" s="13">
        <f t="shared" si="402"/>
        <v>353</v>
      </c>
      <c r="J2744" s="13">
        <v>2</v>
      </c>
      <c r="K2744" s="9">
        <v>138</v>
      </c>
      <c r="L2744" s="9">
        <v>24</v>
      </c>
      <c r="M2744" s="14">
        <v>24</v>
      </c>
      <c r="N2744" s="62">
        <v>0</v>
      </c>
      <c r="O2744" s="9">
        <v>100</v>
      </c>
      <c r="P2744" s="16">
        <v>2.06</v>
      </c>
      <c r="Q2744" s="16">
        <f t="shared" si="410"/>
        <v>1.86</v>
      </c>
      <c r="R2744" s="15">
        <v>7.3581846153846149</v>
      </c>
      <c r="T2744" s="15">
        <f t="shared" si="409"/>
        <v>0.25277974082236004</v>
      </c>
      <c r="U2744" s="15">
        <v>0.59564243269617878</v>
      </c>
      <c r="V2744" s="17">
        <f>(((Q2744+Q2745)/2)*(N2745-N2744)+((Q2746+Q2745)/2)*(N2746-N2745)+((Q2747+Q2746)/2)*(N2747-N2746)+((Q2748+Q2747)/2)*(N2748-N2747)+((Q2749+Q2748)/2)*(N2749-N2748)+((Q2750+Q2749)/2)*(N2750-N2749))*24</f>
        <v>382.98314727196203</v>
      </c>
      <c r="W2744" s="17">
        <f>(((R2744+R2745)/2)*(N2745-N2744)+((R2746+R2745)/2)*(N2746-N2745)+((R2747+R2746)/2)*(N2747-N2746)+((R2748+R2747)/2)*(N2748-N2747)+((R2749+R2748)/2)*(N2749-N2748)+((R2750+R2749)/2)*(N2750-N2749))</f>
        <v>114.4516369230769</v>
      </c>
      <c r="X2744" s="18"/>
      <c r="Y2744" s="37" t="s">
        <v>44</v>
      </c>
      <c r="Z2744" s="19" t="s">
        <v>63</v>
      </c>
    </row>
    <row r="2745" spans="1:26">
      <c r="A2745" s="9" t="s">
        <v>62</v>
      </c>
      <c r="B2745" s="9">
        <v>2</v>
      </c>
      <c r="C2745" s="10" t="s">
        <v>35</v>
      </c>
      <c r="D2745" s="11">
        <v>-76.986666666666693</v>
      </c>
      <c r="E2745" s="11">
        <v>171.935</v>
      </c>
      <c r="F2745" s="12">
        <v>37244</v>
      </c>
      <c r="G2745" s="12" t="s">
        <v>50</v>
      </c>
      <c r="H2745" s="13">
        <v>353</v>
      </c>
      <c r="I2745" s="13">
        <f t="shared" si="402"/>
        <v>353</v>
      </c>
      <c r="J2745" s="13">
        <v>2</v>
      </c>
      <c r="K2745" s="9">
        <v>138</v>
      </c>
      <c r="M2745" s="14">
        <v>24</v>
      </c>
      <c r="N2745" s="62">
        <v>2</v>
      </c>
      <c r="O2745" s="9">
        <v>50</v>
      </c>
      <c r="P2745" s="15">
        <v>2.0574288965981373</v>
      </c>
      <c r="Q2745" s="16">
        <f t="shared" si="410"/>
        <v>1.8574288965981374</v>
      </c>
      <c r="R2745" s="15">
        <v>4.7509538461538465</v>
      </c>
      <c r="T2745" s="15">
        <f t="shared" si="409"/>
        <v>0.39095915404478748</v>
      </c>
      <c r="W2745" s="17"/>
      <c r="X2745" s="18"/>
      <c r="Z2745" s="63" t="s">
        <v>64</v>
      </c>
    </row>
    <row r="2746" spans="1:26">
      <c r="A2746" s="9" t="s">
        <v>62</v>
      </c>
      <c r="B2746" s="9">
        <v>2</v>
      </c>
      <c r="C2746" s="10" t="s">
        <v>35</v>
      </c>
      <c r="D2746" s="11">
        <v>-76.986666666666693</v>
      </c>
      <c r="E2746" s="11">
        <v>171.935</v>
      </c>
      <c r="F2746" s="12">
        <v>37244</v>
      </c>
      <c r="G2746" s="12" t="s">
        <v>50</v>
      </c>
      <c r="H2746" s="13">
        <v>353</v>
      </c>
      <c r="I2746" s="13">
        <f t="shared" si="402"/>
        <v>353</v>
      </c>
      <c r="J2746" s="13">
        <v>2</v>
      </c>
      <c r="K2746" s="9">
        <v>138</v>
      </c>
      <c r="M2746" s="14">
        <v>24</v>
      </c>
      <c r="N2746" s="62">
        <v>4</v>
      </c>
      <c r="O2746" s="9">
        <v>25</v>
      </c>
      <c r="P2746" s="15">
        <v>1.6871097665868748</v>
      </c>
      <c r="Q2746" s="16">
        <f t="shared" si="410"/>
        <v>1.4871097665868749</v>
      </c>
      <c r="R2746" s="15">
        <v>7.3118338461538448</v>
      </c>
      <c r="T2746" s="15">
        <f t="shared" si="409"/>
        <v>0.20338396603050837</v>
      </c>
    </row>
    <row r="2747" spans="1:26">
      <c r="A2747" s="9" t="s">
        <v>62</v>
      </c>
      <c r="B2747" s="9">
        <v>2</v>
      </c>
      <c r="C2747" s="10" t="s">
        <v>35</v>
      </c>
      <c r="D2747" s="11">
        <v>-76.986666666666693</v>
      </c>
      <c r="E2747" s="11">
        <v>171.935</v>
      </c>
      <c r="F2747" s="12">
        <v>37244</v>
      </c>
      <c r="G2747" s="12" t="s">
        <v>50</v>
      </c>
      <c r="H2747" s="13">
        <v>353</v>
      </c>
      <c r="I2747" s="13">
        <f t="shared" si="402"/>
        <v>353</v>
      </c>
      <c r="J2747" s="13">
        <v>2</v>
      </c>
      <c r="K2747" s="9">
        <v>138</v>
      </c>
      <c r="M2747" s="14">
        <v>24</v>
      </c>
      <c r="N2747" s="62">
        <v>6</v>
      </c>
      <c r="O2747" s="9">
        <v>15</v>
      </c>
      <c r="P2747" s="15">
        <v>1.3092644580682913</v>
      </c>
      <c r="Q2747" s="16">
        <f t="shared" si="410"/>
        <v>1.1092644580682913</v>
      </c>
      <c r="R2747" s="15">
        <v>7.4161230769230775</v>
      </c>
      <c r="T2747" s="15">
        <f t="shared" si="409"/>
        <v>0.14957470993436117</v>
      </c>
    </row>
    <row r="2748" spans="1:26">
      <c r="A2748" s="9" t="s">
        <v>62</v>
      </c>
      <c r="B2748" s="9">
        <v>2</v>
      </c>
      <c r="C2748" s="10" t="s">
        <v>35</v>
      </c>
      <c r="D2748" s="11">
        <v>-76.986666666666693</v>
      </c>
      <c r="E2748" s="11">
        <v>171.935</v>
      </c>
      <c r="F2748" s="12">
        <v>37244</v>
      </c>
      <c r="G2748" s="12" t="s">
        <v>50</v>
      </c>
      <c r="H2748" s="13">
        <v>353</v>
      </c>
      <c r="I2748" s="13">
        <f t="shared" si="402"/>
        <v>353</v>
      </c>
      <c r="J2748" s="13">
        <v>2</v>
      </c>
      <c r="K2748" s="9">
        <v>138</v>
      </c>
      <c r="M2748" s="14">
        <v>24</v>
      </c>
      <c r="N2748" s="62">
        <v>7</v>
      </c>
      <c r="O2748" s="9">
        <v>10</v>
      </c>
      <c r="P2748" s="15">
        <v>2.9481290704178704</v>
      </c>
      <c r="Q2748" s="16">
        <f t="shared" si="410"/>
        <v>2.7481290704178702</v>
      </c>
      <c r="R2748" s="15">
        <v>10.313046153846152</v>
      </c>
      <c r="T2748" s="15">
        <f t="shared" si="409"/>
        <v>0.26647113078156659</v>
      </c>
    </row>
    <row r="2749" spans="1:26">
      <c r="A2749" s="9" t="s">
        <v>62</v>
      </c>
      <c r="B2749" s="9">
        <v>2</v>
      </c>
      <c r="C2749" s="10" t="s">
        <v>35</v>
      </c>
      <c r="D2749" s="11">
        <v>-76.986666666666693</v>
      </c>
      <c r="E2749" s="11">
        <v>171.935</v>
      </c>
      <c r="F2749" s="12">
        <v>37244</v>
      </c>
      <c r="G2749" s="12" t="s">
        <v>50</v>
      </c>
      <c r="H2749" s="13">
        <v>353</v>
      </c>
      <c r="I2749" s="13">
        <f t="shared" si="402"/>
        <v>353</v>
      </c>
      <c r="J2749" s="13">
        <v>2</v>
      </c>
      <c r="K2749" s="9">
        <v>138</v>
      </c>
      <c r="M2749" s="14">
        <v>24</v>
      </c>
      <c r="N2749" s="62">
        <v>9</v>
      </c>
      <c r="O2749" s="9">
        <v>4</v>
      </c>
      <c r="P2749" s="15">
        <v>0.56054744827388492</v>
      </c>
      <c r="Q2749" s="16">
        <f t="shared" si="410"/>
        <v>0.36054744827388491</v>
      </c>
      <c r="R2749" s="15">
        <v>7.3002461538461532</v>
      </c>
      <c r="T2749" s="15">
        <f t="shared" si="409"/>
        <v>4.9388396045238772E-2</v>
      </c>
    </row>
    <row r="2750" spans="1:26">
      <c r="A2750" s="9" t="s">
        <v>62</v>
      </c>
      <c r="B2750" s="9">
        <v>2</v>
      </c>
      <c r="C2750" s="10" t="s">
        <v>35</v>
      </c>
      <c r="D2750" s="11">
        <v>-76.986666666666693</v>
      </c>
      <c r="E2750" s="11">
        <v>171.935</v>
      </c>
      <c r="F2750" s="12">
        <v>37244</v>
      </c>
      <c r="G2750" s="12" t="s">
        <v>50</v>
      </c>
      <c r="H2750" s="13">
        <v>353</v>
      </c>
      <c r="I2750" s="13">
        <f t="shared" si="402"/>
        <v>353</v>
      </c>
      <c r="J2750" s="13">
        <v>2</v>
      </c>
      <c r="K2750" s="9">
        <v>138</v>
      </c>
      <c r="M2750" s="14">
        <v>24</v>
      </c>
      <c r="N2750" s="62">
        <v>16</v>
      </c>
      <c r="O2750" s="9">
        <v>0.5</v>
      </c>
      <c r="P2750" s="16">
        <v>0.2</v>
      </c>
      <c r="Q2750" s="16">
        <f t="shared" si="410"/>
        <v>0</v>
      </c>
      <c r="R2750" s="15">
        <v>6.7208615384615369</v>
      </c>
      <c r="T2750" s="15">
        <f t="shared" si="409"/>
        <v>0</v>
      </c>
    </row>
    <row r="2751" spans="1:26">
      <c r="A2751" s="9" t="s">
        <v>62</v>
      </c>
      <c r="B2751" s="9">
        <v>4</v>
      </c>
      <c r="C2751" s="10" t="s">
        <v>35</v>
      </c>
      <c r="D2751" s="11">
        <v>-77.1755</v>
      </c>
      <c r="E2751" s="11">
        <v>175.54599999999999</v>
      </c>
      <c r="F2751" s="12">
        <v>37245</v>
      </c>
      <c r="G2751" s="12" t="s">
        <v>50</v>
      </c>
      <c r="H2751" s="13">
        <v>354</v>
      </c>
      <c r="I2751" s="13">
        <f t="shared" si="402"/>
        <v>354</v>
      </c>
      <c r="J2751" s="13">
        <v>2</v>
      </c>
      <c r="K2751" s="9">
        <v>925</v>
      </c>
      <c r="L2751" s="9">
        <v>18</v>
      </c>
      <c r="M2751" s="14">
        <v>24</v>
      </c>
      <c r="N2751" s="62">
        <v>0</v>
      </c>
      <c r="O2751" s="9">
        <v>100</v>
      </c>
      <c r="P2751" s="15">
        <v>1.1661931967543298</v>
      </c>
      <c r="Q2751" s="16">
        <f t="shared" ref="Q2751:Q2757" si="411">P2751-P$2757</f>
        <v>1.0146060502547993</v>
      </c>
      <c r="R2751" s="15">
        <v>7.1843692307692306</v>
      </c>
      <c r="T2751" s="15">
        <f t="shared" si="409"/>
        <v>0.14122409604303779</v>
      </c>
      <c r="U2751" s="15">
        <v>1.1912441137921774</v>
      </c>
      <c r="V2751" s="17">
        <f>(((Q2751+Q2752)/2)*(N2752-N2751)+((Q2753+Q2752)/2)*(N2753-N2752)+((Q2754+Q2753)/2)*(N2754-N2753)+((Q2755+Q2754)/2)*(N2755-N2754)+((Q2756+Q2755)/2)*(N2756-N2755)+((Q2757+Q2756)/2)*(N2757-N2756))*24</f>
        <v>1136.6727410523463</v>
      </c>
      <c r="W2751" s="17">
        <f>(((R2751+R2752)/2)*(N2752-N2751)+((R2753+R2752)/2)*(N2753-N2752)+((R2754+R2753)/2)*(N2754-N2753)+((R2755+R2754)/2)*(N2755-N2754)+((R2756+R2755)/2)*(N2756-N2755)+((R2757+R2756)/2)*(N2757-N2756))</f>
        <v>98.524353846153829</v>
      </c>
      <c r="X2751" s="18"/>
      <c r="Y2751" s="37" t="s">
        <v>44</v>
      </c>
      <c r="Z2751" s="19" t="s">
        <v>63</v>
      </c>
    </row>
    <row r="2752" spans="1:26">
      <c r="A2752" s="9" t="s">
        <v>62</v>
      </c>
      <c r="B2752" s="9">
        <v>4</v>
      </c>
      <c r="C2752" s="10" t="s">
        <v>35</v>
      </c>
      <c r="D2752" s="11">
        <v>-77.1755</v>
      </c>
      <c r="E2752" s="11">
        <v>175.54599999999999</v>
      </c>
      <c r="F2752" s="12">
        <v>37245</v>
      </c>
      <c r="G2752" s="12" t="s">
        <v>50</v>
      </c>
      <c r="H2752" s="13">
        <v>354</v>
      </c>
      <c r="I2752" s="13">
        <f t="shared" si="402"/>
        <v>354</v>
      </c>
      <c r="J2752" s="13">
        <v>2</v>
      </c>
      <c r="K2752" s="9">
        <v>925</v>
      </c>
      <c r="M2752" s="14">
        <v>24</v>
      </c>
      <c r="N2752" s="62">
        <v>2</v>
      </c>
      <c r="O2752" s="9">
        <v>50</v>
      </c>
      <c r="P2752" s="15">
        <v>4.862432650873985</v>
      </c>
      <c r="Q2752" s="16">
        <f t="shared" si="411"/>
        <v>4.7108455043744542</v>
      </c>
      <c r="R2752" s="15">
        <v>3.3894000000000006</v>
      </c>
      <c r="T2752" s="15">
        <f t="shared" si="409"/>
        <v>1.3898759380345942</v>
      </c>
      <c r="W2752" s="50"/>
      <c r="X2752" s="58"/>
      <c r="Z2752" s="63" t="s">
        <v>64</v>
      </c>
    </row>
    <row r="2753" spans="1:26">
      <c r="A2753" s="9" t="s">
        <v>62</v>
      </c>
      <c r="B2753" s="9">
        <v>4</v>
      </c>
      <c r="C2753" s="10" t="s">
        <v>35</v>
      </c>
      <c r="D2753" s="11">
        <v>-77.1755</v>
      </c>
      <c r="E2753" s="11">
        <v>175.54599999999999</v>
      </c>
      <c r="F2753" s="12">
        <v>37245</v>
      </c>
      <c r="G2753" s="12" t="s">
        <v>50</v>
      </c>
      <c r="H2753" s="13">
        <v>354</v>
      </c>
      <c r="I2753" s="13">
        <f t="shared" si="402"/>
        <v>354</v>
      </c>
      <c r="J2753" s="13">
        <v>2</v>
      </c>
      <c r="K2753" s="9">
        <v>925</v>
      </c>
      <c r="M2753" s="14">
        <v>24</v>
      </c>
      <c r="N2753" s="62">
        <v>4</v>
      </c>
      <c r="O2753" s="9">
        <v>25</v>
      </c>
      <c r="P2753" s="15">
        <v>2.8225828558731916</v>
      </c>
      <c r="Q2753" s="16">
        <f t="shared" si="411"/>
        <v>2.6709957093736612</v>
      </c>
      <c r="R2753" s="15">
        <v>7.4161230769230757</v>
      </c>
      <c r="T2753" s="15">
        <f t="shared" si="409"/>
        <v>0.36016065020348181</v>
      </c>
      <c r="W2753" s="50"/>
      <c r="X2753" s="58"/>
    </row>
    <row r="2754" spans="1:26">
      <c r="A2754" s="9" t="s">
        <v>62</v>
      </c>
      <c r="B2754" s="9">
        <v>4</v>
      </c>
      <c r="C2754" s="10" t="s">
        <v>35</v>
      </c>
      <c r="D2754" s="11">
        <v>-77.1755</v>
      </c>
      <c r="E2754" s="11">
        <v>175.54599999999999</v>
      </c>
      <c r="F2754" s="12">
        <v>37245</v>
      </c>
      <c r="G2754" s="12" t="s">
        <v>50</v>
      </c>
      <c r="H2754" s="13">
        <v>354</v>
      </c>
      <c r="I2754" s="13">
        <f t="shared" si="402"/>
        <v>354</v>
      </c>
      <c r="J2754" s="13">
        <v>2</v>
      </c>
      <c r="K2754" s="9">
        <v>925</v>
      </c>
      <c r="M2754" s="14">
        <v>24</v>
      </c>
      <c r="N2754" s="62">
        <v>5</v>
      </c>
      <c r="O2754" s="9">
        <v>15</v>
      </c>
      <c r="P2754" s="15">
        <v>8.2457336911674215</v>
      </c>
      <c r="Q2754" s="16">
        <f t="shared" si="411"/>
        <v>8.0941465446678915</v>
      </c>
      <c r="R2754" s="15">
        <v>6.7208615384615378</v>
      </c>
      <c r="T2754" s="15">
        <f t="shared" si="409"/>
        <v>1.2043316914576268</v>
      </c>
      <c r="W2754" s="50"/>
      <c r="X2754" s="58"/>
    </row>
    <row r="2755" spans="1:26">
      <c r="A2755" s="9" t="s">
        <v>62</v>
      </c>
      <c r="B2755" s="9">
        <v>4</v>
      </c>
      <c r="C2755" s="10" t="s">
        <v>35</v>
      </c>
      <c r="D2755" s="11">
        <v>-77.1755</v>
      </c>
      <c r="E2755" s="11">
        <v>175.54599999999999</v>
      </c>
      <c r="F2755" s="12">
        <v>37245</v>
      </c>
      <c r="G2755" s="12" t="s">
        <v>50</v>
      </c>
      <c r="H2755" s="13">
        <v>354</v>
      </c>
      <c r="I2755" s="13">
        <f t="shared" ref="I2755:I2818" si="412">IF(H2755&lt;150,H2755+365,H2755)</f>
        <v>354</v>
      </c>
      <c r="J2755" s="13">
        <v>2</v>
      </c>
      <c r="K2755" s="9">
        <v>925</v>
      </c>
      <c r="M2755" s="14">
        <v>24</v>
      </c>
      <c r="N2755" s="62">
        <v>6</v>
      </c>
      <c r="O2755" s="9">
        <v>10</v>
      </c>
      <c r="P2755" s="15">
        <v>4.7496421271627689</v>
      </c>
      <c r="Q2755" s="16">
        <f t="shared" si="411"/>
        <v>4.598054980663238</v>
      </c>
      <c r="R2755" s="15">
        <v>6.894676923076922</v>
      </c>
      <c r="T2755" s="15">
        <f t="shared" si="409"/>
        <v>0.66689926619668805</v>
      </c>
      <c r="W2755" s="50"/>
      <c r="X2755" s="58"/>
    </row>
    <row r="2756" spans="1:26">
      <c r="A2756" s="9" t="s">
        <v>62</v>
      </c>
      <c r="B2756" s="9">
        <v>4</v>
      </c>
      <c r="C2756" s="10" t="s">
        <v>35</v>
      </c>
      <c r="D2756" s="11">
        <v>-77.1755</v>
      </c>
      <c r="E2756" s="11">
        <v>175.54599999999999</v>
      </c>
      <c r="F2756" s="12">
        <v>37245</v>
      </c>
      <c r="G2756" s="12" t="s">
        <v>50</v>
      </c>
      <c r="H2756" s="13">
        <v>354</v>
      </c>
      <c r="I2756" s="13">
        <f t="shared" si="412"/>
        <v>354</v>
      </c>
      <c r="J2756" s="13">
        <v>2</v>
      </c>
      <c r="K2756" s="9">
        <v>925</v>
      </c>
      <c r="M2756" s="14">
        <v>24</v>
      </c>
      <c r="N2756" s="62">
        <v>9</v>
      </c>
      <c r="O2756" s="9">
        <v>4</v>
      </c>
      <c r="P2756" s="15">
        <v>3.6245464979341673</v>
      </c>
      <c r="Q2756" s="16">
        <f t="shared" si="411"/>
        <v>3.4729593514346369</v>
      </c>
      <c r="R2756" s="15">
        <v>6.6629230769230761</v>
      </c>
      <c r="T2756" s="15">
        <f t="shared" si="409"/>
        <v>0.5212365971120354</v>
      </c>
      <c r="W2756" s="50"/>
      <c r="X2756" s="58"/>
    </row>
    <row r="2757" spans="1:26">
      <c r="A2757" s="9" t="s">
        <v>62</v>
      </c>
      <c r="B2757" s="9">
        <v>4</v>
      </c>
      <c r="C2757" s="10" t="s">
        <v>35</v>
      </c>
      <c r="D2757" s="11">
        <v>-77.1755</v>
      </c>
      <c r="E2757" s="11">
        <v>175.54599999999999</v>
      </c>
      <c r="F2757" s="12">
        <v>37245</v>
      </c>
      <c r="G2757" s="12" t="s">
        <v>50</v>
      </c>
      <c r="H2757" s="13">
        <v>354</v>
      </c>
      <c r="I2757" s="13">
        <f t="shared" si="412"/>
        <v>354</v>
      </c>
      <c r="J2757" s="13">
        <v>2</v>
      </c>
      <c r="K2757" s="9">
        <v>925</v>
      </c>
      <c r="M2757" s="14">
        <v>24</v>
      </c>
      <c r="N2757" s="62">
        <v>15</v>
      </c>
      <c r="O2757" s="9">
        <v>0.5</v>
      </c>
      <c r="P2757" s="15">
        <v>0.15158714649953045</v>
      </c>
      <c r="Q2757" s="16">
        <f t="shared" si="411"/>
        <v>0</v>
      </c>
      <c r="R2757" s="15">
        <v>7.6478769230769217</v>
      </c>
      <c r="T2757" s="15">
        <f t="shared" si="409"/>
        <v>0</v>
      </c>
      <c r="W2757" s="50"/>
      <c r="X2757" s="58"/>
    </row>
    <row r="2758" spans="1:26">
      <c r="A2758" s="9" t="s">
        <v>62</v>
      </c>
      <c r="B2758" s="9">
        <v>5</v>
      </c>
      <c r="C2758" s="10" t="s">
        <v>35</v>
      </c>
      <c r="D2758" s="11">
        <v>-77.241666666666703</v>
      </c>
      <c r="E2758" s="11">
        <v>176.673</v>
      </c>
      <c r="F2758" s="12">
        <v>37245</v>
      </c>
      <c r="G2758" s="12" t="s">
        <v>50</v>
      </c>
      <c r="H2758" s="13">
        <v>354</v>
      </c>
      <c r="I2758" s="13">
        <f t="shared" si="412"/>
        <v>354</v>
      </c>
      <c r="J2758" s="13">
        <v>2</v>
      </c>
      <c r="K2758" s="9">
        <v>1205</v>
      </c>
      <c r="L2758" s="9">
        <v>19</v>
      </c>
      <c r="M2758" s="14">
        <v>24</v>
      </c>
      <c r="N2758" s="64">
        <v>0</v>
      </c>
      <c r="O2758" s="9">
        <v>100</v>
      </c>
      <c r="P2758" s="15">
        <v>0.41616615864850909</v>
      </c>
      <c r="Q2758" s="16">
        <f t="shared" ref="Q2758:Q2764" si="413">P2758-P$2764</f>
        <v>0.40762437412802227</v>
      </c>
      <c r="R2758" s="15">
        <v>5.2202553846153839</v>
      </c>
      <c r="T2758" s="15">
        <f t="shared" si="409"/>
        <v>7.8085140303543799E-2</v>
      </c>
      <c r="U2758" s="15">
        <v>0.31974858826993952</v>
      </c>
      <c r="V2758" s="17">
        <f>(((Q2758+Q2759)/2)*(N2759-N2758)+((Q2760+Q2759)/2)*(N2760-N2759)+((Q2761+Q2760)/2)*(N2761-N2760)+((Q2762+Q2761)/2)*(N2762-N2761)+((Q2763+Q2762)/2)*(N2763-N2762)+((Q2764+Q2763)/2)*(N2764-N2763))*24</f>
        <v>316.67354584256418</v>
      </c>
      <c r="W2758" s="17">
        <f>(((R2758+R2759)/2)*(N2759-N2758)+((R2760+R2759)/2)*(N2760-N2759)+((R2761+R2760)/2)*(N2761-N2760)+((R2762+R2761)/2)*(N2762-N2761)+((R2763+R2762)/2)*(N2763-N2762)+((R2764+R2763)/2)*(N2764-N2763))</f>
        <v>85.45053999999999</v>
      </c>
      <c r="X2758" s="18"/>
      <c r="Y2758" s="37" t="s">
        <v>44</v>
      </c>
      <c r="Z2758" s="19" t="s">
        <v>63</v>
      </c>
    </row>
    <row r="2759" spans="1:26">
      <c r="A2759" s="9" t="s">
        <v>62</v>
      </c>
      <c r="B2759" s="9">
        <v>5</v>
      </c>
      <c r="C2759" s="10" t="s">
        <v>35</v>
      </c>
      <c r="D2759" s="11">
        <v>-77.241666666666703</v>
      </c>
      <c r="E2759" s="11">
        <v>176.673</v>
      </c>
      <c r="F2759" s="12">
        <v>37245</v>
      </c>
      <c r="G2759" s="12" t="s">
        <v>50</v>
      </c>
      <c r="H2759" s="13">
        <v>354</v>
      </c>
      <c r="I2759" s="13">
        <f t="shared" si="412"/>
        <v>354</v>
      </c>
      <c r="J2759" s="13">
        <v>2</v>
      </c>
      <c r="K2759" s="9">
        <v>1205</v>
      </c>
      <c r="M2759" s="14">
        <v>24</v>
      </c>
      <c r="N2759" s="64">
        <v>2</v>
      </c>
      <c r="O2759" s="9">
        <v>50</v>
      </c>
      <c r="P2759" s="15">
        <v>0.39485328288838173</v>
      </c>
      <c r="Q2759" s="16">
        <f t="shared" si="413"/>
        <v>0.38631149836789491</v>
      </c>
      <c r="R2759" s="15">
        <v>6.1704461538461537</v>
      </c>
      <c r="T2759" s="15">
        <f t="shared" si="409"/>
        <v>6.2606736812231931E-2</v>
      </c>
      <c r="Z2759" s="63" t="s">
        <v>64</v>
      </c>
    </row>
    <row r="2760" spans="1:26">
      <c r="A2760" s="9" t="s">
        <v>62</v>
      </c>
      <c r="B2760" s="9">
        <v>5</v>
      </c>
      <c r="C2760" s="10" t="s">
        <v>35</v>
      </c>
      <c r="D2760" s="11">
        <v>-77.241666666666703</v>
      </c>
      <c r="E2760" s="11">
        <v>176.673</v>
      </c>
      <c r="F2760" s="12">
        <v>37245</v>
      </c>
      <c r="G2760" s="12" t="s">
        <v>50</v>
      </c>
      <c r="H2760" s="13">
        <v>354</v>
      </c>
      <c r="I2760" s="13">
        <f t="shared" si="412"/>
        <v>354</v>
      </c>
      <c r="J2760" s="13">
        <v>2</v>
      </c>
      <c r="K2760" s="9">
        <v>1205</v>
      </c>
      <c r="M2760" s="14">
        <v>24</v>
      </c>
      <c r="N2760" s="64">
        <v>4</v>
      </c>
      <c r="O2760" s="9">
        <v>25</v>
      </c>
      <c r="P2760" s="15">
        <v>1.1624639555655214</v>
      </c>
      <c r="Q2760" s="16">
        <f t="shared" si="413"/>
        <v>1.1539221710450345</v>
      </c>
      <c r="R2760" s="15">
        <v>6.199415384615385</v>
      </c>
      <c r="T2760" s="15">
        <f t="shared" si="409"/>
        <v>0.18613403030044331</v>
      </c>
    </row>
    <row r="2761" spans="1:26">
      <c r="A2761" s="9" t="s">
        <v>62</v>
      </c>
      <c r="B2761" s="9">
        <v>5</v>
      </c>
      <c r="C2761" s="10" t="s">
        <v>35</v>
      </c>
      <c r="D2761" s="11">
        <v>-77.241666666666703</v>
      </c>
      <c r="E2761" s="11">
        <v>176.673</v>
      </c>
      <c r="F2761" s="12">
        <v>37245</v>
      </c>
      <c r="G2761" s="12" t="s">
        <v>50</v>
      </c>
      <c r="H2761" s="13">
        <v>354</v>
      </c>
      <c r="I2761" s="13">
        <f t="shared" si="412"/>
        <v>354</v>
      </c>
      <c r="J2761" s="13">
        <v>2</v>
      </c>
      <c r="K2761" s="9">
        <v>1205</v>
      </c>
      <c r="M2761" s="14">
        <v>24</v>
      </c>
      <c r="N2761" s="64">
        <v>5</v>
      </c>
      <c r="O2761" s="9">
        <v>15</v>
      </c>
      <c r="P2761" s="15">
        <v>1.3301941343774892</v>
      </c>
      <c r="Q2761" s="16">
        <f t="shared" si="413"/>
        <v>1.3216523498570023</v>
      </c>
      <c r="R2761" s="15">
        <v>7.0684923076923072</v>
      </c>
      <c r="T2761" s="15">
        <f t="shared" si="409"/>
        <v>0.1869779710191819</v>
      </c>
    </row>
    <row r="2762" spans="1:26">
      <c r="A2762" s="9" t="s">
        <v>62</v>
      </c>
      <c r="B2762" s="9">
        <v>5</v>
      </c>
      <c r="C2762" s="10" t="s">
        <v>35</v>
      </c>
      <c r="D2762" s="11">
        <v>-77.241666666666703</v>
      </c>
      <c r="E2762" s="11">
        <v>176.673</v>
      </c>
      <c r="F2762" s="12">
        <v>37245</v>
      </c>
      <c r="G2762" s="12" t="s">
        <v>50</v>
      </c>
      <c r="H2762" s="13">
        <v>354</v>
      </c>
      <c r="I2762" s="13">
        <f t="shared" si="412"/>
        <v>354</v>
      </c>
      <c r="J2762" s="13">
        <v>2</v>
      </c>
      <c r="K2762" s="9">
        <v>1205</v>
      </c>
      <c r="M2762" s="14">
        <v>24</v>
      </c>
      <c r="N2762" s="64">
        <v>6</v>
      </c>
      <c r="O2762" s="9">
        <v>10</v>
      </c>
      <c r="P2762" s="15">
        <v>1.324184936883275</v>
      </c>
      <c r="Q2762" s="16">
        <f t="shared" si="413"/>
        <v>1.3156431523627881</v>
      </c>
      <c r="R2762" s="15">
        <v>5.098584615384615</v>
      </c>
      <c r="T2762" s="15">
        <f t="shared" si="409"/>
        <v>0.25804085871065646</v>
      </c>
    </row>
    <row r="2763" spans="1:26">
      <c r="A2763" s="9" t="s">
        <v>62</v>
      </c>
      <c r="B2763" s="9">
        <v>5</v>
      </c>
      <c r="C2763" s="10" t="s">
        <v>35</v>
      </c>
      <c r="D2763" s="11">
        <v>-77.241666666666703</v>
      </c>
      <c r="E2763" s="11">
        <v>176.673</v>
      </c>
      <c r="F2763" s="12">
        <v>37245</v>
      </c>
      <c r="G2763" s="12" t="s">
        <v>50</v>
      </c>
      <c r="H2763" s="13">
        <v>354</v>
      </c>
      <c r="I2763" s="13">
        <f t="shared" si="412"/>
        <v>354</v>
      </c>
      <c r="J2763" s="13">
        <v>2</v>
      </c>
      <c r="K2763" s="9">
        <v>1205</v>
      </c>
      <c r="M2763" s="14">
        <v>24</v>
      </c>
      <c r="N2763" s="64">
        <v>9</v>
      </c>
      <c r="O2763" s="9">
        <v>4</v>
      </c>
      <c r="P2763" s="15">
        <v>1.4153555166892793</v>
      </c>
      <c r="Q2763" s="16">
        <f t="shared" si="413"/>
        <v>1.4068137321687924</v>
      </c>
      <c r="R2763" s="15">
        <v>5.4751846153846149</v>
      </c>
      <c r="T2763" s="15">
        <f t="shared" si="409"/>
        <v>0.25694361578526753</v>
      </c>
    </row>
    <row r="2764" spans="1:26">
      <c r="A2764" s="9" t="s">
        <v>62</v>
      </c>
      <c r="B2764" s="9">
        <v>5</v>
      </c>
      <c r="C2764" s="10" t="s">
        <v>35</v>
      </c>
      <c r="D2764" s="11">
        <v>-77.241666666666703</v>
      </c>
      <c r="E2764" s="11">
        <v>176.673</v>
      </c>
      <c r="F2764" s="12">
        <v>37245</v>
      </c>
      <c r="G2764" s="12" t="s">
        <v>50</v>
      </c>
      <c r="H2764" s="13">
        <v>354</v>
      </c>
      <c r="I2764" s="13">
        <f t="shared" si="412"/>
        <v>354</v>
      </c>
      <c r="J2764" s="13">
        <v>2</v>
      </c>
      <c r="K2764" s="9">
        <v>1205</v>
      </c>
      <c r="M2764" s="14">
        <v>24</v>
      </c>
      <c r="N2764" s="64">
        <v>15</v>
      </c>
      <c r="O2764" s="9">
        <v>0.5</v>
      </c>
      <c r="P2764" s="15">
        <v>8.5417845204868274E-3</v>
      </c>
      <c r="Q2764" s="16">
        <f t="shared" si="413"/>
        <v>0</v>
      </c>
      <c r="R2764" s="15">
        <v>5.5620923076923079</v>
      </c>
      <c r="T2764" s="15">
        <f t="shared" si="409"/>
        <v>0</v>
      </c>
    </row>
    <row r="2765" spans="1:26">
      <c r="A2765" s="9" t="s">
        <v>62</v>
      </c>
      <c r="B2765" s="9">
        <v>7</v>
      </c>
      <c r="C2765" s="10" t="s">
        <v>35</v>
      </c>
      <c r="D2765" s="11">
        <v>-77.362666666666698</v>
      </c>
      <c r="E2765" s="11">
        <v>179.18583333333333</v>
      </c>
      <c r="F2765" s="12">
        <v>37246</v>
      </c>
      <c r="G2765" s="12" t="s">
        <v>50</v>
      </c>
      <c r="H2765" s="13">
        <v>355</v>
      </c>
      <c r="I2765" s="13">
        <f t="shared" si="412"/>
        <v>355</v>
      </c>
      <c r="J2765" s="13">
        <v>2</v>
      </c>
      <c r="K2765" s="9">
        <v>2156</v>
      </c>
      <c r="L2765" s="9">
        <v>10</v>
      </c>
      <c r="M2765" s="14">
        <v>24</v>
      </c>
      <c r="N2765" s="64">
        <v>0</v>
      </c>
      <c r="O2765" s="9">
        <v>100</v>
      </c>
      <c r="P2765" s="15">
        <v>11.235286183921122</v>
      </c>
      <c r="Q2765" s="16">
        <f t="shared" ref="Q2765:Q2771" si="414">P2765-P$2771</f>
        <v>11.035286183921123</v>
      </c>
      <c r="R2765" s="15">
        <v>6.3732307692307693</v>
      </c>
      <c r="T2765" s="15">
        <f t="shared" si="409"/>
        <v>1.7315058223214237</v>
      </c>
      <c r="U2765" s="15">
        <v>5.2420900715699412</v>
      </c>
      <c r="V2765" s="17">
        <f>(((Q2765+Q2766)/2)*(N2766-N2765)+((Q2767+Q2766)/2)*(N2767-N2766)+((Q2768+Q2767)/2)*(N2768-N2767)+((Q2769+Q2768)/2)*(N2769-N2768)+((Q2770+Q2769)/2)*(N2770-N2769)+((Q2771+Q2770)/2)*(N2771-N2770))*24</f>
        <v>4217.714559117876</v>
      </c>
      <c r="W2765" s="17">
        <f>(((R2765+R2766)/2)*(N2766-N2765)+((R2767+R2766)/2)*(N2767-N2766)+((R2768+R2767)/2)*(N2768-N2767)+((R2769+R2768)/2)*(N2769-N2768)+((R2770+R2769)/2)*(N2770-N2769)+((R2771+R2770)/2)*(N2771-N2770))</f>
        <v>104.34716923076924</v>
      </c>
      <c r="X2765" s="18"/>
      <c r="Y2765" s="37" t="s">
        <v>44</v>
      </c>
      <c r="Z2765" s="19" t="s">
        <v>63</v>
      </c>
    </row>
    <row r="2766" spans="1:26">
      <c r="A2766" s="9" t="s">
        <v>62</v>
      </c>
      <c r="B2766" s="9">
        <v>7</v>
      </c>
      <c r="C2766" s="10" t="s">
        <v>35</v>
      </c>
      <c r="D2766" s="11">
        <v>-77.362666666666698</v>
      </c>
      <c r="E2766" s="11">
        <v>179.18583333333333</v>
      </c>
      <c r="F2766" s="12">
        <v>37246</v>
      </c>
      <c r="G2766" s="12" t="s">
        <v>50</v>
      </c>
      <c r="H2766" s="13">
        <v>355</v>
      </c>
      <c r="I2766" s="13">
        <f t="shared" si="412"/>
        <v>355</v>
      </c>
      <c r="J2766" s="13">
        <v>2</v>
      </c>
      <c r="K2766" s="9">
        <v>2156</v>
      </c>
      <c r="M2766" s="14">
        <v>24</v>
      </c>
      <c r="N2766" s="64">
        <v>2</v>
      </c>
      <c r="O2766" s="9">
        <v>50</v>
      </c>
      <c r="P2766" s="15">
        <v>13.619398771009831</v>
      </c>
      <c r="Q2766" s="16">
        <f t="shared" si="414"/>
        <v>13.419398771009831</v>
      </c>
      <c r="R2766" s="15">
        <v>8.5169538461538465</v>
      </c>
      <c r="T2766" s="15">
        <f t="shared" si="409"/>
        <v>1.5756101316751727</v>
      </c>
      <c r="W2766" s="50"/>
      <c r="X2766" s="58"/>
      <c r="Z2766" s="63" t="s">
        <v>64</v>
      </c>
    </row>
    <row r="2767" spans="1:26">
      <c r="A2767" s="9" t="s">
        <v>62</v>
      </c>
      <c r="B2767" s="9">
        <v>7</v>
      </c>
      <c r="C2767" s="10" t="s">
        <v>35</v>
      </c>
      <c r="D2767" s="11">
        <v>-77.362666666666698</v>
      </c>
      <c r="E2767" s="11">
        <v>179.18583333333333</v>
      </c>
      <c r="F2767" s="12">
        <v>37246</v>
      </c>
      <c r="G2767" s="12" t="s">
        <v>50</v>
      </c>
      <c r="H2767" s="13">
        <v>355</v>
      </c>
      <c r="I2767" s="13">
        <f t="shared" si="412"/>
        <v>355</v>
      </c>
      <c r="J2767" s="13">
        <v>2</v>
      </c>
      <c r="K2767" s="9">
        <v>2156</v>
      </c>
      <c r="M2767" s="14">
        <v>24</v>
      </c>
      <c r="N2767" s="64">
        <v>4</v>
      </c>
      <c r="O2767" s="9">
        <v>25</v>
      </c>
      <c r="P2767" s="15">
        <v>12.277805530723906</v>
      </c>
      <c r="Q2767" s="16">
        <f t="shared" si="414"/>
        <v>12.077805530723907</v>
      </c>
      <c r="R2767" s="15">
        <v>6.0835384615384616</v>
      </c>
      <c r="T2767" s="15">
        <f t="shared" si="409"/>
        <v>1.985325745383643</v>
      </c>
      <c r="W2767" s="50"/>
      <c r="X2767" s="58"/>
    </row>
    <row r="2768" spans="1:26">
      <c r="A2768" s="9" t="s">
        <v>62</v>
      </c>
      <c r="B2768" s="9">
        <v>7</v>
      </c>
      <c r="C2768" s="10" t="s">
        <v>35</v>
      </c>
      <c r="D2768" s="11">
        <v>-77.362666666666698</v>
      </c>
      <c r="E2768" s="11">
        <v>179.18583333333333</v>
      </c>
      <c r="F2768" s="12">
        <v>37246</v>
      </c>
      <c r="G2768" s="12" t="s">
        <v>50</v>
      </c>
      <c r="H2768" s="13">
        <v>355</v>
      </c>
      <c r="I2768" s="13">
        <f t="shared" si="412"/>
        <v>355</v>
      </c>
      <c r="J2768" s="13">
        <v>2</v>
      </c>
      <c r="K2768" s="9">
        <v>2156</v>
      </c>
      <c r="M2768" s="14">
        <v>24</v>
      </c>
      <c r="N2768" s="64">
        <v>5</v>
      </c>
      <c r="O2768" s="9">
        <v>15</v>
      </c>
      <c r="P2768" s="15">
        <v>11.015379159964022</v>
      </c>
      <c r="Q2768" s="16">
        <f t="shared" si="414"/>
        <v>10.815379159964023</v>
      </c>
      <c r="R2768" s="15">
        <v>6.4891076923076909</v>
      </c>
      <c r="T2768" s="15">
        <f t="shared" si="409"/>
        <v>1.666697437119864</v>
      </c>
      <c r="W2768" s="50"/>
      <c r="X2768" s="58"/>
    </row>
    <row r="2769" spans="1:26">
      <c r="A2769" s="9" t="s">
        <v>62</v>
      </c>
      <c r="B2769" s="9">
        <v>7</v>
      </c>
      <c r="C2769" s="10" t="s">
        <v>35</v>
      </c>
      <c r="D2769" s="11">
        <v>-77.362666666666698</v>
      </c>
      <c r="E2769" s="11">
        <v>179.18583333333333</v>
      </c>
      <c r="F2769" s="12">
        <v>37246</v>
      </c>
      <c r="G2769" s="12" t="s">
        <v>50</v>
      </c>
      <c r="H2769" s="13">
        <v>355</v>
      </c>
      <c r="I2769" s="13">
        <f t="shared" si="412"/>
        <v>355</v>
      </c>
      <c r="J2769" s="13">
        <v>2</v>
      </c>
      <c r="K2769" s="9">
        <v>2156</v>
      </c>
      <c r="M2769" s="14">
        <v>24</v>
      </c>
      <c r="N2769" s="64">
        <v>6</v>
      </c>
      <c r="O2769" s="9">
        <v>10</v>
      </c>
      <c r="P2769" s="15">
        <v>13.675128133308579</v>
      </c>
      <c r="Q2769" s="16">
        <f t="shared" si="414"/>
        <v>13.47512813330858</v>
      </c>
      <c r="R2769" s="15">
        <v>7.068492307692309</v>
      </c>
      <c r="T2769" s="15">
        <f t="shared" si="409"/>
        <v>1.906365253965719</v>
      </c>
      <c r="W2769" s="50"/>
      <c r="X2769" s="58"/>
    </row>
    <row r="2770" spans="1:26">
      <c r="A2770" s="9" t="s">
        <v>62</v>
      </c>
      <c r="B2770" s="9">
        <v>7</v>
      </c>
      <c r="C2770" s="10" t="s">
        <v>35</v>
      </c>
      <c r="D2770" s="11">
        <v>-77.362666666666698</v>
      </c>
      <c r="E2770" s="11">
        <v>179.18583333333333</v>
      </c>
      <c r="F2770" s="12">
        <v>37246</v>
      </c>
      <c r="G2770" s="12" t="s">
        <v>50</v>
      </c>
      <c r="H2770" s="13">
        <v>355</v>
      </c>
      <c r="I2770" s="13">
        <f t="shared" si="412"/>
        <v>355</v>
      </c>
      <c r="J2770" s="13">
        <v>2</v>
      </c>
      <c r="K2770" s="9">
        <v>2156</v>
      </c>
      <c r="M2770" s="14">
        <v>24</v>
      </c>
      <c r="N2770" s="64">
        <v>9</v>
      </c>
      <c r="O2770" s="9">
        <v>4</v>
      </c>
      <c r="P2770" s="15">
        <v>18.418150929178587</v>
      </c>
      <c r="Q2770" s="16">
        <f t="shared" si="414"/>
        <v>18.218150929178588</v>
      </c>
      <c r="R2770" s="15">
        <v>6.3152923076923075</v>
      </c>
      <c r="T2770" s="15">
        <f t="shared" si="409"/>
        <v>2.8847676467782919</v>
      </c>
      <c r="W2770" s="50"/>
      <c r="X2770" s="58"/>
    </row>
    <row r="2771" spans="1:26">
      <c r="A2771" s="9" t="s">
        <v>62</v>
      </c>
      <c r="B2771" s="9">
        <v>7</v>
      </c>
      <c r="C2771" s="10" t="s">
        <v>35</v>
      </c>
      <c r="D2771" s="11">
        <v>-77.362666666666698</v>
      </c>
      <c r="E2771" s="11">
        <v>179.18583333333333</v>
      </c>
      <c r="F2771" s="12">
        <v>37246</v>
      </c>
      <c r="G2771" s="12" t="s">
        <v>50</v>
      </c>
      <c r="H2771" s="13">
        <v>355</v>
      </c>
      <c r="I2771" s="13">
        <f t="shared" si="412"/>
        <v>355</v>
      </c>
      <c r="J2771" s="13">
        <v>2</v>
      </c>
      <c r="K2771" s="9">
        <v>2156</v>
      </c>
      <c r="M2771" s="14">
        <v>24</v>
      </c>
      <c r="N2771" s="64">
        <v>15</v>
      </c>
      <c r="O2771" s="9">
        <v>0.5</v>
      </c>
      <c r="P2771" s="16">
        <v>0.2</v>
      </c>
      <c r="Q2771" s="16">
        <f t="shared" si="414"/>
        <v>0</v>
      </c>
      <c r="R2771" s="15">
        <v>7.5899384615384609</v>
      </c>
      <c r="T2771" s="15">
        <f t="shared" si="409"/>
        <v>0</v>
      </c>
      <c r="W2771" s="50"/>
      <c r="X2771" s="58"/>
    </row>
    <row r="2772" spans="1:26">
      <c r="A2772" s="9" t="s">
        <v>62</v>
      </c>
      <c r="B2772" s="9">
        <v>9</v>
      </c>
      <c r="C2772" s="10" t="s">
        <v>35</v>
      </c>
      <c r="D2772" s="11">
        <v>-77.461666666666702</v>
      </c>
      <c r="E2772" s="11">
        <v>-178.786666666667</v>
      </c>
      <c r="F2772" s="12">
        <v>37246</v>
      </c>
      <c r="G2772" s="12" t="s">
        <v>50</v>
      </c>
      <c r="H2772" s="13">
        <v>355</v>
      </c>
      <c r="I2772" s="13">
        <f t="shared" si="412"/>
        <v>355</v>
      </c>
      <c r="J2772" s="13">
        <v>2</v>
      </c>
      <c r="K2772" s="9">
        <v>529</v>
      </c>
      <c r="L2772" s="9">
        <v>46</v>
      </c>
      <c r="M2772" s="14">
        <v>24</v>
      </c>
      <c r="N2772" s="64">
        <v>0</v>
      </c>
      <c r="O2772" s="9">
        <v>100</v>
      </c>
      <c r="P2772" s="15">
        <v>0.52483291432310675</v>
      </c>
      <c r="Q2772" s="16">
        <f t="shared" ref="Q2772:Q2778" si="415">P2772-P$2778</f>
        <v>0.44899917803270817</v>
      </c>
      <c r="R2772" s="15">
        <v>5.6432061538461529</v>
      </c>
      <c r="T2772" s="15">
        <f t="shared" si="409"/>
        <v>7.9564553516566244E-2</v>
      </c>
      <c r="U2772" s="15">
        <v>0.32935448840154197</v>
      </c>
      <c r="V2772" s="17">
        <f>(((Q2772+Q2773)/2)*(N2773-N2772)+((Q2774+Q2773)/2)*(N2774-N2773)+((Q2775+Q2774)/2)*(N2775-N2774)+((Q2776+Q2775)/2)*(N2776-N2775)+((Q2777+Q2776)/2)*(N2777-N2776)+((Q2778+Q2777)/2)*(N2778-N2777))*24</f>
        <v>133.25687736171409</v>
      </c>
      <c r="W2772" s="17">
        <f>(((R2772+R2773)/2)*(N2773-N2772)+((R2774+R2773)/2)*(N2774-N2773)+((R2775+R2774)/2)*(N2775-N2774)+((R2776+R2775)/2)*(N2776-N2775)+((R2777+R2776)/2)*(N2777-N2776)+((R2778+R2777)/2)*(N2778-N2777))</f>
        <v>87.22345692307691</v>
      </c>
      <c r="X2772" s="18"/>
      <c r="Y2772" s="37" t="s">
        <v>44</v>
      </c>
      <c r="Z2772" s="19" t="s">
        <v>63</v>
      </c>
    </row>
    <row r="2773" spans="1:26">
      <c r="A2773" s="9" t="s">
        <v>62</v>
      </c>
      <c r="B2773" s="9">
        <v>9</v>
      </c>
      <c r="C2773" s="10" t="s">
        <v>35</v>
      </c>
      <c r="D2773" s="11">
        <v>-77.461666666666702</v>
      </c>
      <c r="E2773" s="11">
        <v>-178.786666666667</v>
      </c>
      <c r="F2773" s="12">
        <v>37246</v>
      </c>
      <c r="G2773" s="12" t="s">
        <v>50</v>
      </c>
      <c r="H2773" s="13">
        <v>355</v>
      </c>
      <c r="I2773" s="13">
        <f t="shared" si="412"/>
        <v>355</v>
      </c>
      <c r="J2773" s="13">
        <v>2</v>
      </c>
      <c r="K2773" s="9">
        <v>529</v>
      </c>
      <c r="M2773" s="14">
        <v>24</v>
      </c>
      <c r="N2773" s="64">
        <v>2</v>
      </c>
      <c r="O2773" s="9">
        <v>50</v>
      </c>
      <c r="P2773" s="15">
        <v>0.21620271332419985</v>
      </c>
      <c r="Q2773" s="16">
        <f t="shared" si="415"/>
        <v>0.14036897703380127</v>
      </c>
      <c r="R2773" s="15">
        <v>5.3593076923076923</v>
      </c>
      <c r="T2773" s="15">
        <f t="shared" si="409"/>
        <v>2.6191624943511883E-2</v>
      </c>
      <c r="Z2773" s="63" t="s">
        <v>64</v>
      </c>
    </row>
    <row r="2774" spans="1:26">
      <c r="A2774" s="9" t="s">
        <v>62</v>
      </c>
      <c r="B2774" s="9">
        <v>9</v>
      </c>
      <c r="C2774" s="10" t="s">
        <v>35</v>
      </c>
      <c r="D2774" s="11">
        <v>-77.461666666666702</v>
      </c>
      <c r="E2774" s="11">
        <v>-178.786666666667</v>
      </c>
      <c r="F2774" s="12">
        <v>37246</v>
      </c>
      <c r="G2774" s="12" t="s">
        <v>50</v>
      </c>
      <c r="H2774" s="13">
        <v>355</v>
      </c>
      <c r="I2774" s="13">
        <f t="shared" si="412"/>
        <v>355</v>
      </c>
      <c r="J2774" s="13">
        <v>2</v>
      </c>
      <c r="K2774" s="9">
        <v>529</v>
      </c>
      <c r="M2774" s="14">
        <v>24</v>
      </c>
      <c r="N2774" s="64">
        <v>4</v>
      </c>
      <c r="O2774" s="9">
        <v>25</v>
      </c>
      <c r="P2774" s="15">
        <v>1.0846953034849582</v>
      </c>
      <c r="Q2774" s="16">
        <f t="shared" si="415"/>
        <v>1.0088615671945598</v>
      </c>
      <c r="R2774" s="15">
        <v>4.9827076923076907</v>
      </c>
      <c r="T2774" s="15">
        <f t="shared" si="409"/>
        <v>0.20247255698985539</v>
      </c>
    </row>
    <row r="2775" spans="1:26">
      <c r="A2775" s="9" t="s">
        <v>62</v>
      </c>
      <c r="B2775" s="9">
        <v>9</v>
      </c>
      <c r="C2775" s="10" t="s">
        <v>35</v>
      </c>
      <c r="D2775" s="11">
        <v>-77.461666666666702</v>
      </c>
      <c r="E2775" s="11">
        <v>-178.786666666667</v>
      </c>
      <c r="F2775" s="12">
        <v>37246</v>
      </c>
      <c r="G2775" s="12" t="s">
        <v>50</v>
      </c>
      <c r="H2775" s="13">
        <v>355</v>
      </c>
      <c r="I2775" s="13">
        <f t="shared" si="412"/>
        <v>355</v>
      </c>
      <c r="J2775" s="13">
        <v>2</v>
      </c>
      <c r="K2775" s="9">
        <v>529</v>
      </c>
      <c r="M2775" s="14">
        <v>24</v>
      </c>
      <c r="N2775" s="64">
        <v>5</v>
      </c>
      <c r="O2775" s="9">
        <v>15</v>
      </c>
      <c r="P2775" s="15">
        <v>0.56169001393604678</v>
      </c>
      <c r="Q2775" s="16">
        <f t="shared" si="415"/>
        <v>0.4858562776456482</v>
      </c>
      <c r="R2775" s="15">
        <v>5.6721753846153842</v>
      </c>
      <c r="T2775" s="15">
        <f t="shared" si="409"/>
        <v>8.5656074557115075E-2</v>
      </c>
    </row>
    <row r="2776" spans="1:26">
      <c r="A2776" s="9" t="s">
        <v>62</v>
      </c>
      <c r="B2776" s="9">
        <v>9</v>
      </c>
      <c r="C2776" s="10" t="s">
        <v>35</v>
      </c>
      <c r="D2776" s="11">
        <v>-77.461666666666702</v>
      </c>
      <c r="E2776" s="11">
        <v>-178.786666666667</v>
      </c>
      <c r="F2776" s="12">
        <v>37246</v>
      </c>
      <c r="G2776" s="12" t="s">
        <v>50</v>
      </c>
      <c r="H2776" s="13">
        <v>355</v>
      </c>
      <c r="I2776" s="13">
        <f t="shared" si="412"/>
        <v>355</v>
      </c>
      <c r="J2776" s="13">
        <v>2</v>
      </c>
      <c r="K2776" s="9">
        <v>529</v>
      </c>
      <c r="M2776" s="14">
        <v>24</v>
      </c>
      <c r="N2776" s="64">
        <v>6</v>
      </c>
      <c r="O2776" s="9">
        <v>10</v>
      </c>
      <c r="P2776" s="15">
        <v>1.4875758010572095</v>
      </c>
      <c r="Q2776" s="16">
        <f t="shared" si="415"/>
        <v>1.4117420647668109</v>
      </c>
      <c r="R2776" s="15">
        <v>5.5099476923076915</v>
      </c>
      <c r="T2776" s="15">
        <f t="shared" si="409"/>
        <v>0.25621696313700232</v>
      </c>
    </row>
    <row r="2777" spans="1:26">
      <c r="A2777" s="9" t="s">
        <v>62</v>
      </c>
      <c r="B2777" s="9">
        <v>9</v>
      </c>
      <c r="C2777" s="10" t="s">
        <v>35</v>
      </c>
      <c r="D2777" s="11">
        <v>-77.461666666666702</v>
      </c>
      <c r="E2777" s="11">
        <v>-178.786666666667</v>
      </c>
      <c r="F2777" s="12">
        <v>37246</v>
      </c>
      <c r="G2777" s="12" t="s">
        <v>50</v>
      </c>
      <c r="H2777" s="13">
        <v>355</v>
      </c>
      <c r="I2777" s="13">
        <f t="shared" si="412"/>
        <v>355</v>
      </c>
      <c r="J2777" s="13">
        <v>2</v>
      </c>
      <c r="K2777" s="9">
        <v>529</v>
      </c>
      <c r="M2777" s="14">
        <v>24</v>
      </c>
      <c r="N2777" s="64">
        <v>9</v>
      </c>
      <c r="O2777" s="9">
        <v>4</v>
      </c>
      <c r="P2777" s="15">
        <v>7.5833736290398579E-2</v>
      </c>
      <c r="Q2777" s="16">
        <f t="shared" si="415"/>
        <v>0</v>
      </c>
      <c r="R2777" s="15">
        <v>6.3210861538461529</v>
      </c>
      <c r="T2777" s="15">
        <f t="shared" si="409"/>
        <v>0</v>
      </c>
    </row>
    <row r="2778" spans="1:26">
      <c r="A2778" s="9" t="s">
        <v>62</v>
      </c>
      <c r="B2778" s="9">
        <v>9</v>
      </c>
      <c r="C2778" s="10" t="s">
        <v>35</v>
      </c>
      <c r="D2778" s="11">
        <v>-77.461666666666702</v>
      </c>
      <c r="E2778" s="11">
        <v>-178.786666666667</v>
      </c>
      <c r="F2778" s="12">
        <v>37246</v>
      </c>
      <c r="G2778" s="12" t="s">
        <v>50</v>
      </c>
      <c r="H2778" s="13">
        <v>355</v>
      </c>
      <c r="I2778" s="13">
        <f t="shared" si="412"/>
        <v>355</v>
      </c>
      <c r="J2778" s="13">
        <v>2</v>
      </c>
      <c r="K2778" s="9">
        <v>529</v>
      </c>
      <c r="M2778" s="14">
        <v>24</v>
      </c>
      <c r="N2778" s="64">
        <v>15</v>
      </c>
      <c r="O2778" s="9">
        <v>0.5</v>
      </c>
      <c r="P2778" s="15">
        <v>7.5833736290398579E-2</v>
      </c>
      <c r="Q2778" s="16">
        <f t="shared" si="415"/>
        <v>0</v>
      </c>
      <c r="R2778" s="15">
        <v>6.0835384615384607</v>
      </c>
      <c r="T2778" s="15">
        <f t="shared" si="409"/>
        <v>0</v>
      </c>
    </row>
    <row r="2779" spans="1:26">
      <c r="A2779" s="9" t="s">
        <v>62</v>
      </c>
      <c r="B2779" s="9">
        <v>10</v>
      </c>
      <c r="C2779" s="10" t="s">
        <v>35</v>
      </c>
      <c r="D2779" s="11">
        <v>-77.553333333333299</v>
      </c>
      <c r="E2779" s="11">
        <v>-177.97683333333299</v>
      </c>
      <c r="F2779" s="12">
        <v>37246</v>
      </c>
      <c r="G2779" s="12" t="s">
        <v>50</v>
      </c>
      <c r="H2779" s="13">
        <v>355</v>
      </c>
      <c r="I2779" s="13">
        <f t="shared" si="412"/>
        <v>355</v>
      </c>
      <c r="J2779" s="13">
        <v>2</v>
      </c>
      <c r="K2779" s="9">
        <v>1923</v>
      </c>
      <c r="L2779" s="9">
        <v>17</v>
      </c>
      <c r="M2779" s="14">
        <v>24</v>
      </c>
      <c r="N2779" s="64">
        <v>0</v>
      </c>
      <c r="O2779" s="9">
        <v>100</v>
      </c>
      <c r="P2779" s="15">
        <v>4.1923321716544111</v>
      </c>
      <c r="Q2779" s="16">
        <f t="shared" ref="Q2779:Q2785" si="416">P2779-P$2785</f>
        <v>4.1793353203337409</v>
      </c>
      <c r="R2779" s="15">
        <v>5.4925661538461545</v>
      </c>
      <c r="T2779" s="15">
        <f t="shared" si="409"/>
        <v>0.76090759824661791</v>
      </c>
      <c r="U2779" s="15">
        <v>1.1003726216843011</v>
      </c>
      <c r="V2779" s="17">
        <f>(((Q2779+Q2780)/2)*(N2780-N2779)+((Q2781+Q2780)/2)*(N2781-N2780)+((Q2782+Q2781)/2)*(N2782-N2781)+((Q2783+Q2782)/2)*(N2783-N2782)+((Q2784+Q2783)/2)*(N2784-N2783)+((Q2785+Q2784)/2)*(N2785-N2784))*24</f>
        <v>1095.6937552088598</v>
      </c>
      <c r="W2779" s="17">
        <f>(((R2779+R2780)/2)*(N2780-N2779)+((R2781+R2780)/2)*(N2781-N2780)+((R2782+R2781)/2)*(N2782-N2781)+((R2783+R2782)/2)*(N2783-N2782)+((R2784+R2783)/2)*(N2784-N2783)+((R2785+R2784)/2)*(N2785-N2784))</f>
        <v>97.788535384615386</v>
      </c>
      <c r="X2779" s="18"/>
      <c r="Y2779" s="37" t="s">
        <v>44</v>
      </c>
      <c r="Z2779" s="19" t="s">
        <v>63</v>
      </c>
    </row>
    <row r="2780" spans="1:26">
      <c r="A2780" s="9" t="s">
        <v>62</v>
      </c>
      <c r="B2780" s="9">
        <v>10</v>
      </c>
      <c r="C2780" s="10" t="s">
        <v>35</v>
      </c>
      <c r="D2780" s="11">
        <v>-77.553333333333299</v>
      </c>
      <c r="E2780" s="11">
        <v>-177.97683333333299</v>
      </c>
      <c r="F2780" s="12">
        <v>37246</v>
      </c>
      <c r="G2780" s="12" t="s">
        <v>50</v>
      </c>
      <c r="H2780" s="13">
        <v>355</v>
      </c>
      <c r="I2780" s="13">
        <f t="shared" si="412"/>
        <v>355</v>
      </c>
      <c r="J2780" s="13">
        <v>2</v>
      </c>
      <c r="K2780" s="9">
        <v>1923</v>
      </c>
      <c r="M2780" s="14">
        <v>24</v>
      </c>
      <c r="N2780" s="64">
        <v>2</v>
      </c>
      <c r="O2780" s="9">
        <v>50</v>
      </c>
      <c r="P2780" s="15">
        <v>3.84609605247176</v>
      </c>
      <c r="Q2780" s="16">
        <f t="shared" si="416"/>
        <v>3.8330992011510898</v>
      </c>
      <c r="R2780" s="15">
        <v>5.5620923076923061</v>
      </c>
      <c r="T2780" s="15">
        <f t="shared" si="409"/>
        <v>0.68914699525032341</v>
      </c>
      <c r="W2780" s="50"/>
      <c r="X2780" s="58"/>
      <c r="Z2780" s="63" t="s">
        <v>64</v>
      </c>
    </row>
    <row r="2781" spans="1:26">
      <c r="A2781" s="9" t="s">
        <v>62</v>
      </c>
      <c r="B2781" s="9">
        <v>10</v>
      </c>
      <c r="C2781" s="10" t="s">
        <v>35</v>
      </c>
      <c r="D2781" s="11">
        <v>-77.553333333333299</v>
      </c>
      <c r="E2781" s="11">
        <v>-177.97683333333299</v>
      </c>
      <c r="F2781" s="12">
        <v>37246</v>
      </c>
      <c r="G2781" s="12" t="s">
        <v>50</v>
      </c>
      <c r="H2781" s="13">
        <v>355</v>
      </c>
      <c r="I2781" s="13">
        <f t="shared" si="412"/>
        <v>355</v>
      </c>
      <c r="J2781" s="13">
        <v>2</v>
      </c>
      <c r="K2781" s="9">
        <v>1923</v>
      </c>
      <c r="M2781" s="14">
        <v>24</v>
      </c>
      <c r="N2781" s="64">
        <v>4</v>
      </c>
      <c r="O2781" s="9">
        <v>25</v>
      </c>
      <c r="P2781" s="15">
        <v>4.1315273783141482</v>
      </c>
      <c r="Q2781" s="16">
        <f t="shared" si="416"/>
        <v>4.118530526993478</v>
      </c>
      <c r="R2781" s="15">
        <v>6.3152923076923084</v>
      </c>
      <c r="T2781" s="15">
        <f t="shared" si="409"/>
        <v>0.65215200284188324</v>
      </c>
      <c r="W2781" s="50"/>
      <c r="X2781" s="58"/>
    </row>
    <row r="2782" spans="1:26">
      <c r="A2782" s="9" t="s">
        <v>62</v>
      </c>
      <c r="B2782" s="9">
        <v>10</v>
      </c>
      <c r="C2782" s="10" t="s">
        <v>35</v>
      </c>
      <c r="D2782" s="11">
        <v>-77.553333333333299</v>
      </c>
      <c r="E2782" s="11">
        <v>-177.97683333333299</v>
      </c>
      <c r="F2782" s="12">
        <v>37246</v>
      </c>
      <c r="G2782" s="12" t="s">
        <v>50</v>
      </c>
      <c r="H2782" s="13">
        <v>355</v>
      </c>
      <c r="I2782" s="13">
        <f t="shared" si="412"/>
        <v>355</v>
      </c>
      <c r="J2782" s="13">
        <v>2</v>
      </c>
      <c r="K2782" s="9">
        <v>1923</v>
      </c>
      <c r="M2782" s="14">
        <v>24</v>
      </c>
      <c r="N2782" s="64">
        <v>5</v>
      </c>
      <c r="O2782" s="9">
        <v>15</v>
      </c>
      <c r="P2782" s="15">
        <v>5.3032578161059156</v>
      </c>
      <c r="Q2782" s="16">
        <f t="shared" si="416"/>
        <v>5.2902609647852454</v>
      </c>
      <c r="R2782" s="15">
        <v>6.6049846153846161</v>
      </c>
      <c r="T2782" s="15">
        <f t="shared" si="409"/>
        <v>0.80094977851469029</v>
      </c>
      <c r="W2782" s="50"/>
      <c r="X2782" s="58"/>
    </row>
    <row r="2783" spans="1:26">
      <c r="A2783" s="9" t="s">
        <v>62</v>
      </c>
      <c r="B2783" s="9">
        <v>10</v>
      </c>
      <c r="C2783" s="10" t="s">
        <v>35</v>
      </c>
      <c r="D2783" s="11">
        <v>-77.553333333333299</v>
      </c>
      <c r="E2783" s="11">
        <v>-177.97683333333299</v>
      </c>
      <c r="F2783" s="12">
        <v>37246</v>
      </c>
      <c r="G2783" s="12" t="s">
        <v>50</v>
      </c>
      <c r="H2783" s="13">
        <v>355</v>
      </c>
      <c r="I2783" s="13">
        <f t="shared" si="412"/>
        <v>355</v>
      </c>
      <c r="J2783" s="13">
        <v>2</v>
      </c>
      <c r="K2783" s="9">
        <v>1923</v>
      </c>
      <c r="M2783" s="14">
        <v>24</v>
      </c>
      <c r="N2783" s="64">
        <v>6</v>
      </c>
      <c r="O2783" s="9">
        <v>10</v>
      </c>
      <c r="P2783" s="15">
        <v>5.1902643208849932</v>
      </c>
      <c r="Q2783" s="16">
        <f t="shared" si="416"/>
        <v>5.177267469564323</v>
      </c>
      <c r="R2783" s="15">
        <v>6.431169230769231</v>
      </c>
      <c r="T2783" s="15">
        <f t="shared" si="409"/>
        <v>0.80502740384971505</v>
      </c>
      <c r="W2783" s="50"/>
      <c r="X2783" s="58"/>
    </row>
    <row r="2784" spans="1:26">
      <c r="A2784" s="9" t="s">
        <v>62</v>
      </c>
      <c r="B2784" s="9">
        <v>10</v>
      </c>
      <c r="C2784" s="10" t="s">
        <v>35</v>
      </c>
      <c r="D2784" s="11">
        <v>-77.553333333333299</v>
      </c>
      <c r="E2784" s="11">
        <v>-177.97683333333299</v>
      </c>
      <c r="F2784" s="12">
        <v>37246</v>
      </c>
      <c r="G2784" s="12" t="s">
        <v>50</v>
      </c>
      <c r="H2784" s="13">
        <v>355</v>
      </c>
      <c r="I2784" s="13">
        <f t="shared" si="412"/>
        <v>355</v>
      </c>
      <c r="J2784" s="13">
        <v>2</v>
      </c>
      <c r="K2784" s="9">
        <v>1923</v>
      </c>
      <c r="M2784" s="14">
        <v>24</v>
      </c>
      <c r="N2784" s="64">
        <v>9</v>
      </c>
      <c r="O2784" s="9">
        <v>4</v>
      </c>
      <c r="P2784" s="15">
        <v>2.6765037513197361</v>
      </c>
      <c r="Q2784" s="16">
        <f t="shared" si="416"/>
        <v>2.6635068999990659</v>
      </c>
      <c r="R2784" s="15">
        <v>6.5470461538461544</v>
      </c>
      <c r="T2784" s="15">
        <f t="shared" si="409"/>
        <v>0.40682574055696114</v>
      </c>
      <c r="W2784" s="50"/>
      <c r="X2784" s="58"/>
    </row>
    <row r="2785" spans="1:26">
      <c r="A2785" s="9" t="s">
        <v>62</v>
      </c>
      <c r="B2785" s="9">
        <v>10</v>
      </c>
      <c r="C2785" s="10" t="s">
        <v>35</v>
      </c>
      <c r="D2785" s="11">
        <v>-77.553333333333299</v>
      </c>
      <c r="E2785" s="11">
        <v>-177.97683333333299</v>
      </c>
      <c r="F2785" s="12">
        <v>37246</v>
      </c>
      <c r="G2785" s="12" t="s">
        <v>50</v>
      </c>
      <c r="H2785" s="13">
        <v>355</v>
      </c>
      <c r="I2785" s="13">
        <f t="shared" si="412"/>
        <v>355</v>
      </c>
      <c r="J2785" s="13">
        <v>2</v>
      </c>
      <c r="K2785" s="9">
        <v>1923</v>
      </c>
      <c r="M2785" s="14">
        <v>24</v>
      </c>
      <c r="N2785" s="64">
        <v>15</v>
      </c>
      <c r="O2785" s="9">
        <v>0.5</v>
      </c>
      <c r="P2785" s="15">
        <v>1.2996851320670098E-2</v>
      </c>
      <c r="Q2785" s="16">
        <f t="shared" si="416"/>
        <v>0</v>
      </c>
      <c r="R2785" s="15">
        <v>7.5899384615384609</v>
      </c>
      <c r="T2785" s="15">
        <f t="shared" si="409"/>
        <v>0</v>
      </c>
      <c r="W2785" s="50"/>
      <c r="X2785" s="58"/>
    </row>
    <row r="2786" spans="1:26">
      <c r="A2786" s="9" t="s">
        <v>62</v>
      </c>
      <c r="B2786" s="9">
        <v>11</v>
      </c>
      <c r="C2786" s="10" t="s">
        <v>35</v>
      </c>
      <c r="D2786" s="11">
        <v>-77.506166666666701</v>
      </c>
      <c r="E2786" s="11">
        <v>-176.71166666666701</v>
      </c>
      <c r="F2786" s="12">
        <v>37246</v>
      </c>
      <c r="G2786" s="12" t="s">
        <v>50</v>
      </c>
      <c r="H2786" s="13">
        <v>355</v>
      </c>
      <c r="I2786" s="13">
        <f t="shared" si="412"/>
        <v>355</v>
      </c>
      <c r="J2786" s="13">
        <v>2</v>
      </c>
      <c r="K2786" s="9">
        <v>1000</v>
      </c>
      <c r="L2786" s="9">
        <v>12</v>
      </c>
      <c r="M2786" s="14">
        <v>24</v>
      </c>
      <c r="N2786" s="64">
        <v>0</v>
      </c>
      <c r="O2786" s="9">
        <v>100</v>
      </c>
      <c r="P2786" s="15">
        <v>3.4414108721347754</v>
      </c>
      <c r="Q2786" s="16">
        <f t="shared" ref="Q2786:Q2792" si="417">P2786-P$2792</f>
        <v>3.3902426140132369</v>
      </c>
      <c r="R2786" s="15">
        <v>2.6692844859813087</v>
      </c>
      <c r="T2786" s="15">
        <f t="shared" si="409"/>
        <v>1.270094151379628</v>
      </c>
      <c r="U2786" s="15">
        <v>1.644998888492889</v>
      </c>
      <c r="V2786" s="17">
        <f>(((Q2786+Q2787)/2)*(N2787-N2786)+((Q2788+Q2787)/2)*(N2788-N2787)+((Q2789+Q2788)/2)*(N2789-N2788)+((Q2790+Q2789)/2)*(N2790-N2789)+((Q2791+Q2790)/2)*(N2791-N2790)+((Q2792+Q2791)/2)*(N2792-N2791))*24</f>
        <v>1626.5783155691347</v>
      </c>
      <c r="W2786" s="17">
        <f>(((R2786+R2787)/2)*(N2787-N2786)+((R2788+R2787)/2)*(N2788-N2787)+((R2789+R2788)/2)*(N2789-N2788)+((R2790+R2789)/2)*(N2790-N2789)+((R2791+R2790)/2)*(N2791-N2790)+((R2792+R2791)/2)*(N2792-N2791))</f>
        <v>47.495243364485979</v>
      </c>
      <c r="X2786" s="18"/>
      <c r="Y2786" s="37" t="s">
        <v>44</v>
      </c>
      <c r="Z2786" s="19" t="s">
        <v>63</v>
      </c>
    </row>
    <row r="2787" spans="1:26">
      <c r="A2787" s="9" t="s">
        <v>62</v>
      </c>
      <c r="B2787" s="9">
        <v>11</v>
      </c>
      <c r="C2787" s="10" t="s">
        <v>35</v>
      </c>
      <c r="D2787" s="11">
        <v>-77.506166666666701</v>
      </c>
      <c r="E2787" s="11">
        <v>-176.71166666666701</v>
      </c>
      <c r="F2787" s="12">
        <v>37246</v>
      </c>
      <c r="G2787" s="12" t="s">
        <v>50</v>
      </c>
      <c r="H2787" s="13">
        <v>355</v>
      </c>
      <c r="I2787" s="13">
        <f t="shared" si="412"/>
        <v>355</v>
      </c>
      <c r="J2787" s="13">
        <v>2</v>
      </c>
      <c r="K2787" s="9">
        <v>1000</v>
      </c>
      <c r="M2787" s="14">
        <v>24</v>
      </c>
      <c r="N2787" s="64">
        <v>2</v>
      </c>
      <c r="O2787" s="9">
        <v>50</v>
      </c>
      <c r="P2787" s="15">
        <v>1.4624739714401691</v>
      </c>
      <c r="Q2787" s="16">
        <f t="shared" si="417"/>
        <v>1.4113057133186304</v>
      </c>
      <c r="R2787" s="15">
        <v>2.703072897196261</v>
      </c>
      <c r="T2787" s="15">
        <f t="shared" si="409"/>
        <v>0.52211159927743533</v>
      </c>
      <c r="Z2787" s="63" t="s">
        <v>64</v>
      </c>
    </row>
    <row r="2788" spans="1:26">
      <c r="A2788" s="9" t="s">
        <v>62</v>
      </c>
      <c r="B2788" s="9">
        <v>11</v>
      </c>
      <c r="C2788" s="10" t="s">
        <v>35</v>
      </c>
      <c r="D2788" s="11">
        <v>-77.506166666666701</v>
      </c>
      <c r="E2788" s="11">
        <v>-176.71166666666701</v>
      </c>
      <c r="F2788" s="12">
        <v>37246</v>
      </c>
      <c r="G2788" s="12" t="s">
        <v>50</v>
      </c>
      <c r="H2788" s="13">
        <v>355</v>
      </c>
      <c r="I2788" s="13">
        <f t="shared" si="412"/>
        <v>355</v>
      </c>
      <c r="J2788" s="13">
        <v>2</v>
      </c>
      <c r="K2788" s="9">
        <v>1000</v>
      </c>
      <c r="M2788" s="14">
        <v>24</v>
      </c>
      <c r="N2788" s="64">
        <v>4</v>
      </c>
      <c r="O2788" s="9">
        <v>25</v>
      </c>
      <c r="P2788" s="15">
        <v>4.4091713473330501</v>
      </c>
      <c r="Q2788" s="16">
        <f t="shared" si="417"/>
        <v>4.3580030892115111</v>
      </c>
      <c r="R2788" s="15">
        <v>2.9564859813084112</v>
      </c>
      <c r="T2788" s="15">
        <f t="shared" si="409"/>
        <v>1.4740482846067309</v>
      </c>
    </row>
    <row r="2789" spans="1:26">
      <c r="A2789" s="9" t="s">
        <v>62</v>
      </c>
      <c r="B2789" s="9">
        <v>11</v>
      </c>
      <c r="C2789" s="10" t="s">
        <v>35</v>
      </c>
      <c r="D2789" s="11">
        <v>-77.506166666666701</v>
      </c>
      <c r="E2789" s="11">
        <v>-176.71166666666701</v>
      </c>
      <c r="F2789" s="12">
        <v>37246</v>
      </c>
      <c r="G2789" s="12" t="s">
        <v>50</v>
      </c>
      <c r="H2789" s="13">
        <v>355</v>
      </c>
      <c r="I2789" s="13">
        <f t="shared" si="412"/>
        <v>355</v>
      </c>
      <c r="J2789" s="13">
        <v>2</v>
      </c>
      <c r="K2789" s="9">
        <v>1000</v>
      </c>
      <c r="M2789" s="14">
        <v>24</v>
      </c>
      <c r="N2789" s="64">
        <v>5</v>
      </c>
      <c r="O2789" s="9">
        <v>15</v>
      </c>
      <c r="P2789" s="15">
        <v>1.8897450909446365</v>
      </c>
      <c r="Q2789" s="16">
        <f t="shared" si="417"/>
        <v>1.8385768328230978</v>
      </c>
      <c r="R2789" s="15">
        <v>3.209899065420561</v>
      </c>
      <c r="T2789" s="15">
        <f t="shared" si="409"/>
        <v>0.57278337896341525</v>
      </c>
    </row>
    <row r="2790" spans="1:26">
      <c r="A2790" s="9" t="s">
        <v>62</v>
      </c>
      <c r="B2790" s="9">
        <v>11</v>
      </c>
      <c r="C2790" s="10" t="s">
        <v>35</v>
      </c>
      <c r="D2790" s="11">
        <v>-77.506166666666701</v>
      </c>
      <c r="E2790" s="11">
        <v>-176.71166666666701</v>
      </c>
      <c r="F2790" s="12">
        <v>37246</v>
      </c>
      <c r="G2790" s="12" t="s">
        <v>50</v>
      </c>
      <c r="H2790" s="13">
        <v>355</v>
      </c>
      <c r="I2790" s="13">
        <f t="shared" si="412"/>
        <v>355</v>
      </c>
      <c r="J2790" s="13">
        <v>2</v>
      </c>
      <c r="K2790" s="9">
        <v>1000</v>
      </c>
      <c r="M2790" s="14">
        <v>24</v>
      </c>
      <c r="N2790" s="64">
        <v>6</v>
      </c>
      <c r="O2790" s="9">
        <v>10</v>
      </c>
      <c r="P2790" s="15">
        <v>4.0768420572190189</v>
      </c>
      <c r="Q2790" s="16">
        <f t="shared" si="417"/>
        <v>4.02567379909748</v>
      </c>
      <c r="R2790" s="15">
        <v>3.1958205607476637</v>
      </c>
      <c r="T2790" s="15">
        <f t="shared" si="409"/>
        <v>1.2596682831765973</v>
      </c>
    </row>
    <row r="2791" spans="1:26">
      <c r="A2791" s="9" t="s">
        <v>62</v>
      </c>
      <c r="B2791" s="9">
        <v>11</v>
      </c>
      <c r="C2791" s="10" t="s">
        <v>35</v>
      </c>
      <c r="D2791" s="11">
        <v>-77.506166666666701</v>
      </c>
      <c r="E2791" s="11">
        <v>-176.71166666666701</v>
      </c>
      <c r="F2791" s="12">
        <v>37246</v>
      </c>
      <c r="G2791" s="12" t="s">
        <v>50</v>
      </c>
      <c r="H2791" s="13">
        <v>355</v>
      </c>
      <c r="I2791" s="13">
        <f t="shared" si="412"/>
        <v>355</v>
      </c>
      <c r="J2791" s="13">
        <v>2</v>
      </c>
      <c r="K2791" s="9">
        <v>1000</v>
      </c>
      <c r="M2791" s="14">
        <v>24</v>
      </c>
      <c r="N2791" s="64">
        <v>9</v>
      </c>
      <c r="O2791" s="9">
        <v>4</v>
      </c>
      <c r="P2791" s="15">
        <v>10.081015675135198</v>
      </c>
      <c r="Q2791" s="16">
        <f t="shared" si="417"/>
        <v>10.029847417013659</v>
      </c>
      <c r="R2791" s="15">
        <v>3.1817420560747665</v>
      </c>
      <c r="T2791" s="15">
        <f t="shared" si="409"/>
        <v>3.1523131794622046</v>
      </c>
    </row>
    <row r="2792" spans="1:26" s="22" customFormat="1">
      <c r="A2792" s="22" t="s">
        <v>62</v>
      </c>
      <c r="B2792" s="22">
        <v>11</v>
      </c>
      <c r="C2792" s="65" t="s">
        <v>35</v>
      </c>
      <c r="D2792" s="23">
        <v>-77.506166666666701</v>
      </c>
      <c r="E2792" s="23">
        <v>-176.71166666666701</v>
      </c>
      <c r="F2792" s="24">
        <v>37246</v>
      </c>
      <c r="G2792" s="24" t="s">
        <v>50</v>
      </c>
      <c r="H2792" s="13">
        <v>355</v>
      </c>
      <c r="I2792" s="13">
        <f t="shared" si="412"/>
        <v>355</v>
      </c>
      <c r="J2792" s="13">
        <v>2</v>
      </c>
      <c r="K2792" s="9">
        <v>1000</v>
      </c>
      <c r="M2792" s="25">
        <v>24</v>
      </c>
      <c r="N2792" s="66">
        <v>15</v>
      </c>
      <c r="O2792" s="22">
        <v>0.5</v>
      </c>
      <c r="P2792" s="26">
        <v>5.1168258121538614E-2</v>
      </c>
      <c r="Q2792" s="27">
        <f t="shared" si="417"/>
        <v>0</v>
      </c>
      <c r="R2792" s="15">
        <v>3.6885682242990647</v>
      </c>
      <c r="S2792" s="26"/>
      <c r="T2792" s="26">
        <f t="shared" si="409"/>
        <v>0</v>
      </c>
      <c r="U2792" s="26"/>
      <c r="X2792" s="67"/>
      <c r="Z2792" s="28"/>
    </row>
    <row r="2793" spans="1:26">
      <c r="A2793" s="9" t="s">
        <v>65</v>
      </c>
      <c r="B2793" s="9">
        <v>21</v>
      </c>
      <c r="C2793" s="10" t="s">
        <v>35</v>
      </c>
      <c r="D2793" s="11">
        <v>-77.007833333333295</v>
      </c>
      <c r="E2793" s="11">
        <v>171.82583333333332</v>
      </c>
      <c r="F2793" s="12">
        <v>37289</v>
      </c>
      <c r="G2793" s="12" t="s">
        <v>39</v>
      </c>
      <c r="H2793" s="13">
        <v>33</v>
      </c>
      <c r="I2793" s="13">
        <f t="shared" si="412"/>
        <v>398</v>
      </c>
      <c r="J2793" s="13">
        <v>1</v>
      </c>
      <c r="K2793" s="9">
        <v>707</v>
      </c>
      <c r="L2793" s="9">
        <v>12</v>
      </c>
      <c r="M2793" s="14">
        <v>24</v>
      </c>
      <c r="N2793" s="9">
        <v>0</v>
      </c>
      <c r="O2793" s="9">
        <v>100</v>
      </c>
      <c r="P2793" s="15">
        <v>4.7145288423197075E-2</v>
      </c>
      <c r="Q2793" s="16">
        <f t="shared" ref="Q2793:Q2799" si="418">P2793-P$2799</f>
        <v>7.1452884231970742E-3</v>
      </c>
      <c r="R2793" s="15">
        <v>4.5834264000000005</v>
      </c>
      <c r="T2793" s="15">
        <f t="shared" si="409"/>
        <v>1.5589403646139215E-3</v>
      </c>
      <c r="U2793" s="15">
        <v>1.1521533879202066</v>
      </c>
      <c r="V2793" s="17">
        <f>(((Q2793+Q2794)/2)*(N2794-N2793)+((Q2795+Q2794)/2)*(N2795-N2794)+((Q2796+Q2795)/2)*(N2796-N2795)+((Q2797+Q2796)/2)*(N2797-N2796)+((Q2798+Q2797)/2)*(N2798-N2797)+((Q2799+Q2798)/2)*(N2799-N2798))*24</f>
        <v>1032.4388547498529</v>
      </c>
      <c r="W2793" s="17">
        <f>(((R2793+R2794)/2)*(N2794-N2793)+((R2795+R2794)/2)*(N2795-N2794)+((R2796+R2795)/2)*(N2796-N2795)+((R2797+R2796)/2)*(N2797-N2796)+((R2798+R2797)/2)*(N2798-N2797)+((R2799+R2798)/2)*(N2799-N2798))</f>
        <v>147.61818959999999</v>
      </c>
      <c r="X2793" s="18"/>
      <c r="Y2793" s="9" t="s">
        <v>37</v>
      </c>
      <c r="Z2793" s="19" t="s">
        <v>63</v>
      </c>
    </row>
    <row r="2794" spans="1:26">
      <c r="A2794" s="9" t="s">
        <v>65</v>
      </c>
      <c r="B2794" s="9">
        <v>21</v>
      </c>
      <c r="C2794" s="10" t="s">
        <v>35</v>
      </c>
      <c r="D2794" s="11">
        <v>-77.007833333333295</v>
      </c>
      <c r="E2794" s="11">
        <v>171.82583333333332</v>
      </c>
      <c r="F2794" s="12">
        <v>37289</v>
      </c>
      <c r="G2794" s="12" t="s">
        <v>39</v>
      </c>
      <c r="H2794" s="13">
        <v>33</v>
      </c>
      <c r="I2794" s="13">
        <f t="shared" si="412"/>
        <v>398</v>
      </c>
      <c r="J2794" s="13">
        <v>1</v>
      </c>
      <c r="K2794" s="9">
        <v>707</v>
      </c>
      <c r="M2794" s="14">
        <v>24</v>
      </c>
      <c r="N2794" s="9">
        <v>4</v>
      </c>
      <c r="O2794" s="9">
        <v>50</v>
      </c>
      <c r="P2794" s="15">
        <v>1.4810044980702184</v>
      </c>
      <c r="Q2794" s="16">
        <f t="shared" si="418"/>
        <v>1.4410044980702184</v>
      </c>
      <c r="R2794" s="15">
        <v>4.3517207999999998</v>
      </c>
      <c r="T2794" s="15">
        <f t="shared" si="409"/>
        <v>0.33113440965013619</v>
      </c>
      <c r="W2794" s="50"/>
      <c r="X2794" s="58"/>
      <c r="Z2794" s="63" t="s">
        <v>64</v>
      </c>
    </row>
    <row r="2795" spans="1:26">
      <c r="A2795" s="9" t="s">
        <v>65</v>
      </c>
      <c r="B2795" s="9">
        <v>21</v>
      </c>
      <c r="C2795" s="10" t="s">
        <v>35</v>
      </c>
      <c r="D2795" s="11">
        <v>-77.007833333333295</v>
      </c>
      <c r="E2795" s="11">
        <v>171.82583333333332</v>
      </c>
      <c r="F2795" s="12">
        <v>37289</v>
      </c>
      <c r="G2795" s="12" t="s">
        <v>39</v>
      </c>
      <c r="H2795" s="13">
        <v>33</v>
      </c>
      <c r="I2795" s="13">
        <f t="shared" si="412"/>
        <v>398</v>
      </c>
      <c r="J2795" s="13">
        <v>1</v>
      </c>
      <c r="K2795" s="9">
        <v>707</v>
      </c>
      <c r="M2795" s="14">
        <v>24</v>
      </c>
      <c r="N2795" s="9">
        <v>8</v>
      </c>
      <c r="O2795" s="9">
        <v>25</v>
      </c>
      <c r="P2795" s="15">
        <v>2.2519804816433164</v>
      </c>
      <c r="Q2795" s="16">
        <f t="shared" si="418"/>
        <v>2.2119804816433164</v>
      </c>
      <c r="R2795" s="15">
        <v>4.5472223999999999</v>
      </c>
      <c r="T2795" s="15">
        <f t="shared" si="409"/>
        <v>0.486446513292008</v>
      </c>
      <c r="W2795" s="50"/>
      <c r="X2795" s="58"/>
    </row>
    <row r="2796" spans="1:26">
      <c r="A2796" s="9" t="s">
        <v>65</v>
      </c>
      <c r="B2796" s="9">
        <v>21</v>
      </c>
      <c r="C2796" s="10" t="s">
        <v>35</v>
      </c>
      <c r="D2796" s="11">
        <v>-77.007833333333295</v>
      </c>
      <c r="E2796" s="11">
        <v>171.82583333333332</v>
      </c>
      <c r="F2796" s="12">
        <v>37289</v>
      </c>
      <c r="G2796" s="12" t="s">
        <v>39</v>
      </c>
      <c r="H2796" s="13">
        <v>33</v>
      </c>
      <c r="I2796" s="13">
        <f t="shared" si="412"/>
        <v>398</v>
      </c>
      <c r="J2796" s="13">
        <v>1</v>
      </c>
      <c r="K2796" s="9">
        <v>707</v>
      </c>
      <c r="M2796" s="14">
        <v>24</v>
      </c>
      <c r="N2796" s="9">
        <v>10</v>
      </c>
      <c r="O2796" s="9">
        <v>15</v>
      </c>
      <c r="P2796" s="15">
        <v>1.3832767724216268</v>
      </c>
      <c r="Q2796" s="16">
        <f t="shared" si="418"/>
        <v>1.3432767724216268</v>
      </c>
      <c r="R2796" s="15">
        <v>5.9881415999999996</v>
      </c>
      <c r="T2796" s="15">
        <f t="shared" si="409"/>
        <v>0.22432281367922677</v>
      </c>
      <c r="W2796" s="50"/>
      <c r="X2796" s="58"/>
    </row>
    <row r="2797" spans="1:26">
      <c r="A2797" s="9" t="s">
        <v>65</v>
      </c>
      <c r="B2797" s="9">
        <v>21</v>
      </c>
      <c r="C2797" s="10" t="s">
        <v>35</v>
      </c>
      <c r="D2797" s="11">
        <v>-77.007833333333295</v>
      </c>
      <c r="E2797" s="11">
        <v>171.82583333333332</v>
      </c>
      <c r="F2797" s="12">
        <v>37289</v>
      </c>
      <c r="G2797" s="12" t="s">
        <v>39</v>
      </c>
      <c r="H2797" s="13">
        <v>33</v>
      </c>
      <c r="I2797" s="13">
        <f t="shared" si="412"/>
        <v>398</v>
      </c>
      <c r="J2797" s="13">
        <v>1</v>
      </c>
      <c r="K2797" s="9">
        <v>707</v>
      </c>
      <c r="M2797" s="14">
        <v>24</v>
      </c>
      <c r="N2797" s="9">
        <v>15</v>
      </c>
      <c r="O2797" s="9">
        <v>10</v>
      </c>
      <c r="P2797" s="15">
        <v>1.3456537780532303</v>
      </c>
      <c r="Q2797" s="16">
        <f t="shared" si="418"/>
        <v>1.3056537780532302</v>
      </c>
      <c r="R2797" s="15">
        <v>4.1851824000000004</v>
      </c>
      <c r="T2797" s="15">
        <f t="shared" si="409"/>
        <v>0.31197057935951134</v>
      </c>
      <c r="W2797" s="50"/>
      <c r="X2797" s="58"/>
    </row>
    <row r="2798" spans="1:26">
      <c r="A2798" s="9" t="s">
        <v>65</v>
      </c>
      <c r="B2798" s="9">
        <v>21</v>
      </c>
      <c r="C2798" s="10" t="s">
        <v>35</v>
      </c>
      <c r="D2798" s="11">
        <v>-77.007833333333295</v>
      </c>
      <c r="E2798" s="11">
        <v>171.82583333333332</v>
      </c>
      <c r="F2798" s="12">
        <v>37289</v>
      </c>
      <c r="G2798" s="12" t="s">
        <v>39</v>
      </c>
      <c r="H2798" s="13">
        <v>33</v>
      </c>
      <c r="I2798" s="13">
        <f t="shared" si="412"/>
        <v>398</v>
      </c>
      <c r="J2798" s="13">
        <v>1</v>
      </c>
      <c r="K2798" s="9">
        <v>707</v>
      </c>
      <c r="M2798" s="14">
        <v>24</v>
      </c>
      <c r="N2798" s="9">
        <v>18</v>
      </c>
      <c r="O2798" s="9">
        <v>4</v>
      </c>
      <c r="P2798" s="15">
        <v>2.9942788264044826</v>
      </c>
      <c r="Q2798" s="16">
        <f t="shared" si="418"/>
        <v>2.9542788264044826</v>
      </c>
      <c r="R2798" s="15">
        <v>6.1401983999999992</v>
      </c>
      <c r="T2798" s="15">
        <f t="shared" si="409"/>
        <v>0.48113735647442318</v>
      </c>
      <c r="W2798" s="50"/>
      <c r="X2798" s="58"/>
    </row>
    <row r="2799" spans="1:26">
      <c r="A2799" s="9" t="s">
        <v>65</v>
      </c>
      <c r="B2799" s="9">
        <v>21</v>
      </c>
      <c r="C2799" s="10" t="s">
        <v>35</v>
      </c>
      <c r="D2799" s="11">
        <v>-77.007833333333295</v>
      </c>
      <c r="E2799" s="11">
        <v>171.82583333333332</v>
      </c>
      <c r="F2799" s="12">
        <v>37289</v>
      </c>
      <c r="G2799" s="12" t="s">
        <v>39</v>
      </c>
      <c r="H2799" s="13">
        <v>33</v>
      </c>
      <c r="I2799" s="13">
        <f t="shared" si="412"/>
        <v>398</v>
      </c>
      <c r="J2799" s="13">
        <v>1</v>
      </c>
      <c r="K2799" s="9">
        <v>707</v>
      </c>
      <c r="M2799" s="14">
        <v>24</v>
      </c>
      <c r="N2799" s="9">
        <v>29</v>
      </c>
      <c r="O2799" s="9">
        <v>0.5</v>
      </c>
      <c r="P2799" s="16">
        <v>0.04</v>
      </c>
      <c r="Q2799" s="16">
        <f t="shared" si="418"/>
        <v>0</v>
      </c>
      <c r="R2799" s="15">
        <v>4.8585767999999989</v>
      </c>
      <c r="T2799" s="15">
        <f t="shared" si="409"/>
        <v>0</v>
      </c>
      <c r="W2799" s="50"/>
      <c r="X2799" s="58"/>
    </row>
    <row r="2800" spans="1:26">
      <c r="A2800" s="9" t="s">
        <v>65</v>
      </c>
      <c r="B2800" s="9">
        <v>22</v>
      </c>
      <c r="C2800" s="10" t="s">
        <v>35</v>
      </c>
      <c r="D2800" s="11">
        <v>-77.064999999999998</v>
      </c>
      <c r="E2800" s="11">
        <v>173.29833333333335</v>
      </c>
      <c r="F2800" s="12">
        <v>37291</v>
      </c>
      <c r="G2800" s="12" t="s">
        <v>39</v>
      </c>
      <c r="H2800" s="13">
        <v>35</v>
      </c>
      <c r="I2800" s="13">
        <f t="shared" si="412"/>
        <v>400</v>
      </c>
      <c r="J2800" s="13">
        <v>1</v>
      </c>
      <c r="K2800" s="9">
        <v>2340</v>
      </c>
      <c r="L2800" s="9">
        <v>-999</v>
      </c>
      <c r="M2800" s="14">
        <v>24</v>
      </c>
      <c r="N2800" s="9">
        <v>0</v>
      </c>
      <c r="O2800" s="9">
        <v>100</v>
      </c>
      <c r="P2800" s="15">
        <v>1.2821471397780544</v>
      </c>
      <c r="Q2800" s="16">
        <f t="shared" ref="Q2800:Q2806" si="419">P2800-P$2806</f>
        <v>1.2785025273667787</v>
      </c>
      <c r="R2800" s="15">
        <v>7.6462847999999992</v>
      </c>
      <c r="T2800" s="15">
        <f t="shared" si="409"/>
        <v>0.16720571634564002</v>
      </c>
      <c r="U2800" s="15">
        <v>0.3988184910401078</v>
      </c>
      <c r="V2800" s="17">
        <f>(((Q2800+Q2801)/2)*(N2801-N2800)+((Q2802+Q2801)/2)*(N2802-N2801)+((Q2803+Q2802)/2)*(N2803-N2802)+((Q2804+Q2803)/2)*(N2804-N2803)+((Q2805+Q2804)/2)*(N2805-N2804)+((Q2806+Q2805)/2)*(N2806-N2805))*24</f>
        <v>396.28184080185986</v>
      </c>
      <c r="W2800" s="17">
        <f>(((R2800+R2801)/2)*(N2801-N2800)+((R2802+R2801)/2)*(N2802-N2801)+((R2803+R2802)/2)*(N2803-N2802)+((R2804+R2803)/2)*(N2804-N2803)+((R2805+R2804)/2)*(N2805-N2804)+((R2806+R2805)/2)*(N2806-N2805))</f>
        <v>214.32043920000001</v>
      </c>
      <c r="X2800" s="18"/>
      <c r="Y2800" s="9" t="s">
        <v>37</v>
      </c>
      <c r="Z2800" s="19" t="s">
        <v>63</v>
      </c>
    </row>
    <row r="2801" spans="1:26">
      <c r="A2801" s="9" t="s">
        <v>65</v>
      </c>
      <c r="B2801" s="9">
        <v>22</v>
      </c>
      <c r="C2801" s="10" t="s">
        <v>35</v>
      </c>
      <c r="D2801" s="11">
        <v>-77.064999999999998</v>
      </c>
      <c r="E2801" s="11">
        <v>173.29833333333335</v>
      </c>
      <c r="F2801" s="12">
        <v>37291</v>
      </c>
      <c r="G2801" s="12" t="s">
        <v>39</v>
      </c>
      <c r="H2801" s="13">
        <v>35</v>
      </c>
      <c r="I2801" s="13">
        <f t="shared" si="412"/>
        <v>400</v>
      </c>
      <c r="J2801" s="13">
        <v>1</v>
      </c>
      <c r="K2801" s="9">
        <v>2340</v>
      </c>
      <c r="M2801" s="14">
        <v>24</v>
      </c>
      <c r="N2801" s="9">
        <v>4</v>
      </c>
      <c r="O2801" s="9">
        <v>50</v>
      </c>
      <c r="P2801" s="15">
        <v>0.95686094803178501</v>
      </c>
      <c r="Q2801" s="16">
        <f t="shared" si="419"/>
        <v>0.95321633562050923</v>
      </c>
      <c r="R2801" s="15">
        <v>7.2118368000000004</v>
      </c>
      <c r="T2801" s="15">
        <f t="shared" ref="T2801:T2864" si="420">Q2801/R2801</f>
        <v>0.1321738638928309</v>
      </c>
      <c r="Z2801" s="63" t="s">
        <v>64</v>
      </c>
    </row>
    <row r="2802" spans="1:26">
      <c r="A2802" s="9" t="s">
        <v>65</v>
      </c>
      <c r="B2802" s="9">
        <v>22</v>
      </c>
      <c r="C2802" s="10" t="s">
        <v>35</v>
      </c>
      <c r="D2802" s="11">
        <v>-77.064999999999998</v>
      </c>
      <c r="E2802" s="11">
        <v>173.29833333333335</v>
      </c>
      <c r="F2802" s="12">
        <v>37291</v>
      </c>
      <c r="G2802" s="12" t="s">
        <v>39</v>
      </c>
      <c r="H2802" s="13">
        <v>35</v>
      </c>
      <c r="I2802" s="13">
        <f t="shared" si="412"/>
        <v>400</v>
      </c>
      <c r="J2802" s="13">
        <v>1</v>
      </c>
      <c r="K2802" s="9">
        <v>2340</v>
      </c>
      <c r="M2802" s="14">
        <v>24</v>
      </c>
      <c r="N2802" s="9">
        <v>8</v>
      </c>
      <c r="O2802" s="9">
        <v>25</v>
      </c>
      <c r="P2802" s="15">
        <v>0.86714741175422738</v>
      </c>
      <c r="Q2802" s="16">
        <f t="shared" si="419"/>
        <v>0.8635027993429516</v>
      </c>
      <c r="R2802" s="15">
        <v>7.5883583999999997</v>
      </c>
      <c r="T2802" s="15">
        <f t="shared" si="420"/>
        <v>0.1137930964545575</v>
      </c>
    </row>
    <row r="2803" spans="1:26">
      <c r="A2803" s="9" t="s">
        <v>65</v>
      </c>
      <c r="B2803" s="9">
        <v>22</v>
      </c>
      <c r="C2803" s="10" t="s">
        <v>35</v>
      </c>
      <c r="D2803" s="11">
        <v>-77.064999999999998</v>
      </c>
      <c r="E2803" s="11">
        <v>173.29833333333335</v>
      </c>
      <c r="F2803" s="12">
        <v>37291</v>
      </c>
      <c r="G2803" s="12" t="s">
        <v>39</v>
      </c>
      <c r="H2803" s="13">
        <v>35</v>
      </c>
      <c r="I2803" s="13">
        <f t="shared" si="412"/>
        <v>400</v>
      </c>
      <c r="J2803" s="13">
        <v>1</v>
      </c>
      <c r="K2803" s="9">
        <v>2340</v>
      </c>
      <c r="M2803" s="14">
        <v>24</v>
      </c>
      <c r="N2803" s="9">
        <v>10</v>
      </c>
      <c r="O2803" s="9">
        <v>15</v>
      </c>
      <c r="P2803" s="15">
        <v>0.70864682254956923</v>
      </c>
      <c r="Q2803" s="16">
        <f t="shared" si="419"/>
        <v>0.70500221013829345</v>
      </c>
      <c r="R2803" s="15">
        <v>7.2987264000000014</v>
      </c>
      <c r="T2803" s="15">
        <f t="shared" si="420"/>
        <v>9.659249730724162E-2</v>
      </c>
    </row>
    <row r="2804" spans="1:26">
      <c r="A2804" s="9" t="s">
        <v>65</v>
      </c>
      <c r="B2804" s="9">
        <v>22</v>
      </c>
      <c r="C2804" s="10" t="s">
        <v>35</v>
      </c>
      <c r="D2804" s="11">
        <v>-77.064999999999998</v>
      </c>
      <c r="E2804" s="11">
        <v>173.29833333333335</v>
      </c>
      <c r="F2804" s="12">
        <v>37291</v>
      </c>
      <c r="G2804" s="12" t="s">
        <v>39</v>
      </c>
      <c r="H2804" s="13">
        <v>35</v>
      </c>
      <c r="I2804" s="13">
        <f t="shared" si="412"/>
        <v>400</v>
      </c>
      <c r="J2804" s="13">
        <v>1</v>
      </c>
      <c r="K2804" s="9">
        <v>2340</v>
      </c>
      <c r="M2804" s="14">
        <v>24</v>
      </c>
      <c r="N2804" s="9">
        <v>15</v>
      </c>
      <c r="O2804" s="9">
        <v>10</v>
      </c>
      <c r="P2804" s="15">
        <v>0.82842040108298443</v>
      </c>
      <c r="Q2804" s="16">
        <f t="shared" si="419"/>
        <v>0.82477578867170864</v>
      </c>
      <c r="R2804" s="15">
        <v>8.0228064000000003</v>
      </c>
      <c r="T2804" s="15">
        <f t="shared" si="420"/>
        <v>0.10280390022520157</v>
      </c>
    </row>
    <row r="2805" spans="1:26">
      <c r="A2805" s="9" t="s">
        <v>65</v>
      </c>
      <c r="B2805" s="9">
        <v>22</v>
      </c>
      <c r="C2805" s="10" t="s">
        <v>35</v>
      </c>
      <c r="D2805" s="11">
        <v>-77.064999999999998</v>
      </c>
      <c r="E2805" s="11">
        <v>173.29833333333335</v>
      </c>
      <c r="F2805" s="12">
        <v>37291</v>
      </c>
      <c r="G2805" s="12" t="s">
        <v>39</v>
      </c>
      <c r="H2805" s="13">
        <v>35</v>
      </c>
      <c r="I2805" s="13">
        <f t="shared" si="412"/>
        <v>400</v>
      </c>
      <c r="J2805" s="13">
        <v>1</v>
      </c>
      <c r="K2805" s="9">
        <v>2340</v>
      </c>
      <c r="M2805" s="14">
        <v>24</v>
      </c>
      <c r="N2805" s="9">
        <v>18</v>
      </c>
      <c r="O2805" s="9">
        <v>4</v>
      </c>
      <c r="P2805" s="15">
        <v>0.25860942402968307</v>
      </c>
      <c r="Q2805" s="16">
        <f t="shared" si="419"/>
        <v>0.25496481161840728</v>
      </c>
      <c r="R2805" s="15">
        <v>7.4435424000000001</v>
      </c>
      <c r="T2805" s="15">
        <f t="shared" si="420"/>
        <v>3.4253155005660646E-2</v>
      </c>
    </row>
    <row r="2806" spans="1:26">
      <c r="A2806" s="9" t="s">
        <v>65</v>
      </c>
      <c r="B2806" s="9">
        <v>22</v>
      </c>
      <c r="C2806" s="10" t="s">
        <v>35</v>
      </c>
      <c r="D2806" s="11">
        <v>-77.064999999999998</v>
      </c>
      <c r="E2806" s="11">
        <v>173.29833333333335</v>
      </c>
      <c r="F2806" s="12">
        <v>37291</v>
      </c>
      <c r="G2806" s="12" t="s">
        <v>39</v>
      </c>
      <c r="H2806" s="13">
        <v>35</v>
      </c>
      <c r="I2806" s="13">
        <f t="shared" si="412"/>
        <v>400</v>
      </c>
      <c r="J2806" s="13">
        <v>1</v>
      </c>
      <c r="K2806" s="9">
        <v>2340</v>
      </c>
      <c r="M2806" s="14">
        <v>24</v>
      </c>
      <c r="N2806" s="9">
        <v>29</v>
      </c>
      <c r="O2806" s="9">
        <v>0.5</v>
      </c>
      <c r="P2806" s="15">
        <v>3.644612411275778E-3</v>
      </c>
      <c r="Q2806" s="16">
        <f t="shared" si="419"/>
        <v>0</v>
      </c>
      <c r="R2806" s="15">
        <v>6.8497968</v>
      </c>
      <c r="T2806" s="15">
        <f t="shared" si="420"/>
        <v>0</v>
      </c>
    </row>
    <row r="2807" spans="1:26">
      <c r="A2807" s="9" t="s">
        <v>65</v>
      </c>
      <c r="B2807" s="9">
        <v>24</v>
      </c>
      <c r="C2807" s="10" t="s">
        <v>35</v>
      </c>
      <c r="D2807" s="11">
        <v>-77.061666666666696</v>
      </c>
      <c r="E2807" s="11">
        <v>175.54599999999999</v>
      </c>
      <c r="F2807" s="12">
        <v>37291</v>
      </c>
      <c r="G2807" s="12" t="s">
        <v>39</v>
      </c>
      <c r="H2807" s="13">
        <v>35</v>
      </c>
      <c r="I2807" s="13">
        <f t="shared" si="412"/>
        <v>400</v>
      </c>
      <c r="J2807" s="13">
        <v>1</v>
      </c>
      <c r="K2807" s="9">
        <v>600</v>
      </c>
      <c r="L2807" s="9">
        <v>49</v>
      </c>
      <c r="M2807" s="14">
        <v>24</v>
      </c>
      <c r="N2807" s="9">
        <v>0</v>
      </c>
      <c r="O2807" s="9">
        <v>100</v>
      </c>
      <c r="P2807" s="15">
        <v>1.6289960669624846</v>
      </c>
      <c r="Q2807" s="16">
        <f t="shared" ref="Q2807:Q2813" si="421">P2807-P$2813</f>
        <v>1.6289960669624846</v>
      </c>
      <c r="R2807" s="15">
        <v>6.6470544000000009</v>
      </c>
      <c r="T2807" s="15">
        <f t="shared" si="420"/>
        <v>0.24507036785534422</v>
      </c>
      <c r="U2807" s="15">
        <v>0.28260834427908066</v>
      </c>
      <c r="V2807" s="17">
        <f>(((Q2807+Q2808)/2)*(N2808-N2807)+((Q2809+Q2808)/2)*(N2809-N2808)+((Q2810+Q2809)/2)*(N2810-N2809)+((Q2811+Q2810)/2)*(N2811-N2810)+((Q2812+Q2811)/2)*(N2812-N2811)+((Q2813+Q2812)/2)*(N2813-N2812))*24</f>
        <v>282.60834427908065</v>
      </c>
      <c r="W2807" s="17">
        <f>(((R2807+R2808)/2)*(N2808-N2807)+((R2809+R2808)/2)*(N2809-N2808)+((R2810+R2809)/2)*(N2810-N2809)+((R2811+R2810)/2)*(N2811-N2810)+((R2812+R2811)/2)*(N2812-N2811)+((R2813+R2812)/2)*(N2813-N2812))</f>
        <v>109.3795248</v>
      </c>
      <c r="X2807" s="18"/>
      <c r="Y2807" s="9" t="s">
        <v>37</v>
      </c>
      <c r="Z2807" s="19" t="s">
        <v>63</v>
      </c>
    </row>
    <row r="2808" spans="1:26">
      <c r="A2808" s="9" t="s">
        <v>65</v>
      </c>
      <c r="B2808" s="9">
        <v>24</v>
      </c>
      <c r="C2808" s="10" t="s">
        <v>35</v>
      </c>
      <c r="D2808" s="11">
        <v>-77.061666666666696</v>
      </c>
      <c r="E2808" s="11">
        <v>175.54599999999999</v>
      </c>
      <c r="F2808" s="12">
        <v>37291</v>
      </c>
      <c r="G2808" s="12" t="s">
        <v>39</v>
      </c>
      <c r="H2808" s="13">
        <v>35</v>
      </c>
      <c r="I2808" s="13">
        <f t="shared" si="412"/>
        <v>400</v>
      </c>
      <c r="J2808" s="13">
        <v>1</v>
      </c>
      <c r="K2808" s="9">
        <v>600</v>
      </c>
      <c r="M2808" s="14">
        <v>24</v>
      </c>
      <c r="N2808" s="9">
        <v>3</v>
      </c>
      <c r="O2808" s="9">
        <v>50</v>
      </c>
      <c r="P2808" s="15">
        <v>1.1839896305436255</v>
      </c>
      <c r="Q2808" s="16">
        <f t="shared" si="421"/>
        <v>1.1839896305436255</v>
      </c>
      <c r="R2808" s="15">
        <v>5.0830415999999996</v>
      </c>
      <c r="T2808" s="15">
        <f t="shared" si="420"/>
        <v>0.23292936074802645</v>
      </c>
      <c r="W2808" s="50"/>
      <c r="X2808" s="58"/>
      <c r="Z2808" s="63" t="s">
        <v>64</v>
      </c>
    </row>
    <row r="2809" spans="1:26">
      <c r="A2809" s="9" t="s">
        <v>65</v>
      </c>
      <c r="B2809" s="9">
        <v>24</v>
      </c>
      <c r="C2809" s="10" t="s">
        <v>35</v>
      </c>
      <c r="D2809" s="11">
        <v>-77.061666666666696</v>
      </c>
      <c r="E2809" s="11">
        <v>175.54599999999999</v>
      </c>
      <c r="F2809" s="12">
        <v>37291</v>
      </c>
      <c r="G2809" s="12" t="s">
        <v>39</v>
      </c>
      <c r="H2809" s="13">
        <v>35</v>
      </c>
      <c r="I2809" s="13">
        <f t="shared" si="412"/>
        <v>400</v>
      </c>
      <c r="J2809" s="13">
        <v>1</v>
      </c>
      <c r="K2809" s="9">
        <v>600</v>
      </c>
      <c r="M2809" s="14">
        <v>24</v>
      </c>
      <c r="N2809" s="9">
        <v>5</v>
      </c>
      <c r="O2809" s="9">
        <v>25</v>
      </c>
      <c r="P2809" s="15">
        <v>1.0243185616319943</v>
      </c>
      <c r="Q2809" s="16">
        <f t="shared" si="421"/>
        <v>1.0243185616319943</v>
      </c>
      <c r="R2809" s="15">
        <v>4.9671887999999997</v>
      </c>
      <c r="T2809" s="15">
        <f t="shared" si="420"/>
        <v>0.2062169574935413</v>
      </c>
      <c r="W2809" s="50"/>
      <c r="X2809" s="58"/>
    </row>
    <row r="2810" spans="1:26">
      <c r="A2810" s="9" t="s">
        <v>65</v>
      </c>
      <c r="B2810" s="9">
        <v>24</v>
      </c>
      <c r="C2810" s="10" t="s">
        <v>35</v>
      </c>
      <c r="D2810" s="11">
        <v>-77.061666666666696</v>
      </c>
      <c r="E2810" s="11">
        <v>175.54599999999999</v>
      </c>
      <c r="F2810" s="12">
        <v>37291</v>
      </c>
      <c r="G2810" s="12" t="s">
        <v>39</v>
      </c>
      <c r="H2810" s="13">
        <v>35</v>
      </c>
      <c r="I2810" s="13">
        <f t="shared" si="412"/>
        <v>400</v>
      </c>
      <c r="J2810" s="13">
        <v>1</v>
      </c>
      <c r="K2810" s="9">
        <v>600</v>
      </c>
      <c r="M2810" s="14">
        <v>24</v>
      </c>
      <c r="N2810" s="9">
        <v>7</v>
      </c>
      <c r="O2810" s="9">
        <v>15</v>
      </c>
      <c r="P2810" s="15">
        <v>0.63300103219989079</v>
      </c>
      <c r="Q2810" s="16">
        <f t="shared" si="421"/>
        <v>0.63300103219989079</v>
      </c>
      <c r="R2810" s="15">
        <v>5.3726736000000006</v>
      </c>
      <c r="T2810" s="15">
        <f t="shared" si="420"/>
        <v>0.11781862799182342</v>
      </c>
      <c r="W2810" s="50"/>
      <c r="X2810" s="58"/>
    </row>
    <row r="2811" spans="1:26">
      <c r="A2811" s="9" t="s">
        <v>65</v>
      </c>
      <c r="B2811" s="9">
        <v>24</v>
      </c>
      <c r="C2811" s="10" t="s">
        <v>35</v>
      </c>
      <c r="D2811" s="11">
        <v>-77.061666666666696</v>
      </c>
      <c r="E2811" s="11">
        <v>175.54599999999999</v>
      </c>
      <c r="F2811" s="12">
        <v>37291</v>
      </c>
      <c r="G2811" s="12" t="s">
        <v>39</v>
      </c>
      <c r="H2811" s="13">
        <v>35</v>
      </c>
      <c r="I2811" s="13">
        <f t="shared" si="412"/>
        <v>400</v>
      </c>
      <c r="J2811" s="13">
        <v>1</v>
      </c>
      <c r="K2811" s="9">
        <v>600</v>
      </c>
      <c r="M2811" s="14">
        <v>24</v>
      </c>
      <c r="N2811" s="9">
        <v>9</v>
      </c>
      <c r="O2811" s="9">
        <v>10</v>
      </c>
      <c r="P2811" s="15">
        <v>1.0012409528500945</v>
      </c>
      <c r="Q2811" s="16">
        <f t="shared" si="421"/>
        <v>1.0012409528500945</v>
      </c>
      <c r="R2811" s="15">
        <v>7.9793616000000016</v>
      </c>
      <c r="T2811" s="15">
        <f t="shared" si="420"/>
        <v>0.12547882939032295</v>
      </c>
      <c r="W2811" s="50"/>
      <c r="X2811" s="58"/>
    </row>
    <row r="2812" spans="1:26">
      <c r="A2812" s="9" t="s">
        <v>65</v>
      </c>
      <c r="B2812" s="9">
        <v>24</v>
      </c>
      <c r="C2812" s="10" t="s">
        <v>35</v>
      </c>
      <c r="D2812" s="11">
        <v>-77.061666666666696</v>
      </c>
      <c r="E2812" s="11">
        <v>175.54599999999999</v>
      </c>
      <c r="F2812" s="12">
        <v>37291</v>
      </c>
      <c r="G2812" s="12" t="s">
        <v>39</v>
      </c>
      <c r="H2812" s="13">
        <v>35</v>
      </c>
      <c r="I2812" s="13">
        <f t="shared" si="412"/>
        <v>400</v>
      </c>
      <c r="J2812" s="13">
        <v>1</v>
      </c>
      <c r="K2812" s="9">
        <v>600</v>
      </c>
      <c r="M2812" s="14">
        <v>24</v>
      </c>
      <c r="N2812" s="9">
        <v>10</v>
      </c>
      <c r="O2812" s="9">
        <v>4</v>
      </c>
      <c r="P2812" s="15">
        <v>0.28279616082787723</v>
      </c>
      <c r="Q2812" s="16">
        <f t="shared" si="421"/>
        <v>0.28279616082787723</v>
      </c>
      <c r="R2812" s="15">
        <v>4.8513359999999999</v>
      </c>
      <c r="T2812" s="15">
        <f t="shared" si="420"/>
        <v>5.8292429307695293E-2</v>
      </c>
      <c r="W2812" s="50"/>
      <c r="X2812" s="58"/>
    </row>
    <row r="2813" spans="1:26">
      <c r="A2813" s="9" t="s">
        <v>65</v>
      </c>
      <c r="B2813" s="9">
        <v>24</v>
      </c>
      <c r="C2813" s="10" t="s">
        <v>35</v>
      </c>
      <c r="D2813" s="11">
        <v>-77.061666666666696</v>
      </c>
      <c r="E2813" s="11">
        <v>175.54599999999999</v>
      </c>
      <c r="F2813" s="12">
        <v>37291</v>
      </c>
      <c r="G2813" s="12" t="s">
        <v>39</v>
      </c>
      <c r="H2813" s="13">
        <v>35</v>
      </c>
      <c r="I2813" s="13">
        <f t="shared" si="412"/>
        <v>400</v>
      </c>
      <c r="J2813" s="13">
        <v>1</v>
      </c>
      <c r="K2813" s="9">
        <v>600</v>
      </c>
      <c r="M2813" s="14">
        <v>24</v>
      </c>
      <c r="N2813" s="9">
        <v>20</v>
      </c>
      <c r="O2813" s="9">
        <v>0.5</v>
      </c>
      <c r="P2813" s="15">
        <v>0</v>
      </c>
      <c r="Q2813" s="16">
        <f t="shared" si="421"/>
        <v>0</v>
      </c>
      <c r="R2813" s="15">
        <v>5.4740447999999997</v>
      </c>
      <c r="T2813" s="15">
        <f t="shared" si="420"/>
        <v>0</v>
      </c>
      <c r="W2813" s="50"/>
      <c r="X2813" s="58"/>
    </row>
    <row r="2814" spans="1:26">
      <c r="A2814" s="9" t="s">
        <v>65</v>
      </c>
      <c r="B2814" s="9">
        <v>25</v>
      </c>
      <c r="C2814" s="10" t="s">
        <v>35</v>
      </c>
      <c r="D2814" s="11">
        <v>-77.061666666666696</v>
      </c>
      <c r="E2814" s="11">
        <v>176.673</v>
      </c>
      <c r="F2814" s="12">
        <v>37291</v>
      </c>
      <c r="G2814" s="12" t="s">
        <v>39</v>
      </c>
      <c r="H2814" s="13">
        <v>35</v>
      </c>
      <c r="I2814" s="13">
        <f t="shared" si="412"/>
        <v>400</v>
      </c>
      <c r="J2814" s="13">
        <v>1</v>
      </c>
      <c r="K2814" s="9">
        <v>800</v>
      </c>
      <c r="L2814" s="9">
        <v>28</v>
      </c>
      <c r="M2814" s="14">
        <v>24</v>
      </c>
      <c r="N2814" s="9">
        <v>0</v>
      </c>
      <c r="O2814" s="9">
        <v>100</v>
      </c>
      <c r="P2814" s="15">
        <v>2.8850303642878146</v>
      </c>
      <c r="Q2814" s="16">
        <f t="shared" ref="Q2814:Q2820" si="422">P2814-P$2820</f>
        <v>2.8758618227065296</v>
      </c>
      <c r="R2814" s="15">
        <v>7.458024</v>
      </c>
      <c r="T2814" s="15">
        <f t="shared" si="420"/>
        <v>0.38560640495478826</v>
      </c>
      <c r="U2814" s="15">
        <v>0.47414061729284607</v>
      </c>
      <c r="V2814" s="17">
        <f>(((Q2814+Q2815)/2)*(N2815-N2814)+((Q2816+Q2815)/2)*(N2816-N2815)+((Q2817+Q2816)/2)*(N2817-N2816)+((Q2818+Q2817)/2)*(N2818-N2817)+((Q2819+Q2818)/2)*(N2819-N2818)+((Q2820+Q2819)/2)*(N2820-N2819))*24</f>
        <v>469.73971733382933</v>
      </c>
      <c r="W2814" s="17">
        <f>(((R2814+R2815)/2)*(N2815-N2814)+((R2816+R2815)/2)*(N2816-N2815)+((R2817+R2816)/2)*(N2817-N2816)+((R2818+R2817)/2)*(N2818-N2817)+((R2819+R2818)/2)*(N2819-N2818)+((R2820+R2819)/2)*(N2820-N2819))</f>
        <v>157.08191519999997</v>
      </c>
      <c r="X2814" s="18"/>
      <c r="Y2814" s="9" t="s">
        <v>43</v>
      </c>
      <c r="Z2814" s="19" t="s">
        <v>63</v>
      </c>
    </row>
    <row r="2815" spans="1:26">
      <c r="A2815" s="9" t="s">
        <v>65</v>
      </c>
      <c r="B2815" s="9">
        <v>25</v>
      </c>
      <c r="C2815" s="10" t="s">
        <v>35</v>
      </c>
      <c r="D2815" s="11">
        <v>-77.061666666666696</v>
      </c>
      <c r="E2815" s="11">
        <v>176.673</v>
      </c>
      <c r="F2815" s="12">
        <v>37291</v>
      </c>
      <c r="G2815" s="12" t="s">
        <v>39</v>
      </c>
      <c r="H2815" s="13">
        <v>35</v>
      </c>
      <c r="I2815" s="13">
        <f t="shared" si="412"/>
        <v>400</v>
      </c>
      <c r="J2815" s="13">
        <v>1</v>
      </c>
      <c r="K2815" s="9">
        <v>800</v>
      </c>
      <c r="M2815" s="14">
        <v>24</v>
      </c>
      <c r="N2815" s="9">
        <v>3</v>
      </c>
      <c r="O2815" s="9">
        <v>50</v>
      </c>
      <c r="P2815" s="15">
        <v>1.6552622317671122</v>
      </c>
      <c r="Q2815" s="16">
        <f t="shared" si="422"/>
        <v>1.6460936901858274</v>
      </c>
      <c r="R2815" s="15">
        <v>7.8055823999999987</v>
      </c>
      <c r="T2815" s="15">
        <f t="shared" si="420"/>
        <v>0.21088672258277968</v>
      </c>
      <c r="Z2815" s="63" t="s">
        <v>64</v>
      </c>
    </row>
    <row r="2816" spans="1:26">
      <c r="A2816" s="9" t="s">
        <v>65</v>
      </c>
      <c r="B2816" s="9">
        <v>25</v>
      </c>
      <c r="C2816" s="10" t="s">
        <v>35</v>
      </c>
      <c r="D2816" s="11">
        <v>-77.061666666666696</v>
      </c>
      <c r="E2816" s="11">
        <v>176.673</v>
      </c>
      <c r="F2816" s="12">
        <v>37291</v>
      </c>
      <c r="G2816" s="12" t="s">
        <v>39</v>
      </c>
      <c r="H2816" s="13">
        <v>35</v>
      </c>
      <c r="I2816" s="13">
        <f t="shared" si="412"/>
        <v>400</v>
      </c>
      <c r="J2816" s="13">
        <v>1</v>
      </c>
      <c r="K2816" s="9">
        <v>800</v>
      </c>
      <c r="M2816" s="14">
        <v>24</v>
      </c>
      <c r="N2816" s="9">
        <v>5</v>
      </c>
      <c r="O2816" s="9">
        <v>25</v>
      </c>
      <c r="P2816" s="15">
        <v>1.5165759180111686</v>
      </c>
      <c r="Q2816" s="16">
        <f t="shared" si="422"/>
        <v>1.5074073764298839</v>
      </c>
      <c r="R2816" s="15">
        <v>7.8055823999999987</v>
      </c>
      <c r="T2816" s="15">
        <f t="shared" si="420"/>
        <v>0.19311914206810296</v>
      </c>
    </row>
    <row r="2817" spans="1:26">
      <c r="A2817" s="9" t="s">
        <v>65</v>
      </c>
      <c r="B2817" s="9">
        <v>25</v>
      </c>
      <c r="C2817" s="10" t="s">
        <v>35</v>
      </c>
      <c r="D2817" s="11">
        <v>-77.061666666666696</v>
      </c>
      <c r="E2817" s="11">
        <v>176.673</v>
      </c>
      <c r="F2817" s="12">
        <v>37291</v>
      </c>
      <c r="G2817" s="12" t="s">
        <v>39</v>
      </c>
      <c r="H2817" s="13">
        <v>35</v>
      </c>
      <c r="I2817" s="13">
        <f t="shared" si="412"/>
        <v>400</v>
      </c>
      <c r="J2817" s="13">
        <v>1</v>
      </c>
      <c r="K2817" s="9">
        <v>800</v>
      </c>
      <c r="M2817" s="14">
        <v>24</v>
      </c>
      <c r="N2817" s="9">
        <v>7</v>
      </c>
      <c r="O2817" s="9">
        <v>15</v>
      </c>
      <c r="P2817" s="15">
        <v>1.1894378987745553</v>
      </c>
      <c r="Q2817" s="16">
        <f t="shared" si="422"/>
        <v>1.1802693571932705</v>
      </c>
      <c r="R2817" s="15">
        <v>7.4290607999999985</v>
      </c>
      <c r="T2817" s="15">
        <f t="shared" si="420"/>
        <v>0.15887194747326214</v>
      </c>
    </row>
    <row r="2818" spans="1:26">
      <c r="A2818" s="9" t="s">
        <v>65</v>
      </c>
      <c r="B2818" s="9">
        <v>25</v>
      </c>
      <c r="C2818" s="10" t="s">
        <v>35</v>
      </c>
      <c r="D2818" s="11">
        <v>-77.061666666666696</v>
      </c>
      <c r="E2818" s="11">
        <v>176.673</v>
      </c>
      <c r="F2818" s="12">
        <v>37291</v>
      </c>
      <c r="G2818" s="12" t="s">
        <v>39</v>
      </c>
      <c r="H2818" s="13">
        <v>35</v>
      </c>
      <c r="I2818" s="13">
        <f t="shared" si="412"/>
        <v>400</v>
      </c>
      <c r="J2818" s="13">
        <v>1</v>
      </c>
      <c r="K2818" s="9">
        <v>800</v>
      </c>
      <c r="M2818" s="14">
        <v>24</v>
      </c>
      <c r="N2818" s="9">
        <v>9</v>
      </c>
      <c r="O2818" s="9">
        <v>10</v>
      </c>
      <c r="P2818" s="15">
        <v>1.3425902139613133</v>
      </c>
      <c r="Q2818" s="16">
        <f t="shared" si="422"/>
        <v>1.3334216723800285</v>
      </c>
      <c r="R2818" s="15">
        <v>8.3124383999999996</v>
      </c>
      <c r="T2818" s="15">
        <f t="shared" si="420"/>
        <v>0.16041281850341635</v>
      </c>
    </row>
    <row r="2819" spans="1:26">
      <c r="A2819" s="9" t="s">
        <v>65</v>
      </c>
      <c r="B2819" s="9">
        <v>25</v>
      </c>
      <c r="C2819" s="10" t="s">
        <v>35</v>
      </c>
      <c r="D2819" s="11">
        <v>-77.061666666666696</v>
      </c>
      <c r="E2819" s="11">
        <v>176.673</v>
      </c>
      <c r="F2819" s="12">
        <v>37291</v>
      </c>
      <c r="G2819" s="12" t="s">
        <v>39</v>
      </c>
      <c r="H2819" s="13">
        <v>35</v>
      </c>
      <c r="I2819" s="13">
        <f t="shared" ref="I2819:I2882" si="423">IF(H2819&lt;150,H2819+365,H2819)</f>
        <v>400</v>
      </c>
      <c r="J2819" s="13">
        <v>1</v>
      </c>
      <c r="K2819" s="9">
        <v>800</v>
      </c>
      <c r="M2819" s="14">
        <v>24</v>
      </c>
      <c r="N2819" s="9">
        <v>12</v>
      </c>
      <c r="O2819" s="9">
        <v>4</v>
      </c>
      <c r="P2819" s="15">
        <v>0.45181465331258419</v>
      </c>
      <c r="Q2819" s="16">
        <f t="shared" si="422"/>
        <v>0.44264611173129931</v>
      </c>
      <c r="R2819" s="15">
        <v>7.6462847999999992</v>
      </c>
      <c r="T2819" s="15">
        <f t="shared" si="420"/>
        <v>5.7890351106369899E-2</v>
      </c>
    </row>
    <row r="2820" spans="1:26">
      <c r="A2820" s="9" t="s">
        <v>65</v>
      </c>
      <c r="B2820" s="9">
        <v>25</v>
      </c>
      <c r="C2820" s="10" t="s">
        <v>35</v>
      </c>
      <c r="D2820" s="11">
        <v>-77.061666666666696</v>
      </c>
      <c r="E2820" s="11">
        <v>176.673</v>
      </c>
      <c r="F2820" s="12">
        <v>37291</v>
      </c>
      <c r="G2820" s="12" t="s">
        <v>39</v>
      </c>
      <c r="H2820" s="13">
        <v>35</v>
      </c>
      <c r="I2820" s="13">
        <f t="shared" si="423"/>
        <v>400</v>
      </c>
      <c r="J2820" s="13">
        <v>1</v>
      </c>
      <c r="K2820" s="9">
        <v>800</v>
      </c>
      <c r="M2820" s="14">
        <v>24</v>
      </c>
      <c r="N2820" s="9">
        <v>20</v>
      </c>
      <c r="O2820" s="9">
        <v>0.5</v>
      </c>
      <c r="P2820" s="15">
        <v>9.168541581284868E-3</v>
      </c>
      <c r="Q2820" s="16">
        <f t="shared" si="422"/>
        <v>0</v>
      </c>
      <c r="R2820" s="15">
        <v>8.2689935999999982</v>
      </c>
      <c r="T2820" s="15">
        <f t="shared" si="420"/>
        <v>0</v>
      </c>
      <c r="W2820" s="22"/>
      <c r="X2820" s="68"/>
    </row>
    <row r="2821" spans="1:26">
      <c r="A2821" s="9" t="s">
        <v>65</v>
      </c>
      <c r="B2821" s="9">
        <v>27</v>
      </c>
      <c r="C2821" s="10" t="s">
        <v>35</v>
      </c>
      <c r="D2821" s="11">
        <v>-77.334599999999995</v>
      </c>
      <c r="E2821" s="11">
        <v>179.11166666666668</v>
      </c>
      <c r="F2821" s="12">
        <v>37292</v>
      </c>
      <c r="G2821" s="12" t="s">
        <v>39</v>
      </c>
      <c r="H2821" s="13">
        <v>36</v>
      </c>
      <c r="I2821" s="13">
        <f t="shared" si="423"/>
        <v>401</v>
      </c>
      <c r="J2821" s="13">
        <v>1</v>
      </c>
      <c r="K2821" s="9">
        <v>2115</v>
      </c>
      <c r="L2821" s="9">
        <v>51</v>
      </c>
      <c r="M2821" s="14">
        <v>24</v>
      </c>
      <c r="N2821" s="9">
        <v>0</v>
      </c>
      <c r="O2821" s="9">
        <v>100</v>
      </c>
      <c r="P2821" s="15">
        <v>1.6880538366789062</v>
      </c>
      <c r="Q2821" s="16">
        <f t="shared" ref="Q2821:Q2827" si="424">P2821-P$2827</f>
        <v>1.6799576781303953</v>
      </c>
      <c r="R2821" s="15">
        <v>4.3734432000000005</v>
      </c>
      <c r="T2821" s="15">
        <f t="shared" si="420"/>
        <v>0.38412701418653272</v>
      </c>
      <c r="U2821" s="15">
        <v>0.46403318700953061</v>
      </c>
      <c r="V2821" s="17">
        <f>(((Q2821+Q2822)/2)*(N2822-N2821)+((Q2823+Q2822)/2)*(N2823-N2822)+((Q2824+Q2823)/2)*(N2824-N2823)+((Q2825+Q2824)/2)*(N2825-N2824)+((Q2826+Q2825)/2)*(N2826-N2825)+((Q2827+Q2826)/2)*(N2827-N2826))*24</f>
        <v>460.14703090624533</v>
      </c>
      <c r="W2821" s="17">
        <f>(((R2821+R2822)/2)*(N2822-N2821)+((R2823+R2822)/2)*(N2823-N2822)+((R2824+R2823)/2)*(N2824-N2823)+((R2825+R2824)/2)*(N2825-N2824)+((R2826+R2825)/2)*(N2826-N2825)+((R2827+R2826)/2)*(N2827-N2826))</f>
        <v>86.607208799999995</v>
      </c>
      <c r="X2821" s="18"/>
      <c r="Y2821" s="9" t="s">
        <v>37</v>
      </c>
      <c r="Z2821" s="19" t="s">
        <v>63</v>
      </c>
    </row>
    <row r="2822" spans="1:26">
      <c r="A2822" s="9" t="s">
        <v>65</v>
      </c>
      <c r="B2822" s="9">
        <v>27</v>
      </c>
      <c r="C2822" s="10" t="s">
        <v>35</v>
      </c>
      <c r="D2822" s="11">
        <v>-77.334599999999995</v>
      </c>
      <c r="E2822" s="11">
        <v>179.11166666666668</v>
      </c>
      <c r="F2822" s="12">
        <v>37292</v>
      </c>
      <c r="G2822" s="12" t="s">
        <v>39</v>
      </c>
      <c r="H2822" s="13">
        <v>36</v>
      </c>
      <c r="I2822" s="13">
        <f t="shared" si="423"/>
        <v>401</v>
      </c>
      <c r="J2822" s="13">
        <v>1</v>
      </c>
      <c r="K2822" s="9">
        <v>2115</v>
      </c>
      <c r="M2822" s="14">
        <v>24</v>
      </c>
      <c r="N2822" s="9">
        <v>3</v>
      </c>
      <c r="O2822" s="9">
        <v>50</v>
      </c>
      <c r="P2822" s="15">
        <v>1.2294739369504721</v>
      </c>
      <c r="Q2822" s="16">
        <f t="shared" si="424"/>
        <v>1.2213777784019613</v>
      </c>
      <c r="R2822" s="15">
        <v>5.4016368000000003</v>
      </c>
      <c r="T2822" s="15">
        <f t="shared" si="420"/>
        <v>0.22611253285336794</v>
      </c>
      <c r="W2822" s="50"/>
      <c r="X2822" s="58"/>
      <c r="Z2822" s="63" t="s">
        <v>64</v>
      </c>
    </row>
    <row r="2823" spans="1:26">
      <c r="A2823" s="9" t="s">
        <v>65</v>
      </c>
      <c r="B2823" s="9">
        <v>27</v>
      </c>
      <c r="C2823" s="10" t="s">
        <v>35</v>
      </c>
      <c r="D2823" s="11">
        <v>-77.334599999999995</v>
      </c>
      <c r="E2823" s="11">
        <v>179.11166666666668</v>
      </c>
      <c r="F2823" s="12">
        <v>37292</v>
      </c>
      <c r="G2823" s="12" t="s">
        <v>39</v>
      </c>
      <c r="H2823" s="13">
        <v>36</v>
      </c>
      <c r="I2823" s="13">
        <f t="shared" si="423"/>
        <v>401</v>
      </c>
      <c r="J2823" s="13">
        <v>1</v>
      </c>
      <c r="K2823" s="9">
        <v>2115</v>
      </c>
      <c r="M2823" s="14">
        <v>24</v>
      </c>
      <c r="N2823" s="9">
        <v>5</v>
      </c>
      <c r="O2823" s="9">
        <v>25</v>
      </c>
      <c r="P2823" s="15">
        <v>1.3044278305561925</v>
      </c>
      <c r="Q2823" s="16">
        <f t="shared" si="424"/>
        <v>1.2963316720076816</v>
      </c>
      <c r="R2823" s="15">
        <v>4.0693296000000005</v>
      </c>
      <c r="T2823" s="15">
        <f t="shared" si="420"/>
        <v>0.31856148295475534</v>
      </c>
      <c r="W2823" s="50"/>
      <c r="X2823" s="58"/>
    </row>
    <row r="2824" spans="1:26">
      <c r="A2824" s="9" t="s">
        <v>65</v>
      </c>
      <c r="B2824" s="9">
        <v>27</v>
      </c>
      <c r="C2824" s="10" t="s">
        <v>35</v>
      </c>
      <c r="D2824" s="11">
        <v>-77.334599999999995</v>
      </c>
      <c r="E2824" s="11">
        <v>179.11166666666668</v>
      </c>
      <c r="F2824" s="12">
        <v>37292</v>
      </c>
      <c r="G2824" s="12" t="s">
        <v>39</v>
      </c>
      <c r="H2824" s="13">
        <v>36</v>
      </c>
      <c r="I2824" s="13">
        <f t="shared" si="423"/>
        <v>401</v>
      </c>
      <c r="J2824" s="13">
        <v>1</v>
      </c>
      <c r="K2824" s="9">
        <v>2115</v>
      </c>
      <c r="M2824" s="14">
        <v>24</v>
      </c>
      <c r="N2824" s="9">
        <v>7</v>
      </c>
      <c r="O2824" s="9">
        <v>15</v>
      </c>
      <c r="P2824" s="15">
        <v>1.0828895537574168</v>
      </c>
      <c r="Q2824" s="16">
        <f t="shared" si="424"/>
        <v>1.0747933952089059</v>
      </c>
      <c r="R2824" s="15">
        <v>4.1127743999999993</v>
      </c>
      <c r="T2824" s="15">
        <f t="shared" si="420"/>
        <v>0.26133050118404405</v>
      </c>
      <c r="W2824" s="50"/>
      <c r="X2824" s="58"/>
    </row>
    <row r="2825" spans="1:26">
      <c r="A2825" s="9" t="s">
        <v>65</v>
      </c>
      <c r="B2825" s="9">
        <v>27</v>
      </c>
      <c r="C2825" s="10" t="s">
        <v>35</v>
      </c>
      <c r="D2825" s="11">
        <v>-77.334599999999995</v>
      </c>
      <c r="E2825" s="11">
        <v>179.11166666666668</v>
      </c>
      <c r="F2825" s="12">
        <v>37292</v>
      </c>
      <c r="G2825" s="12" t="s">
        <v>39</v>
      </c>
      <c r="H2825" s="13">
        <v>36</v>
      </c>
      <c r="I2825" s="13">
        <f t="shared" si="423"/>
        <v>401</v>
      </c>
      <c r="J2825" s="13">
        <v>1</v>
      </c>
      <c r="K2825" s="9">
        <v>2115</v>
      </c>
      <c r="M2825" s="14">
        <v>24</v>
      </c>
      <c r="N2825" s="9">
        <v>9</v>
      </c>
      <c r="O2825" s="9">
        <v>10</v>
      </c>
      <c r="P2825" s="15">
        <v>0.86682705926188663</v>
      </c>
      <c r="Q2825" s="16">
        <f t="shared" si="424"/>
        <v>0.85873090071337566</v>
      </c>
      <c r="R2825" s="15">
        <v>3.8955503999999994</v>
      </c>
      <c r="T2825" s="15">
        <f t="shared" si="420"/>
        <v>0.22043891428368526</v>
      </c>
      <c r="W2825" s="50"/>
      <c r="X2825" s="58"/>
    </row>
    <row r="2826" spans="1:26">
      <c r="A2826" s="9" t="s">
        <v>65</v>
      </c>
      <c r="B2826" s="9">
        <v>27</v>
      </c>
      <c r="C2826" s="10" t="s">
        <v>35</v>
      </c>
      <c r="D2826" s="11">
        <v>-77.334599999999995</v>
      </c>
      <c r="E2826" s="11">
        <v>179.11166666666668</v>
      </c>
      <c r="F2826" s="12">
        <v>37292</v>
      </c>
      <c r="G2826" s="12" t="s">
        <v>39</v>
      </c>
      <c r="H2826" s="13">
        <v>36</v>
      </c>
      <c r="I2826" s="13">
        <f t="shared" si="423"/>
        <v>401</v>
      </c>
      <c r="J2826" s="13">
        <v>1</v>
      </c>
      <c r="K2826" s="9">
        <v>2115</v>
      </c>
      <c r="M2826" s="14">
        <v>24</v>
      </c>
      <c r="N2826" s="9">
        <v>12</v>
      </c>
      <c r="O2826" s="9">
        <v>4</v>
      </c>
      <c r="P2826" s="15">
        <v>1.2281569958230163</v>
      </c>
      <c r="Q2826" s="16">
        <f t="shared" si="424"/>
        <v>1.2200608372745054</v>
      </c>
      <c r="R2826" s="15">
        <v>4.4458511999999999</v>
      </c>
      <c r="T2826" s="15">
        <f t="shared" si="420"/>
        <v>0.2744268268075426</v>
      </c>
      <c r="W2826" s="50"/>
      <c r="X2826" s="58"/>
    </row>
    <row r="2827" spans="1:26">
      <c r="A2827" s="9" t="s">
        <v>65</v>
      </c>
      <c r="B2827" s="9">
        <v>27</v>
      </c>
      <c r="C2827" s="10" t="s">
        <v>35</v>
      </c>
      <c r="D2827" s="11">
        <v>-77.334599999999995</v>
      </c>
      <c r="E2827" s="11">
        <v>179.11166666666668</v>
      </c>
      <c r="F2827" s="12">
        <v>37292</v>
      </c>
      <c r="G2827" s="12" t="s">
        <v>39</v>
      </c>
      <c r="H2827" s="13">
        <v>36</v>
      </c>
      <c r="I2827" s="13">
        <f t="shared" si="423"/>
        <v>401</v>
      </c>
      <c r="J2827" s="13">
        <v>1</v>
      </c>
      <c r="K2827" s="9">
        <v>2115</v>
      </c>
      <c r="M2827" s="14">
        <v>24</v>
      </c>
      <c r="N2827" s="9">
        <v>20</v>
      </c>
      <c r="O2827" s="9">
        <v>0.5</v>
      </c>
      <c r="P2827" s="15">
        <v>8.0961585485109476E-3</v>
      </c>
      <c r="Q2827" s="16">
        <f t="shared" si="424"/>
        <v>0</v>
      </c>
      <c r="R2827" s="15">
        <v>3.9969216000000007</v>
      </c>
      <c r="T2827" s="15">
        <f t="shared" si="420"/>
        <v>0</v>
      </c>
      <c r="W2827" s="50"/>
      <c r="X2827" s="58"/>
    </row>
    <row r="2828" spans="1:26">
      <c r="A2828" s="9" t="s">
        <v>65</v>
      </c>
      <c r="B2828" s="9">
        <v>29</v>
      </c>
      <c r="C2828" s="10" t="s">
        <v>35</v>
      </c>
      <c r="D2828" s="11">
        <v>-77.459666666666706</v>
      </c>
      <c r="E2828" s="11">
        <v>-178.7705</v>
      </c>
      <c r="F2828" s="12">
        <v>37292</v>
      </c>
      <c r="G2828" s="12" t="s">
        <v>39</v>
      </c>
      <c r="H2828" s="13">
        <v>36</v>
      </c>
      <c r="I2828" s="13">
        <f t="shared" si="423"/>
        <v>401</v>
      </c>
      <c r="J2828" s="13">
        <v>1</v>
      </c>
      <c r="K2828" s="9">
        <v>330</v>
      </c>
      <c r="L2828" s="9">
        <v>27</v>
      </c>
      <c r="M2828" s="14">
        <v>24</v>
      </c>
      <c r="N2828" s="9">
        <v>0</v>
      </c>
      <c r="O2828" s="9">
        <v>100</v>
      </c>
      <c r="P2828" s="15">
        <v>0.35078737110323682</v>
      </c>
      <c r="Q2828" s="16">
        <f t="shared" ref="Q2828:Q2834" si="425">P2828-P$2834</f>
        <v>0.34751258510172389</v>
      </c>
      <c r="R2828" s="15">
        <v>2.3025743999999997</v>
      </c>
      <c r="T2828" s="15">
        <f t="shared" si="420"/>
        <v>0.15092349897650384</v>
      </c>
      <c r="U2828" s="15">
        <v>0.12752062015649118</v>
      </c>
      <c r="V2828" s="17">
        <f>(((Q2828+Q2829)/2)*(N2829-N2828)+((Q2830+Q2829)/2)*(N2830-N2829)+((Q2831+Q2830)/2)*(N2831-N2830)+((Q2832+Q2831)/2)*(N2832-N2831)+((Q2833+Q2832)/2)*(N2833-N2832)+((Q2834+Q2833)/2)*(N2834-N2833))*24</f>
        <v>105.57716798137658</v>
      </c>
      <c r="W2828" s="17">
        <f>(((R2828+R2829)/2)*(N2829-N2828)+((R2830+R2829)/2)*(N2830-N2829)+((R2831+R2830)/2)*(N2831-N2830)+((R2832+R2831)/2)*(N2832-N2831)+((R2833+R2832)/2)*(N2833-N2832)+((R2834+R2833)/2)*(N2834-N2833))</f>
        <v>60.953054400000006</v>
      </c>
      <c r="X2828" s="18"/>
      <c r="Y2828" s="9" t="s">
        <v>37</v>
      </c>
      <c r="Z2828" s="19" t="s">
        <v>63</v>
      </c>
    </row>
    <row r="2829" spans="1:26">
      <c r="A2829" s="9" t="s">
        <v>65</v>
      </c>
      <c r="B2829" s="9">
        <v>29</v>
      </c>
      <c r="C2829" s="10" t="s">
        <v>35</v>
      </c>
      <c r="D2829" s="11">
        <v>-77.459666666666706</v>
      </c>
      <c r="E2829" s="11">
        <v>-178.7705</v>
      </c>
      <c r="F2829" s="12">
        <v>37292</v>
      </c>
      <c r="G2829" s="12" t="s">
        <v>39</v>
      </c>
      <c r="H2829" s="13">
        <v>36</v>
      </c>
      <c r="I2829" s="13">
        <f t="shared" si="423"/>
        <v>401</v>
      </c>
      <c r="J2829" s="13">
        <v>1</v>
      </c>
      <c r="K2829" s="9">
        <v>330</v>
      </c>
      <c r="M2829" s="14">
        <v>24</v>
      </c>
      <c r="N2829" s="9">
        <v>3</v>
      </c>
      <c r="O2829" s="9">
        <v>50</v>
      </c>
      <c r="P2829" s="15">
        <v>0.28683272683839633</v>
      </c>
      <c r="Q2829" s="16">
        <f t="shared" si="425"/>
        <v>0.2835579408368834</v>
      </c>
      <c r="R2829" s="15">
        <v>2.3315375999999999</v>
      </c>
      <c r="T2829" s="15">
        <f t="shared" si="420"/>
        <v>0.12161842933044846</v>
      </c>
      <c r="Z2829" s="63" t="s">
        <v>64</v>
      </c>
    </row>
    <row r="2830" spans="1:26">
      <c r="A2830" s="9" t="s">
        <v>65</v>
      </c>
      <c r="B2830" s="9">
        <v>29</v>
      </c>
      <c r="C2830" s="10" t="s">
        <v>35</v>
      </c>
      <c r="D2830" s="11">
        <v>-77.459666666666706</v>
      </c>
      <c r="E2830" s="11">
        <v>-178.7705</v>
      </c>
      <c r="F2830" s="12">
        <v>37292</v>
      </c>
      <c r="G2830" s="12" t="s">
        <v>39</v>
      </c>
      <c r="H2830" s="13">
        <v>36</v>
      </c>
      <c r="I2830" s="13">
        <f t="shared" si="423"/>
        <v>401</v>
      </c>
      <c r="J2830" s="13">
        <v>1</v>
      </c>
      <c r="K2830" s="9">
        <v>330</v>
      </c>
      <c r="M2830" s="14">
        <v>24</v>
      </c>
      <c r="N2830" s="9">
        <v>7</v>
      </c>
      <c r="O2830" s="9">
        <v>25</v>
      </c>
      <c r="P2830" s="15">
        <v>0.29433413975535672</v>
      </c>
      <c r="Q2830" s="16">
        <f t="shared" si="425"/>
        <v>0.29105935375384379</v>
      </c>
      <c r="R2830" s="15">
        <v>2.3749824000000004</v>
      </c>
      <c r="T2830" s="15">
        <f t="shared" si="420"/>
        <v>0.12255221502013815</v>
      </c>
    </row>
    <row r="2831" spans="1:26">
      <c r="A2831" s="9" t="s">
        <v>65</v>
      </c>
      <c r="B2831" s="9">
        <v>29</v>
      </c>
      <c r="C2831" s="10" t="s">
        <v>35</v>
      </c>
      <c r="D2831" s="11">
        <v>-77.459666666666706</v>
      </c>
      <c r="E2831" s="11">
        <v>-178.7705</v>
      </c>
      <c r="F2831" s="12">
        <v>37292</v>
      </c>
      <c r="G2831" s="12" t="s">
        <v>39</v>
      </c>
      <c r="H2831" s="13">
        <v>36</v>
      </c>
      <c r="I2831" s="13">
        <f t="shared" si="423"/>
        <v>401</v>
      </c>
      <c r="J2831" s="13">
        <v>1</v>
      </c>
      <c r="K2831" s="9">
        <v>330</v>
      </c>
      <c r="M2831" s="14">
        <v>24</v>
      </c>
      <c r="N2831" s="9">
        <v>9</v>
      </c>
      <c r="O2831" s="9">
        <v>15</v>
      </c>
      <c r="P2831" s="15">
        <v>0.30236057603357464</v>
      </c>
      <c r="Q2831" s="16">
        <f t="shared" si="425"/>
        <v>0.2990857900320617</v>
      </c>
      <c r="R2831" s="15">
        <v>2.0129424</v>
      </c>
      <c r="T2831" s="15">
        <f t="shared" si="420"/>
        <v>0.1485813950921108</v>
      </c>
    </row>
    <row r="2832" spans="1:26">
      <c r="A2832" s="9" t="s">
        <v>65</v>
      </c>
      <c r="B2832" s="9">
        <v>29</v>
      </c>
      <c r="C2832" s="10" t="s">
        <v>35</v>
      </c>
      <c r="D2832" s="11">
        <v>-77.459666666666706</v>
      </c>
      <c r="E2832" s="11">
        <v>-178.7705</v>
      </c>
      <c r="F2832" s="12">
        <v>37292</v>
      </c>
      <c r="G2832" s="12" t="s">
        <v>39</v>
      </c>
      <c r="H2832" s="13">
        <v>36</v>
      </c>
      <c r="I2832" s="13">
        <f t="shared" si="423"/>
        <v>401</v>
      </c>
      <c r="J2832" s="13">
        <v>1</v>
      </c>
      <c r="K2832" s="9">
        <v>330</v>
      </c>
      <c r="M2832" s="14">
        <v>24</v>
      </c>
      <c r="N2832" s="9">
        <v>11</v>
      </c>
      <c r="O2832" s="9">
        <v>10</v>
      </c>
      <c r="P2832" s="16">
        <v>0.2</v>
      </c>
      <c r="Q2832" s="16">
        <f t="shared" si="425"/>
        <v>0.19672521399848708</v>
      </c>
      <c r="R2832" s="15">
        <v>2.2012032000000006</v>
      </c>
      <c r="T2832" s="15">
        <f t="shared" si="420"/>
        <v>8.9371673636712431E-2</v>
      </c>
    </row>
    <row r="2833" spans="1:26">
      <c r="A2833" s="9" t="s">
        <v>65</v>
      </c>
      <c r="B2833" s="9">
        <v>29</v>
      </c>
      <c r="C2833" s="10" t="s">
        <v>35</v>
      </c>
      <c r="D2833" s="11">
        <v>-77.459666666666706</v>
      </c>
      <c r="E2833" s="11">
        <v>-178.7705</v>
      </c>
      <c r="F2833" s="12">
        <v>37292</v>
      </c>
      <c r="G2833" s="12" t="s">
        <v>39</v>
      </c>
      <c r="H2833" s="13">
        <v>36</v>
      </c>
      <c r="I2833" s="13">
        <f t="shared" si="423"/>
        <v>401</v>
      </c>
      <c r="J2833" s="13">
        <v>1</v>
      </c>
      <c r="K2833" s="9">
        <v>330</v>
      </c>
      <c r="M2833" s="14">
        <v>24</v>
      </c>
      <c r="N2833" s="9">
        <v>16</v>
      </c>
      <c r="O2833" s="9">
        <v>4</v>
      </c>
      <c r="P2833" s="16">
        <v>0.1</v>
      </c>
      <c r="Q2833" s="16">
        <f t="shared" si="425"/>
        <v>9.6725213998487089E-2</v>
      </c>
      <c r="R2833" s="15">
        <v>2.2012032000000001</v>
      </c>
      <c r="T2833" s="15">
        <f t="shared" si="420"/>
        <v>4.3941974097842069E-2</v>
      </c>
    </row>
    <row r="2834" spans="1:26">
      <c r="A2834" s="9" t="s">
        <v>65</v>
      </c>
      <c r="B2834" s="9">
        <v>29</v>
      </c>
      <c r="C2834" s="10" t="s">
        <v>35</v>
      </c>
      <c r="D2834" s="11">
        <v>-77.459666666666706</v>
      </c>
      <c r="E2834" s="11">
        <v>-178.7705</v>
      </c>
      <c r="F2834" s="12">
        <v>37292</v>
      </c>
      <c r="G2834" s="12" t="s">
        <v>39</v>
      </c>
      <c r="H2834" s="13">
        <v>36</v>
      </c>
      <c r="I2834" s="13">
        <f t="shared" si="423"/>
        <v>401</v>
      </c>
      <c r="J2834" s="13">
        <v>1</v>
      </c>
      <c r="K2834" s="9">
        <v>330</v>
      </c>
      <c r="M2834" s="14">
        <v>24</v>
      </c>
      <c r="N2834" s="9">
        <v>26</v>
      </c>
      <c r="O2834" s="9">
        <v>0.5</v>
      </c>
      <c r="P2834" s="15">
        <v>3.2747860015129196E-3</v>
      </c>
      <c r="Q2834" s="16">
        <f t="shared" si="425"/>
        <v>0</v>
      </c>
      <c r="R2834" s="15">
        <v>2.7949488000000002</v>
      </c>
      <c r="T2834" s="15">
        <f t="shared" si="420"/>
        <v>0</v>
      </c>
    </row>
    <row r="2835" spans="1:26">
      <c r="A2835" s="9" t="s">
        <v>65</v>
      </c>
      <c r="B2835" s="9">
        <v>30</v>
      </c>
      <c r="C2835" s="10" t="s">
        <v>35</v>
      </c>
      <c r="D2835" s="11">
        <v>-77.501999999999995</v>
      </c>
      <c r="E2835" s="11">
        <v>-178.00466666666699</v>
      </c>
      <c r="F2835" s="12">
        <v>37292</v>
      </c>
      <c r="G2835" s="12" t="s">
        <v>39</v>
      </c>
      <c r="H2835" s="13">
        <v>36</v>
      </c>
      <c r="I2835" s="13">
        <f t="shared" si="423"/>
        <v>401</v>
      </c>
      <c r="J2835" s="13">
        <v>1</v>
      </c>
      <c r="K2835" s="9">
        <v>530</v>
      </c>
      <c r="L2835" s="9">
        <v>28</v>
      </c>
      <c r="M2835" s="14">
        <v>24</v>
      </c>
      <c r="N2835" s="9">
        <v>0</v>
      </c>
      <c r="O2835" s="9">
        <v>100</v>
      </c>
      <c r="P2835" s="15">
        <v>0.56082421199554988</v>
      </c>
      <c r="Q2835" s="16">
        <f t="shared" ref="Q2835:Q2841" si="426">P2835-P$2841</f>
        <v>0.55886621167059236</v>
      </c>
      <c r="R2835" s="15">
        <v>3.3162863999999992</v>
      </c>
      <c r="T2835" s="15">
        <f t="shared" si="420"/>
        <v>0.16852169694107014</v>
      </c>
      <c r="U2835" s="15">
        <v>0.32978087919195243</v>
      </c>
      <c r="V2835" s="17">
        <f>(((Q2835+Q2836)/2)*(N2836-N2835)+((Q2837+Q2836)/2)*(N2837-N2836)+((Q2838+Q2837)/2)*(N2838-N2837)+((Q2839+Q2838)/2)*(N2839-N2838)+((Q2840+Q2839)/2)*(N2840-N2839)+((Q2841+Q2840)/2)*(N2841-N2840))*24</f>
        <v>328.41811096578198</v>
      </c>
      <c r="W2835" s="17">
        <f>(((R2835+R2836)/2)*(N2836-N2835)+((R2837+R2836)/2)*(N2837-N2836)+((R2838+R2837)/2)*(N2838-N2837)+((R2839+R2838)/2)*(N2839-N2838)+((R2840+R2839)/2)*(N2840-N2839)+((R2841+R2840)/2)*(N2841-N2840))</f>
        <v>108.032736</v>
      </c>
      <c r="X2835" s="18"/>
      <c r="Y2835" s="9" t="s">
        <v>37</v>
      </c>
      <c r="Z2835" s="19" t="s">
        <v>63</v>
      </c>
    </row>
    <row r="2836" spans="1:26">
      <c r="A2836" s="9" t="s">
        <v>65</v>
      </c>
      <c r="B2836" s="9">
        <v>30</v>
      </c>
      <c r="C2836" s="10" t="s">
        <v>35</v>
      </c>
      <c r="D2836" s="11">
        <v>-77.501999999999995</v>
      </c>
      <c r="E2836" s="11">
        <v>-178.00466666666699</v>
      </c>
      <c r="F2836" s="12">
        <v>37292</v>
      </c>
      <c r="G2836" s="12" t="s">
        <v>39</v>
      </c>
      <c r="H2836" s="13">
        <v>36</v>
      </c>
      <c r="I2836" s="13">
        <f t="shared" si="423"/>
        <v>401</v>
      </c>
      <c r="J2836" s="13">
        <v>1</v>
      </c>
      <c r="K2836" s="9">
        <v>530</v>
      </c>
      <c r="M2836" s="14">
        <v>24</v>
      </c>
      <c r="N2836" s="9">
        <v>4</v>
      </c>
      <c r="O2836" s="9">
        <v>50</v>
      </c>
      <c r="P2836" s="15">
        <v>1.1398207837638143</v>
      </c>
      <c r="Q2836" s="16">
        <f t="shared" si="426"/>
        <v>1.1378627834388568</v>
      </c>
      <c r="R2836" s="15">
        <v>3.9824399999999991</v>
      </c>
      <c r="T2836" s="15">
        <f t="shared" si="420"/>
        <v>0.28572000668907932</v>
      </c>
      <c r="W2836" s="50"/>
      <c r="X2836" s="58"/>
      <c r="Z2836" s="63" t="s">
        <v>64</v>
      </c>
    </row>
    <row r="2837" spans="1:26">
      <c r="A2837" s="9" t="s">
        <v>65</v>
      </c>
      <c r="B2837" s="9">
        <v>30</v>
      </c>
      <c r="C2837" s="10" t="s">
        <v>35</v>
      </c>
      <c r="D2837" s="11">
        <v>-77.501999999999995</v>
      </c>
      <c r="E2837" s="11">
        <v>-178.00466666666699</v>
      </c>
      <c r="F2837" s="12">
        <v>37292</v>
      </c>
      <c r="G2837" s="12" t="s">
        <v>39</v>
      </c>
      <c r="H2837" s="13">
        <v>36</v>
      </c>
      <c r="I2837" s="13">
        <f t="shared" si="423"/>
        <v>401</v>
      </c>
      <c r="J2837" s="13">
        <v>1</v>
      </c>
      <c r="K2837" s="9">
        <v>530</v>
      </c>
      <c r="M2837" s="14">
        <v>24</v>
      </c>
      <c r="N2837" s="9">
        <v>8</v>
      </c>
      <c r="O2837" s="9">
        <v>25</v>
      </c>
      <c r="P2837" s="15">
        <v>0.33185663095983065</v>
      </c>
      <c r="Q2837" s="16">
        <f t="shared" si="426"/>
        <v>0.32989863063487307</v>
      </c>
      <c r="R2837" s="15">
        <v>3.8376240000000008</v>
      </c>
      <c r="T2837" s="15">
        <f t="shared" si="420"/>
        <v>8.5964292133589165E-2</v>
      </c>
      <c r="W2837" s="50"/>
      <c r="X2837" s="58"/>
    </row>
    <row r="2838" spans="1:26">
      <c r="A2838" s="9" t="s">
        <v>65</v>
      </c>
      <c r="B2838" s="9">
        <v>30</v>
      </c>
      <c r="C2838" s="10" t="s">
        <v>35</v>
      </c>
      <c r="D2838" s="11">
        <v>-77.501999999999995</v>
      </c>
      <c r="E2838" s="11">
        <v>-178.00466666666699</v>
      </c>
      <c r="F2838" s="12">
        <v>37292</v>
      </c>
      <c r="G2838" s="12" t="s">
        <v>39</v>
      </c>
      <c r="H2838" s="13">
        <v>36</v>
      </c>
      <c r="I2838" s="13">
        <f t="shared" si="423"/>
        <v>401</v>
      </c>
      <c r="J2838" s="13">
        <v>1</v>
      </c>
      <c r="K2838" s="9">
        <v>530</v>
      </c>
      <c r="M2838" s="14">
        <v>24</v>
      </c>
      <c r="N2838" s="9">
        <v>10</v>
      </c>
      <c r="O2838" s="9">
        <v>15</v>
      </c>
      <c r="P2838" s="15">
        <v>0.73483223006380627</v>
      </c>
      <c r="Q2838" s="16">
        <f t="shared" si="426"/>
        <v>0.73287422973884875</v>
      </c>
      <c r="R2838" s="15">
        <v>3.5624736000000001</v>
      </c>
      <c r="T2838" s="15">
        <f t="shared" si="420"/>
        <v>0.20572060652992594</v>
      </c>
      <c r="W2838" s="50"/>
      <c r="X2838" s="58"/>
    </row>
    <row r="2839" spans="1:26">
      <c r="A2839" s="9" t="s">
        <v>65</v>
      </c>
      <c r="B2839" s="9">
        <v>30</v>
      </c>
      <c r="C2839" s="10" t="s">
        <v>35</v>
      </c>
      <c r="D2839" s="11">
        <v>-77.501999999999995</v>
      </c>
      <c r="E2839" s="11">
        <v>-178.00466666666699</v>
      </c>
      <c r="F2839" s="12">
        <v>37292</v>
      </c>
      <c r="G2839" s="12" t="s">
        <v>39</v>
      </c>
      <c r="H2839" s="13">
        <v>36</v>
      </c>
      <c r="I2839" s="13">
        <f t="shared" si="423"/>
        <v>401</v>
      </c>
      <c r="J2839" s="13">
        <v>1</v>
      </c>
      <c r="K2839" s="9">
        <v>530</v>
      </c>
      <c r="M2839" s="14">
        <v>24</v>
      </c>
      <c r="N2839" s="9">
        <v>13</v>
      </c>
      <c r="O2839" s="9">
        <v>10</v>
      </c>
      <c r="P2839" s="15">
        <v>0.43710602290238693</v>
      </c>
      <c r="Q2839" s="16">
        <f t="shared" si="426"/>
        <v>0.43514802257742935</v>
      </c>
      <c r="R2839" s="15">
        <v>3.6493631999999998</v>
      </c>
      <c r="T2839" s="15">
        <f t="shared" si="420"/>
        <v>0.1192394395212374</v>
      </c>
      <c r="W2839" s="50"/>
      <c r="X2839" s="58"/>
    </row>
    <row r="2840" spans="1:26">
      <c r="A2840" s="9" t="s">
        <v>65</v>
      </c>
      <c r="B2840" s="9">
        <v>30</v>
      </c>
      <c r="C2840" s="10" t="s">
        <v>35</v>
      </c>
      <c r="D2840" s="11">
        <v>-77.501999999999995</v>
      </c>
      <c r="E2840" s="11">
        <v>-178.00466666666699</v>
      </c>
      <c r="F2840" s="12">
        <v>37292</v>
      </c>
      <c r="G2840" s="12" t="s">
        <v>39</v>
      </c>
      <c r="H2840" s="13">
        <v>36</v>
      </c>
      <c r="I2840" s="13">
        <f t="shared" si="423"/>
        <v>401</v>
      </c>
      <c r="J2840" s="13">
        <v>1</v>
      </c>
      <c r="K2840" s="9">
        <v>530</v>
      </c>
      <c r="M2840" s="14">
        <v>24</v>
      </c>
      <c r="N2840" s="9">
        <v>18</v>
      </c>
      <c r="O2840" s="9">
        <v>4</v>
      </c>
      <c r="P2840" s="15">
        <v>0.43351185573114653</v>
      </c>
      <c r="Q2840" s="16">
        <f t="shared" si="426"/>
        <v>0.43155385540618896</v>
      </c>
      <c r="R2840" s="15">
        <v>3.3597311999999997</v>
      </c>
      <c r="T2840" s="15">
        <f t="shared" si="420"/>
        <v>0.12844892335618666</v>
      </c>
      <c r="W2840" s="50"/>
      <c r="X2840" s="58"/>
    </row>
    <row r="2841" spans="1:26">
      <c r="A2841" s="9" t="s">
        <v>65</v>
      </c>
      <c r="B2841" s="9">
        <v>30</v>
      </c>
      <c r="C2841" s="10" t="s">
        <v>35</v>
      </c>
      <c r="D2841" s="11">
        <v>-77.501999999999995</v>
      </c>
      <c r="E2841" s="11">
        <v>-178.00466666666699</v>
      </c>
      <c r="F2841" s="12">
        <v>37292</v>
      </c>
      <c r="G2841" s="12" t="s">
        <v>39</v>
      </c>
      <c r="H2841" s="13">
        <v>36</v>
      </c>
      <c r="I2841" s="13">
        <f t="shared" si="423"/>
        <v>401</v>
      </c>
      <c r="J2841" s="13">
        <v>1</v>
      </c>
      <c r="K2841" s="9">
        <v>530</v>
      </c>
      <c r="M2841" s="14">
        <v>24</v>
      </c>
      <c r="N2841" s="9">
        <v>29</v>
      </c>
      <c r="O2841" s="9">
        <v>0.5</v>
      </c>
      <c r="P2841" s="15">
        <v>1.9580003249575709E-3</v>
      </c>
      <c r="Q2841" s="16">
        <f t="shared" si="426"/>
        <v>0</v>
      </c>
      <c r="R2841" s="15">
        <v>4.2865536000000004</v>
      </c>
      <c r="T2841" s="15">
        <f t="shared" si="420"/>
        <v>0</v>
      </c>
      <c r="W2841" s="50"/>
      <c r="X2841" s="58"/>
    </row>
    <row r="2842" spans="1:26">
      <c r="A2842" s="9" t="s">
        <v>65</v>
      </c>
      <c r="B2842" s="9">
        <v>31</v>
      </c>
      <c r="C2842" s="10" t="s">
        <v>35</v>
      </c>
      <c r="D2842" s="11">
        <v>-77.540833333333296</v>
      </c>
      <c r="E2842" s="11">
        <v>-176.683333333333</v>
      </c>
      <c r="F2842" s="12">
        <v>37293</v>
      </c>
      <c r="G2842" s="12" t="s">
        <v>39</v>
      </c>
      <c r="H2842" s="13">
        <v>37</v>
      </c>
      <c r="I2842" s="13">
        <f t="shared" si="423"/>
        <v>402</v>
      </c>
      <c r="J2842" s="13">
        <v>1</v>
      </c>
      <c r="K2842" s="9">
        <v>1410</v>
      </c>
      <c r="L2842" s="9">
        <v>62</v>
      </c>
      <c r="M2842" s="14">
        <v>24</v>
      </c>
      <c r="N2842" s="9">
        <v>0</v>
      </c>
      <c r="O2842" s="9">
        <v>100</v>
      </c>
      <c r="P2842" s="15">
        <v>1.6509733062274428</v>
      </c>
      <c r="Q2842" s="16">
        <f t="shared" ref="Q2842:Q2848" si="427">P2842-P$2848</f>
        <v>1.6499658459514643</v>
      </c>
      <c r="R2842" s="15">
        <v>5.13</v>
      </c>
      <c r="T2842" s="15">
        <f t="shared" si="420"/>
        <v>0.32163076919131861</v>
      </c>
      <c r="U2842" s="15">
        <v>0.28561244321603618</v>
      </c>
      <c r="V2842" s="17">
        <f>(((Q2842+Q2843)/2)*(N2843-N2842)+((Q2844+Q2843)/2)*(N2844-N2843)+((Q2845+Q2844)/2)*(N2845-N2844)+((Q2846+Q2845)/2)*(N2846-N2845)+((Q2847+Q2846)/2)*(N2847-N2846)+((Q2848+Q2847)/2)*(N2848-N2847))*24</f>
        <v>285.12886228356649</v>
      </c>
      <c r="W2842" s="17">
        <f>(((R2842+R2843)/2)*(N2843-N2842)+((R2844+R2843)/2)*(N2844-N2843)+((R2845+R2844)/2)*(N2845-N2844)+((R2846+R2845)/2)*(N2846-N2845)+((R2847+R2846)/2)*(N2847-N2846)+((R2848+R2847)/2)*(N2848-N2847))</f>
        <v>99.91</v>
      </c>
      <c r="X2842" s="18"/>
      <c r="Y2842" s="9" t="s">
        <v>37</v>
      </c>
      <c r="Z2842" s="19" t="s">
        <v>63</v>
      </c>
    </row>
    <row r="2843" spans="1:26">
      <c r="A2843" s="9" t="s">
        <v>65</v>
      </c>
      <c r="B2843" s="9">
        <v>31</v>
      </c>
      <c r="C2843" s="10" t="s">
        <v>35</v>
      </c>
      <c r="D2843" s="11">
        <v>-77.540833333333296</v>
      </c>
      <c r="E2843" s="11">
        <v>-176.683333333333</v>
      </c>
      <c r="F2843" s="12">
        <v>37293</v>
      </c>
      <c r="G2843" s="12" t="s">
        <v>39</v>
      </c>
      <c r="H2843" s="13">
        <v>37</v>
      </c>
      <c r="I2843" s="13">
        <f t="shared" si="423"/>
        <v>402</v>
      </c>
      <c r="J2843" s="13">
        <v>1</v>
      </c>
      <c r="K2843" s="9">
        <v>1410</v>
      </c>
      <c r="M2843" s="14">
        <v>24</v>
      </c>
      <c r="N2843" s="9">
        <v>3</v>
      </c>
      <c r="O2843" s="9">
        <v>50</v>
      </c>
      <c r="P2843" s="15">
        <v>0.9643505710264092</v>
      </c>
      <c r="Q2843" s="16">
        <f t="shared" si="427"/>
        <v>0.96334311075043066</v>
      </c>
      <c r="R2843" s="15">
        <v>5.13</v>
      </c>
      <c r="T2843" s="15">
        <f t="shared" si="420"/>
        <v>0.18778618143283249</v>
      </c>
      <c r="Z2843" s="63" t="s">
        <v>64</v>
      </c>
    </row>
    <row r="2844" spans="1:26">
      <c r="A2844" s="9" t="s">
        <v>65</v>
      </c>
      <c r="B2844" s="9">
        <v>31</v>
      </c>
      <c r="C2844" s="10" t="s">
        <v>35</v>
      </c>
      <c r="D2844" s="11">
        <v>-77.540833333333296</v>
      </c>
      <c r="E2844" s="11">
        <v>-176.683333333333</v>
      </c>
      <c r="F2844" s="12">
        <v>37293</v>
      </c>
      <c r="G2844" s="12" t="s">
        <v>39</v>
      </c>
      <c r="H2844" s="13">
        <v>37</v>
      </c>
      <c r="I2844" s="13">
        <f t="shared" si="423"/>
        <v>402</v>
      </c>
      <c r="J2844" s="13">
        <v>1</v>
      </c>
      <c r="K2844" s="9">
        <v>1410</v>
      </c>
      <c r="M2844" s="14">
        <v>24</v>
      </c>
      <c r="N2844" s="9">
        <v>5</v>
      </c>
      <c r="O2844" s="9">
        <v>25</v>
      </c>
      <c r="P2844" s="15">
        <v>0.99441406130900489</v>
      </c>
      <c r="Q2844" s="16">
        <f t="shared" si="427"/>
        <v>0.99340660103302636</v>
      </c>
      <c r="R2844" s="15">
        <v>5.13</v>
      </c>
      <c r="T2844" s="15">
        <f t="shared" si="420"/>
        <v>0.19364651092261723</v>
      </c>
    </row>
    <row r="2845" spans="1:26">
      <c r="A2845" s="9" t="s">
        <v>65</v>
      </c>
      <c r="B2845" s="9">
        <v>31</v>
      </c>
      <c r="C2845" s="10" t="s">
        <v>35</v>
      </c>
      <c r="D2845" s="11">
        <v>-77.540833333333296</v>
      </c>
      <c r="E2845" s="11">
        <v>-176.683333333333</v>
      </c>
      <c r="F2845" s="12">
        <v>37293</v>
      </c>
      <c r="G2845" s="12" t="s">
        <v>39</v>
      </c>
      <c r="H2845" s="13">
        <v>37</v>
      </c>
      <c r="I2845" s="13">
        <f t="shared" si="423"/>
        <v>402</v>
      </c>
      <c r="J2845" s="13">
        <v>1</v>
      </c>
      <c r="K2845" s="9">
        <v>1410</v>
      </c>
      <c r="M2845" s="14">
        <v>24</v>
      </c>
      <c r="N2845" s="9">
        <v>7</v>
      </c>
      <c r="O2845" s="9">
        <v>15</v>
      </c>
      <c r="P2845" s="15">
        <v>1.2062996346492367</v>
      </c>
      <c r="Q2845" s="16">
        <f t="shared" si="427"/>
        <v>1.2052921743732583</v>
      </c>
      <c r="R2845" s="15">
        <v>4.84</v>
      </c>
      <c r="T2845" s="15">
        <f t="shared" si="420"/>
        <v>0.24902730875480544</v>
      </c>
    </row>
    <row r="2846" spans="1:26">
      <c r="A2846" s="9" t="s">
        <v>65</v>
      </c>
      <c r="B2846" s="9">
        <v>31</v>
      </c>
      <c r="C2846" s="10" t="s">
        <v>35</v>
      </c>
      <c r="D2846" s="11">
        <v>-77.540833333333296</v>
      </c>
      <c r="E2846" s="11">
        <v>-176.683333333333</v>
      </c>
      <c r="F2846" s="12">
        <v>37293</v>
      </c>
      <c r="G2846" s="12" t="s">
        <v>39</v>
      </c>
      <c r="H2846" s="13">
        <v>37</v>
      </c>
      <c r="I2846" s="13">
        <f t="shared" si="423"/>
        <v>402</v>
      </c>
      <c r="J2846" s="13">
        <v>1</v>
      </c>
      <c r="K2846" s="9">
        <v>1410</v>
      </c>
      <c r="M2846" s="14">
        <v>24</v>
      </c>
      <c r="N2846" s="9">
        <v>9</v>
      </c>
      <c r="O2846" s="9">
        <v>10</v>
      </c>
      <c r="P2846" s="15">
        <v>0.48808571913227855</v>
      </c>
      <c r="Q2846" s="16">
        <f t="shared" si="427"/>
        <v>0.48707825885630002</v>
      </c>
      <c r="R2846" s="15">
        <v>4.92</v>
      </c>
      <c r="T2846" s="15">
        <f t="shared" si="420"/>
        <v>9.8999646109004066E-2</v>
      </c>
    </row>
    <row r="2847" spans="1:26">
      <c r="A2847" s="9" t="s">
        <v>65</v>
      </c>
      <c r="B2847" s="9">
        <v>31</v>
      </c>
      <c r="C2847" s="10" t="s">
        <v>35</v>
      </c>
      <c r="D2847" s="11">
        <v>-77.540833333333296</v>
      </c>
      <c r="E2847" s="11">
        <v>-176.683333333333</v>
      </c>
      <c r="F2847" s="12">
        <v>37293</v>
      </c>
      <c r="G2847" s="12" t="s">
        <v>39</v>
      </c>
      <c r="H2847" s="13">
        <v>37</v>
      </c>
      <c r="I2847" s="13">
        <f t="shared" si="423"/>
        <v>402</v>
      </c>
      <c r="J2847" s="13">
        <v>1</v>
      </c>
      <c r="K2847" s="9">
        <v>1410</v>
      </c>
      <c r="M2847" s="14">
        <v>24</v>
      </c>
      <c r="N2847" s="9">
        <v>10</v>
      </c>
      <c r="O2847" s="9">
        <v>4</v>
      </c>
      <c r="P2847" s="15">
        <v>0.34083432880597431</v>
      </c>
      <c r="Q2847" s="16">
        <f t="shared" si="427"/>
        <v>0.33982686852999577</v>
      </c>
      <c r="R2847" s="15">
        <v>5.04</v>
      </c>
      <c r="T2847" s="15">
        <f t="shared" si="420"/>
        <v>6.7425965978173769E-2</v>
      </c>
    </row>
    <row r="2848" spans="1:26" s="22" customFormat="1">
      <c r="A2848" s="22" t="s">
        <v>65</v>
      </c>
      <c r="B2848" s="22">
        <v>31</v>
      </c>
      <c r="C2848" s="65" t="s">
        <v>35</v>
      </c>
      <c r="D2848" s="23">
        <v>-77.540833333333296</v>
      </c>
      <c r="E2848" s="23">
        <v>-176.683333333333</v>
      </c>
      <c r="F2848" s="24">
        <v>37293</v>
      </c>
      <c r="G2848" s="24" t="s">
        <v>39</v>
      </c>
      <c r="H2848" s="13">
        <v>37</v>
      </c>
      <c r="I2848" s="13">
        <f t="shared" si="423"/>
        <v>402</v>
      </c>
      <c r="J2848" s="13">
        <v>1</v>
      </c>
      <c r="K2848" s="9">
        <v>1410</v>
      </c>
      <c r="M2848" s="25">
        <v>24</v>
      </c>
      <c r="N2848" s="22">
        <v>20</v>
      </c>
      <c r="O2848" s="22">
        <v>0.5</v>
      </c>
      <c r="P2848" s="26">
        <v>1.0074602759785186E-3</v>
      </c>
      <c r="Q2848" s="27">
        <f t="shared" si="427"/>
        <v>0</v>
      </c>
      <c r="R2848" s="15">
        <v>4.87</v>
      </c>
      <c r="S2848" s="26"/>
      <c r="T2848" s="26">
        <f t="shared" si="420"/>
        <v>0</v>
      </c>
      <c r="U2848" s="26"/>
      <c r="X2848" s="67"/>
      <c r="Z2848" s="28"/>
    </row>
    <row r="2849" spans="1:27">
      <c r="A2849" s="9" t="s">
        <v>66</v>
      </c>
      <c r="B2849" s="9">
        <v>10</v>
      </c>
      <c r="C2849" s="10" t="s">
        <v>35</v>
      </c>
      <c r="D2849" s="11">
        <v>-77.733599999999996</v>
      </c>
      <c r="E2849" s="11">
        <v>-178.36689999999999</v>
      </c>
      <c r="F2849" s="12">
        <v>37613</v>
      </c>
      <c r="G2849" s="12" t="s">
        <v>50</v>
      </c>
      <c r="H2849" s="13">
        <v>357</v>
      </c>
      <c r="I2849" s="13">
        <f t="shared" si="423"/>
        <v>357</v>
      </c>
      <c r="J2849" s="13">
        <v>2</v>
      </c>
      <c r="K2849" s="9">
        <v>1600</v>
      </c>
      <c r="L2849" s="9">
        <v>40</v>
      </c>
      <c r="M2849" s="14">
        <v>24</v>
      </c>
      <c r="N2849" s="13">
        <v>0</v>
      </c>
      <c r="O2849" s="9">
        <v>100</v>
      </c>
      <c r="P2849" s="15">
        <v>0.13141569548472407</v>
      </c>
      <c r="Q2849" s="16">
        <f>P2849-P$2855</f>
        <v>0.13141569548472407</v>
      </c>
      <c r="R2849" s="15">
        <v>0.66321598686011507</v>
      </c>
      <c r="T2849" s="15">
        <f t="shared" si="420"/>
        <v>0.19814916722211365</v>
      </c>
      <c r="V2849" s="17">
        <f>(((Q2849+Q2850)/2)*(N2850-N2849)+((Q2851+Q2850)/2)*(N2851-N2850)+((Q2852+Q2851)/2)*(N2852-N2851)+((Q2853+Q2852)/2)*(N2853-N2852)+((Q2854+Q2853)/2)*(N2854-N2853)+((Q2855+Q2854)/2)*(N2855-N2854))*24</f>
        <v>195.12611170399518</v>
      </c>
      <c r="W2849" s="17">
        <f>(((R2849+R2850)/2)*(N2850-N2849)+((R2851+R2850)/2)*(N2851-N2850)+((R2852+R2851)/2)*(N2852-N2851)+((R2853+R2852)/2)*(N2853-N2852)+((R2854+R2853)/2)*(N2854-N2853))</f>
        <v>13.708790802080483</v>
      </c>
      <c r="X2849" s="18"/>
      <c r="Y2849" s="37" t="s">
        <v>44</v>
      </c>
      <c r="Z2849" s="19" t="s">
        <v>63</v>
      </c>
    </row>
    <row r="2850" spans="1:27">
      <c r="A2850" s="9" t="s">
        <v>66</v>
      </c>
      <c r="B2850" s="9">
        <v>10</v>
      </c>
      <c r="C2850" s="10" t="s">
        <v>35</v>
      </c>
      <c r="D2850" s="11">
        <v>-77.733599999999996</v>
      </c>
      <c r="E2850" s="11">
        <v>-178.36689999999999</v>
      </c>
      <c r="F2850" s="12">
        <v>37613</v>
      </c>
      <c r="G2850" s="12" t="s">
        <v>50</v>
      </c>
      <c r="H2850" s="13">
        <v>357</v>
      </c>
      <c r="I2850" s="13">
        <f t="shared" si="423"/>
        <v>357</v>
      </c>
      <c r="J2850" s="13">
        <v>2</v>
      </c>
      <c r="K2850" s="9">
        <v>1600</v>
      </c>
      <c r="M2850" s="14">
        <v>24</v>
      </c>
      <c r="N2850" s="13">
        <v>5</v>
      </c>
      <c r="O2850" s="9">
        <v>50</v>
      </c>
      <c r="P2850" s="15">
        <v>0.31288415016876342</v>
      </c>
      <c r="Q2850" s="16">
        <f t="shared" ref="Q2850:Q2855" si="428">P2850-P$2855</f>
        <v>0.31288415016876342</v>
      </c>
      <c r="R2850" s="15">
        <v>0.44214399124007669</v>
      </c>
      <c r="T2850" s="15">
        <f t="shared" si="420"/>
        <v>0.70765215940449733</v>
      </c>
      <c r="W2850" s="50"/>
      <c r="X2850" s="58"/>
      <c r="Z2850" s="63" t="s">
        <v>64</v>
      </c>
    </row>
    <row r="2851" spans="1:27">
      <c r="A2851" s="9" t="s">
        <v>66</v>
      </c>
      <c r="B2851" s="9">
        <v>10</v>
      </c>
      <c r="C2851" s="10" t="s">
        <v>35</v>
      </c>
      <c r="D2851" s="11">
        <v>-77.733599999999996</v>
      </c>
      <c r="E2851" s="11">
        <v>-178.36689999999999</v>
      </c>
      <c r="F2851" s="12">
        <v>37613</v>
      </c>
      <c r="G2851" s="12" t="s">
        <v>50</v>
      </c>
      <c r="H2851" s="13">
        <v>357</v>
      </c>
      <c r="I2851" s="13">
        <f t="shared" si="423"/>
        <v>357</v>
      </c>
      <c r="J2851" s="13">
        <v>2</v>
      </c>
      <c r="K2851" s="9">
        <v>1600</v>
      </c>
      <c r="M2851" s="14">
        <v>24</v>
      </c>
      <c r="N2851" s="13">
        <v>11</v>
      </c>
      <c r="O2851" s="9">
        <v>30</v>
      </c>
      <c r="P2851" s="15">
        <v>0.24607459767228604</v>
      </c>
      <c r="Q2851" s="16">
        <f t="shared" si="428"/>
        <v>0.24607459767228604</v>
      </c>
      <c r="R2851" s="15">
        <v>0.36651409800164247</v>
      </c>
      <c r="T2851" s="15">
        <f t="shared" si="420"/>
        <v>0.67139190283257066</v>
      </c>
      <c r="W2851" s="50"/>
      <c r="X2851" s="58"/>
    </row>
    <row r="2852" spans="1:27">
      <c r="A2852" s="9" t="s">
        <v>66</v>
      </c>
      <c r="B2852" s="9">
        <v>10</v>
      </c>
      <c r="C2852" s="10" t="s">
        <v>35</v>
      </c>
      <c r="D2852" s="11">
        <v>-77.733599999999996</v>
      </c>
      <c r="E2852" s="11">
        <v>-178.36689999999999</v>
      </c>
      <c r="F2852" s="12">
        <v>37613</v>
      </c>
      <c r="G2852" s="12" t="s">
        <v>50</v>
      </c>
      <c r="H2852" s="13">
        <v>357</v>
      </c>
      <c r="I2852" s="13">
        <f t="shared" si="423"/>
        <v>357</v>
      </c>
      <c r="J2852" s="13">
        <v>2</v>
      </c>
      <c r="K2852" s="9">
        <v>1600</v>
      </c>
      <c r="M2852" s="14">
        <v>24</v>
      </c>
      <c r="N2852" s="13">
        <v>22</v>
      </c>
      <c r="O2852" s="9">
        <v>15</v>
      </c>
      <c r="P2852" s="15">
        <v>0.1822029245201163</v>
      </c>
      <c r="Q2852" s="16">
        <f t="shared" si="428"/>
        <v>0.1822029245201163</v>
      </c>
      <c r="R2852" s="15">
        <v>0.37931300301122373</v>
      </c>
      <c r="T2852" s="15">
        <f t="shared" si="420"/>
        <v>0.48034979838201058</v>
      </c>
      <c r="W2852" s="50"/>
      <c r="X2852" s="58"/>
    </row>
    <row r="2853" spans="1:27">
      <c r="A2853" s="9" t="s">
        <v>66</v>
      </c>
      <c r="B2853" s="9">
        <v>10</v>
      </c>
      <c r="C2853" s="10" t="s">
        <v>35</v>
      </c>
      <c r="D2853" s="11">
        <v>-77.733599999999996</v>
      </c>
      <c r="E2853" s="11">
        <v>-178.36689999999999</v>
      </c>
      <c r="F2853" s="12">
        <v>37613</v>
      </c>
      <c r="G2853" s="12" t="s">
        <v>50</v>
      </c>
      <c r="H2853" s="13">
        <v>357</v>
      </c>
      <c r="I2853" s="13">
        <f t="shared" si="423"/>
        <v>357</v>
      </c>
      <c r="J2853" s="13">
        <v>2</v>
      </c>
      <c r="K2853" s="9">
        <v>1600</v>
      </c>
      <c r="M2853" s="14">
        <v>24</v>
      </c>
      <c r="N2853" s="13">
        <v>31</v>
      </c>
      <c r="O2853" s="9">
        <v>5</v>
      </c>
      <c r="P2853" s="15">
        <v>0.18119642881882572</v>
      </c>
      <c r="Q2853" s="16">
        <f t="shared" si="428"/>
        <v>0.18119642881882572</v>
      </c>
      <c r="R2853" s="15">
        <v>0.25481456337257052</v>
      </c>
      <c r="T2853" s="15">
        <f t="shared" si="420"/>
        <v>0.71109133803272484</v>
      </c>
      <c r="W2853" s="50"/>
      <c r="X2853" s="58"/>
    </row>
    <row r="2854" spans="1:27">
      <c r="A2854" s="9" t="s">
        <v>66</v>
      </c>
      <c r="B2854" s="9">
        <v>10</v>
      </c>
      <c r="C2854" s="10" t="s">
        <v>35</v>
      </c>
      <c r="D2854" s="11">
        <v>-77.733599999999996</v>
      </c>
      <c r="E2854" s="11">
        <v>-178.36689999999999</v>
      </c>
      <c r="F2854" s="12">
        <v>37613</v>
      </c>
      <c r="G2854" s="12" t="s">
        <v>50</v>
      </c>
      <c r="H2854" s="13">
        <v>357</v>
      </c>
      <c r="I2854" s="13">
        <f t="shared" si="423"/>
        <v>357</v>
      </c>
      <c r="J2854" s="13">
        <v>2</v>
      </c>
      <c r="K2854" s="9">
        <v>1600</v>
      </c>
      <c r="M2854" s="14">
        <v>24</v>
      </c>
      <c r="N2854" s="13">
        <v>37</v>
      </c>
      <c r="O2854" s="9">
        <v>1</v>
      </c>
      <c r="P2854" s="15">
        <v>7.347418619421231E-2</v>
      </c>
      <c r="Q2854" s="16">
        <f t="shared" si="428"/>
        <v>7.347418619421231E-2</v>
      </c>
      <c r="R2854" s="15">
        <v>0.26644993156309887</v>
      </c>
      <c r="T2854" s="15">
        <f t="shared" si="420"/>
        <v>0.27575231775510006</v>
      </c>
      <c r="W2854" s="50"/>
      <c r="X2854" s="58"/>
    </row>
    <row r="2855" spans="1:27">
      <c r="A2855" s="44" t="s">
        <v>66</v>
      </c>
      <c r="B2855" s="44">
        <v>10</v>
      </c>
      <c r="C2855" s="69" t="s">
        <v>35</v>
      </c>
      <c r="D2855" s="45">
        <v>-77.733599999999996</v>
      </c>
      <c r="E2855" s="45">
        <v>-178.36689999999999</v>
      </c>
      <c r="F2855" s="46">
        <v>37613</v>
      </c>
      <c r="G2855" s="46" t="s">
        <v>50</v>
      </c>
      <c r="H2855" s="13">
        <v>357</v>
      </c>
      <c r="I2855" s="13">
        <f t="shared" si="423"/>
        <v>357</v>
      </c>
      <c r="J2855" s="13">
        <v>2</v>
      </c>
      <c r="K2855" s="9">
        <v>1600</v>
      </c>
      <c r="M2855" s="47">
        <v>24</v>
      </c>
      <c r="N2855" s="52">
        <v>53</v>
      </c>
      <c r="O2855" s="44">
        <v>0.1</v>
      </c>
      <c r="P2855" s="48">
        <v>0</v>
      </c>
      <c r="Q2855" s="16">
        <f t="shared" si="428"/>
        <v>0</v>
      </c>
      <c r="R2855" s="15">
        <v>0.18500235422940051</v>
      </c>
      <c r="S2855" s="48"/>
      <c r="T2855" s="48">
        <f t="shared" si="420"/>
        <v>0</v>
      </c>
      <c r="U2855" s="48"/>
      <c r="V2855" s="44"/>
      <c r="W2855" s="50"/>
      <c r="X2855" s="58"/>
      <c r="Y2855" s="44"/>
      <c r="AA2855" s="44"/>
    </row>
    <row r="2856" spans="1:27">
      <c r="A2856" s="9" t="s">
        <v>66</v>
      </c>
      <c r="B2856" s="9">
        <v>1</v>
      </c>
      <c r="C2856" s="10" t="s">
        <v>35</v>
      </c>
      <c r="D2856" s="11">
        <v>-76.966899999999995</v>
      </c>
      <c r="E2856" s="11">
        <v>171.9502</v>
      </c>
      <c r="F2856" s="12">
        <v>37614</v>
      </c>
      <c r="G2856" s="12" t="s">
        <v>50</v>
      </c>
      <c r="H2856" s="13">
        <v>358</v>
      </c>
      <c r="I2856" s="13">
        <f t="shared" si="423"/>
        <v>358</v>
      </c>
      <c r="J2856" s="13">
        <v>2</v>
      </c>
      <c r="K2856" s="9">
        <v>700</v>
      </c>
      <c r="L2856" s="44">
        <v>23</v>
      </c>
      <c r="M2856" s="14">
        <v>24</v>
      </c>
      <c r="N2856" s="13">
        <v>0</v>
      </c>
      <c r="O2856" s="9">
        <v>100</v>
      </c>
      <c r="P2856" s="15">
        <v>4.9601054465088401</v>
      </c>
      <c r="Q2856" s="16">
        <f>P2856-P$2862</f>
        <v>4.928718721905903</v>
      </c>
      <c r="R2856" s="15">
        <v>3.2695384615384624</v>
      </c>
      <c r="T2856" s="15">
        <f t="shared" si="420"/>
        <v>1.5074662004699964</v>
      </c>
      <c r="V2856" s="17">
        <f>(((Q2856+Q2857)/2)*(N2857-N2856)+((Q2858+Q2857)/2)*(N2858-N2857)+((Q2859+Q2858)/2)*(N2859-N2858)+((Q2860+Q2859)/2)*(N2860-N2859)+((Q2861+Q2860)/2)*(N2861-N2860)+((Q2862+Q2861)/2)*(N2862-N2861))*24</f>
        <v>2014.3647044501045</v>
      </c>
      <c r="W2856" s="17">
        <f>(((R2856+R2857)/2)*(N2857-N2856)+((R2858+R2857)/2)*(N2858-N2857)+((R2859+R2858)/2)*(N2859-N2858)+((R2860+R2859)/2)*(N2860-N2859)+((R2861+R2860)/2)*(N2861-N2860))</f>
        <v>61.882705721324953</v>
      </c>
      <c r="X2856" s="18"/>
      <c r="Y2856" s="37" t="s">
        <v>44</v>
      </c>
      <c r="Z2856" s="19" t="s">
        <v>63</v>
      </c>
    </row>
    <row r="2857" spans="1:27">
      <c r="A2857" s="9" t="s">
        <v>66</v>
      </c>
      <c r="B2857" s="9">
        <v>1</v>
      </c>
      <c r="C2857" s="10" t="s">
        <v>35</v>
      </c>
      <c r="D2857" s="11">
        <v>-76.966899999999995</v>
      </c>
      <c r="E2857" s="11">
        <v>171.9502</v>
      </c>
      <c r="F2857" s="12">
        <v>37614</v>
      </c>
      <c r="G2857" s="12" t="s">
        <v>50</v>
      </c>
      <c r="H2857" s="13">
        <v>358</v>
      </c>
      <c r="I2857" s="13">
        <f t="shared" si="423"/>
        <v>358</v>
      </c>
      <c r="J2857" s="13">
        <v>2</v>
      </c>
      <c r="K2857" s="9">
        <v>700</v>
      </c>
      <c r="M2857" s="14">
        <v>24</v>
      </c>
      <c r="N2857" s="13">
        <v>5</v>
      </c>
      <c r="O2857" s="9">
        <v>50</v>
      </c>
      <c r="P2857" s="15">
        <v>4.9601054465088401</v>
      </c>
      <c r="Q2857" s="16">
        <f t="shared" ref="Q2857:Q2862" si="429">P2857-P$2862</f>
        <v>4.928718721905903</v>
      </c>
      <c r="R2857" s="15">
        <v>3.1299140432521222</v>
      </c>
      <c r="T2857" s="15">
        <f t="shared" si="420"/>
        <v>1.5747137633162416</v>
      </c>
      <c r="Z2857" s="63" t="s">
        <v>64</v>
      </c>
    </row>
    <row r="2858" spans="1:27">
      <c r="A2858" s="9" t="s">
        <v>66</v>
      </c>
      <c r="B2858" s="9">
        <v>1</v>
      </c>
      <c r="C2858" s="10" t="s">
        <v>35</v>
      </c>
      <c r="D2858" s="11">
        <v>-76.966899999999995</v>
      </c>
      <c r="E2858" s="11">
        <v>171.9502</v>
      </c>
      <c r="F2858" s="12">
        <v>37614</v>
      </c>
      <c r="G2858" s="12" t="s">
        <v>50</v>
      </c>
      <c r="H2858" s="13">
        <v>358</v>
      </c>
      <c r="I2858" s="13">
        <f t="shared" si="423"/>
        <v>358</v>
      </c>
      <c r="J2858" s="13">
        <v>2</v>
      </c>
      <c r="K2858" s="9">
        <v>700</v>
      </c>
      <c r="M2858" s="14">
        <v>24</v>
      </c>
      <c r="N2858" s="13">
        <v>9</v>
      </c>
      <c r="O2858" s="9">
        <v>30</v>
      </c>
      <c r="P2858" s="15">
        <v>5.343560364848666</v>
      </c>
      <c r="Q2858" s="16">
        <f t="shared" si="429"/>
        <v>5.3121736402457289</v>
      </c>
      <c r="R2858" s="15">
        <v>3.0484664659184242</v>
      </c>
      <c r="T2858" s="15">
        <f t="shared" si="420"/>
        <v>1.7425724375305891</v>
      </c>
    </row>
    <row r="2859" spans="1:27">
      <c r="A2859" s="9" t="s">
        <v>66</v>
      </c>
      <c r="B2859" s="9">
        <v>1</v>
      </c>
      <c r="C2859" s="10" t="s">
        <v>35</v>
      </c>
      <c r="D2859" s="11">
        <v>-76.966899999999995</v>
      </c>
      <c r="E2859" s="11">
        <v>171.9502</v>
      </c>
      <c r="F2859" s="12">
        <v>37614</v>
      </c>
      <c r="G2859" s="12" t="s">
        <v>50</v>
      </c>
      <c r="H2859" s="13">
        <v>358</v>
      </c>
      <c r="I2859" s="13">
        <f t="shared" si="423"/>
        <v>358</v>
      </c>
      <c r="J2859" s="13">
        <v>2</v>
      </c>
      <c r="K2859" s="9">
        <v>700</v>
      </c>
      <c r="M2859" s="14">
        <v>24</v>
      </c>
      <c r="N2859" s="13">
        <v>12</v>
      </c>
      <c r="O2859" s="9">
        <v>15</v>
      </c>
      <c r="P2859" s="15">
        <v>4.5751165905004498</v>
      </c>
      <c r="Q2859" s="16">
        <f t="shared" si="429"/>
        <v>4.5437298658975127</v>
      </c>
      <c r="R2859" s="15">
        <v>2.6412285792499319</v>
      </c>
      <c r="T2859" s="15">
        <f t="shared" si="420"/>
        <v>1.7203092157922437</v>
      </c>
    </row>
    <row r="2860" spans="1:27">
      <c r="A2860" s="9" t="s">
        <v>66</v>
      </c>
      <c r="B2860" s="9">
        <v>1</v>
      </c>
      <c r="C2860" s="10" t="s">
        <v>35</v>
      </c>
      <c r="D2860" s="11">
        <v>-76.966899999999995</v>
      </c>
      <c r="E2860" s="11">
        <v>171.9502</v>
      </c>
      <c r="F2860" s="12">
        <v>37614</v>
      </c>
      <c r="G2860" s="12" t="s">
        <v>50</v>
      </c>
      <c r="H2860" s="13">
        <v>358</v>
      </c>
      <c r="I2860" s="13">
        <f t="shared" si="423"/>
        <v>358</v>
      </c>
      <c r="J2860" s="13">
        <v>2</v>
      </c>
      <c r="K2860" s="9">
        <v>700</v>
      </c>
      <c r="M2860" s="14">
        <v>24</v>
      </c>
      <c r="N2860" s="13">
        <v>15</v>
      </c>
      <c r="O2860" s="9">
        <v>5</v>
      </c>
      <c r="P2860" s="15">
        <v>3.1085246853461195</v>
      </c>
      <c r="Q2860" s="16">
        <f t="shared" si="429"/>
        <v>3.0771379607431828</v>
      </c>
      <c r="R2860" s="15">
        <v>2.9437481522036686</v>
      </c>
      <c r="T2860" s="15">
        <f t="shared" si="420"/>
        <v>1.0453129145710578</v>
      </c>
    </row>
    <row r="2861" spans="1:27">
      <c r="A2861" s="9" t="s">
        <v>66</v>
      </c>
      <c r="B2861" s="9">
        <v>1</v>
      </c>
      <c r="C2861" s="10" t="s">
        <v>35</v>
      </c>
      <c r="D2861" s="11">
        <v>-76.966899999999995</v>
      </c>
      <c r="E2861" s="11">
        <v>171.9502</v>
      </c>
      <c r="F2861" s="12">
        <v>37614</v>
      </c>
      <c r="G2861" s="12" t="s">
        <v>50</v>
      </c>
      <c r="H2861" s="13">
        <v>358</v>
      </c>
      <c r="I2861" s="13">
        <f t="shared" si="423"/>
        <v>358</v>
      </c>
      <c r="J2861" s="13">
        <v>2</v>
      </c>
      <c r="K2861" s="9">
        <v>700</v>
      </c>
      <c r="M2861" s="14">
        <v>24</v>
      </c>
      <c r="N2861" s="13">
        <v>21</v>
      </c>
      <c r="O2861" s="9">
        <v>1</v>
      </c>
      <c r="P2861" s="15">
        <v>0.36737807162121666</v>
      </c>
      <c r="Q2861" s="16">
        <f t="shared" si="429"/>
        <v>0.33599134701827987</v>
      </c>
      <c r="R2861" s="15">
        <v>2.5946871064878185</v>
      </c>
      <c r="T2861" s="15">
        <f t="shared" si="420"/>
        <v>0.12949204787666266</v>
      </c>
    </row>
    <row r="2862" spans="1:27">
      <c r="A2862" s="9" t="s">
        <v>66</v>
      </c>
      <c r="B2862" s="9">
        <v>1</v>
      </c>
      <c r="C2862" s="10" t="s">
        <v>35</v>
      </c>
      <c r="D2862" s="11">
        <v>-76.966899999999995</v>
      </c>
      <c r="E2862" s="11">
        <v>171.9502</v>
      </c>
      <c r="F2862" s="12">
        <v>37614</v>
      </c>
      <c r="G2862" s="12" t="s">
        <v>50</v>
      </c>
      <c r="H2862" s="13">
        <v>358</v>
      </c>
      <c r="I2862" s="13">
        <f t="shared" si="423"/>
        <v>358</v>
      </c>
      <c r="J2862" s="13">
        <v>2</v>
      </c>
      <c r="K2862" s="9">
        <v>700</v>
      </c>
      <c r="M2862" s="14">
        <v>24</v>
      </c>
      <c r="N2862" s="13">
        <v>35</v>
      </c>
      <c r="O2862" s="9">
        <v>0.1</v>
      </c>
      <c r="P2862" s="15">
        <v>3.1386724602936768E-2</v>
      </c>
      <c r="Q2862" s="16">
        <f t="shared" si="429"/>
        <v>0</v>
      </c>
      <c r="R2862" s="15">
        <v>0.12561138790035586</v>
      </c>
      <c r="T2862" s="15">
        <f t="shared" si="420"/>
        <v>0</v>
      </c>
    </row>
    <row r="2863" spans="1:27">
      <c r="A2863" s="9" t="s">
        <v>66</v>
      </c>
      <c r="B2863" s="9">
        <v>7</v>
      </c>
      <c r="C2863" s="10" t="s">
        <v>35</v>
      </c>
      <c r="D2863" s="11">
        <v>-77.5334</v>
      </c>
      <c r="E2863" s="11">
        <v>177.71690000000001</v>
      </c>
      <c r="F2863" s="12">
        <v>37614</v>
      </c>
      <c r="G2863" s="12" t="s">
        <v>50</v>
      </c>
      <c r="H2863" s="13">
        <v>358</v>
      </c>
      <c r="I2863" s="13">
        <f t="shared" si="423"/>
        <v>358</v>
      </c>
      <c r="J2863" s="13">
        <v>2</v>
      </c>
      <c r="K2863" s="9">
        <v>1900</v>
      </c>
      <c r="L2863" s="9">
        <v>30</v>
      </c>
      <c r="M2863" s="14">
        <v>24</v>
      </c>
      <c r="N2863" s="70">
        <v>0</v>
      </c>
      <c r="O2863" s="9">
        <v>100</v>
      </c>
      <c r="P2863" s="15">
        <v>0.23</v>
      </c>
      <c r="Q2863" s="16">
        <f>P2863-P$2869</f>
        <v>0.23</v>
      </c>
      <c r="R2863" s="15">
        <v>0.34906104571585</v>
      </c>
      <c r="T2863" s="15">
        <f t="shared" si="420"/>
        <v>0.65891053391053389</v>
      </c>
      <c r="V2863" s="17">
        <f>(((Q2863+Q2864)/2)*(N2864-N2863)+((Q2865+Q2864)/2)*(N2865-N2864)+((Q2866+Q2865)/2)*(N2866-N2865)+((Q2867+Q2866)/2)*(N2867-N2866)+((Q2868+Q2867)/2)*(N2868-N2867)+((Q2869+Q2868)/2)*(N2869-N2868))*24</f>
        <v>179.71067286682728</v>
      </c>
      <c r="W2863" s="17">
        <f>(((R2863+R2864)/2)*(N2864-N2863)+((R2865+R2864)/2)*(N2865-N2864)+((R2866+R2865)/2)*(N2866-N2865)+((R2867+R2866)/2)*(N2867-N2866)+((R2868+R2867)/2)*(N2868-N2867))</f>
        <v>16.21004590199836</v>
      </c>
      <c r="X2863" s="18"/>
      <c r="Y2863" s="37" t="s">
        <v>44</v>
      </c>
      <c r="Z2863" s="19" t="s">
        <v>63</v>
      </c>
    </row>
    <row r="2864" spans="1:27">
      <c r="A2864" s="9" t="s">
        <v>66</v>
      </c>
      <c r="B2864" s="9">
        <v>7</v>
      </c>
      <c r="C2864" s="10" t="s">
        <v>35</v>
      </c>
      <c r="D2864" s="11">
        <v>-77.5334</v>
      </c>
      <c r="E2864" s="11">
        <v>177.71690000000001</v>
      </c>
      <c r="F2864" s="12">
        <v>37614</v>
      </c>
      <c r="G2864" s="12" t="s">
        <v>50</v>
      </c>
      <c r="H2864" s="13">
        <v>358</v>
      </c>
      <c r="I2864" s="13">
        <f t="shared" si="423"/>
        <v>358</v>
      </c>
      <c r="J2864" s="13">
        <v>2</v>
      </c>
      <c r="K2864" s="9">
        <v>1900</v>
      </c>
      <c r="M2864" s="14">
        <v>24</v>
      </c>
      <c r="N2864" s="70">
        <v>15</v>
      </c>
      <c r="O2864" s="9">
        <v>50</v>
      </c>
      <c r="P2864" s="15">
        <v>0.23168644902075347</v>
      </c>
      <c r="Q2864" s="16">
        <f t="shared" ref="Q2864:Q2869" si="430">P2864-P$2869</f>
        <v>0.23168644902075347</v>
      </c>
      <c r="R2864" s="15">
        <v>0.42352740213523138</v>
      </c>
      <c r="T2864" s="15">
        <f t="shared" si="420"/>
        <v>0.54704004475907908</v>
      </c>
      <c r="Z2864" s="63" t="s">
        <v>64</v>
      </c>
    </row>
    <row r="2865" spans="1:26">
      <c r="A2865" s="9" t="s">
        <v>66</v>
      </c>
      <c r="B2865" s="9">
        <v>7</v>
      </c>
      <c r="C2865" s="10" t="s">
        <v>35</v>
      </c>
      <c r="D2865" s="11">
        <v>-77.5334</v>
      </c>
      <c r="E2865" s="11">
        <v>177.71690000000001</v>
      </c>
      <c r="F2865" s="12">
        <v>37614</v>
      </c>
      <c r="G2865" s="12" t="s">
        <v>50</v>
      </c>
      <c r="H2865" s="13">
        <v>358</v>
      </c>
      <c r="I2865" s="13">
        <f t="shared" si="423"/>
        <v>358</v>
      </c>
      <c r="J2865" s="13">
        <v>2</v>
      </c>
      <c r="K2865" s="9">
        <v>1900</v>
      </c>
      <c r="M2865" s="14">
        <v>24</v>
      </c>
      <c r="N2865" s="70">
        <v>25</v>
      </c>
      <c r="O2865" s="9">
        <v>30</v>
      </c>
      <c r="P2865" s="15">
        <v>0.18760234667008155</v>
      </c>
      <c r="Q2865" s="16">
        <f t="shared" si="430"/>
        <v>0.18760234667008155</v>
      </c>
      <c r="R2865" s="15">
        <v>0.3851306871064879</v>
      </c>
      <c r="T2865" s="15">
        <f t="shared" ref="T2865:T2869" si="431">Q2865/R2865</f>
        <v>0.48711347329798693</v>
      </c>
    </row>
    <row r="2866" spans="1:26">
      <c r="A2866" s="9" t="s">
        <v>66</v>
      </c>
      <c r="B2866" s="9">
        <v>7</v>
      </c>
      <c r="C2866" s="10" t="s">
        <v>35</v>
      </c>
      <c r="D2866" s="11">
        <v>-77.5334</v>
      </c>
      <c r="E2866" s="11">
        <v>177.71690000000001</v>
      </c>
      <c r="F2866" s="12">
        <v>37614</v>
      </c>
      <c r="G2866" s="12" t="s">
        <v>50</v>
      </c>
      <c r="H2866" s="13">
        <v>358</v>
      </c>
      <c r="I2866" s="13">
        <f t="shared" si="423"/>
        <v>358</v>
      </c>
      <c r="J2866" s="13">
        <v>2</v>
      </c>
      <c r="K2866" s="9">
        <v>1900</v>
      </c>
      <c r="M2866" s="14">
        <v>24</v>
      </c>
      <c r="N2866" s="70">
        <v>30</v>
      </c>
      <c r="O2866" s="9">
        <v>15</v>
      </c>
      <c r="P2866" s="15">
        <v>0.12519308804814996</v>
      </c>
      <c r="Q2866" s="16">
        <f t="shared" si="430"/>
        <v>0.12519308804814996</v>
      </c>
      <c r="R2866" s="15">
        <v>0.41305557076375599</v>
      </c>
      <c r="T2866" s="15">
        <f t="shared" si="431"/>
        <v>0.30309018182871378</v>
      </c>
    </row>
    <row r="2867" spans="1:26">
      <c r="A2867" s="9" t="s">
        <v>66</v>
      </c>
      <c r="B2867" s="9">
        <v>7</v>
      </c>
      <c r="C2867" s="10" t="s">
        <v>35</v>
      </c>
      <c r="D2867" s="11">
        <v>-77.5334</v>
      </c>
      <c r="E2867" s="11">
        <v>177.71690000000001</v>
      </c>
      <c r="F2867" s="12">
        <v>37614</v>
      </c>
      <c r="G2867" s="12" t="s">
        <v>50</v>
      </c>
      <c r="H2867" s="13">
        <v>358</v>
      </c>
      <c r="I2867" s="13">
        <f t="shared" si="423"/>
        <v>358</v>
      </c>
      <c r="J2867" s="13">
        <v>2</v>
      </c>
      <c r="K2867" s="9">
        <v>1900</v>
      </c>
      <c r="M2867" s="14">
        <v>24</v>
      </c>
      <c r="N2867" s="70">
        <v>41</v>
      </c>
      <c r="O2867" s="9">
        <v>5</v>
      </c>
      <c r="P2867" s="15">
        <v>3.9762131531978585E-2</v>
      </c>
      <c r="Q2867" s="16">
        <f t="shared" si="430"/>
        <v>3.9762131531978585E-2</v>
      </c>
      <c r="R2867" s="15">
        <v>0.18034820695318912</v>
      </c>
      <c r="T2867" s="15">
        <f t="shared" si="431"/>
        <v>0.220474227072849</v>
      </c>
    </row>
    <row r="2868" spans="1:26">
      <c r="A2868" s="9" t="s">
        <v>66</v>
      </c>
      <c r="B2868" s="9">
        <v>7</v>
      </c>
      <c r="C2868" s="10" t="s">
        <v>35</v>
      </c>
      <c r="D2868" s="11">
        <v>-77.5334</v>
      </c>
      <c r="E2868" s="11">
        <v>177.71690000000001</v>
      </c>
      <c r="F2868" s="12">
        <v>37614</v>
      </c>
      <c r="G2868" s="12" t="s">
        <v>50</v>
      </c>
      <c r="H2868" s="13">
        <v>358</v>
      </c>
      <c r="I2868" s="13">
        <f t="shared" si="423"/>
        <v>358</v>
      </c>
      <c r="J2868" s="13">
        <v>2</v>
      </c>
      <c r="K2868" s="9">
        <v>1900</v>
      </c>
      <c r="M2868" s="14">
        <v>24</v>
      </c>
      <c r="N2868" s="70">
        <v>50</v>
      </c>
      <c r="O2868" s="9">
        <v>1</v>
      </c>
      <c r="P2868" s="15">
        <v>3.1118189894591935E-3</v>
      </c>
      <c r="Q2868" s="16">
        <f t="shared" si="430"/>
        <v>3.1118189894591935E-3</v>
      </c>
      <c r="R2868" s="15">
        <v>6.7019720777443198E-2</v>
      </c>
      <c r="T2868" s="15">
        <f t="shared" si="431"/>
        <v>4.6431392929744006E-2</v>
      </c>
    </row>
    <row r="2869" spans="1:26" s="22" customFormat="1">
      <c r="A2869" s="22" t="s">
        <v>66</v>
      </c>
      <c r="B2869" s="22">
        <v>7</v>
      </c>
      <c r="C2869" s="65" t="s">
        <v>35</v>
      </c>
      <c r="D2869" s="23">
        <v>-77.5334</v>
      </c>
      <c r="E2869" s="23">
        <v>177.71690000000001</v>
      </c>
      <c r="F2869" s="24">
        <v>37614</v>
      </c>
      <c r="G2869" s="24" t="s">
        <v>50</v>
      </c>
      <c r="H2869" s="56">
        <v>358</v>
      </c>
      <c r="I2869" s="56">
        <f t="shared" si="423"/>
        <v>358</v>
      </c>
      <c r="J2869" s="56">
        <v>2</v>
      </c>
      <c r="K2869" s="9">
        <v>1900</v>
      </c>
      <c r="M2869" s="25">
        <v>24</v>
      </c>
      <c r="N2869" s="22">
        <v>80</v>
      </c>
      <c r="O2869" s="22">
        <v>0.1</v>
      </c>
      <c r="P2869" s="26">
        <v>0</v>
      </c>
      <c r="Q2869" s="27">
        <f t="shared" si="430"/>
        <v>0</v>
      </c>
      <c r="R2869" s="26">
        <v>4.421439912400767E-3</v>
      </c>
      <c r="S2869" s="26"/>
      <c r="T2869" s="26">
        <f t="shared" si="431"/>
        <v>0</v>
      </c>
      <c r="U2869" s="26"/>
      <c r="X2869" s="67"/>
      <c r="Z2869" s="28"/>
    </row>
    <row r="2870" spans="1:26">
      <c r="A2870" s="9" t="s">
        <v>67</v>
      </c>
      <c r="B2870" s="9">
        <v>1</v>
      </c>
      <c r="C2870" s="10" t="s">
        <v>35</v>
      </c>
      <c r="D2870" s="71">
        <v>-76.41073333333334</v>
      </c>
      <c r="E2870" s="71">
        <v>173.27</v>
      </c>
      <c r="F2870" s="12">
        <v>37981</v>
      </c>
      <c r="G2870" s="12" t="s">
        <v>50</v>
      </c>
      <c r="H2870" s="13">
        <v>360</v>
      </c>
      <c r="I2870" s="13">
        <f t="shared" si="423"/>
        <v>360</v>
      </c>
      <c r="J2870" s="13">
        <v>2</v>
      </c>
      <c r="K2870" s="9">
        <v>2158</v>
      </c>
      <c r="L2870" s="9">
        <v>30</v>
      </c>
      <c r="M2870" s="14">
        <v>24</v>
      </c>
      <c r="N2870" s="72">
        <v>0</v>
      </c>
      <c r="O2870" s="9">
        <v>100</v>
      </c>
      <c r="P2870" s="15">
        <v>0.3876533937421926</v>
      </c>
      <c r="Q2870" s="15">
        <v>0.3876533937421926</v>
      </c>
      <c r="R2870" s="15">
        <v>8.4591920669856435</v>
      </c>
      <c r="T2870" s="15">
        <f>Q2870/R2870</f>
        <v>4.5826290581002183E-2</v>
      </c>
      <c r="V2870" s="17">
        <f>(((Q2870+Q2871)/2)*(N2871-N2870)+((Q2872+Q2871)/2)*(N2872-N2871)+((Q2873+Q2872)/2)*(N2873-N2872)+((Q2874+Q2873)/2)*(N2874-N2873)+((Q2875+Q2874)/2)*(N2875-N2874)+((Q2876+Q2875)/2)*(N2876-N2875))*24</f>
        <v>1315.1598461304798</v>
      </c>
      <c r="W2870" s="17">
        <f>(((R2870+R2871)/2)*(N2871-N2870)+((R2872+R2871)/2)*(N2872-N2871)+((R2873+R2872)/2)*(N2873-N2872)+((R2874+R2873)/2)*(N2874-N2873)+((R2875+R2874)/2)*(N2875-N2874))</f>
        <v>181.8130576650718</v>
      </c>
      <c r="X2870" s="18"/>
      <c r="Y2870" s="9" t="s">
        <v>43</v>
      </c>
      <c r="Z2870" s="19" t="s">
        <v>63</v>
      </c>
    </row>
    <row r="2871" spans="1:26">
      <c r="A2871" s="9" t="s">
        <v>67</v>
      </c>
      <c r="B2871" s="9">
        <v>1</v>
      </c>
      <c r="C2871" s="10" t="s">
        <v>35</v>
      </c>
      <c r="D2871" s="71">
        <v>-76.41073333333334</v>
      </c>
      <c r="E2871" s="71">
        <v>173.27</v>
      </c>
      <c r="F2871" s="12">
        <v>37981</v>
      </c>
      <c r="G2871" s="12" t="s">
        <v>50</v>
      </c>
      <c r="H2871" s="13">
        <v>360</v>
      </c>
      <c r="I2871" s="13">
        <f t="shared" si="423"/>
        <v>360</v>
      </c>
      <c r="J2871" s="13">
        <v>2</v>
      </c>
      <c r="K2871" s="9">
        <v>2158</v>
      </c>
      <c r="M2871" s="14">
        <v>24</v>
      </c>
      <c r="N2871" s="72">
        <v>4</v>
      </c>
      <c r="O2871" s="9">
        <v>50</v>
      </c>
      <c r="P2871" s="15">
        <v>1.4656571222573991</v>
      </c>
      <c r="Q2871" s="15">
        <v>1.4656571222573991</v>
      </c>
      <c r="R2871" s="15">
        <v>6.9103259138755977</v>
      </c>
      <c r="T2871" s="15">
        <f t="shared" ref="T2871:T2931" si="432">Q2871/R2871</f>
        <v>0.21209667105779062</v>
      </c>
      <c r="Z2871" s="63" t="s">
        <v>64</v>
      </c>
    </row>
    <row r="2872" spans="1:26">
      <c r="A2872" s="9" t="s">
        <v>67</v>
      </c>
      <c r="B2872" s="9">
        <v>1</v>
      </c>
      <c r="C2872" s="10" t="s">
        <v>35</v>
      </c>
      <c r="D2872" s="71">
        <v>-76.41073333333334</v>
      </c>
      <c r="E2872" s="71">
        <v>173.27</v>
      </c>
      <c r="F2872" s="12">
        <v>37981</v>
      </c>
      <c r="G2872" s="12" t="s">
        <v>50</v>
      </c>
      <c r="H2872" s="13">
        <v>360</v>
      </c>
      <c r="I2872" s="13">
        <f t="shared" si="423"/>
        <v>360</v>
      </c>
      <c r="J2872" s="13">
        <v>2</v>
      </c>
      <c r="K2872" s="9">
        <v>2158</v>
      </c>
      <c r="M2872" s="14">
        <v>24</v>
      </c>
      <c r="N2872" s="72">
        <v>7</v>
      </c>
      <c r="O2872" s="9">
        <v>25</v>
      </c>
      <c r="P2872" s="15">
        <v>1.6287997264617977</v>
      </c>
      <c r="Q2872" s="15">
        <v>1.6287997264617977</v>
      </c>
      <c r="R2872" s="15">
        <v>6.0763210622009582</v>
      </c>
      <c r="T2872" s="15">
        <f t="shared" si="432"/>
        <v>0.26805688998135585</v>
      </c>
    </row>
    <row r="2873" spans="1:26">
      <c r="A2873" s="9" t="s">
        <v>67</v>
      </c>
      <c r="B2873" s="9">
        <v>1</v>
      </c>
      <c r="C2873" s="10" t="s">
        <v>35</v>
      </c>
      <c r="D2873" s="71">
        <v>-76.41073333333334</v>
      </c>
      <c r="E2873" s="71">
        <v>173.27</v>
      </c>
      <c r="F2873" s="12">
        <v>37981</v>
      </c>
      <c r="G2873" s="12" t="s">
        <v>50</v>
      </c>
      <c r="H2873" s="13">
        <v>360</v>
      </c>
      <c r="I2873" s="13">
        <f t="shared" si="423"/>
        <v>360</v>
      </c>
      <c r="J2873" s="13">
        <v>2</v>
      </c>
      <c r="K2873" s="9">
        <v>2158</v>
      </c>
      <c r="M2873" s="14">
        <v>24</v>
      </c>
      <c r="N2873" s="72">
        <v>11</v>
      </c>
      <c r="O2873" s="9">
        <v>15</v>
      </c>
      <c r="P2873" s="15">
        <v>4.1689091039632951</v>
      </c>
      <c r="Q2873" s="15">
        <v>4.1689091039632951</v>
      </c>
      <c r="R2873" s="15">
        <v>7.1883275311004793</v>
      </c>
      <c r="T2873" s="15">
        <f t="shared" si="432"/>
        <v>0.57995536318099106</v>
      </c>
    </row>
    <row r="2874" spans="1:26">
      <c r="A2874" s="9" t="s">
        <v>67</v>
      </c>
      <c r="B2874" s="9">
        <v>1</v>
      </c>
      <c r="C2874" s="10" t="s">
        <v>35</v>
      </c>
      <c r="D2874" s="71">
        <v>-76.41073333333334</v>
      </c>
      <c r="E2874" s="71">
        <v>173.27</v>
      </c>
      <c r="F2874" s="12">
        <v>37981</v>
      </c>
      <c r="G2874" s="12" t="s">
        <v>50</v>
      </c>
      <c r="H2874" s="13">
        <v>360</v>
      </c>
      <c r="I2874" s="13">
        <f t="shared" si="423"/>
        <v>360</v>
      </c>
      <c r="J2874" s="13">
        <v>2</v>
      </c>
      <c r="K2874" s="9">
        <v>2158</v>
      </c>
      <c r="M2874" s="14">
        <v>24</v>
      </c>
      <c r="N2874" s="72">
        <v>14</v>
      </c>
      <c r="O2874" s="9">
        <v>5</v>
      </c>
      <c r="P2874" s="15">
        <v>2.7003027642795958</v>
      </c>
      <c r="Q2874" s="15">
        <v>2.7003027642795958</v>
      </c>
      <c r="R2874" s="15">
        <v>5.977034770334928</v>
      </c>
      <c r="T2874" s="15">
        <f t="shared" si="432"/>
        <v>0.45177966467280267</v>
      </c>
    </row>
    <row r="2875" spans="1:26">
      <c r="A2875" s="9" t="s">
        <v>67</v>
      </c>
      <c r="B2875" s="9">
        <v>1</v>
      </c>
      <c r="C2875" s="10" t="s">
        <v>35</v>
      </c>
      <c r="D2875" s="71">
        <v>-76.41073333333334</v>
      </c>
      <c r="E2875" s="71">
        <v>173.27</v>
      </c>
      <c r="F2875" s="12">
        <v>37981</v>
      </c>
      <c r="G2875" s="12" t="s">
        <v>50</v>
      </c>
      <c r="H2875" s="13">
        <v>360</v>
      </c>
      <c r="I2875" s="13">
        <f t="shared" si="423"/>
        <v>360</v>
      </c>
      <c r="J2875" s="13">
        <v>2</v>
      </c>
      <c r="K2875" s="9">
        <v>2158</v>
      </c>
      <c r="M2875" s="14">
        <v>24</v>
      </c>
      <c r="N2875" s="72">
        <v>27</v>
      </c>
      <c r="O2875" s="9">
        <v>1</v>
      </c>
      <c r="P2875" s="15">
        <v>0.51843090266618153</v>
      </c>
      <c r="Q2875" s="15">
        <v>0.51843090266618153</v>
      </c>
      <c r="R2875" s="15">
        <v>7.1486130143540683</v>
      </c>
      <c r="T2875" s="15">
        <f t="shared" si="432"/>
        <v>7.2521886640834726E-2</v>
      </c>
    </row>
    <row r="2876" spans="1:26">
      <c r="A2876" s="9" t="s">
        <v>67</v>
      </c>
      <c r="B2876" s="9">
        <v>1</v>
      </c>
      <c r="C2876" s="10" t="s">
        <v>35</v>
      </c>
      <c r="D2876" s="71">
        <v>-76.41073333333334</v>
      </c>
      <c r="E2876" s="71">
        <v>173.27</v>
      </c>
      <c r="F2876" s="12">
        <v>37981</v>
      </c>
      <c r="G2876" s="12" t="s">
        <v>50</v>
      </c>
      <c r="H2876" s="13">
        <v>360</v>
      </c>
      <c r="I2876" s="13">
        <f t="shared" si="423"/>
        <v>360</v>
      </c>
      <c r="J2876" s="13">
        <v>2</v>
      </c>
      <c r="K2876" s="9">
        <v>2158</v>
      </c>
      <c r="M2876" s="14">
        <v>24</v>
      </c>
      <c r="N2876" s="72">
        <v>41</v>
      </c>
      <c r="O2876" s="44">
        <v>0.1</v>
      </c>
      <c r="P2876" s="15">
        <v>0</v>
      </c>
      <c r="Q2876" s="15">
        <v>0</v>
      </c>
      <c r="R2876" s="15">
        <v>7.15</v>
      </c>
      <c r="T2876" s="15">
        <f t="shared" si="432"/>
        <v>0</v>
      </c>
    </row>
    <row r="2877" spans="1:26">
      <c r="A2877" s="9" t="s">
        <v>67</v>
      </c>
      <c r="B2877" s="9">
        <v>2</v>
      </c>
      <c r="C2877" s="10" t="s">
        <v>35</v>
      </c>
      <c r="D2877" s="71">
        <v>-76.498616666666663</v>
      </c>
      <c r="E2877" s="71">
        <v>170.5949</v>
      </c>
      <c r="F2877" s="12">
        <v>37982</v>
      </c>
      <c r="G2877" s="12" t="s">
        <v>50</v>
      </c>
      <c r="H2877" s="13">
        <v>361</v>
      </c>
      <c r="I2877" s="13">
        <f t="shared" si="423"/>
        <v>361</v>
      </c>
      <c r="J2877" s="13">
        <v>2</v>
      </c>
      <c r="K2877" s="9">
        <v>2119</v>
      </c>
      <c r="L2877" s="9">
        <v>37</v>
      </c>
      <c r="M2877" s="14">
        <v>24</v>
      </c>
      <c r="N2877" s="72">
        <v>0</v>
      </c>
      <c r="O2877" s="9">
        <v>100</v>
      </c>
      <c r="P2877" s="15">
        <v>1.1500969817691737</v>
      </c>
      <c r="Q2877" s="15">
        <v>1.1500969817691737</v>
      </c>
      <c r="R2877" s="15">
        <v>8.6562000000000001</v>
      </c>
      <c r="T2877" s="15">
        <f t="shared" si="432"/>
        <v>0.13286395667488896</v>
      </c>
      <c r="V2877" s="17">
        <f>(((Q2877+Q2878)/2)*(N2878-N2877)+((Q2879+Q2878)/2)*(N2879-N2878)+((Q2880+Q2879)/2)*(N2880-N2879)+((Q2881+Q2880)/2)*(N2881-N2880)+((Q2882+Q2881)/2)*(N2882-N2881)+((Q2883+Q2882)/2)*(N2883-N2882))*24</f>
        <v>1101.4890694325054</v>
      </c>
      <c r="W2877" s="17">
        <f>(((R2877+R2878)/2)*(N2878-N2877)+((R2879+R2878)/2)*(N2879-N2878)+((R2880+R2879)/2)*(N2880-N2879)+((R2881+R2880)/2)*(N2881-N2880)+((R2882+R2881)/2)*(N2882-N2881))</f>
        <v>224.29839310344832</v>
      </c>
      <c r="X2877" s="18"/>
      <c r="Y2877" s="37" t="s">
        <v>44</v>
      </c>
      <c r="Z2877" s="19" t="s">
        <v>63</v>
      </c>
    </row>
    <row r="2878" spans="1:26">
      <c r="A2878" s="9" t="s">
        <v>67</v>
      </c>
      <c r="B2878" s="9">
        <v>2</v>
      </c>
      <c r="C2878" s="10" t="s">
        <v>35</v>
      </c>
      <c r="D2878" s="71">
        <v>-76.498616666666663</v>
      </c>
      <c r="E2878" s="71">
        <v>170.5949</v>
      </c>
      <c r="F2878" s="12">
        <v>37982</v>
      </c>
      <c r="G2878" s="12" t="s">
        <v>50</v>
      </c>
      <c r="H2878" s="13">
        <v>361</v>
      </c>
      <c r="I2878" s="13">
        <f t="shared" si="423"/>
        <v>361</v>
      </c>
      <c r="J2878" s="13">
        <v>2</v>
      </c>
      <c r="K2878" s="9">
        <v>2119</v>
      </c>
      <c r="M2878" s="14">
        <v>24</v>
      </c>
      <c r="N2878" s="72">
        <v>3</v>
      </c>
      <c r="O2878" s="9">
        <v>50</v>
      </c>
      <c r="P2878" s="15">
        <v>2.6144652794582139</v>
      </c>
      <c r="Q2878" s="15">
        <v>2.6144652794582139</v>
      </c>
      <c r="R2878" s="15">
        <v>10.347641379310348</v>
      </c>
      <c r="T2878" s="15">
        <f t="shared" si="432"/>
        <v>0.25266291936689284</v>
      </c>
      <c r="Z2878" s="63" t="s">
        <v>64</v>
      </c>
    </row>
    <row r="2879" spans="1:26">
      <c r="A2879" s="9" t="s">
        <v>67</v>
      </c>
      <c r="B2879" s="9">
        <v>2</v>
      </c>
      <c r="C2879" s="10" t="s">
        <v>35</v>
      </c>
      <c r="D2879" s="71">
        <v>-76.498616666666663</v>
      </c>
      <c r="E2879" s="71">
        <v>170.5949</v>
      </c>
      <c r="F2879" s="12">
        <v>37982</v>
      </c>
      <c r="G2879" s="12" t="s">
        <v>50</v>
      </c>
      <c r="H2879" s="13">
        <v>361</v>
      </c>
      <c r="I2879" s="13">
        <f t="shared" si="423"/>
        <v>361</v>
      </c>
      <c r="J2879" s="13">
        <v>2</v>
      </c>
      <c r="K2879" s="9">
        <v>2119</v>
      </c>
      <c r="M2879" s="14">
        <v>24</v>
      </c>
      <c r="N2879" s="72">
        <v>6</v>
      </c>
      <c r="O2879" s="9">
        <v>25</v>
      </c>
      <c r="P2879" s="15">
        <v>1.8666180080274031</v>
      </c>
      <c r="Q2879" s="15">
        <v>1.8666180080274031</v>
      </c>
      <c r="R2879" s="15">
        <v>7.7607310344827578</v>
      </c>
      <c r="T2879" s="15">
        <f t="shared" si="432"/>
        <v>0.24052089935001988</v>
      </c>
    </row>
    <row r="2880" spans="1:26">
      <c r="A2880" s="9" t="s">
        <v>67</v>
      </c>
      <c r="B2880" s="9">
        <v>2</v>
      </c>
      <c r="C2880" s="10" t="s">
        <v>35</v>
      </c>
      <c r="D2880" s="71">
        <v>-76.498616666666663</v>
      </c>
      <c r="E2880" s="71">
        <v>170.5949</v>
      </c>
      <c r="F2880" s="12">
        <v>37982</v>
      </c>
      <c r="G2880" s="12" t="s">
        <v>50</v>
      </c>
      <c r="H2880" s="13">
        <v>361</v>
      </c>
      <c r="I2880" s="13">
        <f t="shared" si="423"/>
        <v>361</v>
      </c>
      <c r="J2880" s="13">
        <v>2</v>
      </c>
      <c r="K2880" s="9">
        <v>2119</v>
      </c>
      <c r="M2880" s="14">
        <v>24</v>
      </c>
      <c r="N2880" s="72">
        <v>9</v>
      </c>
      <c r="O2880" s="9">
        <v>15</v>
      </c>
      <c r="P2880" s="15">
        <v>4.3413553617288914</v>
      </c>
      <c r="Q2880" s="15">
        <v>4.3413553617288914</v>
      </c>
      <c r="R2880" s="15">
        <v>8.954689655172416</v>
      </c>
      <c r="T2880" s="15">
        <f t="shared" si="432"/>
        <v>0.4848136036988433</v>
      </c>
    </row>
    <row r="2881" spans="1:26">
      <c r="A2881" s="9" t="s">
        <v>67</v>
      </c>
      <c r="B2881" s="9">
        <v>2</v>
      </c>
      <c r="C2881" s="10" t="s">
        <v>35</v>
      </c>
      <c r="D2881" s="71">
        <v>-76.498616666666663</v>
      </c>
      <c r="E2881" s="71">
        <v>170.5949</v>
      </c>
      <c r="F2881" s="12">
        <v>37982</v>
      </c>
      <c r="G2881" s="12" t="s">
        <v>50</v>
      </c>
      <c r="H2881" s="13">
        <v>361</v>
      </c>
      <c r="I2881" s="13">
        <f t="shared" si="423"/>
        <v>361</v>
      </c>
      <c r="J2881" s="13">
        <v>2</v>
      </c>
      <c r="K2881" s="9">
        <v>2119</v>
      </c>
      <c r="M2881" s="14">
        <v>24</v>
      </c>
      <c r="N2881" s="9">
        <v>13</v>
      </c>
      <c r="O2881" s="9">
        <v>5</v>
      </c>
      <c r="P2881" s="15">
        <v>1.007783698110958</v>
      </c>
      <c r="Q2881" s="15">
        <v>1.007783698110958</v>
      </c>
      <c r="R2881" s="15">
        <v>12.005917241379311</v>
      </c>
      <c r="T2881" s="15">
        <f t="shared" si="432"/>
        <v>8.3940583451429643E-2</v>
      </c>
    </row>
    <row r="2882" spans="1:26">
      <c r="A2882" s="9" t="s">
        <v>67</v>
      </c>
      <c r="B2882" s="9">
        <v>2</v>
      </c>
      <c r="C2882" s="10" t="s">
        <v>35</v>
      </c>
      <c r="D2882" s="71">
        <v>-76.498616666666663</v>
      </c>
      <c r="E2882" s="71">
        <v>170.5949</v>
      </c>
      <c r="F2882" s="12">
        <v>37982</v>
      </c>
      <c r="G2882" s="12" t="s">
        <v>50</v>
      </c>
      <c r="H2882" s="13">
        <v>361</v>
      </c>
      <c r="I2882" s="13">
        <f t="shared" si="423"/>
        <v>361</v>
      </c>
      <c r="J2882" s="13">
        <v>2</v>
      </c>
      <c r="K2882" s="9">
        <v>2119</v>
      </c>
      <c r="M2882" s="14">
        <v>24</v>
      </c>
      <c r="N2882" s="9">
        <v>22</v>
      </c>
      <c r="O2882" s="9">
        <v>1</v>
      </c>
      <c r="P2882" s="15">
        <v>0.81651315946709968</v>
      </c>
      <c r="Q2882" s="15">
        <v>0.81651315946709968</v>
      </c>
      <c r="R2882" s="15">
        <v>10.579800000000001</v>
      </c>
      <c r="T2882" s="15">
        <f t="shared" si="432"/>
        <v>7.7176615764674161E-2</v>
      </c>
    </row>
    <row r="2883" spans="1:26">
      <c r="A2883" s="9" t="s">
        <v>67</v>
      </c>
      <c r="B2883" s="9">
        <v>2</v>
      </c>
      <c r="C2883" s="10" t="s">
        <v>35</v>
      </c>
      <c r="D2883" s="71">
        <v>-76.498616666666663</v>
      </c>
      <c r="E2883" s="71">
        <v>170.5949</v>
      </c>
      <c r="F2883" s="12">
        <v>37982</v>
      </c>
      <c r="G2883" s="12" t="s">
        <v>50</v>
      </c>
      <c r="H2883" s="13">
        <v>361</v>
      </c>
      <c r="I2883" s="13">
        <f t="shared" ref="I2883:I2953" si="433">IF(H2883&lt;150,H2883+365,H2883)</f>
        <v>361</v>
      </c>
      <c r="J2883" s="13">
        <v>2</v>
      </c>
      <c r="K2883" s="9">
        <v>2119</v>
      </c>
      <c r="M2883" s="14">
        <v>24</v>
      </c>
      <c r="N2883" s="9">
        <v>35</v>
      </c>
      <c r="O2883" s="9">
        <v>0.1</v>
      </c>
      <c r="P2883" s="15">
        <v>0</v>
      </c>
      <c r="Q2883" s="15">
        <v>0</v>
      </c>
      <c r="R2883" s="15">
        <v>8.1255517241379334</v>
      </c>
      <c r="T2883" s="15">
        <f t="shared" si="432"/>
        <v>0</v>
      </c>
    </row>
    <row r="2884" spans="1:26">
      <c r="A2884" s="9" t="s">
        <v>67</v>
      </c>
      <c r="B2884" s="9">
        <v>3</v>
      </c>
      <c r="C2884" s="10" t="s">
        <v>35</v>
      </c>
      <c r="D2884" s="71">
        <v>-76.597316666666671</v>
      </c>
      <c r="E2884" s="71">
        <v>171</v>
      </c>
      <c r="F2884" s="12">
        <v>37983</v>
      </c>
      <c r="G2884" s="12" t="s">
        <v>50</v>
      </c>
      <c r="H2884" s="13">
        <v>362</v>
      </c>
      <c r="I2884" s="13">
        <f t="shared" si="433"/>
        <v>362</v>
      </c>
      <c r="J2884" s="13">
        <v>2</v>
      </c>
      <c r="K2884" s="9">
        <v>534</v>
      </c>
      <c r="L2884" s="9">
        <v>28</v>
      </c>
      <c r="M2884" s="14">
        <v>24</v>
      </c>
      <c r="N2884" s="9">
        <v>0</v>
      </c>
      <c r="O2884" s="9">
        <v>100</v>
      </c>
      <c r="P2884" s="15">
        <v>1.2145671878555857</v>
      </c>
      <c r="Q2884" s="15">
        <v>1.2145671878555857</v>
      </c>
      <c r="R2884" s="15">
        <v>5.505475862068967</v>
      </c>
      <c r="T2884" s="15">
        <f t="shared" si="432"/>
        <v>0.22061075523436213</v>
      </c>
      <c r="V2884" s="17">
        <f>(((Q2884+Q2885)/2)*(N2885-N2884)+((Q2886+Q2885)/2)*(N2886-N2885)+((Q2887+Q2886)/2)*(N2887-N2886)+((Q2888+Q2887)/2)*(N2888-N2887)+((Q2889+Q2888)/2)*(N2889-N2888)+((Q2890+Q2889)/2)*(N2890-N2889))*24</f>
        <v>1265.9406620821158</v>
      </c>
      <c r="W2884" s="17">
        <f>(((R2884+R2885)/2)*(N2885-N2884)+((R2886+R2885)/2)*(N2886-N2885)+((R2887+R2886)/2)*(N2887-N2886)+((R2888+R2887)/2)*(N2888-N2887)+((R2889+R2888)/2)*(N2889-N2888))</f>
        <v>126.26112413793103</v>
      </c>
      <c r="X2884" s="18"/>
      <c r="Y2884" s="9" t="s">
        <v>43</v>
      </c>
      <c r="Z2884" s="19" t="s">
        <v>63</v>
      </c>
    </row>
    <row r="2885" spans="1:26">
      <c r="A2885" s="9" t="s">
        <v>67</v>
      </c>
      <c r="B2885" s="9">
        <v>3</v>
      </c>
      <c r="C2885" s="10" t="s">
        <v>35</v>
      </c>
      <c r="D2885" s="71">
        <v>-76.597316666666671</v>
      </c>
      <c r="E2885" s="71">
        <v>171</v>
      </c>
      <c r="F2885" s="12">
        <v>37983</v>
      </c>
      <c r="G2885" s="12" t="s">
        <v>50</v>
      </c>
      <c r="H2885" s="13">
        <v>362</v>
      </c>
      <c r="I2885" s="13">
        <f t="shared" si="433"/>
        <v>362</v>
      </c>
      <c r="J2885" s="13">
        <v>2</v>
      </c>
      <c r="K2885" s="9">
        <v>534</v>
      </c>
      <c r="M2885" s="14">
        <v>24</v>
      </c>
      <c r="N2885" s="9">
        <v>3</v>
      </c>
      <c r="O2885" s="9">
        <v>50</v>
      </c>
      <c r="P2885" s="15">
        <v>2.4416499140061734</v>
      </c>
      <c r="Q2885" s="15">
        <v>2.4416499140061734</v>
      </c>
      <c r="R2885" s="15">
        <v>7.7607310344827587</v>
      </c>
      <c r="T2885" s="15">
        <f t="shared" si="432"/>
        <v>0.31461596892835825</v>
      </c>
      <c r="Z2885" s="63" t="s">
        <v>64</v>
      </c>
    </row>
    <row r="2886" spans="1:26">
      <c r="A2886" s="9" t="s">
        <v>67</v>
      </c>
      <c r="B2886" s="9">
        <v>3</v>
      </c>
      <c r="C2886" s="10" t="s">
        <v>35</v>
      </c>
      <c r="D2886" s="71">
        <v>-76.597316666666671</v>
      </c>
      <c r="E2886" s="71">
        <v>171</v>
      </c>
      <c r="F2886" s="12">
        <v>37983</v>
      </c>
      <c r="G2886" s="12" t="s">
        <v>50</v>
      </c>
      <c r="H2886" s="13">
        <v>362</v>
      </c>
      <c r="I2886" s="13">
        <f t="shared" si="433"/>
        <v>362</v>
      </c>
      <c r="J2886" s="13">
        <v>2</v>
      </c>
      <c r="K2886" s="9">
        <v>534</v>
      </c>
      <c r="M2886" s="14">
        <v>24</v>
      </c>
      <c r="N2886" s="9">
        <v>5</v>
      </c>
      <c r="O2886" s="9">
        <v>25</v>
      </c>
      <c r="P2886" s="15">
        <v>3.7693134446507286</v>
      </c>
      <c r="Q2886" s="15">
        <v>3.7693134446507286</v>
      </c>
      <c r="R2886" s="15">
        <v>6.3677793103448277</v>
      </c>
      <c r="T2886" s="15">
        <f t="shared" si="432"/>
        <v>0.59193531385851572</v>
      </c>
    </row>
    <row r="2887" spans="1:26">
      <c r="A2887" s="9" t="s">
        <v>67</v>
      </c>
      <c r="B2887" s="9">
        <v>3</v>
      </c>
      <c r="C2887" s="10" t="s">
        <v>35</v>
      </c>
      <c r="D2887" s="71">
        <v>-76.597316666666671</v>
      </c>
      <c r="E2887" s="71">
        <v>171</v>
      </c>
      <c r="F2887" s="12">
        <v>37983</v>
      </c>
      <c r="G2887" s="12" t="s">
        <v>50</v>
      </c>
      <c r="H2887" s="13">
        <v>362</v>
      </c>
      <c r="I2887" s="13">
        <f t="shared" si="433"/>
        <v>362</v>
      </c>
      <c r="J2887" s="13">
        <v>2</v>
      </c>
      <c r="K2887" s="9">
        <v>534</v>
      </c>
      <c r="M2887" s="14">
        <v>24</v>
      </c>
      <c r="N2887" s="9">
        <v>8</v>
      </c>
      <c r="O2887" s="9">
        <v>15</v>
      </c>
      <c r="P2887" s="15">
        <v>6.2205848434456756</v>
      </c>
      <c r="Q2887" s="15">
        <v>6.2205848434456756</v>
      </c>
      <c r="R2887" s="15">
        <v>7.893393103448278</v>
      </c>
      <c r="T2887" s="15">
        <f t="shared" si="432"/>
        <v>0.78807488261647252</v>
      </c>
    </row>
    <row r="2888" spans="1:26">
      <c r="A2888" s="9" t="s">
        <v>67</v>
      </c>
      <c r="B2888" s="9">
        <v>3</v>
      </c>
      <c r="C2888" s="10" t="s">
        <v>35</v>
      </c>
      <c r="D2888" s="71">
        <v>-76.597316666666671</v>
      </c>
      <c r="E2888" s="71">
        <v>171</v>
      </c>
      <c r="F2888" s="12">
        <v>37983</v>
      </c>
      <c r="G2888" s="12" t="s">
        <v>50</v>
      </c>
      <c r="H2888" s="13">
        <v>362</v>
      </c>
      <c r="I2888" s="13">
        <f t="shared" si="433"/>
        <v>362</v>
      </c>
      <c r="J2888" s="13">
        <v>2</v>
      </c>
      <c r="K2888" s="9">
        <v>534</v>
      </c>
      <c r="M2888" s="14">
        <v>24</v>
      </c>
      <c r="N2888" s="9">
        <v>12</v>
      </c>
      <c r="O2888" s="9">
        <v>5</v>
      </c>
      <c r="P2888" s="15">
        <v>2.0043620287619817</v>
      </c>
      <c r="Q2888" s="15">
        <v>2.0043620287619817</v>
      </c>
      <c r="R2888" s="15">
        <v>7.1305862068965506</v>
      </c>
      <c r="T2888" s="15">
        <f t="shared" si="432"/>
        <v>0.2810935834172239</v>
      </c>
    </row>
    <row r="2889" spans="1:26">
      <c r="A2889" s="9" t="s">
        <v>67</v>
      </c>
      <c r="B2889" s="9">
        <v>3</v>
      </c>
      <c r="C2889" s="10" t="s">
        <v>35</v>
      </c>
      <c r="D2889" s="71">
        <v>-76.597316666666671</v>
      </c>
      <c r="E2889" s="71">
        <v>171</v>
      </c>
      <c r="F2889" s="12">
        <v>37983</v>
      </c>
      <c r="G2889" s="12" t="s">
        <v>50</v>
      </c>
      <c r="H2889" s="13">
        <v>362</v>
      </c>
      <c r="I2889" s="13">
        <f t="shared" si="433"/>
        <v>362</v>
      </c>
      <c r="J2889" s="13">
        <v>2</v>
      </c>
      <c r="K2889" s="9">
        <v>534</v>
      </c>
      <c r="M2889" s="14">
        <v>24</v>
      </c>
      <c r="N2889" s="9">
        <v>18</v>
      </c>
      <c r="O2889" s="9">
        <v>1</v>
      </c>
      <c r="P2889" s="15">
        <v>0.45055141405742793</v>
      </c>
      <c r="Q2889" s="15">
        <v>0.45055141405742793</v>
      </c>
      <c r="R2889" s="15">
        <v>6.4672758620689672</v>
      </c>
      <c r="T2889" s="15">
        <f t="shared" si="432"/>
        <v>6.9666336130787931E-2</v>
      </c>
    </row>
    <row r="2890" spans="1:26">
      <c r="A2890" s="9" t="s">
        <v>67</v>
      </c>
      <c r="B2890" s="9">
        <v>3</v>
      </c>
      <c r="C2890" s="10" t="s">
        <v>35</v>
      </c>
      <c r="D2890" s="71">
        <v>-76.597316666666671</v>
      </c>
      <c r="E2890" s="71">
        <v>171</v>
      </c>
      <c r="F2890" s="12">
        <v>37983</v>
      </c>
      <c r="G2890" s="12" t="s">
        <v>50</v>
      </c>
      <c r="H2890" s="13">
        <v>362</v>
      </c>
      <c r="I2890" s="13">
        <f t="shared" si="433"/>
        <v>362</v>
      </c>
      <c r="J2890" s="13">
        <v>2</v>
      </c>
      <c r="K2890" s="9">
        <v>534</v>
      </c>
      <c r="M2890" s="14">
        <v>24</v>
      </c>
      <c r="N2890" s="9">
        <v>28</v>
      </c>
      <c r="O2890" s="9">
        <v>0.1</v>
      </c>
      <c r="P2890" s="15">
        <v>0</v>
      </c>
      <c r="Q2890" s="15">
        <v>0</v>
      </c>
      <c r="R2890" s="15">
        <v>11.740593103448278</v>
      </c>
      <c r="T2890" s="15">
        <f t="shared" si="432"/>
        <v>0</v>
      </c>
    </row>
    <row r="2891" spans="1:26">
      <c r="A2891" s="9" t="s">
        <v>67</v>
      </c>
      <c r="B2891" s="9">
        <v>5</v>
      </c>
      <c r="C2891" s="10" t="s">
        <v>35</v>
      </c>
      <c r="D2891" s="71">
        <v>-76.782233333333338</v>
      </c>
      <c r="E2891" s="71">
        <v>172.8</v>
      </c>
      <c r="F2891" s="12">
        <v>37983</v>
      </c>
      <c r="G2891" s="12" t="s">
        <v>50</v>
      </c>
      <c r="H2891" s="13">
        <v>362</v>
      </c>
      <c r="I2891" s="13">
        <f t="shared" si="433"/>
        <v>362</v>
      </c>
      <c r="J2891" s="13">
        <v>2</v>
      </c>
      <c r="K2891" s="9">
        <v>1025</v>
      </c>
      <c r="L2891" s="9">
        <v>14</v>
      </c>
      <c r="M2891" s="14">
        <v>24</v>
      </c>
      <c r="N2891" s="9">
        <v>0</v>
      </c>
      <c r="O2891" s="9">
        <v>100</v>
      </c>
      <c r="P2891" s="15">
        <v>0.39607154527616534</v>
      </c>
      <c r="Q2891" s="15">
        <v>0.39607154527616534</v>
      </c>
      <c r="R2891" s="15">
        <v>5.4391448275862064</v>
      </c>
      <c r="T2891" s="15">
        <f t="shared" si="432"/>
        <v>7.281871651355433E-2</v>
      </c>
      <c r="V2891" s="17">
        <f>(((Q2891+Q2892)/2)*(N2892-N2891)+((Q2893+Q2892)/2)*(N2893-N2892)+((Q2894+Q2893)/2)*(N2894-N2893)+((Q2895+Q2894)/2)*(N2895-N2894)+((Q2896+Q2895)/2)*(N2896-N2895)+((Q2897+Q2896)/2)*(N2897-N2896))*24</f>
        <v>627.46286791865168</v>
      </c>
      <c r="W2891" s="17">
        <f>(((R2891+R2892)/2)*(N2892-N2891)+((R2893+R2892)/2)*(N2893-N2892)+((R2894+R2893)/2)*(N2894-N2893)+((R2895+R2894)/2)*(N2895-N2894)+((R2896+R2895)/2)*(N2896-N2895))</f>
        <v>128.33396896551724</v>
      </c>
      <c r="X2891" s="18"/>
      <c r="Y2891" s="37" t="s">
        <v>44</v>
      </c>
      <c r="Z2891" s="19" t="s">
        <v>63</v>
      </c>
    </row>
    <row r="2892" spans="1:26">
      <c r="A2892" s="9" t="s">
        <v>67</v>
      </c>
      <c r="B2892" s="9">
        <v>5</v>
      </c>
      <c r="C2892" s="10" t="s">
        <v>35</v>
      </c>
      <c r="D2892" s="71">
        <v>-76.782233333333338</v>
      </c>
      <c r="E2892" s="71">
        <v>172.8</v>
      </c>
      <c r="F2892" s="12">
        <v>37983</v>
      </c>
      <c r="G2892" s="12" t="s">
        <v>50</v>
      </c>
      <c r="H2892" s="13">
        <v>362</v>
      </c>
      <c r="I2892" s="13">
        <f t="shared" si="433"/>
        <v>362</v>
      </c>
      <c r="J2892" s="13">
        <v>2</v>
      </c>
      <c r="K2892" s="9">
        <v>1025</v>
      </c>
      <c r="M2892" s="14">
        <v>24</v>
      </c>
      <c r="N2892" s="9">
        <v>3</v>
      </c>
      <c r="O2892" s="9">
        <v>50</v>
      </c>
      <c r="P2892" s="15">
        <v>1.2966679546634139</v>
      </c>
      <c r="Q2892" s="15">
        <v>1.2966679546634139</v>
      </c>
      <c r="R2892" s="15">
        <v>4.112524137931036</v>
      </c>
      <c r="T2892" s="15">
        <f t="shared" si="432"/>
        <v>0.3152973480942905</v>
      </c>
      <c r="Z2892" s="63" t="s">
        <v>64</v>
      </c>
    </row>
    <row r="2893" spans="1:26">
      <c r="A2893" s="9" t="s">
        <v>67</v>
      </c>
      <c r="B2893" s="9">
        <v>5</v>
      </c>
      <c r="C2893" s="10" t="s">
        <v>35</v>
      </c>
      <c r="D2893" s="71">
        <v>-76.782233333333338</v>
      </c>
      <c r="E2893" s="71">
        <v>172.8</v>
      </c>
      <c r="F2893" s="12">
        <v>37983</v>
      </c>
      <c r="G2893" s="12" t="s">
        <v>50</v>
      </c>
      <c r="H2893" s="13">
        <v>362</v>
      </c>
      <c r="I2893" s="13">
        <f t="shared" si="433"/>
        <v>362</v>
      </c>
      <c r="J2893" s="13">
        <v>2</v>
      </c>
      <c r="K2893" s="9">
        <v>1025</v>
      </c>
      <c r="M2893" s="14">
        <v>24</v>
      </c>
      <c r="N2893" s="9">
        <v>5</v>
      </c>
      <c r="O2893" s="9">
        <v>25</v>
      </c>
      <c r="P2893" s="15">
        <v>1.9052327580125941</v>
      </c>
      <c r="Q2893" s="15">
        <v>1.9052327580125941</v>
      </c>
      <c r="R2893" s="15">
        <v>7.2300827586206911</v>
      </c>
      <c r="T2893" s="15">
        <f t="shared" si="432"/>
        <v>0.2635146542051563</v>
      </c>
    </row>
    <row r="2894" spans="1:26">
      <c r="A2894" s="9" t="s">
        <v>67</v>
      </c>
      <c r="B2894" s="9">
        <v>5</v>
      </c>
      <c r="C2894" s="10" t="s">
        <v>35</v>
      </c>
      <c r="D2894" s="71">
        <v>-76.782233333333338</v>
      </c>
      <c r="E2894" s="71">
        <v>172.8</v>
      </c>
      <c r="F2894" s="12">
        <v>37983</v>
      </c>
      <c r="G2894" s="12" t="s">
        <v>50</v>
      </c>
      <c r="H2894" s="13">
        <v>362</v>
      </c>
      <c r="I2894" s="13">
        <f t="shared" si="433"/>
        <v>362</v>
      </c>
      <c r="J2894" s="13">
        <v>2</v>
      </c>
      <c r="K2894" s="9">
        <v>1025</v>
      </c>
      <c r="M2894" s="14">
        <v>24</v>
      </c>
      <c r="N2894" s="9">
        <v>8</v>
      </c>
      <c r="O2894" s="9">
        <v>15</v>
      </c>
      <c r="P2894" s="15">
        <v>2.3630484883436091</v>
      </c>
      <c r="Q2894" s="15">
        <v>2.3630484883436091</v>
      </c>
      <c r="R2894" s="15">
        <v>8.2582137931034492</v>
      </c>
      <c r="T2894" s="15">
        <f t="shared" si="432"/>
        <v>0.28614523037863521</v>
      </c>
    </row>
    <row r="2895" spans="1:26">
      <c r="A2895" s="9" t="s">
        <v>67</v>
      </c>
      <c r="B2895" s="9">
        <v>5</v>
      </c>
      <c r="C2895" s="10" t="s">
        <v>35</v>
      </c>
      <c r="D2895" s="71">
        <v>-76.782233333333338</v>
      </c>
      <c r="E2895" s="71">
        <v>172.8</v>
      </c>
      <c r="F2895" s="12">
        <v>37983</v>
      </c>
      <c r="G2895" s="12" t="s">
        <v>50</v>
      </c>
      <c r="H2895" s="13">
        <v>362</v>
      </c>
      <c r="I2895" s="13">
        <f t="shared" si="433"/>
        <v>362</v>
      </c>
      <c r="J2895" s="13">
        <v>2</v>
      </c>
      <c r="K2895" s="9">
        <v>1025</v>
      </c>
      <c r="M2895" s="14">
        <v>24</v>
      </c>
      <c r="N2895" s="9">
        <v>13</v>
      </c>
      <c r="O2895" s="9">
        <v>5</v>
      </c>
      <c r="P2895" s="15">
        <v>0.62612171716217802</v>
      </c>
      <c r="Q2895" s="15">
        <v>0.62612171716217802</v>
      </c>
      <c r="R2895" s="15">
        <v>7.0310896551724147</v>
      </c>
      <c r="T2895" s="15">
        <f t="shared" si="432"/>
        <v>8.9050452756148854E-2</v>
      </c>
    </row>
    <row r="2896" spans="1:26">
      <c r="A2896" s="9" t="s">
        <v>67</v>
      </c>
      <c r="B2896" s="9">
        <v>5</v>
      </c>
      <c r="C2896" s="10" t="s">
        <v>35</v>
      </c>
      <c r="D2896" s="71">
        <v>-76.782233333333338</v>
      </c>
      <c r="E2896" s="71">
        <v>172.8</v>
      </c>
      <c r="F2896" s="12">
        <v>37983</v>
      </c>
      <c r="G2896" s="12" t="s">
        <v>50</v>
      </c>
      <c r="H2896" s="13">
        <v>362</v>
      </c>
      <c r="I2896" s="13">
        <f t="shared" si="433"/>
        <v>362</v>
      </c>
      <c r="J2896" s="13">
        <v>2</v>
      </c>
      <c r="K2896" s="9">
        <v>1025</v>
      </c>
      <c r="M2896" s="14">
        <v>24</v>
      </c>
      <c r="N2896" s="9">
        <v>20</v>
      </c>
      <c r="O2896" s="9">
        <v>1</v>
      </c>
      <c r="P2896" s="15">
        <v>0.51017680086181028</v>
      </c>
      <c r="Q2896" s="15">
        <v>0.51017680086181028</v>
      </c>
      <c r="R2896" s="15">
        <v>4.7426689655172423</v>
      </c>
      <c r="T2896" s="15">
        <f t="shared" si="432"/>
        <v>0.10757166577958065</v>
      </c>
    </row>
    <row r="2897" spans="1:26">
      <c r="A2897" s="9" t="s">
        <v>67</v>
      </c>
      <c r="B2897" s="9">
        <v>5</v>
      </c>
      <c r="C2897" s="10" t="s">
        <v>35</v>
      </c>
      <c r="D2897" s="71">
        <v>-76.782233333333338</v>
      </c>
      <c r="E2897" s="71">
        <v>172.8</v>
      </c>
      <c r="F2897" s="12">
        <v>37983</v>
      </c>
      <c r="G2897" s="12" t="s">
        <v>50</v>
      </c>
      <c r="H2897" s="13">
        <v>362</v>
      </c>
      <c r="I2897" s="13">
        <f t="shared" si="433"/>
        <v>362</v>
      </c>
      <c r="J2897" s="13">
        <v>2</v>
      </c>
      <c r="K2897" s="9">
        <v>1025</v>
      </c>
      <c r="M2897" s="14">
        <v>24</v>
      </c>
      <c r="N2897" s="9">
        <v>30</v>
      </c>
      <c r="O2897" s="9">
        <v>0.1</v>
      </c>
      <c r="P2897" s="15">
        <v>0</v>
      </c>
      <c r="Q2897" s="15">
        <v>0</v>
      </c>
      <c r="R2897" s="15">
        <v>6.6994344827586216</v>
      </c>
      <c r="T2897" s="15">
        <f t="shared" si="432"/>
        <v>0</v>
      </c>
    </row>
    <row r="2898" spans="1:26">
      <c r="A2898" s="9" t="s">
        <v>67</v>
      </c>
      <c r="B2898" s="9">
        <v>7</v>
      </c>
      <c r="C2898" s="10" t="s">
        <v>35</v>
      </c>
      <c r="D2898" s="71">
        <v>-76.965183333333329</v>
      </c>
      <c r="E2898" s="71">
        <v>174.82983333333334</v>
      </c>
      <c r="F2898" s="12">
        <v>37983</v>
      </c>
      <c r="G2898" s="12" t="s">
        <v>50</v>
      </c>
      <c r="H2898" s="13">
        <v>362</v>
      </c>
      <c r="I2898" s="13">
        <f t="shared" si="433"/>
        <v>362</v>
      </c>
      <c r="J2898" s="13">
        <v>2</v>
      </c>
      <c r="K2898" s="9">
        <v>2106</v>
      </c>
      <c r="L2898" s="9">
        <v>-999</v>
      </c>
      <c r="M2898" s="14">
        <v>24</v>
      </c>
      <c r="N2898" s="9">
        <v>0</v>
      </c>
      <c r="O2898" s="9">
        <v>100</v>
      </c>
      <c r="P2898" s="15">
        <v>2.0242392647249852</v>
      </c>
      <c r="Q2898" s="15">
        <v>2.0242392647249852</v>
      </c>
      <c r="R2898" s="15">
        <v>9.2200137931034494</v>
      </c>
      <c r="T2898" s="15">
        <f t="shared" si="432"/>
        <v>0.21954839874958884</v>
      </c>
      <c r="V2898" s="17">
        <f>(((Q2898+Q2899)/2)*(N2899-N2898)+((Q2900+Q2899)/2)*(N2900-N2899)+((Q2901+Q2900)/2)*(N2901-N2900)+((Q2902+Q2901)/2)*(N2902-N2901)+((Q2903+Q2902)/2)*(N2903-N2902)+((Q2904+Q2903)/2)*(N2904-N2903))*24</f>
        <v>664.28418800819225</v>
      </c>
      <c r="W2898" s="17">
        <f>(((R2898+R2899)/2)*(N2899-N2898)+((R2900+R2899)/2)*(N2900-N2899)+((R2901+R2900)/2)*(N2901-N2900)+((R2902+R2901)/2)*(N2902-N2901)+((R2903+R2902)/2)*(N2903-N2902))</f>
        <v>220.28536551724144</v>
      </c>
      <c r="X2898" s="18"/>
      <c r="Y2898" s="37" t="s">
        <v>44</v>
      </c>
      <c r="Z2898" s="19" t="s">
        <v>63</v>
      </c>
    </row>
    <row r="2899" spans="1:26">
      <c r="A2899" s="9" t="s">
        <v>67</v>
      </c>
      <c r="B2899" s="9">
        <v>7</v>
      </c>
      <c r="C2899" s="10" t="s">
        <v>35</v>
      </c>
      <c r="D2899" s="71">
        <v>-76.965183333333329</v>
      </c>
      <c r="E2899" s="71">
        <v>174.82983333333334</v>
      </c>
      <c r="F2899" s="12">
        <v>37983</v>
      </c>
      <c r="G2899" s="12" t="s">
        <v>50</v>
      </c>
      <c r="H2899" s="13">
        <v>362</v>
      </c>
      <c r="I2899" s="13">
        <f t="shared" si="433"/>
        <v>362</v>
      </c>
      <c r="J2899" s="13">
        <v>2</v>
      </c>
      <c r="K2899" s="9">
        <v>2106</v>
      </c>
      <c r="M2899" s="14">
        <v>24</v>
      </c>
      <c r="N2899" s="9">
        <v>4</v>
      </c>
      <c r="O2899" s="9">
        <v>50</v>
      </c>
      <c r="P2899" s="15">
        <v>2.1481663142081517</v>
      </c>
      <c r="Q2899" s="15">
        <v>2.1481663142081517</v>
      </c>
      <c r="R2899" s="15">
        <v>7.4622413793103455</v>
      </c>
      <c r="T2899" s="15">
        <f t="shared" si="432"/>
        <v>0.28787145912541945</v>
      </c>
      <c r="Z2899" s="63" t="s">
        <v>64</v>
      </c>
    </row>
    <row r="2900" spans="1:26">
      <c r="A2900" s="9" t="s">
        <v>67</v>
      </c>
      <c r="B2900" s="9">
        <v>7</v>
      </c>
      <c r="C2900" s="10" t="s">
        <v>35</v>
      </c>
      <c r="D2900" s="71">
        <v>-76.965183333333329</v>
      </c>
      <c r="E2900" s="71">
        <v>174.82983333333334</v>
      </c>
      <c r="F2900" s="12">
        <v>37983</v>
      </c>
      <c r="G2900" s="12" t="s">
        <v>50</v>
      </c>
      <c r="H2900" s="13">
        <v>362</v>
      </c>
      <c r="I2900" s="13">
        <f t="shared" si="433"/>
        <v>362</v>
      </c>
      <c r="J2900" s="13">
        <v>2</v>
      </c>
      <c r="K2900" s="9">
        <v>2106</v>
      </c>
      <c r="M2900" s="14">
        <v>24</v>
      </c>
      <c r="N2900" s="9">
        <v>7</v>
      </c>
      <c r="O2900" s="9">
        <v>25</v>
      </c>
      <c r="P2900" s="15">
        <v>2.3875971360867538</v>
      </c>
      <c r="Q2900" s="15">
        <v>2.3875971360867538</v>
      </c>
      <c r="R2900" s="15">
        <v>8.5898689655172422</v>
      </c>
      <c r="T2900" s="15">
        <f t="shared" si="432"/>
        <v>0.27795501254692118</v>
      </c>
    </row>
    <row r="2901" spans="1:26">
      <c r="A2901" s="9" t="s">
        <v>67</v>
      </c>
      <c r="B2901" s="9">
        <v>7</v>
      </c>
      <c r="C2901" s="10" t="s">
        <v>35</v>
      </c>
      <c r="D2901" s="71">
        <v>-76.965183333333329</v>
      </c>
      <c r="E2901" s="71">
        <v>174.82983333333334</v>
      </c>
      <c r="F2901" s="12">
        <v>37983</v>
      </c>
      <c r="G2901" s="12" t="s">
        <v>50</v>
      </c>
      <c r="H2901" s="13">
        <v>362</v>
      </c>
      <c r="I2901" s="13">
        <f t="shared" si="433"/>
        <v>362</v>
      </c>
      <c r="J2901" s="13">
        <v>2</v>
      </c>
      <c r="K2901" s="9">
        <v>2106</v>
      </c>
      <c r="M2901" s="14">
        <v>24</v>
      </c>
      <c r="N2901" s="9">
        <v>11</v>
      </c>
      <c r="O2901" s="9">
        <v>15</v>
      </c>
      <c r="P2901" s="15">
        <v>0.75028067020271116</v>
      </c>
      <c r="Q2901" s="15">
        <v>0.75028067020271116</v>
      </c>
      <c r="R2901" s="15">
        <v>8.954689655172416</v>
      </c>
      <c r="T2901" s="15">
        <f t="shared" si="432"/>
        <v>8.378633979451576E-2</v>
      </c>
    </row>
    <row r="2902" spans="1:26">
      <c r="A2902" s="9" t="s">
        <v>67</v>
      </c>
      <c r="B2902" s="9">
        <v>7</v>
      </c>
      <c r="C2902" s="10" t="s">
        <v>35</v>
      </c>
      <c r="D2902" s="71">
        <v>-76.965183333333329</v>
      </c>
      <c r="E2902" s="71">
        <v>174.82983333333334</v>
      </c>
      <c r="F2902" s="12">
        <v>37983</v>
      </c>
      <c r="G2902" s="12" t="s">
        <v>50</v>
      </c>
      <c r="H2902" s="13">
        <v>362</v>
      </c>
      <c r="I2902" s="13">
        <f t="shared" si="433"/>
        <v>362</v>
      </c>
      <c r="J2902" s="13">
        <v>2</v>
      </c>
      <c r="K2902" s="9">
        <v>2106</v>
      </c>
      <c r="M2902" s="14">
        <v>24</v>
      </c>
      <c r="N2902" s="9">
        <v>18</v>
      </c>
      <c r="O2902" s="9">
        <v>5</v>
      </c>
      <c r="P2902" s="15">
        <v>0.45353919275970284</v>
      </c>
      <c r="Q2902" s="15">
        <v>0.45353919275970284</v>
      </c>
      <c r="R2902" s="15">
        <v>7.163751724137934</v>
      </c>
      <c r="T2902" s="15">
        <f t="shared" si="432"/>
        <v>6.331028910892085E-2</v>
      </c>
    </row>
    <row r="2903" spans="1:26">
      <c r="A2903" s="9" t="s">
        <v>67</v>
      </c>
      <c r="B2903" s="9">
        <v>7</v>
      </c>
      <c r="C2903" s="10" t="s">
        <v>35</v>
      </c>
      <c r="D2903" s="71">
        <v>-76.965183333333329</v>
      </c>
      <c r="E2903" s="71">
        <v>174.82983333333334</v>
      </c>
      <c r="F2903" s="12">
        <v>37983</v>
      </c>
      <c r="G2903" s="12" t="s">
        <v>50</v>
      </c>
      <c r="H2903" s="13">
        <v>362</v>
      </c>
      <c r="I2903" s="13">
        <f t="shared" si="433"/>
        <v>362</v>
      </c>
      <c r="J2903" s="13">
        <v>2</v>
      </c>
      <c r="K2903" s="9">
        <v>2106</v>
      </c>
      <c r="M2903" s="14">
        <v>24</v>
      </c>
      <c r="N2903" s="9">
        <v>27</v>
      </c>
      <c r="O2903" s="9">
        <v>1</v>
      </c>
      <c r="P2903" s="15">
        <v>0</v>
      </c>
      <c r="Q2903" s="15">
        <v>0</v>
      </c>
      <c r="R2903" s="15">
        <v>8.6893655172413808</v>
      </c>
      <c r="T2903" s="15">
        <f t="shared" si="432"/>
        <v>0</v>
      </c>
    </row>
    <row r="2904" spans="1:26">
      <c r="A2904" s="9" t="s">
        <v>67</v>
      </c>
      <c r="B2904" s="9">
        <v>7</v>
      </c>
      <c r="C2904" s="10" t="s">
        <v>35</v>
      </c>
      <c r="D2904" s="71">
        <v>-76.965183333333329</v>
      </c>
      <c r="E2904" s="71">
        <v>174.82983333333334</v>
      </c>
      <c r="F2904" s="12">
        <v>37983</v>
      </c>
      <c r="G2904" s="12" t="s">
        <v>50</v>
      </c>
      <c r="H2904" s="13">
        <v>362</v>
      </c>
      <c r="I2904" s="13">
        <f t="shared" si="433"/>
        <v>362</v>
      </c>
      <c r="J2904" s="13">
        <v>2</v>
      </c>
      <c r="K2904" s="9">
        <v>2106</v>
      </c>
      <c r="M2904" s="14">
        <v>24</v>
      </c>
      <c r="N2904" s="9">
        <v>41</v>
      </c>
      <c r="O2904" s="9">
        <v>0.1</v>
      </c>
      <c r="P2904" s="15">
        <v>0</v>
      </c>
      <c r="Q2904" s="15">
        <v>0</v>
      </c>
      <c r="R2904" s="15">
        <v>10.878289655172415</v>
      </c>
      <c r="T2904" s="15">
        <f t="shared" si="432"/>
        <v>0</v>
      </c>
    </row>
    <row r="2905" spans="1:26">
      <c r="A2905" s="9" t="s">
        <v>67</v>
      </c>
      <c r="B2905" s="9">
        <v>9</v>
      </c>
      <c r="C2905" s="10" t="s">
        <v>35</v>
      </c>
      <c r="D2905" s="71">
        <v>-77.168575000000004</v>
      </c>
      <c r="E2905" s="71">
        <v>176.88266666666667</v>
      </c>
      <c r="F2905" s="12">
        <v>37984</v>
      </c>
      <c r="G2905" s="12" t="s">
        <v>50</v>
      </c>
      <c r="H2905" s="13">
        <v>363</v>
      </c>
      <c r="I2905" s="13">
        <f t="shared" si="433"/>
        <v>363</v>
      </c>
      <c r="J2905" s="13">
        <v>2</v>
      </c>
      <c r="K2905" s="9">
        <v>145</v>
      </c>
      <c r="L2905" s="9">
        <v>28</v>
      </c>
      <c r="M2905" s="14">
        <v>24</v>
      </c>
      <c r="N2905" s="9">
        <v>0</v>
      </c>
      <c r="O2905" s="9">
        <v>100</v>
      </c>
      <c r="P2905" s="15">
        <v>8.6539485861342733E-2</v>
      </c>
      <c r="Q2905" s="15">
        <v>8.6539485861342733E-2</v>
      </c>
      <c r="R2905" s="15">
        <v>2.0628951724137932</v>
      </c>
      <c r="T2905" s="15">
        <f t="shared" si="432"/>
        <v>4.1950500936062056E-2</v>
      </c>
      <c r="V2905" s="17">
        <f>(((Q2905+Q2906)/2)*(N2906-N2905)+((Q2907+Q2906)/2)*(N2907-N2906)+((Q2908+Q2907)/2)*(N2908-N2907)+((Q2909+Q2908)/2)*(N2909-N2908)+((Q2910+Q2909)/2)*(N2910-N2909)+((Q2911+Q2910)/2)*(N2911-N2910))*24</f>
        <v>944.83099990294841</v>
      </c>
      <c r="W2905" s="17">
        <f>(((R2905+R2906)/2)*(N2906-N2905)+((R2907+R2906)/2)*(N2907-N2906)+((R2908+R2907)/2)*(N2908-N2907)+((R2909+R2908)/2)*(N2909-N2908)+((R2910+R2909)/2)*(N2910-N2909))</f>
        <v>274.69339655172416</v>
      </c>
      <c r="X2905" s="18"/>
      <c r="Y2905" s="37" t="s">
        <v>44</v>
      </c>
      <c r="Z2905" s="19" t="s">
        <v>63</v>
      </c>
    </row>
    <row r="2906" spans="1:26">
      <c r="A2906" s="9" t="s">
        <v>67</v>
      </c>
      <c r="B2906" s="9">
        <v>9</v>
      </c>
      <c r="C2906" s="10" t="s">
        <v>35</v>
      </c>
      <c r="D2906" s="71">
        <v>-77.168575000000004</v>
      </c>
      <c r="E2906" s="71">
        <v>176.88266666666667</v>
      </c>
      <c r="F2906" s="12">
        <v>37984</v>
      </c>
      <c r="G2906" s="12" t="s">
        <v>50</v>
      </c>
      <c r="H2906" s="13">
        <v>363</v>
      </c>
      <c r="I2906" s="13">
        <f t="shared" si="433"/>
        <v>363</v>
      </c>
      <c r="J2906" s="13">
        <v>2</v>
      </c>
      <c r="K2906" s="9">
        <v>145</v>
      </c>
      <c r="M2906" s="14">
        <v>24</v>
      </c>
      <c r="N2906" s="9">
        <v>5</v>
      </c>
      <c r="O2906" s="9">
        <v>50</v>
      </c>
      <c r="P2906" s="15">
        <v>0.55816727015551149</v>
      </c>
      <c r="Q2906" s="15">
        <v>0.55816727015551149</v>
      </c>
      <c r="R2906" s="15">
        <v>3.1507241379310349</v>
      </c>
      <c r="T2906" s="15">
        <f t="shared" si="432"/>
        <v>0.17715523343850709</v>
      </c>
      <c r="Z2906" s="63" t="s">
        <v>64</v>
      </c>
    </row>
    <row r="2907" spans="1:26">
      <c r="A2907" s="9" t="s">
        <v>67</v>
      </c>
      <c r="B2907" s="9">
        <v>9</v>
      </c>
      <c r="C2907" s="10" t="s">
        <v>35</v>
      </c>
      <c r="D2907" s="71">
        <v>-77.168575000000004</v>
      </c>
      <c r="E2907" s="71">
        <v>176.88266666666667</v>
      </c>
      <c r="F2907" s="12">
        <v>37984</v>
      </c>
      <c r="G2907" s="12" t="s">
        <v>50</v>
      </c>
      <c r="H2907" s="13">
        <v>363</v>
      </c>
      <c r="I2907" s="13">
        <f t="shared" si="433"/>
        <v>363</v>
      </c>
      <c r="J2907" s="13">
        <v>2</v>
      </c>
      <c r="K2907" s="9">
        <v>145</v>
      </c>
      <c r="M2907" s="14">
        <v>24</v>
      </c>
      <c r="N2907" s="9">
        <v>9</v>
      </c>
      <c r="O2907" s="9">
        <v>25</v>
      </c>
      <c r="P2907" s="15">
        <v>0.67949243052583719</v>
      </c>
      <c r="Q2907" s="15">
        <v>0.67949243052583719</v>
      </c>
      <c r="R2907" s="15">
        <v>5.870296551724139</v>
      </c>
      <c r="T2907" s="15">
        <f t="shared" si="432"/>
        <v>0.11575095474968236</v>
      </c>
    </row>
    <row r="2908" spans="1:26">
      <c r="A2908" s="9" t="s">
        <v>67</v>
      </c>
      <c r="B2908" s="9">
        <v>9</v>
      </c>
      <c r="C2908" s="10" t="s">
        <v>35</v>
      </c>
      <c r="D2908" s="71">
        <v>-77.168575000000004</v>
      </c>
      <c r="E2908" s="71">
        <v>176.88266666666667</v>
      </c>
      <c r="F2908" s="12">
        <v>37984</v>
      </c>
      <c r="G2908" s="12" t="s">
        <v>50</v>
      </c>
      <c r="H2908" s="13">
        <v>363</v>
      </c>
      <c r="I2908" s="13">
        <f t="shared" si="433"/>
        <v>363</v>
      </c>
      <c r="J2908" s="13">
        <v>2</v>
      </c>
      <c r="K2908" s="9">
        <v>145</v>
      </c>
      <c r="M2908" s="14">
        <v>24</v>
      </c>
      <c r="N2908" s="9">
        <v>14</v>
      </c>
      <c r="O2908" s="9">
        <v>15</v>
      </c>
      <c r="P2908" s="15">
        <v>1.279758419795421</v>
      </c>
      <c r="Q2908" s="15">
        <v>1.279758419795421</v>
      </c>
      <c r="R2908" s="15">
        <v>7.2300827586206893</v>
      </c>
      <c r="T2908" s="15">
        <f t="shared" si="432"/>
        <v>0.17700467097275183</v>
      </c>
    </row>
    <row r="2909" spans="1:26">
      <c r="A2909" s="9" t="s">
        <v>67</v>
      </c>
      <c r="B2909" s="9">
        <v>9</v>
      </c>
      <c r="C2909" s="10" t="s">
        <v>35</v>
      </c>
      <c r="D2909" s="71">
        <v>-77.168575000000004</v>
      </c>
      <c r="E2909" s="71">
        <v>176.88266666666667</v>
      </c>
      <c r="F2909" s="12">
        <v>37984</v>
      </c>
      <c r="G2909" s="12" t="s">
        <v>50</v>
      </c>
      <c r="H2909" s="13">
        <v>363</v>
      </c>
      <c r="I2909" s="13">
        <f t="shared" si="433"/>
        <v>363</v>
      </c>
      <c r="J2909" s="13">
        <v>2</v>
      </c>
      <c r="K2909" s="9">
        <v>145</v>
      </c>
      <c r="M2909" s="14">
        <v>24</v>
      </c>
      <c r="N2909" s="9">
        <v>22</v>
      </c>
      <c r="O2909" s="9">
        <v>5</v>
      </c>
      <c r="P2909" s="15">
        <v>1.2714241545928457</v>
      </c>
      <c r="Q2909" s="15">
        <v>1.2714241545928457</v>
      </c>
      <c r="R2909" s="15">
        <v>10.911455172413795</v>
      </c>
      <c r="T2909" s="15">
        <f t="shared" si="432"/>
        <v>0.11652196104945237</v>
      </c>
    </row>
    <row r="2910" spans="1:26">
      <c r="A2910" s="9" t="s">
        <v>67</v>
      </c>
      <c r="B2910" s="9">
        <v>9</v>
      </c>
      <c r="C2910" s="10" t="s">
        <v>35</v>
      </c>
      <c r="D2910" s="71">
        <v>-77.168575000000004</v>
      </c>
      <c r="E2910" s="71">
        <v>176.88266666666667</v>
      </c>
      <c r="F2910" s="12">
        <v>37984</v>
      </c>
      <c r="G2910" s="12" t="s">
        <v>50</v>
      </c>
      <c r="H2910" s="13">
        <v>363</v>
      </c>
      <c r="I2910" s="13">
        <f t="shared" si="433"/>
        <v>363</v>
      </c>
      <c r="J2910" s="13">
        <v>2</v>
      </c>
      <c r="K2910" s="9">
        <v>145</v>
      </c>
      <c r="M2910" s="14">
        <v>24</v>
      </c>
      <c r="N2910" s="9">
        <v>34</v>
      </c>
      <c r="O2910" s="9">
        <v>1</v>
      </c>
      <c r="P2910" s="15">
        <v>0.86548066806699286</v>
      </c>
      <c r="Q2910" s="15">
        <v>0.86548066806699286</v>
      </c>
      <c r="R2910" s="15">
        <v>12.138579310344829</v>
      </c>
      <c r="T2910" s="15">
        <f t="shared" si="432"/>
        <v>7.1299996971590132E-2</v>
      </c>
    </row>
    <row r="2911" spans="1:26">
      <c r="A2911" s="9" t="s">
        <v>67</v>
      </c>
      <c r="B2911" s="9">
        <v>9</v>
      </c>
      <c r="C2911" s="10" t="s">
        <v>35</v>
      </c>
      <c r="D2911" s="71">
        <v>-77.168575000000004</v>
      </c>
      <c r="E2911" s="71">
        <v>176.88266666666667</v>
      </c>
      <c r="F2911" s="12">
        <v>37984</v>
      </c>
      <c r="G2911" s="12" t="s">
        <v>50</v>
      </c>
      <c r="H2911" s="13">
        <v>363</v>
      </c>
      <c r="I2911" s="13">
        <f t="shared" si="433"/>
        <v>363</v>
      </c>
      <c r="J2911" s="13">
        <v>2</v>
      </c>
      <c r="K2911" s="9">
        <v>145</v>
      </c>
      <c r="M2911" s="14">
        <v>24</v>
      </c>
      <c r="N2911" s="9">
        <v>51</v>
      </c>
      <c r="O2911" s="9">
        <v>0.1</v>
      </c>
      <c r="P2911" s="15">
        <v>0</v>
      </c>
      <c r="Q2911" s="15">
        <v>0</v>
      </c>
      <c r="R2911" s="15">
        <v>4.2120206896551728</v>
      </c>
      <c r="T2911" s="15">
        <f t="shared" si="432"/>
        <v>0</v>
      </c>
    </row>
    <row r="2912" spans="1:26">
      <c r="A2912" s="9" t="s">
        <v>67</v>
      </c>
      <c r="B2912" s="9">
        <v>11</v>
      </c>
      <c r="C2912" s="10" t="s">
        <v>35</v>
      </c>
      <c r="D2912" s="71">
        <v>-77.364383333333336</v>
      </c>
      <c r="E2912" s="71">
        <v>178.97</v>
      </c>
      <c r="F2912" s="12">
        <v>37984</v>
      </c>
      <c r="G2912" s="12" t="s">
        <v>50</v>
      </c>
      <c r="H2912" s="13">
        <v>363</v>
      </c>
      <c r="I2912" s="13">
        <f t="shared" si="433"/>
        <v>363</v>
      </c>
      <c r="J2912" s="13">
        <v>2</v>
      </c>
      <c r="K2912" s="9">
        <v>643</v>
      </c>
      <c r="L2912" s="9">
        <v>16</v>
      </c>
      <c r="M2912" s="14">
        <v>24</v>
      </c>
      <c r="N2912" s="9">
        <v>0</v>
      </c>
      <c r="O2912" s="9">
        <v>100</v>
      </c>
      <c r="P2912" s="15">
        <v>0.38939977786442065</v>
      </c>
      <c r="Q2912" s="15">
        <v>0.38939977786442065</v>
      </c>
      <c r="R2912" s="15">
        <v>0.95185034482758601</v>
      </c>
      <c r="T2912" s="15">
        <f t="shared" si="432"/>
        <v>0.40909769059857282</v>
      </c>
      <c r="V2912" s="17">
        <f>(((Q2912+Q2913)/2)*(N2913-N2912)+((Q2914+Q2913)/2)*(N2914-N2913)+((Q2915+Q2914)/2)*(N2915-N2914)+((Q2916+Q2915)/2)*(N2916-N2915)+((Q2917+Q2916)/2)*(N2917-N2916)+((Q2918+Q2917)/2)*(N2918-N2917))*24</f>
        <v>202.29615351259997</v>
      </c>
      <c r="W2912" s="17">
        <f>(((R2912+R2913)/2)*(N2913-N2912)+((R2914+R2913)/2)*(N2914-N2913)+((R2915+R2914)/2)*(N2915-N2914)+((R2916+R2915)/2)*(N2916-N2915)+((R2917+R2916)/2)*(N2917-N2916))</f>
        <v>32.948283103448276</v>
      </c>
      <c r="X2912" s="18"/>
      <c r="Y2912" s="37" t="s">
        <v>44</v>
      </c>
      <c r="Z2912" s="19" t="s">
        <v>63</v>
      </c>
    </row>
    <row r="2913" spans="1:26">
      <c r="A2913" s="9" t="s">
        <v>67</v>
      </c>
      <c r="B2913" s="9">
        <v>11</v>
      </c>
      <c r="C2913" s="10" t="s">
        <v>35</v>
      </c>
      <c r="D2913" s="71">
        <v>-77.364383333333336</v>
      </c>
      <c r="E2913" s="71">
        <v>178.97</v>
      </c>
      <c r="F2913" s="12">
        <v>37984</v>
      </c>
      <c r="G2913" s="12" t="s">
        <v>50</v>
      </c>
      <c r="H2913" s="13">
        <v>363</v>
      </c>
      <c r="I2913" s="13">
        <f t="shared" si="433"/>
        <v>363</v>
      </c>
      <c r="J2913" s="13">
        <v>2</v>
      </c>
      <c r="K2913" s="9">
        <v>643</v>
      </c>
      <c r="M2913" s="14">
        <v>24</v>
      </c>
      <c r="N2913" s="9">
        <v>2</v>
      </c>
      <c r="O2913" s="9">
        <v>50</v>
      </c>
      <c r="P2913" s="15">
        <v>0.61431490700366953</v>
      </c>
      <c r="Q2913" s="15">
        <v>0.61431490700366953</v>
      </c>
      <c r="R2913" s="15">
        <v>1.8539524137931034</v>
      </c>
      <c r="T2913" s="15">
        <f t="shared" si="432"/>
        <v>0.33135419357760582</v>
      </c>
      <c r="Z2913" s="63" t="s">
        <v>64</v>
      </c>
    </row>
    <row r="2914" spans="1:26">
      <c r="A2914" s="9" t="s">
        <v>67</v>
      </c>
      <c r="B2914" s="9">
        <v>11</v>
      </c>
      <c r="C2914" s="10" t="s">
        <v>35</v>
      </c>
      <c r="D2914" s="71">
        <v>-77.364383333333336</v>
      </c>
      <c r="E2914" s="71">
        <v>178.97</v>
      </c>
      <c r="F2914" s="12">
        <v>37984</v>
      </c>
      <c r="G2914" s="12" t="s">
        <v>50</v>
      </c>
      <c r="H2914" s="13">
        <v>363</v>
      </c>
      <c r="I2914" s="13">
        <f t="shared" si="433"/>
        <v>363</v>
      </c>
      <c r="J2914" s="13">
        <v>2</v>
      </c>
      <c r="K2914" s="9">
        <v>643</v>
      </c>
      <c r="M2914" s="14">
        <v>24</v>
      </c>
      <c r="N2914" s="9">
        <v>4</v>
      </c>
      <c r="O2914" s="9">
        <v>25</v>
      </c>
      <c r="P2914" s="15">
        <v>0.8645212804931055</v>
      </c>
      <c r="Q2914" s="15">
        <v>0.8645212804931055</v>
      </c>
      <c r="R2914" s="15">
        <v>1.4924482758620696</v>
      </c>
      <c r="T2914" s="15">
        <f t="shared" si="432"/>
        <v>0.57926381401307847</v>
      </c>
    </row>
    <row r="2915" spans="1:26">
      <c r="A2915" s="9" t="s">
        <v>67</v>
      </c>
      <c r="B2915" s="9">
        <v>11</v>
      </c>
      <c r="C2915" s="10" t="s">
        <v>35</v>
      </c>
      <c r="D2915" s="71">
        <v>-77.364383333333336</v>
      </c>
      <c r="E2915" s="71">
        <v>178.97</v>
      </c>
      <c r="F2915" s="12">
        <v>37984</v>
      </c>
      <c r="G2915" s="12" t="s">
        <v>50</v>
      </c>
      <c r="H2915" s="13">
        <v>363</v>
      </c>
      <c r="I2915" s="13">
        <f t="shared" si="433"/>
        <v>363</v>
      </c>
      <c r="J2915" s="13">
        <v>2</v>
      </c>
      <c r="K2915" s="9">
        <v>643</v>
      </c>
      <c r="M2915" s="14">
        <v>24</v>
      </c>
      <c r="N2915" s="9">
        <v>6</v>
      </c>
      <c r="O2915" s="9">
        <v>15</v>
      </c>
      <c r="P2915" s="15">
        <v>0.90710532730453841</v>
      </c>
      <c r="Q2915" s="15">
        <v>0.90710532730453841</v>
      </c>
      <c r="R2915" s="15">
        <v>2.6864068965517247</v>
      </c>
      <c r="T2915" s="15">
        <f t="shared" si="432"/>
        <v>0.33766490417698819</v>
      </c>
    </row>
    <row r="2916" spans="1:26">
      <c r="A2916" s="9" t="s">
        <v>67</v>
      </c>
      <c r="B2916" s="9">
        <v>11</v>
      </c>
      <c r="C2916" s="10" t="s">
        <v>35</v>
      </c>
      <c r="D2916" s="71">
        <v>-77.364383333333336</v>
      </c>
      <c r="E2916" s="71">
        <v>178.97</v>
      </c>
      <c r="F2916" s="12">
        <v>37984</v>
      </c>
      <c r="G2916" s="12" t="s">
        <v>50</v>
      </c>
      <c r="H2916" s="13">
        <v>363</v>
      </c>
      <c r="I2916" s="13">
        <f t="shared" si="433"/>
        <v>363</v>
      </c>
      <c r="J2916" s="13">
        <v>2</v>
      </c>
      <c r="K2916" s="9">
        <v>643</v>
      </c>
      <c r="M2916" s="14">
        <v>24</v>
      </c>
      <c r="N2916" s="9">
        <v>10</v>
      </c>
      <c r="O2916" s="9">
        <v>5</v>
      </c>
      <c r="P2916" s="15">
        <v>0.18957406289736858</v>
      </c>
      <c r="Q2916" s="15">
        <v>0.18957406289736858</v>
      </c>
      <c r="R2916" s="15">
        <v>2.0264131034482755</v>
      </c>
      <c r="T2916" s="15">
        <f t="shared" si="432"/>
        <v>9.355153822030518E-2</v>
      </c>
    </row>
    <row r="2917" spans="1:26">
      <c r="A2917" s="9" t="s">
        <v>67</v>
      </c>
      <c r="B2917" s="9">
        <v>11</v>
      </c>
      <c r="C2917" s="10" t="s">
        <v>35</v>
      </c>
      <c r="D2917" s="71">
        <v>-77.364383333333336</v>
      </c>
      <c r="E2917" s="71">
        <v>178.97</v>
      </c>
      <c r="F2917" s="12">
        <v>37984</v>
      </c>
      <c r="G2917" s="12" t="s">
        <v>50</v>
      </c>
      <c r="H2917" s="13">
        <v>363</v>
      </c>
      <c r="I2917" s="13">
        <f t="shared" si="433"/>
        <v>363</v>
      </c>
      <c r="J2917" s="13">
        <v>2</v>
      </c>
      <c r="K2917" s="9">
        <v>643</v>
      </c>
      <c r="M2917" s="14">
        <v>24</v>
      </c>
      <c r="N2917" s="9">
        <v>15</v>
      </c>
      <c r="O2917" s="9">
        <v>1</v>
      </c>
      <c r="P2917" s="15">
        <v>0.23192845823824407</v>
      </c>
      <c r="Q2917" s="15">
        <v>0.23192845823824407</v>
      </c>
      <c r="R2917" s="15">
        <v>3.2502206896551726</v>
      </c>
      <c r="T2917" s="15">
        <f t="shared" si="432"/>
        <v>7.1357757021370191E-2</v>
      </c>
    </row>
    <row r="2918" spans="1:26">
      <c r="A2918" s="9" t="s">
        <v>67</v>
      </c>
      <c r="B2918" s="9">
        <v>11</v>
      </c>
      <c r="C2918" s="10" t="s">
        <v>35</v>
      </c>
      <c r="D2918" s="71">
        <v>-77.364383333333336</v>
      </c>
      <c r="E2918" s="71">
        <v>178.97</v>
      </c>
      <c r="F2918" s="12">
        <v>37984</v>
      </c>
      <c r="G2918" s="12" t="s">
        <v>50</v>
      </c>
      <c r="H2918" s="13">
        <v>363</v>
      </c>
      <c r="I2918" s="13">
        <f t="shared" si="433"/>
        <v>363</v>
      </c>
      <c r="J2918" s="13">
        <v>2</v>
      </c>
      <c r="K2918" s="9">
        <v>643</v>
      </c>
      <c r="M2918" s="14">
        <v>24</v>
      </c>
      <c r="N2918" s="9">
        <v>23</v>
      </c>
      <c r="O2918" s="9">
        <v>0.1</v>
      </c>
      <c r="P2918" s="15">
        <v>0</v>
      </c>
      <c r="Q2918" s="15">
        <v>0</v>
      </c>
      <c r="R2918" s="15">
        <v>5.4723103448275863</v>
      </c>
      <c r="T2918" s="15">
        <f t="shared" si="432"/>
        <v>0</v>
      </c>
    </row>
    <row r="2919" spans="1:26">
      <c r="A2919" s="9" t="s">
        <v>67</v>
      </c>
      <c r="B2919" s="9">
        <v>12</v>
      </c>
      <c r="C2919" s="10" t="s">
        <v>35</v>
      </c>
      <c r="D2919" s="71">
        <v>-77.862766666666673</v>
      </c>
      <c r="E2919" s="71">
        <v>179.99856666666668</v>
      </c>
      <c r="F2919" s="12">
        <v>37984</v>
      </c>
      <c r="G2919" s="12" t="s">
        <v>50</v>
      </c>
      <c r="H2919" s="13">
        <v>363</v>
      </c>
      <c r="I2919" s="13">
        <f t="shared" si="433"/>
        <v>363</v>
      </c>
      <c r="J2919" s="13">
        <v>2</v>
      </c>
      <c r="K2919" s="9">
        <v>929</v>
      </c>
      <c r="L2919" s="9">
        <v>9</v>
      </c>
      <c r="M2919" s="14">
        <v>24</v>
      </c>
      <c r="N2919" s="9">
        <v>0</v>
      </c>
      <c r="O2919" s="9">
        <v>100</v>
      </c>
      <c r="P2919" s="15">
        <v>0.42164315525340196</v>
      </c>
      <c r="Q2919" s="15">
        <v>0.42164315525340196</v>
      </c>
      <c r="R2919" s="15">
        <v>3.3497172413793099</v>
      </c>
      <c r="T2919" s="15">
        <f t="shared" si="432"/>
        <v>0.12587425292045915</v>
      </c>
      <c r="V2919" s="17">
        <f>(((Q2919+Q2920)/2)*(N2920-N2919)+((Q2921+Q2920)/2)*(N2921-N2920)+((Q2922+Q2921)/2)*(N2922-N2921)+((Q2923+Q2922)/2)*(N2923-N2922)+((Q2924+Q2923)/2)*(N2924-N2923)+((Q2925+Q2924)/2)*(N2925-N2924))*24</f>
        <v>658.50688009918667</v>
      </c>
      <c r="W2919" s="17">
        <f>(((R2919+R2920)/2)*(N2920-N2919)+((R2921+R2920)/2)*(N2921-N2920)+((R2922+R2921)/2)*(N2922-N2921)+((R2923+R2922)/2)*(N2923-N2922)+((R2924+R2923)/2)*(N2924-N2923))</f>
        <v>107.5358731034483</v>
      </c>
      <c r="X2919" s="18"/>
      <c r="Y2919" s="37" t="s">
        <v>44</v>
      </c>
      <c r="Z2919" s="19" t="s">
        <v>63</v>
      </c>
    </row>
    <row r="2920" spans="1:26">
      <c r="A2920" s="9" t="s">
        <v>67</v>
      </c>
      <c r="B2920" s="9">
        <v>12</v>
      </c>
      <c r="C2920" s="10" t="s">
        <v>35</v>
      </c>
      <c r="D2920" s="71">
        <v>-77.862766666666673</v>
      </c>
      <c r="E2920" s="71">
        <v>179.99856666666668</v>
      </c>
      <c r="F2920" s="12">
        <v>37984</v>
      </c>
      <c r="G2920" s="12" t="s">
        <v>50</v>
      </c>
      <c r="H2920" s="13">
        <v>363</v>
      </c>
      <c r="I2920" s="13">
        <f t="shared" si="433"/>
        <v>363</v>
      </c>
      <c r="J2920" s="13">
        <v>2</v>
      </c>
      <c r="K2920" s="9">
        <v>929</v>
      </c>
      <c r="M2920" s="14">
        <v>24</v>
      </c>
      <c r="N2920" s="9">
        <v>5</v>
      </c>
      <c r="O2920" s="9">
        <v>50</v>
      </c>
      <c r="P2920" s="15">
        <v>0.82532788182364814</v>
      </c>
      <c r="Q2920" s="15">
        <v>0.82532788182364814</v>
      </c>
      <c r="R2920" s="15">
        <v>1.9899310344827592</v>
      </c>
      <c r="T2920" s="15">
        <f t="shared" si="432"/>
        <v>0.41475200271861423</v>
      </c>
      <c r="Z2920" s="63" t="s">
        <v>64</v>
      </c>
    </row>
    <row r="2921" spans="1:26">
      <c r="A2921" s="9" t="s">
        <v>67</v>
      </c>
      <c r="B2921" s="9">
        <v>12</v>
      </c>
      <c r="C2921" s="10" t="s">
        <v>35</v>
      </c>
      <c r="D2921" s="71">
        <v>-77.862766666666673</v>
      </c>
      <c r="E2921" s="71">
        <v>179.99856666666668</v>
      </c>
      <c r="F2921" s="12">
        <v>37984</v>
      </c>
      <c r="G2921" s="12" t="s">
        <v>50</v>
      </c>
      <c r="H2921" s="13">
        <v>363</v>
      </c>
      <c r="I2921" s="13">
        <f t="shared" si="433"/>
        <v>363</v>
      </c>
      <c r="J2921" s="13">
        <v>2</v>
      </c>
      <c r="K2921" s="9">
        <v>929</v>
      </c>
      <c r="M2921" s="14">
        <v>24</v>
      </c>
      <c r="N2921" s="9">
        <v>9</v>
      </c>
      <c r="O2921" s="9">
        <v>25</v>
      </c>
      <c r="P2921" s="15">
        <v>1.1540490341922898</v>
      </c>
      <c r="Q2921" s="15">
        <v>1.1540490341922898</v>
      </c>
      <c r="R2921" s="15">
        <v>4.212020689655172</v>
      </c>
      <c r="T2921" s="15">
        <f t="shared" si="432"/>
        <v>0.27398940300237912</v>
      </c>
    </row>
    <row r="2922" spans="1:26">
      <c r="A2922" s="9" t="s">
        <v>67</v>
      </c>
      <c r="B2922" s="9">
        <v>12</v>
      </c>
      <c r="C2922" s="10" t="s">
        <v>35</v>
      </c>
      <c r="D2922" s="71">
        <v>-77.862766666666673</v>
      </c>
      <c r="E2922" s="71">
        <v>179.99856666666668</v>
      </c>
      <c r="F2922" s="12">
        <v>37984</v>
      </c>
      <c r="G2922" s="12" t="s">
        <v>50</v>
      </c>
      <c r="H2922" s="13">
        <v>363</v>
      </c>
      <c r="I2922" s="13">
        <f t="shared" si="433"/>
        <v>363</v>
      </c>
      <c r="J2922" s="13">
        <v>2</v>
      </c>
      <c r="K2922" s="9">
        <v>929</v>
      </c>
      <c r="M2922" s="14">
        <v>24</v>
      </c>
      <c r="N2922" s="9">
        <v>14</v>
      </c>
      <c r="O2922" s="9">
        <v>15</v>
      </c>
      <c r="P2922" s="15">
        <v>1.3717014041234394</v>
      </c>
      <c r="Q2922" s="15">
        <v>1.3717014041234394</v>
      </c>
      <c r="R2922" s="15">
        <v>2.3613848275862073</v>
      </c>
      <c r="T2922" s="15">
        <f t="shared" si="432"/>
        <v>0.58088854815146074</v>
      </c>
    </row>
    <row r="2923" spans="1:26">
      <c r="A2923" s="9" t="s">
        <v>67</v>
      </c>
      <c r="B2923" s="9">
        <v>12</v>
      </c>
      <c r="C2923" s="10" t="s">
        <v>35</v>
      </c>
      <c r="D2923" s="71">
        <v>-77.862766666666673</v>
      </c>
      <c r="E2923" s="71">
        <v>179.99856666666668</v>
      </c>
      <c r="F2923" s="12">
        <v>37984</v>
      </c>
      <c r="G2923" s="12" t="s">
        <v>50</v>
      </c>
      <c r="H2923" s="13">
        <v>363</v>
      </c>
      <c r="I2923" s="13">
        <f t="shared" si="433"/>
        <v>363</v>
      </c>
      <c r="J2923" s="13">
        <v>2</v>
      </c>
      <c r="K2923" s="9">
        <v>929</v>
      </c>
      <c r="M2923" s="14">
        <v>24</v>
      </c>
      <c r="N2923" s="9">
        <v>23</v>
      </c>
      <c r="O2923" s="9">
        <v>5</v>
      </c>
      <c r="P2923" s="15">
        <v>3.4066058458970379E-2</v>
      </c>
      <c r="Q2923" s="15">
        <v>3.4066058458970379E-2</v>
      </c>
      <c r="R2923" s="15">
        <v>2.255255172413793</v>
      </c>
      <c r="T2923" s="15">
        <f t="shared" si="432"/>
        <v>1.5105190257699122E-2</v>
      </c>
    </row>
    <row r="2924" spans="1:26">
      <c r="A2924" s="9" t="s">
        <v>67</v>
      </c>
      <c r="B2924" s="9">
        <v>12</v>
      </c>
      <c r="C2924" s="10" t="s">
        <v>35</v>
      </c>
      <c r="D2924" s="71">
        <v>-77.862766666666673</v>
      </c>
      <c r="E2924" s="71">
        <v>179.99856666666668</v>
      </c>
      <c r="F2924" s="12">
        <v>37984</v>
      </c>
      <c r="G2924" s="12" t="s">
        <v>50</v>
      </c>
      <c r="H2924" s="13">
        <v>363</v>
      </c>
      <c r="I2924" s="13">
        <f t="shared" si="433"/>
        <v>363</v>
      </c>
      <c r="J2924" s="13">
        <v>2</v>
      </c>
      <c r="K2924" s="9">
        <v>929</v>
      </c>
      <c r="M2924" s="14">
        <v>24</v>
      </c>
      <c r="N2924" s="72">
        <v>35</v>
      </c>
      <c r="O2924" s="9">
        <v>1</v>
      </c>
      <c r="P2924" s="15">
        <v>0.50112528119406374</v>
      </c>
      <c r="Q2924" s="15">
        <v>0.50112528119406374</v>
      </c>
      <c r="R2924" s="15">
        <v>5.1738206896551731</v>
      </c>
      <c r="T2924" s="15">
        <f t="shared" si="432"/>
        <v>9.6857875688664996E-2</v>
      </c>
    </row>
    <row r="2925" spans="1:26">
      <c r="A2925" s="9" t="s">
        <v>67</v>
      </c>
      <c r="B2925" s="9">
        <v>12</v>
      </c>
      <c r="C2925" s="10" t="s">
        <v>35</v>
      </c>
      <c r="D2925" s="71">
        <v>-77.862766666666673</v>
      </c>
      <c r="E2925" s="71">
        <v>179.99856666666668</v>
      </c>
      <c r="F2925" s="12">
        <v>37984</v>
      </c>
      <c r="G2925" s="12" t="s">
        <v>50</v>
      </c>
      <c r="H2925" s="13">
        <v>363</v>
      </c>
      <c r="I2925" s="13">
        <f t="shared" si="433"/>
        <v>363</v>
      </c>
      <c r="J2925" s="13">
        <v>2</v>
      </c>
      <c r="K2925" s="9">
        <v>929</v>
      </c>
      <c r="M2925" s="14">
        <v>24</v>
      </c>
      <c r="N2925" s="9">
        <v>53</v>
      </c>
      <c r="O2925" s="9">
        <v>0.1</v>
      </c>
      <c r="P2925" s="15">
        <v>0</v>
      </c>
      <c r="Q2925" s="15">
        <v>0</v>
      </c>
      <c r="R2925" s="15">
        <v>5.1074896551724152</v>
      </c>
      <c r="T2925" s="15">
        <f t="shared" si="432"/>
        <v>0</v>
      </c>
    </row>
    <row r="2926" spans="1:26" s="44" customFormat="1">
      <c r="A2926" s="9" t="s">
        <v>67</v>
      </c>
      <c r="B2926" s="9">
        <v>14</v>
      </c>
      <c r="C2926" s="10" t="s">
        <v>35</v>
      </c>
      <c r="D2926" s="71">
        <v>-77.674300000000002</v>
      </c>
      <c r="E2926" s="71">
        <v>-178.93666666666667</v>
      </c>
      <c r="F2926" s="12">
        <v>37984</v>
      </c>
      <c r="G2926" s="12" t="s">
        <v>50</v>
      </c>
      <c r="H2926" s="13">
        <v>363</v>
      </c>
      <c r="I2926" s="13">
        <f t="shared" si="433"/>
        <v>363</v>
      </c>
      <c r="J2926" s="13">
        <v>2</v>
      </c>
      <c r="K2926" s="44">
        <v>2213</v>
      </c>
      <c r="L2926" s="44">
        <v>32</v>
      </c>
      <c r="M2926" s="14">
        <v>24</v>
      </c>
      <c r="N2926" s="9">
        <v>0</v>
      </c>
      <c r="O2926" s="9">
        <v>100</v>
      </c>
      <c r="P2926" s="15">
        <v>0.23613000636699985</v>
      </c>
      <c r="Q2926" s="15">
        <v>0.23613000636699985</v>
      </c>
      <c r="R2926" s="73">
        <v>3.0912589473684209</v>
      </c>
      <c r="S2926" s="48"/>
      <c r="T2926" s="15">
        <f t="shared" si="432"/>
        <v>7.6386355975780224E-2</v>
      </c>
      <c r="U2926" s="48"/>
      <c r="V2926" s="17">
        <f>(((Q2926+Q2927)/2)*(N2927-N2926)+((Q2928+Q2927)/2)*(N2928-N2927)+((Q2929+Q2928)/2)*(N2929-N2928)+((Q2930+Q2929)/2)*(N2930-N2929)+((Q2931+Q2930)/2)*(N2931-N2930)+((Q2932+Q2931)/2)*(N2932-N2931))*24</f>
        <v>428.31456761854872</v>
      </c>
      <c r="W2926" s="17">
        <f>(((R2926+R2927)/2)*(N2927-N2926)+((R2928+R2927)/2)*(N2928-N2927)+((R2929+R2928)/2)*(N2929-N2928)+((R2930+R2929)/2)*(N2930-N2929)+((R2931+R2930)/2)*(N2931-N2930))</f>
        <v>140.95600842105264</v>
      </c>
      <c r="X2926" s="18"/>
      <c r="Y2926" s="9" t="s">
        <v>43</v>
      </c>
      <c r="Z2926" s="19" t="s">
        <v>63</v>
      </c>
    </row>
    <row r="2927" spans="1:26" s="44" customFormat="1">
      <c r="A2927" s="9" t="s">
        <v>67</v>
      </c>
      <c r="B2927" s="9">
        <v>14</v>
      </c>
      <c r="C2927" s="10" t="s">
        <v>35</v>
      </c>
      <c r="D2927" s="71">
        <v>-77.674300000000002</v>
      </c>
      <c r="E2927" s="71">
        <v>-178.93666666666667</v>
      </c>
      <c r="F2927" s="12">
        <v>37984</v>
      </c>
      <c r="G2927" s="12" t="s">
        <v>50</v>
      </c>
      <c r="H2927" s="13">
        <v>363</v>
      </c>
      <c r="I2927" s="13">
        <f t="shared" si="433"/>
        <v>363</v>
      </c>
      <c r="J2927" s="13">
        <v>2</v>
      </c>
      <c r="K2927" s="44">
        <v>2213</v>
      </c>
      <c r="M2927" s="14">
        <v>24</v>
      </c>
      <c r="N2927" s="9">
        <v>8</v>
      </c>
      <c r="O2927" s="9">
        <v>50</v>
      </c>
      <c r="P2927" s="15">
        <v>0.43908301074822864</v>
      </c>
      <c r="Q2927" s="15">
        <v>0.43908301074822864</v>
      </c>
      <c r="R2927" s="73">
        <v>2.7402863157894739</v>
      </c>
      <c r="S2927" s="48"/>
      <c r="T2927" s="15">
        <f t="shared" si="432"/>
        <v>0.16023253052728151</v>
      </c>
      <c r="U2927" s="48"/>
      <c r="X2927" s="68"/>
      <c r="Z2927" s="63" t="s">
        <v>64</v>
      </c>
    </row>
    <row r="2928" spans="1:26" s="44" customFormat="1">
      <c r="A2928" s="9" t="s">
        <v>67</v>
      </c>
      <c r="B2928" s="9">
        <v>14</v>
      </c>
      <c r="C2928" s="10" t="s">
        <v>35</v>
      </c>
      <c r="D2928" s="71">
        <v>-77.674300000000002</v>
      </c>
      <c r="E2928" s="71">
        <v>-178.93666666666667</v>
      </c>
      <c r="F2928" s="12">
        <v>37984</v>
      </c>
      <c r="G2928" s="12" t="s">
        <v>50</v>
      </c>
      <c r="H2928" s="13">
        <v>363</v>
      </c>
      <c r="I2928" s="13">
        <f t="shared" si="433"/>
        <v>363</v>
      </c>
      <c r="J2928" s="13">
        <v>2</v>
      </c>
      <c r="K2928" s="44">
        <v>2213</v>
      </c>
      <c r="M2928" s="14">
        <v>24</v>
      </c>
      <c r="N2928" s="9">
        <v>14</v>
      </c>
      <c r="O2928" s="9">
        <v>25</v>
      </c>
      <c r="P2928" s="15">
        <v>0.30132677645759737</v>
      </c>
      <c r="Q2928" s="15">
        <v>0.30132677645759737</v>
      </c>
      <c r="R2928" s="73">
        <v>3.206</v>
      </c>
      <c r="S2928" s="48"/>
      <c r="T2928" s="15">
        <f t="shared" si="432"/>
        <v>9.3988389412850079E-2</v>
      </c>
      <c r="U2928" s="48"/>
      <c r="X2928" s="68"/>
      <c r="Z2928" s="74"/>
    </row>
    <row r="2929" spans="1:26" s="44" customFormat="1">
      <c r="A2929" s="9" t="s">
        <v>67</v>
      </c>
      <c r="B2929" s="9">
        <v>14</v>
      </c>
      <c r="C2929" s="10" t="s">
        <v>35</v>
      </c>
      <c r="D2929" s="71">
        <v>-77.674300000000002</v>
      </c>
      <c r="E2929" s="71">
        <v>-178.93666666666667</v>
      </c>
      <c r="F2929" s="12">
        <v>37984</v>
      </c>
      <c r="G2929" s="12" t="s">
        <v>50</v>
      </c>
      <c r="H2929" s="13">
        <v>363</v>
      </c>
      <c r="I2929" s="13">
        <f t="shared" si="433"/>
        <v>363</v>
      </c>
      <c r="J2929" s="13">
        <v>2</v>
      </c>
      <c r="K2929" s="44">
        <v>2213</v>
      </c>
      <c r="M2929" s="14">
        <v>24</v>
      </c>
      <c r="N2929" s="9">
        <v>22</v>
      </c>
      <c r="O2929" s="9">
        <v>15</v>
      </c>
      <c r="P2929" s="15">
        <v>0.73615513958812351</v>
      </c>
      <c r="Q2929" s="15">
        <v>0.73615513958812351</v>
      </c>
      <c r="R2929" s="73">
        <v>3.1587536842105268</v>
      </c>
      <c r="S2929" s="48"/>
      <c r="T2929" s="15">
        <f t="shared" si="432"/>
        <v>0.23305240394903159</v>
      </c>
      <c r="U2929" s="48"/>
      <c r="X2929" s="68"/>
      <c r="Z2929" s="74"/>
    </row>
    <row r="2930" spans="1:26" s="44" customFormat="1">
      <c r="A2930" s="9" t="s">
        <v>67</v>
      </c>
      <c r="B2930" s="9">
        <v>14</v>
      </c>
      <c r="C2930" s="10" t="s">
        <v>35</v>
      </c>
      <c r="D2930" s="71">
        <v>-77.674300000000002</v>
      </c>
      <c r="E2930" s="71">
        <v>-178.93666666666667</v>
      </c>
      <c r="F2930" s="12">
        <v>37984</v>
      </c>
      <c r="G2930" s="12" t="s">
        <v>50</v>
      </c>
      <c r="H2930" s="13">
        <v>363</v>
      </c>
      <c r="I2930" s="13">
        <f t="shared" si="433"/>
        <v>363</v>
      </c>
      <c r="J2930" s="13">
        <v>2</v>
      </c>
      <c r="K2930" s="44">
        <v>2213</v>
      </c>
      <c r="M2930" s="14">
        <v>24</v>
      </c>
      <c r="N2930" s="9">
        <v>34</v>
      </c>
      <c r="O2930" s="9">
        <v>5</v>
      </c>
      <c r="P2930" s="15">
        <v>0.21506550244477821</v>
      </c>
      <c r="Q2930" s="15">
        <v>0.21506550244477821</v>
      </c>
      <c r="R2930" s="73">
        <v>2.4568084210526315</v>
      </c>
      <c r="S2930" s="48"/>
      <c r="T2930" s="15">
        <f t="shared" si="432"/>
        <v>8.7538572646471288E-2</v>
      </c>
      <c r="U2930" s="48"/>
      <c r="X2930" s="68"/>
      <c r="Z2930" s="74"/>
    </row>
    <row r="2931" spans="1:26" s="44" customFormat="1">
      <c r="A2931" s="9" t="s">
        <v>67</v>
      </c>
      <c r="B2931" s="9">
        <v>14</v>
      </c>
      <c r="C2931" s="10" t="s">
        <v>35</v>
      </c>
      <c r="D2931" s="71">
        <v>-77.674300000000002</v>
      </c>
      <c r="E2931" s="71">
        <v>-178.93666666666667</v>
      </c>
      <c r="F2931" s="12">
        <v>37984</v>
      </c>
      <c r="G2931" s="12" t="s">
        <v>50</v>
      </c>
      <c r="H2931" s="13">
        <v>363</v>
      </c>
      <c r="I2931" s="13">
        <f t="shared" si="433"/>
        <v>363</v>
      </c>
      <c r="J2931" s="13">
        <v>2</v>
      </c>
      <c r="K2931" s="44">
        <v>2213</v>
      </c>
      <c r="M2931" s="14">
        <v>24</v>
      </c>
      <c r="N2931" s="9">
        <v>52</v>
      </c>
      <c r="O2931" s="9">
        <v>1</v>
      </c>
      <c r="P2931" s="15">
        <v>8.7039834536756913E-2</v>
      </c>
      <c r="Q2931" s="15">
        <v>8.7039834536756913E-2</v>
      </c>
      <c r="R2931" s="73">
        <v>2.0585894736842101</v>
      </c>
      <c r="S2931" s="48"/>
      <c r="T2931" s="15">
        <f t="shared" si="432"/>
        <v>4.2281297776668281E-2</v>
      </c>
      <c r="U2931" s="48"/>
      <c r="X2931" s="68"/>
      <c r="Z2931" s="74"/>
    </row>
    <row r="2932" spans="1:26" s="22" customFormat="1">
      <c r="A2932" s="22" t="s">
        <v>67</v>
      </c>
      <c r="B2932" s="22">
        <v>14</v>
      </c>
      <c r="C2932" s="65" t="s">
        <v>35</v>
      </c>
      <c r="D2932" s="75">
        <v>-77.674300000000002</v>
      </c>
      <c r="E2932" s="75">
        <v>-178.93666666666667</v>
      </c>
      <c r="F2932" s="24">
        <v>37984</v>
      </c>
      <c r="G2932" s="24" t="s">
        <v>50</v>
      </c>
      <c r="H2932" s="56">
        <v>363</v>
      </c>
      <c r="I2932" s="56">
        <f t="shared" si="433"/>
        <v>363</v>
      </c>
      <c r="J2932" s="56">
        <v>2</v>
      </c>
      <c r="K2932" s="22">
        <v>2213</v>
      </c>
      <c r="M2932" s="25">
        <v>24</v>
      </c>
      <c r="N2932" s="22">
        <v>60</v>
      </c>
      <c r="O2932" s="22">
        <v>0.1</v>
      </c>
      <c r="P2932" s="26">
        <v>0</v>
      </c>
      <c r="Q2932" s="26">
        <v>0</v>
      </c>
      <c r="R2932" s="76">
        <v>-999</v>
      </c>
      <c r="S2932" s="26"/>
      <c r="T2932" s="26">
        <v>-999</v>
      </c>
      <c r="U2932" s="26"/>
      <c r="X2932" s="67"/>
      <c r="Z2932" s="28"/>
    </row>
    <row r="2933" spans="1:26">
      <c r="A2933" s="9" t="s">
        <v>68</v>
      </c>
      <c r="B2933" s="9">
        <v>21</v>
      </c>
      <c r="C2933" s="10" t="s">
        <v>35</v>
      </c>
      <c r="D2933" s="71">
        <v>-76.41073333333334</v>
      </c>
      <c r="E2933" s="71">
        <v>171.04641666666666</v>
      </c>
      <c r="F2933" s="12">
        <v>38020</v>
      </c>
      <c r="G2933" s="12" t="s">
        <v>39</v>
      </c>
      <c r="H2933" s="13">
        <v>34</v>
      </c>
      <c r="I2933" s="13">
        <f t="shared" si="433"/>
        <v>399</v>
      </c>
      <c r="J2933" s="13">
        <v>1</v>
      </c>
      <c r="K2933" s="9">
        <v>1443</v>
      </c>
      <c r="L2933" s="9">
        <v>30</v>
      </c>
      <c r="M2933" s="14">
        <v>24</v>
      </c>
      <c r="N2933" s="72">
        <v>0</v>
      </c>
      <c r="O2933" s="9">
        <v>100</v>
      </c>
      <c r="P2933" s="15">
        <v>0.21564419829868306</v>
      </c>
      <c r="Q2933" s="16">
        <f>P2933-P$2939</f>
        <v>0.21526459668283135</v>
      </c>
      <c r="R2933" s="15">
        <v>4.6085355555555543</v>
      </c>
      <c r="T2933" s="15">
        <f>Q2933/R2933</f>
        <v>4.6709978492697431E-2</v>
      </c>
      <c r="U2933" s="15">
        <v>150.86308577907948</v>
      </c>
      <c r="V2933" s="17">
        <f>(((Q2933+Q2934)/2)*(N2934-N2933)+((Q2935+Q2934)/2)*(N2935-N2934)+((Q2936+Q2935)/2)*(N2936-N2935)+((Q2937+Q2936)/2)*(N2937-N2936)+((Q2938+Q2937)/2)*(N2938-N2937)+((Q2939+Q2938)/2)*(N2939-N2938))*24</f>
        <v>150.41667427883789</v>
      </c>
      <c r="W2933" s="17">
        <f>(((R2933+R2934)/2)*(N2934-N2933)+((R2935+R2934)/2)*(N2935-N2934)+((R2936+R2935)/2)*(N2936-N2935)+((R2937+R2936)/2)*(N2937-N2936)+((R2938+R2937)/2)*(N2938-N2937))</f>
        <v>196.38190444444439</v>
      </c>
      <c r="X2933" s="18"/>
      <c r="Y2933" s="9" t="s">
        <v>37</v>
      </c>
      <c r="Z2933" s="19" t="s">
        <v>63</v>
      </c>
    </row>
    <row r="2934" spans="1:26">
      <c r="A2934" s="9" t="s">
        <v>68</v>
      </c>
      <c r="B2934" s="9">
        <v>21</v>
      </c>
      <c r="C2934" s="10" t="s">
        <v>35</v>
      </c>
      <c r="D2934" s="71">
        <v>-76.41073333333334</v>
      </c>
      <c r="E2934" s="71">
        <v>171.04641666666666</v>
      </c>
      <c r="F2934" s="12">
        <v>38020</v>
      </c>
      <c r="G2934" s="12" t="s">
        <v>39</v>
      </c>
      <c r="H2934" s="13">
        <v>34</v>
      </c>
      <c r="I2934" s="13">
        <f t="shared" si="433"/>
        <v>399</v>
      </c>
      <c r="J2934" s="13">
        <v>1</v>
      </c>
      <c r="K2934" s="9">
        <v>1443</v>
      </c>
      <c r="M2934" s="14">
        <v>24</v>
      </c>
      <c r="N2934" s="72">
        <v>5</v>
      </c>
      <c r="O2934" s="9">
        <v>50</v>
      </c>
      <c r="P2934" s="15">
        <v>0.18815932432190055</v>
      </c>
      <c r="Q2934" s="16">
        <f t="shared" ref="Q2934:Q2939" si="434">P2934-P$2939</f>
        <v>0.18777972270604884</v>
      </c>
      <c r="R2934" s="15">
        <v>5.7196844444444439</v>
      </c>
      <c r="T2934" s="15">
        <f t="shared" ref="T2934:T2997" si="435">Q2934/R2934</f>
        <v>3.2830434009071978E-2</v>
      </c>
      <c r="Z2934" s="63" t="s">
        <v>64</v>
      </c>
    </row>
    <row r="2935" spans="1:26">
      <c r="A2935" s="9" t="s">
        <v>68</v>
      </c>
      <c r="B2935" s="9">
        <v>21</v>
      </c>
      <c r="C2935" s="10" t="s">
        <v>35</v>
      </c>
      <c r="D2935" s="71">
        <v>-76.41073333333334</v>
      </c>
      <c r="E2935" s="71">
        <v>171.04641666666666</v>
      </c>
      <c r="F2935" s="12">
        <v>38020</v>
      </c>
      <c r="G2935" s="12" t="s">
        <v>39</v>
      </c>
      <c r="H2935" s="13">
        <v>34</v>
      </c>
      <c r="I2935" s="13">
        <f t="shared" si="433"/>
        <v>399</v>
      </c>
      <c r="J2935" s="13">
        <v>1</v>
      </c>
      <c r="K2935" s="9">
        <v>1443</v>
      </c>
      <c r="M2935" s="14">
        <v>24</v>
      </c>
      <c r="N2935" s="72">
        <v>10</v>
      </c>
      <c r="O2935" s="9">
        <v>25</v>
      </c>
      <c r="P2935" s="15">
        <v>0.30682417037946152</v>
      </c>
      <c r="Q2935" s="16">
        <f t="shared" si="434"/>
        <v>0.30644456876360981</v>
      </c>
      <c r="R2935" s="15">
        <v>5.1003555555555549</v>
      </c>
      <c r="T2935" s="15">
        <f t="shared" si="435"/>
        <v>6.0082981554063525E-2</v>
      </c>
    </row>
    <row r="2936" spans="1:26">
      <c r="A2936" s="9" t="s">
        <v>68</v>
      </c>
      <c r="B2936" s="9">
        <v>21</v>
      </c>
      <c r="C2936" s="10" t="s">
        <v>35</v>
      </c>
      <c r="D2936" s="71">
        <v>-76.41073333333334</v>
      </c>
      <c r="E2936" s="71">
        <v>171.04641666666666</v>
      </c>
      <c r="F2936" s="12">
        <v>38020</v>
      </c>
      <c r="G2936" s="12" t="s">
        <v>39</v>
      </c>
      <c r="H2936" s="13">
        <v>34</v>
      </c>
      <c r="I2936" s="13">
        <f t="shared" si="433"/>
        <v>399</v>
      </c>
      <c r="J2936" s="13">
        <v>1</v>
      </c>
      <c r="K2936" s="9">
        <v>1443</v>
      </c>
      <c r="M2936" s="14">
        <v>24</v>
      </c>
      <c r="N2936" s="72">
        <v>14</v>
      </c>
      <c r="O2936" s="9">
        <v>15</v>
      </c>
      <c r="P2936" s="15">
        <v>0.33497790875675953</v>
      </c>
      <c r="Q2936" s="16">
        <f t="shared" si="434"/>
        <v>0.33459830714090782</v>
      </c>
      <c r="R2936" s="15">
        <v>6.3025822222222203</v>
      </c>
      <c r="T2936" s="15">
        <f t="shared" si="435"/>
        <v>5.3089082433728597E-2</v>
      </c>
    </row>
    <row r="2937" spans="1:26">
      <c r="A2937" s="9" t="s">
        <v>68</v>
      </c>
      <c r="B2937" s="9">
        <v>21</v>
      </c>
      <c r="C2937" s="10" t="s">
        <v>35</v>
      </c>
      <c r="D2937" s="71">
        <v>-76.41073333333334</v>
      </c>
      <c r="E2937" s="71">
        <v>171.04641666666666</v>
      </c>
      <c r="F2937" s="12">
        <v>38020</v>
      </c>
      <c r="G2937" s="12" t="s">
        <v>39</v>
      </c>
      <c r="H2937" s="13">
        <v>34</v>
      </c>
      <c r="I2937" s="13">
        <f t="shared" si="433"/>
        <v>399</v>
      </c>
      <c r="J2937" s="13">
        <v>1</v>
      </c>
      <c r="K2937" s="9">
        <v>1443</v>
      </c>
      <c r="M2937" s="14">
        <v>24</v>
      </c>
      <c r="N2937" s="72">
        <v>21</v>
      </c>
      <c r="O2937" s="9">
        <v>5</v>
      </c>
      <c r="P2937" s="15">
        <v>5.6212832323781624E-2</v>
      </c>
      <c r="Q2937" s="16">
        <f t="shared" si="434"/>
        <v>5.5833230707929921E-2</v>
      </c>
      <c r="R2937" s="15">
        <v>7.4501622222222199</v>
      </c>
      <c r="T2937" s="15">
        <f t="shared" si="435"/>
        <v>7.4942301982890373E-3</v>
      </c>
    </row>
    <row r="2938" spans="1:26">
      <c r="A2938" s="9" t="s">
        <v>68</v>
      </c>
      <c r="B2938" s="9">
        <v>21</v>
      </c>
      <c r="C2938" s="10" t="s">
        <v>35</v>
      </c>
      <c r="D2938" s="71">
        <v>-76.41073333333334</v>
      </c>
      <c r="E2938" s="71">
        <v>171.04641666666666</v>
      </c>
      <c r="F2938" s="12">
        <v>38020</v>
      </c>
      <c r="G2938" s="12" t="s">
        <v>39</v>
      </c>
      <c r="H2938" s="13">
        <v>34</v>
      </c>
      <c r="I2938" s="13">
        <f t="shared" si="433"/>
        <v>399</v>
      </c>
      <c r="J2938" s="13">
        <v>1</v>
      </c>
      <c r="K2938" s="9">
        <v>1443</v>
      </c>
      <c r="M2938" s="14">
        <v>24</v>
      </c>
      <c r="N2938" s="72">
        <v>33</v>
      </c>
      <c r="O2938" s="9">
        <v>1</v>
      </c>
      <c r="P2938" s="15">
        <v>7.470777180235301E-2</v>
      </c>
      <c r="Q2938" s="16">
        <f t="shared" si="434"/>
        <v>7.4328170186501313E-2</v>
      </c>
      <c r="R2938" s="15">
        <v>4.644966666666666</v>
      </c>
      <c r="T2938" s="15">
        <f t="shared" si="435"/>
        <v>1.6001873752915625E-2</v>
      </c>
    </row>
    <row r="2939" spans="1:26">
      <c r="A2939" s="9" t="s">
        <v>68</v>
      </c>
      <c r="B2939" s="9">
        <v>21</v>
      </c>
      <c r="C2939" s="10" t="s">
        <v>35</v>
      </c>
      <c r="D2939" s="71">
        <v>-76.41073333333334</v>
      </c>
      <c r="E2939" s="71">
        <v>171.04641666666666</v>
      </c>
      <c r="F2939" s="12">
        <v>38020</v>
      </c>
      <c r="G2939" s="12" t="s">
        <v>39</v>
      </c>
      <c r="H2939" s="13">
        <v>34</v>
      </c>
      <c r="I2939" s="13">
        <f t="shared" si="433"/>
        <v>399</v>
      </c>
      <c r="J2939" s="13">
        <v>1</v>
      </c>
      <c r="K2939" s="9">
        <v>1443</v>
      </c>
      <c r="M2939" s="14">
        <v>24</v>
      </c>
      <c r="N2939" s="72">
        <v>49</v>
      </c>
      <c r="O2939" s="9">
        <v>0.1</v>
      </c>
      <c r="P2939" s="15">
        <v>3.7960161585170093E-4</v>
      </c>
      <c r="Q2939" s="16">
        <f t="shared" si="434"/>
        <v>0</v>
      </c>
      <c r="R2939" s="15">
        <v>1.5665377777777776</v>
      </c>
      <c r="T2939" s="15">
        <f t="shared" si="435"/>
        <v>0</v>
      </c>
    </row>
    <row r="2940" spans="1:26">
      <c r="A2940" s="9" t="s">
        <v>68</v>
      </c>
      <c r="B2940" s="9">
        <v>23</v>
      </c>
      <c r="C2940" s="10" t="s">
        <v>35</v>
      </c>
      <c r="D2940" s="71">
        <v>-76.597316666666671</v>
      </c>
      <c r="E2940" s="71">
        <v>173.80491666666666</v>
      </c>
      <c r="F2940" s="12">
        <v>38020</v>
      </c>
      <c r="G2940" s="12" t="s">
        <v>39</v>
      </c>
      <c r="H2940" s="13">
        <v>34</v>
      </c>
      <c r="I2940" s="13">
        <f t="shared" si="433"/>
        <v>399</v>
      </c>
      <c r="J2940" s="13">
        <v>1</v>
      </c>
      <c r="K2940" s="9">
        <v>2048</v>
      </c>
      <c r="L2940" s="9">
        <v>34</v>
      </c>
      <c r="M2940" s="14">
        <v>24</v>
      </c>
      <c r="N2940" s="72">
        <v>0</v>
      </c>
      <c r="O2940" s="9">
        <v>100</v>
      </c>
      <c r="P2940" s="15">
        <v>0.52097566471161649</v>
      </c>
      <c r="Q2940" s="16">
        <f>P2940-P$2946</f>
        <v>0.52040683923804387</v>
      </c>
      <c r="R2940" s="15">
        <v>12.368362222222222</v>
      </c>
      <c r="T2940" s="15">
        <f t="shared" si="435"/>
        <v>4.2075646709556221E-2</v>
      </c>
      <c r="U2940" s="15">
        <v>281.63912578647717</v>
      </c>
      <c r="V2940" s="17">
        <f>(((Q2940+Q2941)/2)*(N2941-N2940)+((Q2942+Q2941)/2)*(N2942-N2941)+((Q2943+Q2942)/2)*(N2943-N2942)+((Q2944+Q2943)/2)*(N2944-N2943)+((Q2945+Q2944)/2)*(N2945-N2944)+((Q2946+Q2945)/2)*(N2946-N2945))*24</f>
        <v>281.2295714455048</v>
      </c>
      <c r="W2940" s="17">
        <f>(((R2940+R2941)/2)*(N2941-N2940)+((R2942+R2941)/2)*(N2942-N2941)+((R2943+R2942)/2)*(N2943-N2942)+((R2944+R2943)/2)*(N2944-N2943)+((R2945+R2944)/2)*(N2945-N2944))</f>
        <v>229.61618555555555</v>
      </c>
      <c r="X2940" s="18"/>
      <c r="Y2940" s="9" t="s">
        <v>37</v>
      </c>
      <c r="Z2940" s="19" t="s">
        <v>63</v>
      </c>
    </row>
    <row r="2941" spans="1:26">
      <c r="A2941" s="9" t="s">
        <v>68</v>
      </c>
      <c r="B2941" s="9">
        <v>23</v>
      </c>
      <c r="C2941" s="10" t="s">
        <v>35</v>
      </c>
      <c r="D2941" s="71">
        <v>-76.597316666666671</v>
      </c>
      <c r="E2941" s="71">
        <v>173.80491666666666</v>
      </c>
      <c r="F2941" s="12">
        <v>38020</v>
      </c>
      <c r="G2941" s="12" t="s">
        <v>39</v>
      </c>
      <c r="H2941" s="13">
        <v>34</v>
      </c>
      <c r="I2941" s="13">
        <f t="shared" si="433"/>
        <v>399</v>
      </c>
      <c r="J2941" s="13">
        <v>1</v>
      </c>
      <c r="K2941" s="9">
        <v>2048</v>
      </c>
      <c r="M2941" s="14">
        <v>24</v>
      </c>
      <c r="N2941" s="72">
        <v>3</v>
      </c>
      <c r="O2941" s="9">
        <v>50</v>
      </c>
      <c r="P2941" s="15">
        <v>0.76711577727871516</v>
      </c>
      <c r="Q2941" s="16">
        <f t="shared" ref="Q2941:Q2946" si="436">P2941-P$2946</f>
        <v>0.76654695180514254</v>
      </c>
      <c r="R2941" s="15">
        <v>19.126333333333331</v>
      </c>
      <c r="T2941" s="15">
        <f t="shared" si="435"/>
        <v>4.0078092253532267E-2</v>
      </c>
      <c r="Z2941" s="63" t="s">
        <v>64</v>
      </c>
    </row>
    <row r="2942" spans="1:26">
      <c r="A2942" s="9" t="s">
        <v>68</v>
      </c>
      <c r="B2942" s="9">
        <v>23</v>
      </c>
      <c r="C2942" s="10" t="s">
        <v>35</v>
      </c>
      <c r="D2942" s="71">
        <v>-76.597316666666671</v>
      </c>
      <c r="E2942" s="71">
        <v>173.80491666666666</v>
      </c>
      <c r="F2942" s="12">
        <v>38020</v>
      </c>
      <c r="G2942" s="12" t="s">
        <v>39</v>
      </c>
      <c r="H2942" s="13">
        <v>34</v>
      </c>
      <c r="I2942" s="13">
        <f t="shared" si="433"/>
        <v>399</v>
      </c>
      <c r="J2942" s="13">
        <v>1</v>
      </c>
      <c r="K2942" s="9">
        <v>2048</v>
      </c>
      <c r="M2942" s="14">
        <v>24</v>
      </c>
      <c r="N2942" s="72">
        <v>5</v>
      </c>
      <c r="O2942" s="9">
        <v>25</v>
      </c>
      <c r="P2942" s="15">
        <v>0.88844614582773607</v>
      </c>
      <c r="Q2942" s="16">
        <f t="shared" si="436"/>
        <v>0.88787732035416345</v>
      </c>
      <c r="R2942" s="15">
        <v>5.9200555555555567</v>
      </c>
      <c r="T2942" s="15">
        <f t="shared" si="435"/>
        <v>0.14997786963687407</v>
      </c>
    </row>
    <row r="2943" spans="1:26">
      <c r="A2943" s="9" t="s">
        <v>68</v>
      </c>
      <c r="B2943" s="9">
        <v>23</v>
      </c>
      <c r="C2943" s="10" t="s">
        <v>35</v>
      </c>
      <c r="D2943" s="71">
        <v>-76.597316666666671</v>
      </c>
      <c r="E2943" s="71">
        <v>173.80491666666666</v>
      </c>
      <c r="F2943" s="12">
        <v>38020</v>
      </c>
      <c r="G2943" s="12" t="s">
        <v>39</v>
      </c>
      <c r="H2943" s="13">
        <v>34</v>
      </c>
      <c r="I2943" s="13">
        <f t="shared" si="433"/>
        <v>399</v>
      </c>
      <c r="J2943" s="13">
        <v>1</v>
      </c>
      <c r="K2943" s="9">
        <v>2048</v>
      </c>
      <c r="M2943" s="14">
        <v>24</v>
      </c>
      <c r="N2943" s="72">
        <v>8</v>
      </c>
      <c r="O2943" s="9">
        <v>15</v>
      </c>
      <c r="P2943" s="15">
        <v>0.89778206845236252</v>
      </c>
      <c r="Q2943" s="16">
        <f t="shared" si="436"/>
        <v>0.8972132429787899</v>
      </c>
      <c r="R2943" s="15">
        <v>8.670604444444443</v>
      </c>
      <c r="T2943" s="15">
        <f t="shared" si="435"/>
        <v>0.10347758898788949</v>
      </c>
    </row>
    <row r="2944" spans="1:26">
      <c r="A2944" s="9" t="s">
        <v>68</v>
      </c>
      <c r="B2944" s="9">
        <v>23</v>
      </c>
      <c r="C2944" s="10" t="s">
        <v>35</v>
      </c>
      <c r="D2944" s="71">
        <v>-76.597316666666671</v>
      </c>
      <c r="E2944" s="71">
        <v>173.80491666666666</v>
      </c>
      <c r="F2944" s="12">
        <v>38020</v>
      </c>
      <c r="G2944" s="12" t="s">
        <v>39</v>
      </c>
      <c r="H2944" s="13">
        <v>34</v>
      </c>
      <c r="I2944" s="13">
        <f t="shared" si="433"/>
        <v>399</v>
      </c>
      <c r="J2944" s="13">
        <v>1</v>
      </c>
      <c r="K2944" s="9">
        <v>2048</v>
      </c>
      <c r="M2944" s="14">
        <v>24</v>
      </c>
      <c r="N2944" s="72">
        <v>13</v>
      </c>
      <c r="O2944" s="9">
        <v>5</v>
      </c>
      <c r="P2944" s="15">
        <v>0.35708453700093673</v>
      </c>
      <c r="Q2944" s="16">
        <f t="shared" si="436"/>
        <v>0.35651571152736411</v>
      </c>
      <c r="R2944" s="15">
        <v>12.659811111111111</v>
      </c>
      <c r="T2944" s="15">
        <f t="shared" si="435"/>
        <v>2.8161218867986244E-2</v>
      </c>
    </row>
    <row r="2945" spans="1:26">
      <c r="A2945" s="9" t="s">
        <v>68</v>
      </c>
      <c r="B2945" s="9">
        <v>23</v>
      </c>
      <c r="C2945" s="10" t="s">
        <v>35</v>
      </c>
      <c r="D2945" s="71">
        <v>-76.597316666666671</v>
      </c>
      <c r="E2945" s="71">
        <v>173.80491666666666</v>
      </c>
      <c r="F2945" s="12">
        <v>38020</v>
      </c>
      <c r="G2945" s="12" t="s">
        <v>39</v>
      </c>
      <c r="H2945" s="13">
        <v>34</v>
      </c>
      <c r="I2945" s="13">
        <f t="shared" si="433"/>
        <v>399</v>
      </c>
      <c r="J2945" s="13">
        <v>1</v>
      </c>
      <c r="K2945" s="9">
        <v>2048</v>
      </c>
      <c r="M2945" s="14">
        <v>24</v>
      </c>
      <c r="N2945" s="72">
        <v>20</v>
      </c>
      <c r="O2945" s="9">
        <v>1</v>
      </c>
      <c r="P2945" s="15">
        <v>0.12683713487294832</v>
      </c>
      <c r="Q2945" s="16">
        <f t="shared" si="436"/>
        <v>0.12626830939937567</v>
      </c>
      <c r="R2945" s="15">
        <v>10.801824444444444</v>
      </c>
      <c r="T2945" s="15">
        <f t="shared" si="435"/>
        <v>1.1689535415872967E-2</v>
      </c>
    </row>
    <row r="2946" spans="1:26">
      <c r="A2946" s="9" t="s">
        <v>68</v>
      </c>
      <c r="B2946" s="9">
        <v>23</v>
      </c>
      <c r="C2946" s="10" t="s">
        <v>35</v>
      </c>
      <c r="D2946" s="71">
        <v>-76.597316666666671</v>
      </c>
      <c r="E2946" s="71">
        <v>173.80491666666666</v>
      </c>
      <c r="F2946" s="12">
        <v>38020</v>
      </c>
      <c r="G2946" s="12" t="s">
        <v>39</v>
      </c>
      <c r="H2946" s="13">
        <v>34</v>
      </c>
      <c r="I2946" s="13">
        <f t="shared" si="433"/>
        <v>399</v>
      </c>
      <c r="J2946" s="13">
        <v>1</v>
      </c>
      <c r="K2946" s="9">
        <v>2048</v>
      </c>
      <c r="M2946" s="14">
        <v>24</v>
      </c>
      <c r="N2946" s="72">
        <v>30</v>
      </c>
      <c r="O2946" s="9">
        <v>0.1</v>
      </c>
      <c r="P2946" s="15">
        <v>5.6882547357264661E-4</v>
      </c>
      <c r="Q2946" s="16">
        <f t="shared" si="436"/>
        <v>0</v>
      </c>
      <c r="R2946" s="15">
        <v>4.8635533333333321</v>
      </c>
      <c r="T2946" s="15">
        <f t="shared" si="435"/>
        <v>0</v>
      </c>
    </row>
    <row r="2947" spans="1:26">
      <c r="A2947" s="9" t="s">
        <v>68</v>
      </c>
      <c r="B2947" s="9">
        <v>25</v>
      </c>
      <c r="C2947" s="10" t="s">
        <v>35</v>
      </c>
      <c r="D2947" s="71">
        <v>-76.782233333333338</v>
      </c>
      <c r="E2947" s="71">
        <v>175.84821666666667</v>
      </c>
      <c r="F2947" s="12">
        <v>38020</v>
      </c>
      <c r="G2947" s="12" t="s">
        <v>39</v>
      </c>
      <c r="H2947" s="13">
        <v>34</v>
      </c>
      <c r="I2947" s="13">
        <f t="shared" si="433"/>
        <v>399</v>
      </c>
      <c r="J2947" s="13">
        <v>1</v>
      </c>
      <c r="K2947" s="9">
        <v>204</v>
      </c>
      <c r="L2947" s="9">
        <v>14</v>
      </c>
      <c r="M2947" s="14">
        <v>24</v>
      </c>
      <c r="N2947" s="72">
        <v>0</v>
      </c>
      <c r="O2947" s="9">
        <v>100</v>
      </c>
      <c r="P2947" s="15">
        <v>1.8582485630603112</v>
      </c>
      <c r="Q2947" s="16">
        <f>P2947-P$2953</f>
        <v>1.8577987921528556</v>
      </c>
      <c r="R2947" s="15">
        <v>8.2516466666666659</v>
      </c>
      <c r="T2947" s="15">
        <f t="shared" si="435"/>
        <v>0.22514279478999211</v>
      </c>
      <c r="U2947" s="77">
        <v>1918.3174481690066</v>
      </c>
      <c r="V2947" s="17">
        <f>(((Q2947+Q2948)/2)*(N2948-N2947)+((Q2949+Q2948)/2)*(N2949-N2948)+((Q2950+Q2949)/2)*(N2950-N2949)+((Q2951+Q2950)/2)*(N2951-N2950)+((Q2952+Q2951)/2)*(N2952-N2951)+((Q2953+Q2952)/2)*(N2953-N2952))*24</f>
        <v>1917.9072571014067</v>
      </c>
      <c r="W2947" s="17">
        <f>(((R2947+R2948)/2)*(N2948-N2947)+((R2949+R2948)/2)*(N2949-N2948)+((R2950+R2949)/2)*(N2950-N2949)+((R2951+R2950)/2)*(N2951-N2950)+((R2952+R2951)/2)*(N2952-N2951))</f>
        <v>208.87777555555553</v>
      </c>
      <c r="X2947" s="18"/>
      <c r="Y2947" s="9" t="s">
        <v>37</v>
      </c>
      <c r="Z2947" s="19" t="s">
        <v>63</v>
      </c>
    </row>
    <row r="2948" spans="1:26">
      <c r="A2948" s="9" t="s">
        <v>68</v>
      </c>
      <c r="B2948" s="9">
        <v>25</v>
      </c>
      <c r="C2948" s="10" t="s">
        <v>35</v>
      </c>
      <c r="D2948" s="71">
        <v>-76.782233333333338</v>
      </c>
      <c r="E2948" s="71">
        <v>175.84821666666667</v>
      </c>
      <c r="F2948" s="12">
        <v>38020</v>
      </c>
      <c r="G2948" s="12" t="s">
        <v>39</v>
      </c>
      <c r="H2948" s="13">
        <v>34</v>
      </c>
      <c r="I2948" s="13">
        <f t="shared" si="433"/>
        <v>399</v>
      </c>
      <c r="J2948" s="13">
        <v>1</v>
      </c>
      <c r="K2948" s="9">
        <v>204</v>
      </c>
      <c r="M2948" s="14">
        <v>24</v>
      </c>
      <c r="N2948" s="72">
        <v>4</v>
      </c>
      <c r="O2948" s="9">
        <v>50</v>
      </c>
      <c r="P2948" s="15">
        <v>4.0736716045057042</v>
      </c>
      <c r="Q2948" s="16">
        <f t="shared" ref="Q2948:Q2953" si="437">P2948-P$2953</f>
        <v>4.0732218335982484</v>
      </c>
      <c r="R2948" s="15">
        <v>8.014844444444444</v>
      </c>
      <c r="T2948" s="15">
        <f t="shared" si="435"/>
        <v>0.508209717834466</v>
      </c>
      <c r="Z2948" s="63" t="s">
        <v>64</v>
      </c>
    </row>
    <row r="2949" spans="1:26">
      <c r="A2949" s="9" t="s">
        <v>68</v>
      </c>
      <c r="B2949" s="9">
        <v>25</v>
      </c>
      <c r="C2949" s="10" t="s">
        <v>35</v>
      </c>
      <c r="D2949" s="71">
        <v>-76.782233333333338</v>
      </c>
      <c r="E2949" s="71">
        <v>175.84821666666667</v>
      </c>
      <c r="F2949" s="12">
        <v>38020</v>
      </c>
      <c r="G2949" s="12" t="s">
        <v>39</v>
      </c>
      <c r="H2949" s="13">
        <v>34</v>
      </c>
      <c r="I2949" s="13">
        <f t="shared" si="433"/>
        <v>399</v>
      </c>
      <c r="J2949" s="13">
        <v>1</v>
      </c>
      <c r="K2949" s="9">
        <v>204</v>
      </c>
      <c r="M2949" s="14">
        <v>24</v>
      </c>
      <c r="N2949" s="72">
        <v>7</v>
      </c>
      <c r="O2949" s="9">
        <v>25</v>
      </c>
      <c r="P2949" s="15">
        <v>5.0468559778281685</v>
      </c>
      <c r="Q2949" s="16">
        <f t="shared" si="437"/>
        <v>5.0464062069207127</v>
      </c>
      <c r="R2949" s="15">
        <v>6.7761866666666668</v>
      </c>
      <c r="T2949" s="15">
        <f t="shared" si="435"/>
        <v>0.74472656306015472</v>
      </c>
    </row>
    <row r="2950" spans="1:26">
      <c r="A2950" s="9" t="s">
        <v>68</v>
      </c>
      <c r="B2950" s="9">
        <v>25</v>
      </c>
      <c r="C2950" s="10" t="s">
        <v>35</v>
      </c>
      <c r="D2950" s="71">
        <v>-76.782233333333338</v>
      </c>
      <c r="E2950" s="71">
        <v>175.84821666666667</v>
      </c>
      <c r="F2950" s="12">
        <v>38020</v>
      </c>
      <c r="G2950" s="12" t="s">
        <v>39</v>
      </c>
      <c r="H2950" s="13">
        <v>34</v>
      </c>
      <c r="I2950" s="13">
        <f t="shared" si="433"/>
        <v>399</v>
      </c>
      <c r="J2950" s="13">
        <v>1</v>
      </c>
      <c r="K2950" s="9">
        <v>204</v>
      </c>
      <c r="M2950" s="14">
        <v>24</v>
      </c>
      <c r="N2950" s="72">
        <v>10</v>
      </c>
      <c r="O2950" s="9">
        <v>15</v>
      </c>
      <c r="P2950" s="15">
        <v>4.3680369519561415</v>
      </c>
      <c r="Q2950" s="16">
        <f t="shared" si="437"/>
        <v>4.3675871810486857</v>
      </c>
      <c r="R2950" s="15">
        <v>9.9092622222222193</v>
      </c>
      <c r="T2950" s="15">
        <f t="shared" si="435"/>
        <v>0.44075805878403979</v>
      </c>
    </row>
    <row r="2951" spans="1:26">
      <c r="A2951" s="9" t="s">
        <v>68</v>
      </c>
      <c r="B2951" s="9">
        <v>25</v>
      </c>
      <c r="C2951" s="10" t="s">
        <v>35</v>
      </c>
      <c r="D2951" s="71">
        <v>-76.782233333333338</v>
      </c>
      <c r="E2951" s="71">
        <v>175.84821666666667</v>
      </c>
      <c r="F2951" s="12">
        <v>38020</v>
      </c>
      <c r="G2951" s="12" t="s">
        <v>39</v>
      </c>
      <c r="H2951" s="13">
        <v>34</v>
      </c>
      <c r="I2951" s="13">
        <f t="shared" si="433"/>
        <v>399</v>
      </c>
      <c r="J2951" s="13">
        <v>1</v>
      </c>
      <c r="K2951" s="9">
        <v>204</v>
      </c>
      <c r="M2951" s="14">
        <v>24</v>
      </c>
      <c r="N2951" s="72">
        <v>16</v>
      </c>
      <c r="O2951" s="9">
        <v>5</v>
      </c>
      <c r="P2951" s="15">
        <v>1.4064463852500335</v>
      </c>
      <c r="Q2951" s="16">
        <f t="shared" si="437"/>
        <v>1.4059966143425779</v>
      </c>
      <c r="R2951" s="15">
        <v>7.0676355555555546</v>
      </c>
      <c r="T2951" s="15">
        <f t="shared" si="435"/>
        <v>0.1989345097509147</v>
      </c>
    </row>
    <row r="2952" spans="1:26">
      <c r="A2952" s="9" t="s">
        <v>68</v>
      </c>
      <c r="B2952" s="9">
        <v>25</v>
      </c>
      <c r="C2952" s="10" t="s">
        <v>35</v>
      </c>
      <c r="D2952" s="71">
        <v>-76.782233333333338</v>
      </c>
      <c r="E2952" s="71">
        <v>175.84821666666667</v>
      </c>
      <c r="F2952" s="12">
        <v>38020</v>
      </c>
      <c r="G2952" s="12" t="s">
        <v>39</v>
      </c>
      <c r="H2952" s="13">
        <v>34</v>
      </c>
      <c r="I2952" s="13">
        <f t="shared" si="433"/>
        <v>399</v>
      </c>
      <c r="J2952" s="13">
        <v>1</v>
      </c>
      <c r="K2952" s="9">
        <v>204</v>
      </c>
      <c r="M2952" s="14">
        <v>24</v>
      </c>
      <c r="N2952" s="72">
        <v>25</v>
      </c>
      <c r="O2952" s="9">
        <v>1</v>
      </c>
      <c r="P2952" s="15">
        <v>1.5097763922051959</v>
      </c>
      <c r="Q2952" s="16">
        <f t="shared" si="437"/>
        <v>1.5093266212977403</v>
      </c>
      <c r="R2952" s="15">
        <v>10.310004444444445</v>
      </c>
      <c r="T2952" s="15">
        <f t="shared" si="435"/>
        <v>0.1463943715476323</v>
      </c>
    </row>
    <row r="2953" spans="1:26">
      <c r="A2953" s="9" t="s">
        <v>68</v>
      </c>
      <c r="B2953" s="9">
        <v>25</v>
      </c>
      <c r="C2953" s="10" t="s">
        <v>35</v>
      </c>
      <c r="D2953" s="71">
        <v>-76.782233333333338</v>
      </c>
      <c r="E2953" s="71">
        <v>175.84821666666667</v>
      </c>
      <c r="F2953" s="12">
        <v>38020</v>
      </c>
      <c r="G2953" s="12" t="s">
        <v>39</v>
      </c>
      <c r="H2953" s="13">
        <v>34</v>
      </c>
      <c r="I2953" s="13">
        <f t="shared" si="433"/>
        <v>399</v>
      </c>
      <c r="J2953" s="13">
        <v>1</v>
      </c>
      <c r="K2953" s="9">
        <v>204</v>
      </c>
      <c r="M2953" s="14">
        <v>24</v>
      </c>
      <c r="N2953" s="72">
        <v>38</v>
      </c>
      <c r="O2953" s="9">
        <v>0.1</v>
      </c>
      <c r="P2953" s="15">
        <v>4.4977090745551801E-4</v>
      </c>
      <c r="Q2953" s="16">
        <f t="shared" si="437"/>
        <v>0</v>
      </c>
      <c r="R2953" s="15">
        <v>3.6066799999999999</v>
      </c>
      <c r="T2953" s="15">
        <f t="shared" si="435"/>
        <v>0</v>
      </c>
    </row>
    <row r="2954" spans="1:26">
      <c r="A2954" s="9" t="s">
        <v>68</v>
      </c>
      <c r="B2954" s="9">
        <v>27</v>
      </c>
      <c r="C2954" s="10" t="s">
        <v>35</v>
      </c>
      <c r="D2954" s="71">
        <v>-76.965183333333329</v>
      </c>
      <c r="E2954" s="71">
        <v>177.93726666666666</v>
      </c>
      <c r="F2954" s="12">
        <v>38021</v>
      </c>
      <c r="G2954" s="12" t="s">
        <v>39</v>
      </c>
      <c r="H2954" s="13">
        <v>35</v>
      </c>
      <c r="I2954" s="13">
        <f t="shared" ref="I2954:I3017" si="438">IF(H2954&lt;150,H2954+365,H2954)</f>
        <v>400</v>
      </c>
      <c r="J2954" s="13">
        <v>1</v>
      </c>
      <c r="K2954" s="9">
        <v>653</v>
      </c>
      <c r="L2954" s="9">
        <v>27</v>
      </c>
      <c r="M2954" s="14">
        <v>24</v>
      </c>
      <c r="N2954" s="72">
        <v>0</v>
      </c>
      <c r="O2954" s="9">
        <v>100</v>
      </c>
      <c r="P2954" s="15">
        <v>1.3752359445181501</v>
      </c>
      <c r="Q2954" s="16">
        <f>P2954-P$2960</f>
        <v>1.3748833739600466</v>
      </c>
      <c r="R2954" s="15">
        <v>6.575815555555554</v>
      </c>
      <c r="T2954" s="15">
        <f t="shared" si="435"/>
        <v>0.2090818032142768</v>
      </c>
      <c r="U2954" s="15">
        <v>1408.4413448656446</v>
      </c>
      <c r="V2954" s="17">
        <f>(((Q2954+Q2955)/2)*(N2955-N2954)+((Q2956+Q2955)/2)*(N2956-N2955)+((Q2957+Q2956)/2)*(N2957-N2956)+((Q2958+Q2957)/2)*(N2958-N2957)+((Q2959+Q2958)/2)*(N2959-N2958)+((Q2960+Q2959)/2)*(N2960-N2959))*24</f>
        <v>1407.9928751157368</v>
      </c>
      <c r="W2954" s="17">
        <f>(((R2954+R2955)/2)*(N2955-N2954)+((R2956+R2955)/2)*(N2956-N2955)+((R2957+R2956)/2)*(N2957-N2956)+((R2958+R2957)/2)*(N2958-N2957)+((R2959+R2958)/2)*(N2959-N2958))</f>
        <v>260.43690555555554</v>
      </c>
      <c r="X2954" s="18"/>
      <c r="Y2954" s="9" t="s">
        <v>37</v>
      </c>
      <c r="Z2954" s="19" t="s">
        <v>63</v>
      </c>
    </row>
    <row r="2955" spans="1:26">
      <c r="A2955" s="9" t="s">
        <v>68</v>
      </c>
      <c r="B2955" s="9">
        <v>27</v>
      </c>
      <c r="C2955" s="10" t="s">
        <v>35</v>
      </c>
      <c r="D2955" s="71">
        <v>-76.965183333333329</v>
      </c>
      <c r="E2955" s="71">
        <v>177.93726666666666</v>
      </c>
      <c r="F2955" s="12">
        <v>38021</v>
      </c>
      <c r="G2955" s="12" t="s">
        <v>39</v>
      </c>
      <c r="H2955" s="13">
        <v>35</v>
      </c>
      <c r="I2955" s="13">
        <f t="shared" si="438"/>
        <v>400</v>
      </c>
      <c r="J2955" s="13">
        <v>1</v>
      </c>
      <c r="K2955" s="9">
        <v>653</v>
      </c>
      <c r="M2955" s="14">
        <v>24</v>
      </c>
      <c r="N2955" s="72">
        <v>5</v>
      </c>
      <c r="O2955" s="9">
        <v>50</v>
      </c>
      <c r="P2955" s="15">
        <v>2.3398130307563174</v>
      </c>
      <c r="Q2955" s="16">
        <f t="shared" ref="Q2955:Q2960" si="439">P2955-P$2960</f>
        <v>2.3394604601982141</v>
      </c>
      <c r="R2955" s="15">
        <v>7.1951444444444439</v>
      </c>
      <c r="T2955" s="15">
        <f t="shared" si="435"/>
        <v>0.32514433563659334</v>
      </c>
      <c r="Z2955" s="63" t="s">
        <v>64</v>
      </c>
    </row>
    <row r="2956" spans="1:26">
      <c r="A2956" s="9" t="s">
        <v>68</v>
      </c>
      <c r="B2956" s="9">
        <v>27</v>
      </c>
      <c r="C2956" s="10" t="s">
        <v>35</v>
      </c>
      <c r="D2956" s="71">
        <v>-76.965183333333329</v>
      </c>
      <c r="E2956" s="71">
        <v>177.93726666666666</v>
      </c>
      <c r="F2956" s="12">
        <v>38021</v>
      </c>
      <c r="G2956" s="12" t="s">
        <v>39</v>
      </c>
      <c r="H2956" s="13">
        <v>35</v>
      </c>
      <c r="I2956" s="13">
        <f t="shared" si="438"/>
        <v>400</v>
      </c>
      <c r="J2956" s="13">
        <v>1</v>
      </c>
      <c r="K2956" s="9">
        <v>653</v>
      </c>
      <c r="M2956" s="14">
        <v>24</v>
      </c>
      <c r="N2956" s="72">
        <v>9</v>
      </c>
      <c r="O2956" s="9">
        <v>25</v>
      </c>
      <c r="P2956" s="15">
        <v>1.7741601647121801</v>
      </c>
      <c r="Q2956" s="16">
        <f t="shared" si="439"/>
        <v>1.7738075941540765</v>
      </c>
      <c r="R2956" s="15">
        <v>8.2152155555555559</v>
      </c>
      <c r="T2956" s="15">
        <f t="shared" si="435"/>
        <v>0.21591735264384335</v>
      </c>
    </row>
    <row r="2957" spans="1:26">
      <c r="A2957" s="9" t="s">
        <v>68</v>
      </c>
      <c r="B2957" s="9">
        <v>27</v>
      </c>
      <c r="C2957" s="10" t="s">
        <v>35</v>
      </c>
      <c r="D2957" s="71">
        <v>-76.965183333333329</v>
      </c>
      <c r="E2957" s="71">
        <v>177.93726666666666</v>
      </c>
      <c r="F2957" s="12">
        <v>38021</v>
      </c>
      <c r="G2957" s="12" t="s">
        <v>39</v>
      </c>
      <c r="H2957" s="13">
        <v>35</v>
      </c>
      <c r="I2957" s="13">
        <f t="shared" si="438"/>
        <v>400</v>
      </c>
      <c r="J2957" s="13">
        <v>1</v>
      </c>
      <c r="K2957" s="9">
        <v>653</v>
      </c>
      <c r="M2957" s="14">
        <v>24</v>
      </c>
      <c r="N2957" s="72">
        <v>16</v>
      </c>
      <c r="O2957" s="9">
        <v>15</v>
      </c>
      <c r="P2957" s="15">
        <v>2.4312116536953132</v>
      </c>
      <c r="Q2957" s="16">
        <f t="shared" si="439"/>
        <v>2.4308590831372099</v>
      </c>
      <c r="R2957" s="15">
        <v>9.0531311111111101</v>
      </c>
      <c r="T2957" s="15">
        <f t="shared" si="435"/>
        <v>0.26851031464172237</v>
      </c>
    </row>
    <row r="2958" spans="1:26">
      <c r="A2958" s="9" t="s">
        <v>68</v>
      </c>
      <c r="B2958" s="9">
        <v>27</v>
      </c>
      <c r="C2958" s="10" t="s">
        <v>35</v>
      </c>
      <c r="D2958" s="71">
        <v>-76.965183333333329</v>
      </c>
      <c r="E2958" s="71">
        <v>177.93726666666666</v>
      </c>
      <c r="F2958" s="12">
        <v>38021</v>
      </c>
      <c r="G2958" s="12" t="s">
        <v>39</v>
      </c>
      <c r="H2958" s="13">
        <v>35</v>
      </c>
      <c r="I2958" s="13">
        <f t="shared" si="438"/>
        <v>400</v>
      </c>
      <c r="J2958" s="13">
        <v>1</v>
      </c>
      <c r="K2958" s="9">
        <v>653</v>
      </c>
      <c r="M2958" s="14">
        <v>24</v>
      </c>
      <c r="N2958" s="72">
        <v>23</v>
      </c>
      <c r="O2958" s="9">
        <v>5</v>
      </c>
      <c r="P2958" s="15">
        <v>0.47857722440229317</v>
      </c>
      <c r="Q2958" s="16">
        <f t="shared" si="439"/>
        <v>0.47822465384418966</v>
      </c>
      <c r="R2958" s="15">
        <v>8.3062933333333309</v>
      </c>
      <c r="T2958" s="15">
        <f t="shared" si="435"/>
        <v>5.7573773842667465E-2</v>
      </c>
    </row>
    <row r="2959" spans="1:26">
      <c r="A2959" s="9" t="s">
        <v>68</v>
      </c>
      <c r="B2959" s="9">
        <v>27</v>
      </c>
      <c r="C2959" s="10" t="s">
        <v>35</v>
      </c>
      <c r="D2959" s="71">
        <v>-76.965183333333329</v>
      </c>
      <c r="E2959" s="71">
        <v>177.93726666666666</v>
      </c>
      <c r="F2959" s="12">
        <v>38021</v>
      </c>
      <c r="G2959" s="12" t="s">
        <v>39</v>
      </c>
      <c r="H2959" s="13">
        <v>35</v>
      </c>
      <c r="I2959" s="13">
        <f t="shared" si="438"/>
        <v>400</v>
      </c>
      <c r="J2959" s="13">
        <v>1</v>
      </c>
      <c r="K2959" s="9">
        <v>653</v>
      </c>
      <c r="M2959" s="14">
        <v>24</v>
      </c>
      <c r="N2959" s="72">
        <v>35</v>
      </c>
      <c r="O2959" s="9">
        <v>1</v>
      </c>
      <c r="P2959" s="15">
        <v>0.89278588584938734</v>
      </c>
      <c r="Q2959" s="16">
        <f t="shared" si="439"/>
        <v>0.89243331529128389</v>
      </c>
      <c r="R2959" s="15">
        <v>4.0256377777777779</v>
      </c>
      <c r="T2959" s="15">
        <f t="shared" si="435"/>
        <v>0.22168743552081893</v>
      </c>
    </row>
    <row r="2960" spans="1:26">
      <c r="A2960" s="9" t="s">
        <v>68</v>
      </c>
      <c r="B2960" s="9">
        <v>27</v>
      </c>
      <c r="C2960" s="10" t="s">
        <v>35</v>
      </c>
      <c r="D2960" s="71">
        <v>-76.965183333333329</v>
      </c>
      <c r="E2960" s="71">
        <v>177.93726666666666</v>
      </c>
      <c r="F2960" s="12">
        <v>38021</v>
      </c>
      <c r="G2960" s="12" t="s">
        <v>39</v>
      </c>
      <c r="H2960" s="13">
        <v>35</v>
      </c>
      <c r="I2960" s="13">
        <f t="shared" si="438"/>
        <v>400</v>
      </c>
      <c r="J2960" s="13">
        <v>1</v>
      </c>
      <c r="K2960" s="9">
        <v>653</v>
      </c>
      <c r="M2960" s="14">
        <v>24</v>
      </c>
      <c r="N2960" s="72">
        <v>53</v>
      </c>
      <c r="O2960" s="9">
        <v>0.1</v>
      </c>
      <c r="P2960" s="15">
        <v>3.525705581034947E-4</v>
      </c>
      <c r="Q2960" s="16">
        <f t="shared" si="439"/>
        <v>0</v>
      </c>
      <c r="R2960" s="15">
        <v>0.72680066666666654</v>
      </c>
      <c r="T2960" s="15">
        <f t="shared" si="435"/>
        <v>0</v>
      </c>
    </row>
    <row r="2961" spans="1:26">
      <c r="A2961" s="9" t="s">
        <v>68</v>
      </c>
      <c r="B2961" s="9">
        <v>29</v>
      </c>
      <c r="C2961" s="10" t="s">
        <v>35</v>
      </c>
      <c r="D2961" s="71">
        <v>-77.168575000000004</v>
      </c>
      <c r="E2961" s="71">
        <v>-179.99838333333332</v>
      </c>
      <c r="F2961" s="12">
        <v>38021</v>
      </c>
      <c r="G2961" s="12" t="s">
        <v>39</v>
      </c>
      <c r="H2961" s="13">
        <v>35</v>
      </c>
      <c r="I2961" s="13">
        <f t="shared" si="438"/>
        <v>400</v>
      </c>
      <c r="J2961" s="13">
        <v>1</v>
      </c>
      <c r="K2961" s="9">
        <v>1155</v>
      </c>
      <c r="L2961" s="9">
        <v>27</v>
      </c>
      <c r="M2961" s="14">
        <v>24</v>
      </c>
      <c r="N2961" s="72">
        <v>0</v>
      </c>
      <c r="O2961" s="9">
        <v>100</v>
      </c>
      <c r="P2961" s="15">
        <v>1.1806785088416063</v>
      </c>
      <c r="Q2961" s="16">
        <f>P2961-P$2967</f>
        <v>1.1793017294527277</v>
      </c>
      <c r="R2961" s="15">
        <v>15.027833333333332</v>
      </c>
      <c r="T2961" s="15">
        <f t="shared" si="435"/>
        <v>7.8474501499621444E-2</v>
      </c>
      <c r="U2961" s="15">
        <v>1510.416552967979</v>
      </c>
      <c r="V2961" s="17">
        <f>(((Q2961+Q2962)/2)*(N2962-N2961)+((Q2963+Q2962)/2)*(N2963-N2962)+((Q2964+Q2963)/2)*(N2964-N2963)+((Q2965+Q2964)/2)*(N2965-N2964)+((Q2966+Q2965)/2)*(N2966-N2965)+((Q2967+Q2966)/2)*(N2967-N2966))*24</f>
        <v>1509.2931009866541</v>
      </c>
      <c r="W2961" s="17">
        <f>(((R2961+R2962)/2)*(N2962-N2961)+((R2963+R2962)/2)*(N2963-N2962)+((R2964+R2963)/2)*(N2964-N2963)+((R2965+R2964)/2)*(N2965-N2964)+((R2966+R2965)/2)*(N2966-N2965))</f>
        <v>334.72904888888888</v>
      </c>
      <c r="X2961" s="18"/>
      <c r="Y2961" s="9" t="s">
        <v>37</v>
      </c>
      <c r="Z2961" s="19" t="s">
        <v>63</v>
      </c>
    </row>
    <row r="2962" spans="1:26">
      <c r="A2962" s="9" t="s">
        <v>68</v>
      </c>
      <c r="B2962" s="9">
        <v>29</v>
      </c>
      <c r="C2962" s="10" t="s">
        <v>35</v>
      </c>
      <c r="D2962" s="71">
        <v>-77.168575000000004</v>
      </c>
      <c r="E2962" s="71">
        <v>-179.99838333333332</v>
      </c>
      <c r="F2962" s="12">
        <v>38021</v>
      </c>
      <c r="G2962" s="12" t="s">
        <v>39</v>
      </c>
      <c r="H2962" s="13">
        <v>35</v>
      </c>
      <c r="I2962" s="13">
        <f t="shared" si="438"/>
        <v>400</v>
      </c>
      <c r="J2962" s="13">
        <v>1</v>
      </c>
      <c r="K2962" s="9">
        <v>1155</v>
      </c>
      <c r="M2962" s="14">
        <v>24</v>
      </c>
      <c r="N2962" s="72">
        <v>3</v>
      </c>
      <c r="O2962" s="9">
        <v>50</v>
      </c>
      <c r="P2962" s="15">
        <v>3.7143985158043504</v>
      </c>
      <c r="Q2962" s="16">
        <f t="shared" ref="Q2962:Q2966" si="440">P2962-P$2967</f>
        <v>3.7130217364154716</v>
      </c>
      <c r="R2962" s="15">
        <v>13.716313333333332</v>
      </c>
      <c r="T2962" s="15">
        <f t="shared" si="435"/>
        <v>0.2707011458678259</v>
      </c>
      <c r="Z2962" s="63" t="s">
        <v>64</v>
      </c>
    </row>
    <row r="2963" spans="1:26">
      <c r="A2963" s="9" t="s">
        <v>68</v>
      </c>
      <c r="B2963" s="9">
        <v>29</v>
      </c>
      <c r="C2963" s="10" t="s">
        <v>35</v>
      </c>
      <c r="D2963" s="71">
        <v>-77.168575000000004</v>
      </c>
      <c r="E2963" s="71">
        <v>-179.99838333333332</v>
      </c>
      <c r="F2963" s="12">
        <v>38021</v>
      </c>
      <c r="G2963" s="12" t="s">
        <v>39</v>
      </c>
      <c r="H2963" s="13">
        <v>35</v>
      </c>
      <c r="I2963" s="13">
        <f t="shared" si="438"/>
        <v>400</v>
      </c>
      <c r="J2963" s="13">
        <v>1</v>
      </c>
      <c r="K2963" s="9">
        <v>1155</v>
      </c>
      <c r="M2963" s="14">
        <v>24</v>
      </c>
      <c r="N2963" s="72">
        <v>6</v>
      </c>
      <c r="O2963" s="9">
        <v>25</v>
      </c>
      <c r="P2963" s="15">
        <v>3.889372327648581</v>
      </c>
      <c r="Q2963" s="16">
        <f t="shared" si="440"/>
        <v>3.8879955482597022</v>
      </c>
      <c r="R2963" s="15">
        <v>17.104406666666666</v>
      </c>
      <c r="T2963" s="15">
        <f t="shared" si="435"/>
        <v>0.22730958308169136</v>
      </c>
    </row>
    <row r="2964" spans="1:26">
      <c r="A2964" s="9" t="s">
        <v>68</v>
      </c>
      <c r="B2964" s="9">
        <v>29</v>
      </c>
      <c r="C2964" s="10" t="s">
        <v>35</v>
      </c>
      <c r="D2964" s="71">
        <v>-77.168575000000004</v>
      </c>
      <c r="E2964" s="71">
        <v>-179.99838333333332</v>
      </c>
      <c r="F2964" s="12">
        <v>38021</v>
      </c>
      <c r="G2964" s="12" t="s">
        <v>39</v>
      </c>
      <c r="H2964" s="13">
        <v>35</v>
      </c>
      <c r="I2964" s="13">
        <f t="shared" si="438"/>
        <v>400</v>
      </c>
      <c r="J2964" s="13">
        <v>1</v>
      </c>
      <c r="K2964" s="9">
        <v>1155</v>
      </c>
      <c r="M2964" s="14">
        <v>24</v>
      </c>
      <c r="N2964" s="72">
        <v>9</v>
      </c>
      <c r="O2964" s="9">
        <v>15</v>
      </c>
      <c r="P2964" s="15">
        <v>3.8545968597613047</v>
      </c>
      <c r="Q2964" s="16">
        <f t="shared" si="440"/>
        <v>3.8532200803724259</v>
      </c>
      <c r="R2964" s="15">
        <v>11.020411111111111</v>
      </c>
      <c r="T2964" s="15">
        <f t="shared" si="435"/>
        <v>0.34964395080393085</v>
      </c>
    </row>
    <row r="2965" spans="1:26">
      <c r="A2965" s="9" t="s">
        <v>68</v>
      </c>
      <c r="B2965" s="9">
        <v>29</v>
      </c>
      <c r="C2965" s="10" t="s">
        <v>35</v>
      </c>
      <c r="D2965" s="71">
        <v>-77.168575000000004</v>
      </c>
      <c r="E2965" s="71">
        <v>-179.99838333333332</v>
      </c>
      <c r="F2965" s="12">
        <v>38021</v>
      </c>
      <c r="G2965" s="12" t="s">
        <v>39</v>
      </c>
      <c r="H2965" s="13">
        <v>35</v>
      </c>
      <c r="I2965" s="13">
        <f t="shared" si="438"/>
        <v>400</v>
      </c>
      <c r="J2965" s="13">
        <v>1</v>
      </c>
      <c r="K2965" s="9">
        <v>1155</v>
      </c>
      <c r="M2965" s="14">
        <v>24</v>
      </c>
      <c r="N2965" s="72">
        <v>15</v>
      </c>
      <c r="O2965" s="9">
        <v>5</v>
      </c>
      <c r="P2965" s="15">
        <v>1.1210488115837496</v>
      </c>
      <c r="Q2965" s="16">
        <f t="shared" si="440"/>
        <v>1.119672032194871</v>
      </c>
      <c r="R2965" s="15">
        <v>13.552373333333334</v>
      </c>
      <c r="T2965" s="15">
        <f t="shared" si="435"/>
        <v>8.2618151423037661E-2</v>
      </c>
    </row>
    <row r="2966" spans="1:26">
      <c r="A2966" s="9" t="s">
        <v>68</v>
      </c>
      <c r="B2966" s="9">
        <v>29</v>
      </c>
      <c r="C2966" s="10" t="s">
        <v>35</v>
      </c>
      <c r="D2966" s="71">
        <v>-77.168575000000004</v>
      </c>
      <c r="E2966" s="71">
        <v>-179.99838333333332</v>
      </c>
      <c r="F2966" s="12">
        <v>38021</v>
      </c>
      <c r="G2966" s="12" t="s">
        <v>39</v>
      </c>
      <c r="H2966" s="13">
        <v>35</v>
      </c>
      <c r="I2966" s="13">
        <f t="shared" si="438"/>
        <v>400</v>
      </c>
      <c r="J2966" s="13">
        <v>1</v>
      </c>
      <c r="K2966" s="9">
        <v>1155</v>
      </c>
      <c r="M2966" s="14">
        <v>24</v>
      </c>
      <c r="N2966" s="72">
        <v>23</v>
      </c>
      <c r="O2966" s="9">
        <v>1</v>
      </c>
      <c r="P2966" s="15">
        <v>1.3843255694800327</v>
      </c>
      <c r="Q2966" s="16">
        <f t="shared" si="440"/>
        <v>1.3829487900911541</v>
      </c>
      <c r="R2966" s="15">
        <v>18.816668888888888</v>
      </c>
      <c r="T2966" s="15">
        <f t="shared" si="435"/>
        <v>7.3495941192214725E-2</v>
      </c>
    </row>
    <row r="2967" spans="1:26">
      <c r="A2967" s="9" t="s">
        <v>68</v>
      </c>
      <c r="B2967" s="9">
        <v>29</v>
      </c>
      <c r="C2967" s="10" t="s">
        <v>35</v>
      </c>
      <c r="D2967" s="71">
        <v>-77.168575000000004</v>
      </c>
      <c r="E2967" s="71">
        <v>-179.99838333333332</v>
      </c>
      <c r="F2967" s="12">
        <v>38021</v>
      </c>
      <c r="G2967" s="12" t="s">
        <v>39</v>
      </c>
      <c r="H2967" s="13">
        <v>35</v>
      </c>
      <c r="I2967" s="13">
        <f t="shared" si="438"/>
        <v>400</v>
      </c>
      <c r="J2967" s="13">
        <v>1</v>
      </c>
      <c r="K2967" s="9">
        <v>1155</v>
      </c>
      <c r="M2967" s="14">
        <v>24</v>
      </c>
      <c r="N2967" s="72">
        <v>34</v>
      </c>
      <c r="O2967" s="9">
        <v>0.1</v>
      </c>
      <c r="P2967" s="15">
        <v>1.3767793888786149E-3</v>
      </c>
      <c r="Q2967" s="16">
        <f>P2967-P$2967</f>
        <v>0</v>
      </c>
      <c r="R2967" s="15">
        <v>13.461295555555555</v>
      </c>
      <c r="T2967" s="15">
        <f t="shared" si="435"/>
        <v>0</v>
      </c>
    </row>
    <row r="2968" spans="1:26">
      <c r="A2968" s="9" t="s">
        <v>68</v>
      </c>
      <c r="B2968" s="9">
        <v>31</v>
      </c>
      <c r="C2968" s="10" t="s">
        <v>35</v>
      </c>
      <c r="D2968" s="71">
        <v>-77.364383333333336</v>
      </c>
      <c r="E2968" s="71">
        <v>-177.89281666666668</v>
      </c>
      <c r="F2968" s="12">
        <v>38021</v>
      </c>
      <c r="G2968" s="12" t="s">
        <v>39</v>
      </c>
      <c r="H2968" s="13">
        <v>35</v>
      </c>
      <c r="I2968" s="13">
        <f t="shared" si="438"/>
        <v>400</v>
      </c>
      <c r="J2968" s="13">
        <v>1</v>
      </c>
      <c r="K2968" s="9">
        <v>1637</v>
      </c>
      <c r="L2968" s="9">
        <v>16</v>
      </c>
      <c r="M2968" s="14">
        <v>24</v>
      </c>
      <c r="N2968" s="72">
        <v>0</v>
      </c>
      <c r="O2968" s="9">
        <v>100</v>
      </c>
      <c r="P2968" s="15">
        <v>0.99695872698156551</v>
      </c>
      <c r="Q2968" s="16">
        <f>P2968-P$2974</f>
        <v>0.99653447882370716</v>
      </c>
      <c r="R2968" s="15">
        <v>11.530446666666665</v>
      </c>
      <c r="T2968" s="15">
        <f t="shared" si="435"/>
        <v>8.6426355164937879E-2</v>
      </c>
      <c r="U2968" s="15">
        <v>2111.2400087181704</v>
      </c>
      <c r="V2968" s="17">
        <f>(((Q2968+Q2969)/2)*(N2969-N2968)+((Q2970+Q2969)/2)*(N2970-N2969)+((Q2971+Q2970)/2)*(N2971-N2970)+((Q2972+Q2971)/2)*(N2972-N2971)+((Q2973+Q2972)/2)*(N2973-N2972)+((Q2974+Q2973)/2)*(N2974-N2973))*24</f>
        <v>2110.9549139560895</v>
      </c>
      <c r="W2968" s="17">
        <f>(((R2968+R2969)/2)*(N2969-N2968)+((R2970+R2969)/2)*(N2970-N2969)+((R2971+R2970)/2)*(N2971-N2970)+((R2972+R2971)/2)*(N2972-N2971)+((R2973+R2972)/2)*(N2973-N2972))</f>
        <v>217.07477555555556</v>
      </c>
      <c r="X2968" s="18"/>
      <c r="Y2968" s="9" t="s">
        <v>37</v>
      </c>
      <c r="Z2968" s="19" t="s">
        <v>63</v>
      </c>
    </row>
    <row r="2969" spans="1:26">
      <c r="A2969" s="9" t="s">
        <v>68</v>
      </c>
      <c r="B2969" s="9">
        <v>31</v>
      </c>
      <c r="C2969" s="10" t="s">
        <v>35</v>
      </c>
      <c r="D2969" s="71">
        <v>-77.364383333333336</v>
      </c>
      <c r="E2969" s="71">
        <v>-177.89281666666668</v>
      </c>
      <c r="F2969" s="12">
        <v>38021</v>
      </c>
      <c r="G2969" s="12" t="s">
        <v>39</v>
      </c>
      <c r="H2969" s="13">
        <v>35</v>
      </c>
      <c r="I2969" s="13">
        <f t="shared" si="438"/>
        <v>400</v>
      </c>
      <c r="J2969" s="13">
        <v>1</v>
      </c>
      <c r="K2969" s="9">
        <v>1637</v>
      </c>
      <c r="M2969" s="14">
        <v>24</v>
      </c>
      <c r="N2969" s="72">
        <v>3</v>
      </c>
      <c r="O2969" s="9">
        <v>50</v>
      </c>
      <c r="P2969" s="15">
        <v>6.697268423969339</v>
      </c>
      <c r="Q2969" s="16">
        <f t="shared" ref="Q2969:Q2974" si="441">P2969-P$2974</f>
        <v>6.6968441758114805</v>
      </c>
      <c r="R2969" s="15">
        <v>11.494015555555555</v>
      </c>
      <c r="T2969" s="15">
        <f t="shared" si="435"/>
        <v>0.58263747281728762</v>
      </c>
      <c r="Z2969" s="63" t="s">
        <v>64</v>
      </c>
    </row>
    <row r="2970" spans="1:26">
      <c r="A2970" s="9" t="s">
        <v>68</v>
      </c>
      <c r="B2970" s="9">
        <v>31</v>
      </c>
      <c r="C2970" s="10" t="s">
        <v>35</v>
      </c>
      <c r="D2970" s="71">
        <v>-77.364383333333336</v>
      </c>
      <c r="E2970" s="71">
        <v>-177.89281666666668</v>
      </c>
      <c r="F2970" s="12">
        <v>38021</v>
      </c>
      <c r="G2970" s="12" t="s">
        <v>39</v>
      </c>
      <c r="H2970" s="13">
        <v>35</v>
      </c>
      <c r="I2970" s="13">
        <f t="shared" si="438"/>
        <v>400</v>
      </c>
      <c r="J2970" s="13">
        <v>1</v>
      </c>
      <c r="K2970" s="9">
        <v>1637</v>
      </c>
      <c r="M2970" s="14">
        <v>24</v>
      </c>
      <c r="N2970" s="72">
        <v>5</v>
      </c>
      <c r="O2970" s="9">
        <v>25</v>
      </c>
      <c r="P2970" s="15">
        <v>6.558419647857523</v>
      </c>
      <c r="Q2970" s="16">
        <f t="shared" si="441"/>
        <v>6.5579953996996645</v>
      </c>
      <c r="R2970" s="15">
        <v>12.331931111111111</v>
      </c>
      <c r="T2970" s="15">
        <f t="shared" si="435"/>
        <v>0.53178981788106883</v>
      </c>
    </row>
    <row r="2971" spans="1:26">
      <c r="A2971" s="9" t="s">
        <v>68</v>
      </c>
      <c r="B2971" s="9">
        <v>31</v>
      </c>
      <c r="C2971" s="10" t="s">
        <v>35</v>
      </c>
      <c r="D2971" s="71">
        <v>-77.364383333333336</v>
      </c>
      <c r="E2971" s="71">
        <v>-177.89281666666668</v>
      </c>
      <c r="F2971" s="12">
        <v>38021</v>
      </c>
      <c r="G2971" s="12" t="s">
        <v>39</v>
      </c>
      <c r="H2971" s="13">
        <v>35</v>
      </c>
      <c r="I2971" s="13">
        <f t="shared" si="438"/>
        <v>400</v>
      </c>
      <c r="J2971" s="13">
        <v>1</v>
      </c>
      <c r="K2971" s="9">
        <v>1637</v>
      </c>
      <c r="M2971" s="14">
        <v>24</v>
      </c>
      <c r="N2971" s="72">
        <v>8</v>
      </c>
      <c r="O2971" s="9">
        <v>15</v>
      </c>
      <c r="P2971" s="15">
        <v>7.3913384102256705</v>
      </c>
      <c r="Q2971" s="16">
        <f t="shared" si="441"/>
        <v>7.390914162067812</v>
      </c>
      <c r="R2971" s="15">
        <v>15.191773333333334</v>
      </c>
      <c r="T2971" s="15">
        <f t="shared" si="435"/>
        <v>0.48650766437193277</v>
      </c>
    </row>
    <row r="2972" spans="1:26">
      <c r="A2972" s="9" t="s">
        <v>68</v>
      </c>
      <c r="B2972" s="9">
        <v>31</v>
      </c>
      <c r="C2972" s="10" t="s">
        <v>35</v>
      </c>
      <c r="D2972" s="71">
        <v>-77.364383333333336</v>
      </c>
      <c r="E2972" s="71">
        <v>-177.89281666666668</v>
      </c>
      <c r="F2972" s="12">
        <v>38021</v>
      </c>
      <c r="G2972" s="12" t="s">
        <v>39</v>
      </c>
      <c r="H2972" s="13">
        <v>35</v>
      </c>
      <c r="I2972" s="13">
        <f t="shared" si="438"/>
        <v>400</v>
      </c>
      <c r="J2972" s="13">
        <v>1</v>
      </c>
      <c r="K2972" s="9">
        <v>1637</v>
      </c>
      <c r="M2972" s="14">
        <v>24</v>
      </c>
      <c r="N2972" s="72">
        <v>12</v>
      </c>
      <c r="O2972" s="9">
        <v>5</v>
      </c>
      <c r="P2972" s="15">
        <v>1.6333873092276205</v>
      </c>
      <c r="Q2972" s="16">
        <f t="shared" si="441"/>
        <v>1.6329630610697621</v>
      </c>
      <c r="R2972" s="15">
        <v>10.146064444444445</v>
      </c>
      <c r="T2972" s="15">
        <f t="shared" si="435"/>
        <v>0.16094546511222915</v>
      </c>
    </row>
    <row r="2973" spans="1:26">
      <c r="A2973" s="9" t="s">
        <v>68</v>
      </c>
      <c r="B2973" s="9">
        <v>31</v>
      </c>
      <c r="C2973" s="10" t="s">
        <v>35</v>
      </c>
      <c r="D2973" s="71">
        <v>-77.364383333333336</v>
      </c>
      <c r="E2973" s="71">
        <v>-177.89281666666668</v>
      </c>
      <c r="F2973" s="12">
        <v>38021</v>
      </c>
      <c r="G2973" s="12" t="s">
        <v>39</v>
      </c>
      <c r="H2973" s="13">
        <v>35</v>
      </c>
      <c r="I2973" s="13">
        <f t="shared" si="438"/>
        <v>400</v>
      </c>
      <c r="J2973" s="13">
        <v>1</v>
      </c>
      <c r="K2973" s="9">
        <v>1637</v>
      </c>
      <c r="M2973" s="14">
        <v>24</v>
      </c>
      <c r="N2973" s="72">
        <v>19</v>
      </c>
      <c r="O2973" s="9">
        <v>1</v>
      </c>
      <c r="P2973" s="15">
        <v>2.3098064591623499</v>
      </c>
      <c r="Q2973" s="16">
        <f t="shared" si="441"/>
        <v>2.3093822110044915</v>
      </c>
      <c r="R2973" s="15">
        <v>8.9256222222222199</v>
      </c>
      <c r="T2973" s="15">
        <f t="shared" si="435"/>
        <v>0.25873627109769415</v>
      </c>
    </row>
    <row r="2974" spans="1:26">
      <c r="A2974" s="9" t="s">
        <v>68</v>
      </c>
      <c r="B2974" s="9">
        <v>31</v>
      </c>
      <c r="C2974" s="10" t="s">
        <v>35</v>
      </c>
      <c r="D2974" s="71">
        <v>-77.364383333333336</v>
      </c>
      <c r="E2974" s="71">
        <v>-177.89281666666668</v>
      </c>
      <c r="F2974" s="12">
        <v>38021</v>
      </c>
      <c r="G2974" s="12" t="s">
        <v>39</v>
      </c>
      <c r="H2974" s="13">
        <v>35</v>
      </c>
      <c r="I2974" s="13">
        <f t="shared" si="438"/>
        <v>400</v>
      </c>
      <c r="J2974" s="13">
        <v>1</v>
      </c>
      <c r="K2974" s="9">
        <v>1637</v>
      </c>
      <c r="M2974" s="14">
        <v>24</v>
      </c>
      <c r="N2974" s="72">
        <v>28</v>
      </c>
      <c r="O2974" s="9">
        <v>0.1</v>
      </c>
      <c r="P2974" s="15">
        <v>4.2424815785839292E-4</v>
      </c>
      <c r="Q2974" s="16">
        <f t="shared" si="441"/>
        <v>0</v>
      </c>
      <c r="R2974" s="15">
        <v>7.1769288888888898</v>
      </c>
      <c r="T2974" s="15">
        <f t="shared" si="435"/>
        <v>0</v>
      </c>
    </row>
    <row r="2975" spans="1:26">
      <c r="A2975" s="9" t="s">
        <v>68</v>
      </c>
      <c r="B2975" s="9">
        <v>33</v>
      </c>
      <c r="C2975" s="10" t="s">
        <v>35</v>
      </c>
      <c r="D2975" s="71">
        <v>-77.765583333333339</v>
      </c>
      <c r="E2975" s="71">
        <v>-178.95378333333332</v>
      </c>
      <c r="F2975" s="12">
        <v>38021</v>
      </c>
      <c r="G2975" s="12" t="s">
        <v>39</v>
      </c>
      <c r="H2975" s="13">
        <v>35</v>
      </c>
      <c r="I2975" s="13">
        <f t="shared" si="438"/>
        <v>400</v>
      </c>
      <c r="J2975" s="13">
        <v>1</v>
      </c>
      <c r="K2975" s="9">
        <v>2235</v>
      </c>
      <c r="L2975" s="9">
        <v>27</v>
      </c>
      <c r="M2975" s="14">
        <v>24</v>
      </c>
      <c r="N2975" s="72">
        <v>0</v>
      </c>
      <c r="O2975" s="9">
        <v>100</v>
      </c>
      <c r="P2975" s="15">
        <v>1.8207346830348059</v>
      </c>
      <c r="Q2975" s="16">
        <f>P2975-P$2981</f>
        <v>1.8202539322587183</v>
      </c>
      <c r="R2975" s="15">
        <v>4.0620688888888878</v>
      </c>
      <c r="T2975" s="15">
        <f t="shared" si="435"/>
        <v>0.44811005968848028</v>
      </c>
      <c r="U2975" s="15">
        <v>1641.854125724512</v>
      </c>
      <c r="V2975" s="17">
        <f>(((Q2975+Q2976)/2)*(N2976-N2975)+((Q2977+Q2976)/2)*(N2977-N2976)+((Q2978+Q2977)/2)*(N2978-N2977)+((Q2979+Q2978)/2)*(N2979-N2978)+((Q2980+Q2979)/2)*(N2980-N2979)+((Q2981+Q2980)/2)*(N2981-N2980))*24</f>
        <v>1641.3349148863372</v>
      </c>
      <c r="W2975" s="17">
        <f>(((R2975+R2976)/2)*(N2976-N2975)+((R2977+R2976)/2)*(N2977-N2976)+((R2978+R2977)/2)*(N2978-N2977)+((R2979+R2978)/2)*(N2979-N2978)+((R2980+R2979)/2)*(N2980-N2979))</f>
        <v>132.97355555555555</v>
      </c>
      <c r="X2975" s="18"/>
      <c r="Y2975" s="9" t="s">
        <v>37</v>
      </c>
      <c r="Z2975" s="19" t="s">
        <v>63</v>
      </c>
    </row>
    <row r="2976" spans="1:26">
      <c r="A2976" s="9" t="s">
        <v>68</v>
      </c>
      <c r="B2976" s="9">
        <v>33</v>
      </c>
      <c r="C2976" s="10" t="s">
        <v>35</v>
      </c>
      <c r="D2976" s="71">
        <v>-77.765583333333339</v>
      </c>
      <c r="E2976" s="71">
        <v>-178.95378333333332</v>
      </c>
      <c r="F2976" s="12">
        <v>38021</v>
      </c>
      <c r="G2976" s="12" t="s">
        <v>39</v>
      </c>
      <c r="H2976" s="13">
        <v>35</v>
      </c>
      <c r="I2976" s="13">
        <f t="shared" si="438"/>
        <v>400</v>
      </c>
      <c r="J2976" s="13">
        <v>1</v>
      </c>
      <c r="K2976" s="9">
        <v>2235</v>
      </c>
      <c r="M2976" s="14">
        <v>24</v>
      </c>
      <c r="N2976" s="72">
        <v>5</v>
      </c>
      <c r="O2976" s="9">
        <v>50</v>
      </c>
      <c r="P2976" s="15">
        <v>3.2802416744777116</v>
      </c>
      <c r="Q2976" s="16">
        <f t="shared" ref="Q2976:Q2981" si="442">P2976-P$2981</f>
        <v>3.2797609237016241</v>
      </c>
      <c r="R2976" s="15">
        <v>5.2460799999999992</v>
      </c>
      <c r="T2976" s="15">
        <f t="shared" si="435"/>
        <v>0.62518316985284716</v>
      </c>
      <c r="Z2976" s="63" t="s">
        <v>64</v>
      </c>
    </row>
    <row r="2977" spans="1:26">
      <c r="A2977" s="9" t="s">
        <v>68</v>
      </c>
      <c r="B2977" s="9">
        <v>33</v>
      </c>
      <c r="C2977" s="10" t="s">
        <v>35</v>
      </c>
      <c r="D2977" s="71">
        <v>-77.765583333333339</v>
      </c>
      <c r="E2977" s="71">
        <v>-178.95378333333332</v>
      </c>
      <c r="F2977" s="12">
        <v>38021</v>
      </c>
      <c r="G2977" s="12" t="s">
        <v>39</v>
      </c>
      <c r="H2977" s="13">
        <v>35</v>
      </c>
      <c r="I2977" s="13">
        <f t="shared" si="438"/>
        <v>400</v>
      </c>
      <c r="J2977" s="13">
        <v>1</v>
      </c>
      <c r="K2977" s="9">
        <v>2235</v>
      </c>
      <c r="M2977" s="14">
        <v>24</v>
      </c>
      <c r="N2977" s="72">
        <v>8</v>
      </c>
      <c r="O2977" s="9">
        <v>25</v>
      </c>
      <c r="P2977" s="15">
        <v>4.0356337939722566</v>
      </c>
      <c r="Q2977" s="16">
        <f t="shared" si="442"/>
        <v>4.0351530431961695</v>
      </c>
      <c r="R2977" s="15">
        <v>5.045708888888889</v>
      </c>
      <c r="T2977" s="15">
        <f t="shared" si="435"/>
        <v>0.79971974841472615</v>
      </c>
    </row>
    <row r="2978" spans="1:26">
      <c r="A2978" s="9" t="s">
        <v>68</v>
      </c>
      <c r="B2978" s="9">
        <v>33</v>
      </c>
      <c r="C2978" s="10" t="s">
        <v>35</v>
      </c>
      <c r="D2978" s="71">
        <v>-77.765583333333339</v>
      </c>
      <c r="E2978" s="71">
        <v>-178.95378333333332</v>
      </c>
      <c r="F2978" s="12">
        <v>38021</v>
      </c>
      <c r="G2978" s="12" t="s">
        <v>39</v>
      </c>
      <c r="H2978" s="13">
        <v>35</v>
      </c>
      <c r="I2978" s="13">
        <f t="shared" si="438"/>
        <v>400</v>
      </c>
      <c r="J2978" s="13">
        <v>1</v>
      </c>
      <c r="K2978" s="9">
        <v>2235</v>
      </c>
      <c r="M2978" s="14">
        <v>24</v>
      </c>
      <c r="N2978" s="72">
        <v>12</v>
      </c>
      <c r="O2978" s="9">
        <v>15</v>
      </c>
      <c r="P2978" s="15">
        <v>4.6775737131179813</v>
      </c>
      <c r="Q2978" s="16">
        <f t="shared" si="442"/>
        <v>4.6770929623418942</v>
      </c>
      <c r="R2978" s="15">
        <v>3.479171111111111</v>
      </c>
      <c r="T2978" s="15">
        <f t="shared" si="435"/>
        <v>1.3443124275793994</v>
      </c>
    </row>
    <row r="2979" spans="1:26">
      <c r="A2979" s="9" t="s">
        <v>68</v>
      </c>
      <c r="B2979" s="9">
        <v>33</v>
      </c>
      <c r="C2979" s="10" t="s">
        <v>35</v>
      </c>
      <c r="D2979" s="71">
        <v>-77.765583333333339</v>
      </c>
      <c r="E2979" s="71">
        <v>-178.95378333333332</v>
      </c>
      <c r="F2979" s="12">
        <v>38021</v>
      </c>
      <c r="G2979" s="12" t="s">
        <v>39</v>
      </c>
      <c r="H2979" s="13">
        <v>35</v>
      </c>
      <c r="I2979" s="13">
        <f t="shared" si="438"/>
        <v>400</v>
      </c>
      <c r="J2979" s="13">
        <v>1</v>
      </c>
      <c r="K2979" s="9">
        <v>2235</v>
      </c>
      <c r="M2979" s="14">
        <v>24</v>
      </c>
      <c r="N2979" s="72">
        <v>20</v>
      </c>
      <c r="O2979" s="9">
        <v>5</v>
      </c>
      <c r="P2979" s="15">
        <v>0.54916008263535154</v>
      </c>
      <c r="Q2979" s="16">
        <f t="shared" si="442"/>
        <v>0.5486793318592641</v>
      </c>
      <c r="R2979" s="15">
        <v>4.644966666666666</v>
      </c>
      <c r="T2979" s="15">
        <f t="shared" si="435"/>
        <v>0.11812341642765951</v>
      </c>
    </row>
    <row r="2980" spans="1:26">
      <c r="A2980" s="9" t="s">
        <v>68</v>
      </c>
      <c r="B2980" s="9">
        <v>33</v>
      </c>
      <c r="C2980" s="10" t="s">
        <v>35</v>
      </c>
      <c r="D2980" s="71">
        <v>-77.765583333333339</v>
      </c>
      <c r="E2980" s="71">
        <v>-178.95378333333332</v>
      </c>
      <c r="F2980" s="12">
        <v>38021</v>
      </c>
      <c r="G2980" s="12" t="s">
        <v>39</v>
      </c>
      <c r="H2980" s="13">
        <v>35</v>
      </c>
      <c r="I2980" s="13">
        <f t="shared" si="438"/>
        <v>400</v>
      </c>
      <c r="J2980" s="13">
        <v>1</v>
      </c>
      <c r="K2980" s="9">
        <v>2235</v>
      </c>
      <c r="M2980" s="14">
        <v>24</v>
      </c>
      <c r="N2980" s="72">
        <v>30</v>
      </c>
      <c r="O2980" s="9">
        <v>1</v>
      </c>
      <c r="P2980" s="15">
        <v>0.28812625873657455</v>
      </c>
      <c r="Q2980" s="16">
        <f t="shared" si="442"/>
        <v>0.28764550796048705</v>
      </c>
      <c r="R2980" s="15">
        <v>4.2988711111111106</v>
      </c>
      <c r="T2980" s="15">
        <f t="shared" si="435"/>
        <v>6.6911870704153428E-2</v>
      </c>
    </row>
    <row r="2981" spans="1:26">
      <c r="A2981" s="9" t="s">
        <v>68</v>
      </c>
      <c r="B2981" s="9">
        <v>33</v>
      </c>
      <c r="C2981" s="10" t="s">
        <v>35</v>
      </c>
      <c r="D2981" s="71">
        <v>-77.765583333333339</v>
      </c>
      <c r="E2981" s="71">
        <v>-178.95378333333332</v>
      </c>
      <c r="F2981" s="12">
        <v>38021</v>
      </c>
      <c r="G2981" s="12" t="s">
        <v>39</v>
      </c>
      <c r="H2981" s="13">
        <v>35</v>
      </c>
      <c r="I2981" s="13">
        <f t="shared" si="438"/>
        <v>400</v>
      </c>
      <c r="J2981" s="13">
        <v>1</v>
      </c>
      <c r="K2981" s="9">
        <v>2235</v>
      </c>
      <c r="M2981" s="14">
        <v>24</v>
      </c>
      <c r="N2981" s="72">
        <v>45</v>
      </c>
      <c r="O2981" s="9">
        <v>0.1</v>
      </c>
      <c r="P2981" s="15">
        <v>4.8075077608749489E-4</v>
      </c>
      <c r="Q2981" s="16">
        <f t="shared" si="442"/>
        <v>0</v>
      </c>
      <c r="R2981" s="15">
        <v>4.3717333333333332</v>
      </c>
      <c r="T2981" s="15">
        <f t="shared" si="435"/>
        <v>0</v>
      </c>
    </row>
    <row r="2982" spans="1:26">
      <c r="A2982" s="9" t="s">
        <v>68</v>
      </c>
      <c r="B2982" s="9">
        <v>34</v>
      </c>
      <c r="C2982" s="10" t="s">
        <v>35</v>
      </c>
      <c r="D2982" s="71">
        <v>-77.674300000000002</v>
      </c>
      <c r="E2982" s="71">
        <v>-179.99823333333333</v>
      </c>
      <c r="F2982" s="12">
        <v>38021</v>
      </c>
      <c r="G2982" s="12" t="s">
        <v>39</v>
      </c>
      <c r="H2982" s="13">
        <v>35</v>
      </c>
      <c r="I2982" s="13">
        <f t="shared" si="438"/>
        <v>400</v>
      </c>
      <c r="J2982" s="13">
        <v>1</v>
      </c>
      <c r="K2982" s="9">
        <v>1337</v>
      </c>
      <c r="L2982" s="9">
        <v>32</v>
      </c>
      <c r="M2982" s="14">
        <v>24</v>
      </c>
      <c r="N2982" s="72">
        <v>0</v>
      </c>
      <c r="O2982" s="9">
        <v>100</v>
      </c>
      <c r="P2982" s="15">
        <v>2.93180629013243</v>
      </c>
      <c r="Q2982" s="16">
        <f>P2982-P$2988</f>
        <v>2.9304744516396743</v>
      </c>
      <c r="R2982" s="15">
        <v>14.262779999999999</v>
      </c>
      <c r="T2982" s="15">
        <f t="shared" si="435"/>
        <v>0.20546306201453535</v>
      </c>
      <c r="U2982" s="15">
        <v>1269.6003703354595</v>
      </c>
      <c r="V2982" s="17">
        <f>(((Q2982+Q2983)/2)*(N2983-N2982)+((Q2984+Q2983)/2)*(N2984-N2983)+((Q2985+Q2984)/2)*(N2985-N2984)+((Q2986+Q2985)/2)*(N2986-N2985)+((Q2987+Q2986)/2)*(N2987-N2986)+((Q2988+Q2987)/2)*(N2988-N2987))*24</f>
        <v>1268.5135901253711</v>
      </c>
      <c r="W2982" s="17">
        <f>(((R2982+R2983)/2)*(N2983-N2982)+((R2984+R2983)/2)*(N2984-N2983)+((R2985+R2984)/2)*(N2985-N2984)+((R2986+R2985)/2)*(N2986-N2985)+((R2987+R2986)/2)*(N2987-N2986))</f>
        <v>297.37805222222221</v>
      </c>
      <c r="X2982" s="18"/>
      <c r="Y2982" s="9" t="s">
        <v>37</v>
      </c>
      <c r="Z2982" s="19" t="s">
        <v>63</v>
      </c>
    </row>
    <row r="2983" spans="1:26">
      <c r="A2983" s="9" t="s">
        <v>68</v>
      </c>
      <c r="B2983" s="9">
        <v>34</v>
      </c>
      <c r="C2983" s="10" t="s">
        <v>35</v>
      </c>
      <c r="D2983" s="71">
        <v>-77.674300000000002</v>
      </c>
      <c r="E2983" s="71">
        <v>-179.99823333333333</v>
      </c>
      <c r="F2983" s="12">
        <v>38021</v>
      </c>
      <c r="G2983" s="12" t="s">
        <v>39</v>
      </c>
      <c r="H2983" s="13">
        <v>35</v>
      </c>
      <c r="I2983" s="13">
        <f t="shared" si="438"/>
        <v>400</v>
      </c>
      <c r="J2983" s="13">
        <v>1</v>
      </c>
      <c r="K2983" s="9">
        <v>1337</v>
      </c>
      <c r="M2983" s="14">
        <v>24</v>
      </c>
      <c r="N2983" s="72">
        <v>3</v>
      </c>
      <c r="O2983" s="9">
        <v>50</v>
      </c>
      <c r="P2983" s="15">
        <v>3.5277828688259261</v>
      </c>
      <c r="Q2983" s="16">
        <f t="shared" ref="Q2983:Q2988" si="443">P2983-P$2988</f>
        <v>3.5264510303331704</v>
      </c>
      <c r="R2983" s="15">
        <v>11.730817777777778</v>
      </c>
      <c r="T2983" s="15">
        <f t="shared" si="435"/>
        <v>0.30061425359564337</v>
      </c>
      <c r="Z2983" s="63" t="s">
        <v>64</v>
      </c>
    </row>
    <row r="2984" spans="1:26">
      <c r="A2984" s="9" t="s">
        <v>68</v>
      </c>
      <c r="B2984" s="9">
        <v>34</v>
      </c>
      <c r="C2984" s="10" t="s">
        <v>35</v>
      </c>
      <c r="D2984" s="71">
        <v>-77.674300000000002</v>
      </c>
      <c r="E2984" s="71">
        <v>-179.99823333333333</v>
      </c>
      <c r="F2984" s="12">
        <v>38021</v>
      </c>
      <c r="G2984" s="12" t="s">
        <v>39</v>
      </c>
      <c r="H2984" s="13">
        <v>35</v>
      </c>
      <c r="I2984" s="13">
        <f t="shared" si="438"/>
        <v>400</v>
      </c>
      <c r="J2984" s="13">
        <v>1</v>
      </c>
      <c r="K2984" s="9">
        <v>1337</v>
      </c>
      <c r="M2984" s="14">
        <v>24</v>
      </c>
      <c r="N2984" s="72">
        <v>6</v>
      </c>
      <c r="O2984" s="9">
        <v>25</v>
      </c>
      <c r="P2984" s="15">
        <v>4.7330191710803353</v>
      </c>
      <c r="Q2984" s="16">
        <f t="shared" si="443"/>
        <v>4.7316873325875797</v>
      </c>
      <c r="R2984" s="15">
        <v>14.153486666666666</v>
      </c>
      <c r="T2984" s="15">
        <f t="shared" si="435"/>
        <v>0.33431248737679103</v>
      </c>
    </row>
    <row r="2985" spans="1:26">
      <c r="A2985" s="9" t="s">
        <v>68</v>
      </c>
      <c r="B2985" s="9">
        <v>34</v>
      </c>
      <c r="C2985" s="10" t="s">
        <v>35</v>
      </c>
      <c r="D2985" s="71">
        <v>-77.674300000000002</v>
      </c>
      <c r="E2985" s="71">
        <v>-179.99823333333333</v>
      </c>
      <c r="F2985" s="12">
        <v>38021</v>
      </c>
      <c r="G2985" s="12" t="s">
        <v>39</v>
      </c>
      <c r="H2985" s="13">
        <v>35</v>
      </c>
      <c r="I2985" s="13">
        <f t="shared" si="438"/>
        <v>400</v>
      </c>
      <c r="J2985" s="13">
        <v>1</v>
      </c>
      <c r="K2985" s="9">
        <v>1337</v>
      </c>
      <c r="M2985" s="14">
        <v>24</v>
      </c>
      <c r="N2985" s="72">
        <v>9</v>
      </c>
      <c r="O2985" s="9">
        <v>15</v>
      </c>
      <c r="P2985" s="15">
        <v>2.74282288982522</v>
      </c>
      <c r="Q2985" s="16">
        <f t="shared" si="443"/>
        <v>2.7414910513324644</v>
      </c>
      <c r="R2985" s="15">
        <v>12.204422222222222</v>
      </c>
      <c r="T2985" s="15">
        <f t="shared" si="435"/>
        <v>0.22463095764915977</v>
      </c>
    </row>
    <row r="2986" spans="1:26">
      <c r="A2986" s="9" t="s">
        <v>68</v>
      </c>
      <c r="B2986" s="9">
        <v>34</v>
      </c>
      <c r="C2986" s="10" t="s">
        <v>35</v>
      </c>
      <c r="D2986" s="71">
        <v>-77.674300000000002</v>
      </c>
      <c r="E2986" s="71">
        <v>-179.99823333333333</v>
      </c>
      <c r="F2986" s="12">
        <v>38021</v>
      </c>
      <c r="G2986" s="12" t="s">
        <v>39</v>
      </c>
      <c r="H2986" s="13">
        <v>35</v>
      </c>
      <c r="I2986" s="13">
        <f t="shared" si="438"/>
        <v>400</v>
      </c>
      <c r="J2986" s="13">
        <v>1</v>
      </c>
      <c r="K2986" s="9">
        <v>1337</v>
      </c>
      <c r="M2986" s="14">
        <v>24</v>
      </c>
      <c r="N2986" s="72">
        <v>15</v>
      </c>
      <c r="O2986" s="9">
        <v>5</v>
      </c>
      <c r="P2986" s="15">
        <v>0.56528365529087554</v>
      </c>
      <c r="Q2986" s="16">
        <f t="shared" si="443"/>
        <v>0.5639518167981199</v>
      </c>
      <c r="R2986" s="15">
        <v>12.441224444444442</v>
      </c>
      <c r="T2986" s="15">
        <f t="shared" si="435"/>
        <v>4.5329285659656222E-2</v>
      </c>
    </row>
    <row r="2987" spans="1:26">
      <c r="A2987" s="9" t="s">
        <v>68</v>
      </c>
      <c r="B2987" s="9">
        <v>34</v>
      </c>
      <c r="C2987" s="10" t="s">
        <v>35</v>
      </c>
      <c r="D2987" s="71">
        <v>-77.674300000000002</v>
      </c>
      <c r="E2987" s="71">
        <v>-179.99823333333333</v>
      </c>
      <c r="F2987" s="12">
        <v>38021</v>
      </c>
      <c r="G2987" s="12" t="s">
        <v>39</v>
      </c>
      <c r="H2987" s="13">
        <v>35</v>
      </c>
      <c r="I2987" s="13">
        <f t="shared" si="438"/>
        <v>400</v>
      </c>
      <c r="J2987" s="13">
        <v>1</v>
      </c>
      <c r="K2987" s="9">
        <v>1337</v>
      </c>
      <c r="M2987" s="14">
        <v>24</v>
      </c>
      <c r="N2987" s="72">
        <v>23</v>
      </c>
      <c r="O2987" s="9">
        <v>1</v>
      </c>
      <c r="P2987" s="15">
        <v>0.78030380765967777</v>
      </c>
      <c r="Q2987" s="16">
        <f t="shared" si="443"/>
        <v>0.77897196916692213</v>
      </c>
      <c r="R2987" s="15">
        <v>14.080624444444442</v>
      </c>
      <c r="T2987" s="15">
        <f t="shared" si="435"/>
        <v>5.5322260190972437E-2</v>
      </c>
    </row>
    <row r="2988" spans="1:26">
      <c r="A2988" s="9" t="s">
        <v>68</v>
      </c>
      <c r="B2988" s="9">
        <v>34</v>
      </c>
      <c r="C2988" s="10" t="s">
        <v>35</v>
      </c>
      <c r="D2988" s="71">
        <v>-77.674300000000002</v>
      </c>
      <c r="E2988" s="71">
        <v>-179.99823333333333</v>
      </c>
      <c r="F2988" s="12">
        <v>38021</v>
      </c>
      <c r="G2988" s="12" t="s">
        <v>39</v>
      </c>
      <c r="H2988" s="13">
        <v>35</v>
      </c>
      <c r="I2988" s="13">
        <f t="shared" si="438"/>
        <v>400</v>
      </c>
      <c r="J2988" s="13">
        <v>1</v>
      </c>
      <c r="K2988" s="9">
        <v>1337</v>
      </c>
      <c r="M2988" s="14">
        <v>24</v>
      </c>
      <c r="N2988" s="72">
        <v>34</v>
      </c>
      <c r="O2988" s="9">
        <v>0.1</v>
      </c>
      <c r="P2988" s="15">
        <v>1.3318384927556175E-3</v>
      </c>
      <c r="Q2988" s="16">
        <f t="shared" si="443"/>
        <v>0</v>
      </c>
      <c r="R2988" s="15">
        <v>9.3992266666666655</v>
      </c>
      <c r="T2988" s="15">
        <f t="shared" si="435"/>
        <v>0</v>
      </c>
    </row>
    <row r="2989" spans="1:26">
      <c r="A2989" s="9" t="s">
        <v>68</v>
      </c>
      <c r="B2989" s="9">
        <v>36</v>
      </c>
      <c r="C2989" s="10" t="s">
        <v>35</v>
      </c>
      <c r="D2989" s="71">
        <v>-77.460816666666673</v>
      </c>
      <c r="E2989" s="71">
        <v>177.94068333333334</v>
      </c>
      <c r="F2989" s="12">
        <v>38022</v>
      </c>
      <c r="G2989" s="12" t="s">
        <v>39</v>
      </c>
      <c r="H2989" s="13">
        <v>36</v>
      </c>
      <c r="I2989" s="13">
        <f t="shared" si="438"/>
        <v>401</v>
      </c>
      <c r="J2989" s="13">
        <v>1</v>
      </c>
      <c r="K2989" s="9">
        <v>422</v>
      </c>
      <c r="L2989" s="9">
        <v>15</v>
      </c>
      <c r="M2989" s="14">
        <v>24</v>
      </c>
      <c r="N2989" s="72">
        <v>0</v>
      </c>
      <c r="O2989" s="9">
        <v>100</v>
      </c>
      <c r="P2989" s="15">
        <v>4.6617918944328549</v>
      </c>
      <c r="Q2989" s="16">
        <f>P2989-P$2995</f>
        <v>4.6610632067522157</v>
      </c>
      <c r="R2989" s="15">
        <v>15.046048888888887</v>
      </c>
      <c r="T2989" s="15">
        <f t="shared" si="435"/>
        <v>0.30978652543089163</v>
      </c>
      <c r="U2989" s="15">
        <v>2035.3411998634735</v>
      </c>
      <c r="V2989" s="17">
        <f>(((Q2989+Q2990)/2)*(N2990-N2989)+((Q2991+Q2990)/2)*(N2991-N2990)+((Q2992+Q2991)/2)*(N2992-N2991)+((Q2993+Q2992)/2)*(N2993-N2992)+((Q2994+Q2993)/2)*(N2994-N2993)+((Q2995+Q2994)/2)*(N2995-N2994))*24</f>
        <v>2034.8165447334129</v>
      </c>
      <c r="W2989" s="17">
        <f>(((R2989+R2990)/2)*(N2990-N2989)+((R2991+R2990)/2)*(N2991-N2990)+((R2992+R2991)/2)*(N2992-N2991)+((R2993+R2992)/2)*(N2993-N2992)+((R2994+R2993)/2)*(N2994-N2993))</f>
        <v>231.31933999999998</v>
      </c>
      <c r="X2989" s="18"/>
      <c r="Y2989" s="9" t="s">
        <v>37</v>
      </c>
      <c r="Z2989" s="19" t="s">
        <v>63</v>
      </c>
    </row>
    <row r="2990" spans="1:26">
      <c r="A2990" s="9" t="s">
        <v>68</v>
      </c>
      <c r="B2990" s="9">
        <v>36</v>
      </c>
      <c r="C2990" s="10" t="s">
        <v>35</v>
      </c>
      <c r="D2990" s="71">
        <v>-77.460816666666673</v>
      </c>
      <c r="E2990" s="71">
        <v>177.94068333333334</v>
      </c>
      <c r="F2990" s="12">
        <v>38022</v>
      </c>
      <c r="G2990" s="12" t="s">
        <v>39</v>
      </c>
      <c r="H2990" s="13">
        <v>36</v>
      </c>
      <c r="I2990" s="13">
        <f t="shared" si="438"/>
        <v>401</v>
      </c>
      <c r="J2990" s="13">
        <v>1</v>
      </c>
      <c r="K2990" s="9">
        <v>422</v>
      </c>
      <c r="M2990" s="14">
        <v>24</v>
      </c>
      <c r="N2990" s="72">
        <v>3</v>
      </c>
      <c r="O2990" s="9">
        <v>50</v>
      </c>
      <c r="P2990" s="15">
        <v>6.5359524162692546</v>
      </c>
      <c r="Q2990" s="16">
        <f t="shared" ref="Q2990:Q2995" si="444">P2990-P$2995</f>
        <v>6.5352237285886154</v>
      </c>
      <c r="R2990" s="15">
        <v>10.49216</v>
      </c>
      <c r="T2990" s="15">
        <f t="shared" si="435"/>
        <v>0.62286733414174156</v>
      </c>
      <c r="Z2990" s="63" t="s">
        <v>64</v>
      </c>
    </row>
    <row r="2991" spans="1:26">
      <c r="A2991" s="9" t="s">
        <v>68</v>
      </c>
      <c r="B2991" s="9">
        <v>36</v>
      </c>
      <c r="C2991" s="10" t="s">
        <v>35</v>
      </c>
      <c r="D2991" s="71">
        <v>-77.460816666666673</v>
      </c>
      <c r="E2991" s="71">
        <v>177.94068333333334</v>
      </c>
      <c r="F2991" s="12">
        <v>38022</v>
      </c>
      <c r="G2991" s="12" t="s">
        <v>39</v>
      </c>
      <c r="H2991" s="13">
        <v>36</v>
      </c>
      <c r="I2991" s="13">
        <f t="shared" si="438"/>
        <v>401</v>
      </c>
      <c r="J2991" s="13">
        <v>1</v>
      </c>
      <c r="K2991" s="9">
        <v>422</v>
      </c>
      <c r="M2991" s="14">
        <v>24</v>
      </c>
      <c r="N2991" s="72">
        <v>5</v>
      </c>
      <c r="O2991" s="9">
        <v>25</v>
      </c>
      <c r="P2991" s="15">
        <v>4.6880054433793878</v>
      </c>
      <c r="Q2991" s="16">
        <f t="shared" si="444"/>
        <v>4.6872767556987487</v>
      </c>
      <c r="R2991" s="15">
        <v>13.169846666666665</v>
      </c>
      <c r="T2991" s="15">
        <f t="shared" si="435"/>
        <v>0.35590974400350517</v>
      </c>
    </row>
    <row r="2992" spans="1:26">
      <c r="A2992" s="9" t="s">
        <v>68</v>
      </c>
      <c r="B2992" s="9">
        <v>36</v>
      </c>
      <c r="C2992" s="10" t="s">
        <v>35</v>
      </c>
      <c r="D2992" s="71">
        <v>-77.460816666666673</v>
      </c>
      <c r="E2992" s="71">
        <v>177.94068333333334</v>
      </c>
      <c r="F2992" s="12">
        <v>38022</v>
      </c>
      <c r="G2992" s="12" t="s">
        <v>39</v>
      </c>
      <c r="H2992" s="13">
        <v>36</v>
      </c>
      <c r="I2992" s="13">
        <f t="shared" si="438"/>
        <v>401</v>
      </c>
      <c r="J2992" s="13">
        <v>1</v>
      </c>
      <c r="K2992" s="9">
        <v>422</v>
      </c>
      <c r="M2992" s="14">
        <v>24</v>
      </c>
      <c r="N2992" s="72">
        <v>8</v>
      </c>
      <c r="O2992" s="9">
        <v>15</v>
      </c>
      <c r="P2992" s="15">
        <v>5.0452869641678957</v>
      </c>
      <c r="Q2992" s="16">
        <f t="shared" si="444"/>
        <v>5.0445582764872565</v>
      </c>
      <c r="R2992" s="15">
        <v>9.9821244444444428</v>
      </c>
      <c r="T2992" s="15">
        <f t="shared" si="435"/>
        <v>0.50535918526790236</v>
      </c>
    </row>
    <row r="2993" spans="1:27">
      <c r="A2993" s="9" t="s">
        <v>68</v>
      </c>
      <c r="B2993" s="9">
        <v>36</v>
      </c>
      <c r="C2993" s="10" t="s">
        <v>35</v>
      </c>
      <c r="D2993" s="71">
        <v>-77.460816666666673</v>
      </c>
      <c r="E2993" s="71">
        <v>177.94068333333334</v>
      </c>
      <c r="F2993" s="12">
        <v>38022</v>
      </c>
      <c r="G2993" s="12" t="s">
        <v>39</v>
      </c>
      <c r="H2993" s="13">
        <v>36</v>
      </c>
      <c r="I2993" s="13">
        <f t="shared" si="438"/>
        <v>401</v>
      </c>
      <c r="J2993" s="13">
        <v>1</v>
      </c>
      <c r="K2993" s="9">
        <v>422</v>
      </c>
      <c r="M2993" s="14">
        <v>24</v>
      </c>
      <c r="N2993" s="72">
        <v>13</v>
      </c>
      <c r="O2993" s="9">
        <v>5</v>
      </c>
      <c r="P2993" s="15">
        <v>2.8208888841601394</v>
      </c>
      <c r="Q2993" s="16">
        <f t="shared" si="444"/>
        <v>2.8201601964794998</v>
      </c>
      <c r="R2993" s="15">
        <v>10.89290222222222</v>
      </c>
      <c r="T2993" s="15">
        <f t="shared" si="435"/>
        <v>0.25889888102788544</v>
      </c>
    </row>
    <row r="2994" spans="1:27">
      <c r="A2994" s="9" t="s">
        <v>68</v>
      </c>
      <c r="B2994" s="9">
        <v>36</v>
      </c>
      <c r="C2994" s="10" t="s">
        <v>35</v>
      </c>
      <c r="D2994" s="71">
        <v>-77.460816666666673</v>
      </c>
      <c r="E2994" s="71">
        <v>177.94068333333334</v>
      </c>
      <c r="F2994" s="12">
        <v>38022</v>
      </c>
      <c r="G2994" s="12" t="s">
        <v>39</v>
      </c>
      <c r="H2994" s="13">
        <v>36</v>
      </c>
      <c r="I2994" s="13">
        <f t="shared" si="438"/>
        <v>401</v>
      </c>
      <c r="J2994" s="13">
        <v>1</v>
      </c>
      <c r="K2994" s="9">
        <v>422</v>
      </c>
      <c r="M2994" s="14">
        <v>24</v>
      </c>
      <c r="N2994" s="72">
        <v>20</v>
      </c>
      <c r="O2994" s="9">
        <v>1</v>
      </c>
      <c r="P2994" s="15">
        <v>1.4874324984515548</v>
      </c>
      <c r="Q2994" s="16">
        <f t="shared" si="444"/>
        <v>1.4867038107709152</v>
      </c>
      <c r="R2994" s="15">
        <v>12.659811111111111</v>
      </c>
      <c r="T2994" s="15">
        <f t="shared" si="435"/>
        <v>0.11743491255300664</v>
      </c>
    </row>
    <row r="2995" spans="1:27">
      <c r="A2995" s="9" t="s">
        <v>68</v>
      </c>
      <c r="B2995" s="9">
        <v>36</v>
      </c>
      <c r="C2995" s="10" t="s">
        <v>35</v>
      </c>
      <c r="D2995" s="71">
        <v>-77.460816666666673</v>
      </c>
      <c r="E2995" s="71">
        <v>177.94068333333334</v>
      </c>
      <c r="F2995" s="12">
        <v>38022</v>
      </c>
      <c r="G2995" s="12" t="s">
        <v>39</v>
      </c>
      <c r="H2995" s="13">
        <v>36</v>
      </c>
      <c r="I2995" s="13">
        <f t="shared" si="438"/>
        <v>401</v>
      </c>
      <c r="J2995" s="13">
        <v>1</v>
      </c>
      <c r="K2995" s="9">
        <v>422</v>
      </c>
      <c r="M2995" s="47">
        <v>24</v>
      </c>
      <c r="N2995" s="72">
        <v>30</v>
      </c>
      <c r="O2995" s="9">
        <v>0.1</v>
      </c>
      <c r="P2995" s="48">
        <v>7.2868768063954689E-4</v>
      </c>
      <c r="Q2995" s="16">
        <f t="shared" si="444"/>
        <v>0</v>
      </c>
      <c r="R2995" s="15">
        <v>10.947548888888889</v>
      </c>
      <c r="S2995" s="48"/>
      <c r="T2995" s="15">
        <f t="shared" si="435"/>
        <v>0</v>
      </c>
      <c r="U2995" s="48"/>
      <c r="Y2995" s="44"/>
      <c r="AA2995" s="44"/>
    </row>
    <row r="2996" spans="1:27">
      <c r="A2996" s="9" t="s">
        <v>68</v>
      </c>
      <c r="B2996" s="9">
        <v>38</v>
      </c>
      <c r="C2996" s="10" t="s">
        <v>35</v>
      </c>
      <c r="D2996" s="71">
        <v>-77.276333333333326</v>
      </c>
      <c r="E2996" s="71">
        <v>175.85883333333334</v>
      </c>
      <c r="F2996" s="12">
        <v>38022</v>
      </c>
      <c r="G2996" s="12" t="s">
        <v>39</v>
      </c>
      <c r="H2996" s="13">
        <v>36</v>
      </c>
      <c r="I2996" s="13">
        <f t="shared" si="438"/>
        <v>401</v>
      </c>
      <c r="J2996" s="13">
        <v>1</v>
      </c>
      <c r="K2996" s="9">
        <v>846</v>
      </c>
      <c r="L2996" s="9">
        <v>12</v>
      </c>
      <c r="M2996" s="14">
        <v>24</v>
      </c>
      <c r="N2996" s="72">
        <v>0</v>
      </c>
      <c r="O2996" s="9">
        <v>100</v>
      </c>
      <c r="P2996" s="15">
        <v>2.9420907690205862</v>
      </c>
      <c r="Q2996" s="16">
        <f>P2996-P$3002</f>
        <v>2.9418598107622853</v>
      </c>
      <c r="R2996" s="15">
        <v>9.7453222222222209</v>
      </c>
      <c r="T2996" s="15">
        <f t="shared" si="435"/>
        <v>0.30187404209724061</v>
      </c>
      <c r="U2996" s="15">
        <v>1578.809856690114</v>
      </c>
      <c r="V2996" s="17">
        <f>(((Q2996+Q2997)/2)*(N2997-N2996)+((Q2998+Q2997)/2)*(N2998-N2997)+((Q2999+Q2998)/2)*(N2999-N2998)+((Q3000+Q2999)/2)*(N3000-N2999)+((Q3001+Q3000)/2)*(N3001-N3000)+((Q3002+Q3001)/2)*(N3002-N3001))*24</f>
        <v>1578.6213947513402</v>
      </c>
      <c r="W2996" s="17">
        <f>(((R2996+R2997)/2)*(N2997-N2996)+((R2998+R2997)/2)*(N2998-N2997)+((R2999+R2998)/2)*(N2999-N2998)+((R3000+R2999)/2)*(N3000-N2999)+((R3001+R3000)/2)*(N3001-N3000))</f>
        <v>226.49221777777777</v>
      </c>
      <c r="X2996" s="18"/>
      <c r="Y2996" s="9" t="s">
        <v>37</v>
      </c>
      <c r="Z2996" s="19" t="s">
        <v>63</v>
      </c>
    </row>
    <row r="2997" spans="1:27">
      <c r="A2997" s="9" t="s">
        <v>68</v>
      </c>
      <c r="B2997" s="9">
        <v>38</v>
      </c>
      <c r="C2997" s="10" t="s">
        <v>35</v>
      </c>
      <c r="D2997" s="71">
        <v>-77.276333333333326</v>
      </c>
      <c r="E2997" s="71">
        <v>175.85883333333334</v>
      </c>
      <c r="F2997" s="12">
        <v>38022</v>
      </c>
      <c r="G2997" s="12" t="s">
        <v>39</v>
      </c>
      <c r="H2997" s="13">
        <v>36</v>
      </c>
      <c r="I2997" s="13">
        <f t="shared" si="438"/>
        <v>401</v>
      </c>
      <c r="J2997" s="13">
        <v>1</v>
      </c>
      <c r="K2997" s="9">
        <v>846</v>
      </c>
      <c r="M2997" s="14">
        <v>24</v>
      </c>
      <c r="N2997" s="72">
        <v>3</v>
      </c>
      <c r="O2997" s="9">
        <v>50</v>
      </c>
      <c r="P2997" s="15">
        <v>4.0380634630228993</v>
      </c>
      <c r="Q2997" s="16">
        <f t="shared" ref="Q2997:Q3002" si="445">P2997-P$3002</f>
        <v>4.037832504764598</v>
      </c>
      <c r="R2997" s="15">
        <v>10.127848888888888</v>
      </c>
      <c r="T2997" s="15">
        <f t="shared" si="435"/>
        <v>0.39868609307495134</v>
      </c>
      <c r="Z2997" s="63" t="s">
        <v>64</v>
      </c>
    </row>
    <row r="2998" spans="1:27">
      <c r="A2998" s="9" t="s">
        <v>68</v>
      </c>
      <c r="B2998" s="9">
        <v>38</v>
      </c>
      <c r="C2998" s="10" t="s">
        <v>35</v>
      </c>
      <c r="D2998" s="71">
        <v>-77.276333333333326</v>
      </c>
      <c r="E2998" s="71">
        <v>175.85883333333334</v>
      </c>
      <c r="F2998" s="12">
        <v>38022</v>
      </c>
      <c r="G2998" s="12" t="s">
        <v>39</v>
      </c>
      <c r="H2998" s="13">
        <v>36</v>
      </c>
      <c r="I2998" s="13">
        <f t="shared" si="438"/>
        <v>401</v>
      </c>
      <c r="J2998" s="13">
        <v>1</v>
      </c>
      <c r="K2998" s="9">
        <v>846</v>
      </c>
      <c r="M2998" s="14">
        <v>24</v>
      </c>
      <c r="N2998" s="72">
        <v>6</v>
      </c>
      <c r="O2998" s="9">
        <v>25</v>
      </c>
      <c r="P2998" s="15">
        <v>4.142721878451554</v>
      </c>
      <c r="Q2998" s="16">
        <f t="shared" si="445"/>
        <v>4.1424909201932527</v>
      </c>
      <c r="R2998" s="15">
        <v>11.020411111111111</v>
      </c>
      <c r="T2998" s="15">
        <f t="shared" ref="T2998:T3061" si="446">Q2998/R2998</f>
        <v>0.37589259406272679</v>
      </c>
    </row>
    <row r="2999" spans="1:27">
      <c r="A2999" s="9" t="s">
        <v>68</v>
      </c>
      <c r="B2999" s="9">
        <v>38</v>
      </c>
      <c r="C2999" s="10" t="s">
        <v>35</v>
      </c>
      <c r="D2999" s="71">
        <v>-77.276333333333326</v>
      </c>
      <c r="E2999" s="71">
        <v>175.85883333333334</v>
      </c>
      <c r="F2999" s="12">
        <v>38022</v>
      </c>
      <c r="G2999" s="12" t="s">
        <v>39</v>
      </c>
      <c r="H2999" s="13">
        <v>36</v>
      </c>
      <c r="I2999" s="13">
        <f t="shared" si="438"/>
        <v>401</v>
      </c>
      <c r="J2999" s="13">
        <v>1</v>
      </c>
      <c r="K2999" s="9">
        <v>846</v>
      </c>
      <c r="M2999" s="14">
        <v>24</v>
      </c>
      <c r="N2999" s="72">
        <v>9</v>
      </c>
      <c r="O2999" s="9">
        <v>15</v>
      </c>
      <c r="P2999" s="15">
        <v>3.7242333200219067</v>
      </c>
      <c r="Q2999" s="16">
        <f t="shared" si="445"/>
        <v>3.7240023617636058</v>
      </c>
      <c r="R2999" s="15">
        <v>10.728962222222222</v>
      </c>
      <c r="T2999" s="15">
        <f t="shared" si="446"/>
        <v>0.34709809622130228</v>
      </c>
    </row>
    <row r="3000" spans="1:27">
      <c r="A3000" s="9" t="s">
        <v>68</v>
      </c>
      <c r="B3000" s="9">
        <v>38</v>
      </c>
      <c r="C3000" s="10" t="s">
        <v>35</v>
      </c>
      <c r="D3000" s="71">
        <v>-77.276333333333326</v>
      </c>
      <c r="E3000" s="71">
        <v>175.85883333333334</v>
      </c>
      <c r="F3000" s="12">
        <v>38022</v>
      </c>
      <c r="G3000" s="12" t="s">
        <v>39</v>
      </c>
      <c r="H3000" s="13">
        <v>36</v>
      </c>
      <c r="I3000" s="13">
        <f t="shared" si="438"/>
        <v>401</v>
      </c>
      <c r="J3000" s="13">
        <v>1</v>
      </c>
      <c r="K3000" s="9">
        <v>846</v>
      </c>
      <c r="M3000" s="14">
        <v>24</v>
      </c>
      <c r="N3000" s="72">
        <v>15</v>
      </c>
      <c r="O3000" s="9">
        <v>5</v>
      </c>
      <c r="P3000" s="15">
        <v>0.59103688187216197</v>
      </c>
      <c r="Q3000" s="16">
        <f t="shared" si="445"/>
        <v>0.59080592361386086</v>
      </c>
      <c r="R3000" s="15">
        <v>8.634173333333333</v>
      </c>
      <c r="T3000" s="15">
        <f t="shared" si="446"/>
        <v>6.8426460855607205E-2</v>
      </c>
    </row>
    <row r="3001" spans="1:27">
      <c r="A3001" s="9" t="s">
        <v>68</v>
      </c>
      <c r="B3001" s="9">
        <v>38</v>
      </c>
      <c r="C3001" s="10" t="s">
        <v>35</v>
      </c>
      <c r="D3001" s="71">
        <v>-77.276333333333326</v>
      </c>
      <c r="E3001" s="71">
        <v>175.85883333333334</v>
      </c>
      <c r="F3001" s="12">
        <v>38022</v>
      </c>
      <c r="G3001" s="12" t="s">
        <v>39</v>
      </c>
      <c r="H3001" s="13">
        <v>36</v>
      </c>
      <c r="I3001" s="13">
        <f t="shared" si="438"/>
        <v>401</v>
      </c>
      <c r="J3001" s="13">
        <v>1</v>
      </c>
      <c r="K3001" s="9">
        <v>846</v>
      </c>
      <c r="M3001" s="14">
        <v>24</v>
      </c>
      <c r="N3001" s="72">
        <v>23</v>
      </c>
      <c r="O3001" s="9">
        <v>1</v>
      </c>
      <c r="P3001" s="15">
        <v>1.6769129965448573</v>
      </c>
      <c r="Q3001" s="16">
        <f t="shared" si="445"/>
        <v>1.6766820382865562</v>
      </c>
      <c r="R3001" s="15">
        <v>9.9274777777777778</v>
      </c>
      <c r="T3001" s="15">
        <f t="shared" si="446"/>
        <v>0.16889305378650507</v>
      </c>
    </row>
    <row r="3002" spans="1:27">
      <c r="A3002" s="9" t="s">
        <v>68</v>
      </c>
      <c r="B3002" s="9">
        <v>38</v>
      </c>
      <c r="C3002" s="10" t="s">
        <v>35</v>
      </c>
      <c r="D3002" s="71">
        <v>-77.276333333333326</v>
      </c>
      <c r="E3002" s="71">
        <v>175.85883333333334</v>
      </c>
      <c r="F3002" s="12">
        <v>38022</v>
      </c>
      <c r="G3002" s="12" t="s">
        <v>39</v>
      </c>
      <c r="H3002" s="13">
        <v>36</v>
      </c>
      <c r="I3002" s="13">
        <f t="shared" si="438"/>
        <v>401</v>
      </c>
      <c r="J3002" s="13">
        <v>1</v>
      </c>
      <c r="K3002" s="9">
        <v>846</v>
      </c>
      <c r="M3002" s="14">
        <v>24</v>
      </c>
      <c r="N3002" s="72">
        <v>34</v>
      </c>
      <c r="O3002" s="9">
        <v>0.1</v>
      </c>
      <c r="P3002" s="15">
        <v>2.3095825830110156E-4</v>
      </c>
      <c r="Q3002" s="16">
        <f t="shared" si="445"/>
        <v>0</v>
      </c>
      <c r="R3002" s="15">
        <v>6.8854800000000003</v>
      </c>
      <c r="T3002" s="15">
        <f t="shared" si="446"/>
        <v>0</v>
      </c>
    </row>
    <row r="3003" spans="1:27">
      <c r="A3003" s="9" t="s">
        <v>68</v>
      </c>
      <c r="B3003" s="9">
        <v>41</v>
      </c>
      <c r="C3003" s="10" t="s">
        <v>35</v>
      </c>
      <c r="D3003" s="71">
        <v>-76.997016666666667</v>
      </c>
      <c r="E3003" s="71">
        <v>172.79830000000001</v>
      </c>
      <c r="F3003" s="12">
        <v>38023</v>
      </c>
      <c r="G3003" s="12" t="s">
        <v>39</v>
      </c>
      <c r="H3003" s="13">
        <v>37</v>
      </c>
      <c r="I3003" s="13">
        <f t="shared" si="438"/>
        <v>402</v>
      </c>
      <c r="J3003" s="13">
        <v>1</v>
      </c>
      <c r="K3003" s="9">
        <v>812</v>
      </c>
      <c r="L3003" s="9">
        <v>18</v>
      </c>
      <c r="M3003" s="14">
        <v>24</v>
      </c>
      <c r="N3003" s="72">
        <v>0</v>
      </c>
      <c r="O3003" s="9">
        <v>100</v>
      </c>
      <c r="P3003" s="15">
        <v>6.2122032493909227</v>
      </c>
      <c r="Q3003" s="16">
        <f>P3003-P$3009</f>
        <v>6.211783442925876</v>
      </c>
      <c r="R3003" s="15">
        <v>12.532302222222221</v>
      </c>
      <c r="T3003" s="15">
        <f t="shared" si="446"/>
        <v>0.49566179723236886</v>
      </c>
      <c r="U3003" s="15">
        <v>2365.5058650504584</v>
      </c>
      <c r="V3003" s="17">
        <f>(((Q3003+Q3004)/2)*(N3004-N3003)+((Q3005+Q3004)/2)*(N3005-N3004)+((Q3006+Q3005)/2)*(N3006-N3005)+((Q3007+Q3006)/2)*(N3007-N3006)+((Q3008+Q3007)/2)*(N3008-N3007)+((Q3009+Q3008)/2)*(N3009-N3008))*24</f>
        <v>2365.123001554336</v>
      </c>
      <c r="W3003" s="17">
        <f>(((R3003+R3004)/2)*(N3004-N3003)+((R3005+R3004)/2)*(N3005-N3004)+((R3006+R3005)/2)*(N3006-N3005)+((R3007+R3006)/2)*(N3007-N3006)+((R3008+R3007)/2)*(N3008-N3007))</f>
        <v>265.62833888888883</v>
      </c>
      <c r="X3003" s="18"/>
      <c r="Y3003" s="9" t="s">
        <v>37</v>
      </c>
      <c r="Z3003" s="19" t="s">
        <v>63</v>
      </c>
    </row>
    <row r="3004" spans="1:27">
      <c r="A3004" s="9" t="s">
        <v>68</v>
      </c>
      <c r="B3004" s="9">
        <v>41</v>
      </c>
      <c r="C3004" s="10" t="s">
        <v>35</v>
      </c>
      <c r="D3004" s="71">
        <v>-76.997016666666667</v>
      </c>
      <c r="E3004" s="71">
        <v>172.79830000000001</v>
      </c>
      <c r="F3004" s="12">
        <v>38023</v>
      </c>
      <c r="G3004" s="12" t="s">
        <v>39</v>
      </c>
      <c r="H3004" s="13">
        <v>37</v>
      </c>
      <c r="I3004" s="13">
        <f t="shared" si="438"/>
        <v>402</v>
      </c>
      <c r="J3004" s="13">
        <v>1</v>
      </c>
      <c r="K3004" s="9">
        <v>812</v>
      </c>
      <c r="M3004" s="14">
        <v>24</v>
      </c>
      <c r="N3004" s="72">
        <v>4</v>
      </c>
      <c r="O3004" s="9">
        <v>50</v>
      </c>
      <c r="P3004" s="15">
        <v>6.2038825600822696</v>
      </c>
      <c r="Q3004" s="16">
        <f t="shared" ref="Q3004:Q3009" si="447">P3004-P$3009</f>
        <v>6.2034627536172229</v>
      </c>
      <c r="R3004" s="15">
        <v>11.985835555555553</v>
      </c>
      <c r="T3004" s="15">
        <f t="shared" si="446"/>
        <v>0.5175661492153425</v>
      </c>
      <c r="Z3004" s="63" t="s">
        <v>64</v>
      </c>
    </row>
    <row r="3005" spans="1:27">
      <c r="A3005" s="9" t="s">
        <v>68</v>
      </c>
      <c r="B3005" s="9">
        <v>41</v>
      </c>
      <c r="C3005" s="10" t="s">
        <v>35</v>
      </c>
      <c r="D3005" s="71">
        <v>-76.997016666666667</v>
      </c>
      <c r="E3005" s="71">
        <v>172.79830000000001</v>
      </c>
      <c r="F3005" s="12">
        <v>38023</v>
      </c>
      <c r="G3005" s="12" t="s">
        <v>39</v>
      </c>
      <c r="H3005" s="13">
        <v>37</v>
      </c>
      <c r="I3005" s="13">
        <f t="shared" si="438"/>
        <v>402</v>
      </c>
      <c r="J3005" s="13">
        <v>1</v>
      </c>
      <c r="K3005" s="9">
        <v>812</v>
      </c>
      <c r="M3005" s="14">
        <v>24</v>
      </c>
      <c r="N3005" s="72">
        <v>7</v>
      </c>
      <c r="O3005" s="9">
        <v>25</v>
      </c>
      <c r="P3005" s="15">
        <v>5.8942438476931889</v>
      </c>
      <c r="Q3005" s="16">
        <f t="shared" si="447"/>
        <v>5.8938240412281422</v>
      </c>
      <c r="R3005" s="15">
        <v>10.710746666666665</v>
      </c>
      <c r="T3005" s="15">
        <f t="shared" si="446"/>
        <v>0.5502720048052806</v>
      </c>
    </row>
    <row r="3006" spans="1:27">
      <c r="A3006" s="9" t="s">
        <v>68</v>
      </c>
      <c r="B3006" s="9">
        <v>41</v>
      </c>
      <c r="C3006" s="10" t="s">
        <v>35</v>
      </c>
      <c r="D3006" s="71">
        <v>-76.997016666666667</v>
      </c>
      <c r="E3006" s="71">
        <v>172.79830000000001</v>
      </c>
      <c r="F3006" s="12">
        <v>38023</v>
      </c>
      <c r="G3006" s="12" t="s">
        <v>39</v>
      </c>
      <c r="H3006" s="13">
        <v>37</v>
      </c>
      <c r="I3006" s="13">
        <f t="shared" si="438"/>
        <v>402</v>
      </c>
      <c r="J3006" s="13">
        <v>1</v>
      </c>
      <c r="K3006" s="9">
        <v>812</v>
      </c>
      <c r="M3006" s="14">
        <v>24</v>
      </c>
      <c r="N3006" s="72">
        <v>10</v>
      </c>
      <c r="O3006" s="9">
        <v>15</v>
      </c>
      <c r="P3006" s="15">
        <v>5.2123663568879692</v>
      </c>
      <c r="Q3006" s="16">
        <f t="shared" si="447"/>
        <v>5.2119465504229225</v>
      </c>
      <c r="R3006" s="15">
        <v>12.823751111111111</v>
      </c>
      <c r="T3006" s="15">
        <f t="shared" si="446"/>
        <v>0.40642917234310971</v>
      </c>
    </row>
    <row r="3007" spans="1:27">
      <c r="A3007" s="9" t="s">
        <v>68</v>
      </c>
      <c r="B3007" s="9">
        <v>41</v>
      </c>
      <c r="C3007" s="10" t="s">
        <v>35</v>
      </c>
      <c r="D3007" s="71">
        <v>-76.997016666666667</v>
      </c>
      <c r="E3007" s="71">
        <v>172.79830000000001</v>
      </c>
      <c r="F3007" s="12">
        <v>38023</v>
      </c>
      <c r="G3007" s="12" t="s">
        <v>39</v>
      </c>
      <c r="H3007" s="13">
        <v>37</v>
      </c>
      <c r="I3007" s="13">
        <f t="shared" si="438"/>
        <v>402</v>
      </c>
      <c r="J3007" s="13">
        <v>1</v>
      </c>
      <c r="K3007" s="9">
        <v>812</v>
      </c>
      <c r="M3007" s="14">
        <v>24</v>
      </c>
      <c r="N3007" s="72">
        <v>16</v>
      </c>
      <c r="O3007" s="9">
        <v>5</v>
      </c>
      <c r="P3007" s="15">
        <v>1.1802487853141681</v>
      </c>
      <c r="Q3007" s="16">
        <f t="shared" si="447"/>
        <v>1.179828978849121</v>
      </c>
      <c r="R3007" s="15">
        <v>12.951259999999998</v>
      </c>
      <c r="T3007" s="15">
        <f t="shared" si="446"/>
        <v>9.1097621300871207E-2</v>
      </c>
    </row>
    <row r="3008" spans="1:27">
      <c r="A3008" s="9" t="s">
        <v>68</v>
      </c>
      <c r="B3008" s="9">
        <v>41</v>
      </c>
      <c r="C3008" s="10" t="s">
        <v>35</v>
      </c>
      <c r="D3008" s="71">
        <v>-76.997016666666667</v>
      </c>
      <c r="E3008" s="71">
        <v>172.79830000000001</v>
      </c>
      <c r="F3008" s="12">
        <v>38023</v>
      </c>
      <c r="G3008" s="12" t="s">
        <v>39</v>
      </c>
      <c r="H3008" s="13">
        <v>37</v>
      </c>
      <c r="I3008" s="13">
        <f t="shared" si="438"/>
        <v>402</v>
      </c>
      <c r="J3008" s="13">
        <v>1</v>
      </c>
      <c r="K3008" s="9">
        <v>812</v>
      </c>
      <c r="M3008" s="14">
        <v>24</v>
      </c>
      <c r="N3008" s="72">
        <v>25</v>
      </c>
      <c r="O3008" s="9">
        <v>1</v>
      </c>
      <c r="P3008" s="15">
        <v>1.3119794670071052</v>
      </c>
      <c r="Q3008" s="16">
        <f t="shared" si="447"/>
        <v>1.3115596605420581</v>
      </c>
      <c r="R3008" s="15">
        <v>2.5866088888888887</v>
      </c>
      <c r="T3008" s="15">
        <f t="shared" si="446"/>
        <v>0.50705758654740241</v>
      </c>
    </row>
    <row r="3009" spans="1:26" s="22" customFormat="1">
      <c r="A3009" s="22" t="s">
        <v>68</v>
      </c>
      <c r="B3009" s="22">
        <v>41</v>
      </c>
      <c r="C3009" s="65" t="s">
        <v>35</v>
      </c>
      <c r="D3009" s="75">
        <v>-76.997016666666667</v>
      </c>
      <c r="E3009" s="75">
        <v>172.79830000000001</v>
      </c>
      <c r="F3009" s="24">
        <v>38023</v>
      </c>
      <c r="G3009" s="24" t="s">
        <v>39</v>
      </c>
      <c r="H3009" s="56">
        <v>37</v>
      </c>
      <c r="I3009" s="56">
        <f t="shared" si="438"/>
        <v>402</v>
      </c>
      <c r="J3009" s="13">
        <v>1</v>
      </c>
      <c r="K3009" s="22">
        <v>812</v>
      </c>
      <c r="M3009" s="25">
        <v>24</v>
      </c>
      <c r="N3009" s="78">
        <v>38</v>
      </c>
      <c r="O3009" s="22">
        <v>0.1</v>
      </c>
      <c r="P3009" s="26">
        <v>4.1980646504703224E-4</v>
      </c>
      <c r="Q3009" s="27">
        <f t="shared" si="447"/>
        <v>0</v>
      </c>
      <c r="R3009" s="26">
        <v>0.54646666666666666</v>
      </c>
      <c r="S3009" s="26"/>
      <c r="T3009" s="26">
        <f t="shared" si="446"/>
        <v>0</v>
      </c>
      <c r="U3009" s="26"/>
      <c r="W3009" s="9"/>
      <c r="X3009" s="20"/>
      <c r="Z3009" s="28"/>
    </row>
    <row r="3010" spans="1:26">
      <c r="A3010" s="9" t="s">
        <v>69</v>
      </c>
      <c r="B3010" s="9">
        <v>2</v>
      </c>
      <c r="C3010" s="9">
        <v>1220041813</v>
      </c>
      <c r="D3010" s="71">
        <v>-76.907816666666704</v>
      </c>
      <c r="E3010" s="71">
        <v>170.82550000000001</v>
      </c>
      <c r="F3010" s="12">
        <v>38342</v>
      </c>
      <c r="G3010" s="12" t="s">
        <v>50</v>
      </c>
      <c r="H3010" s="13">
        <v>355</v>
      </c>
      <c r="I3010" s="13">
        <f t="shared" si="438"/>
        <v>355</v>
      </c>
      <c r="J3010" s="13">
        <v>2</v>
      </c>
      <c r="K3010" s="9">
        <v>1813</v>
      </c>
      <c r="L3010" s="9">
        <v>10</v>
      </c>
      <c r="M3010" s="14">
        <v>24</v>
      </c>
      <c r="N3010" s="72">
        <v>0</v>
      </c>
      <c r="O3010" s="9">
        <v>100</v>
      </c>
      <c r="P3010" s="15">
        <v>3.6904154700313052</v>
      </c>
      <c r="Q3010" s="16">
        <f>P3010-P$3016</f>
        <v>3.6816004764867238</v>
      </c>
      <c r="R3010" s="15">
        <v>1.7686669022739556</v>
      </c>
      <c r="T3010" s="15">
        <f t="shared" si="446"/>
        <v>2.0815680283004845</v>
      </c>
      <c r="U3010" s="15">
        <v>2826.4117367816175</v>
      </c>
      <c r="V3010" s="17">
        <f>(((Q3010+Q3011)/2)*(N3011-N3010)+((Q3012+Q3011)/2)*(N3012-N3011)+((Q3013+Q3012)/2)*(N3013-N3012)+((Q3014+Q3013)/2)*(N3014-N3013)+((Q3015+Q3014)/2)*(N3015-N3014)+((Q3016+Q3015)/2)*(N3016-N3015))*24</f>
        <v>2816.04530437319</v>
      </c>
      <c r="W3010" s="17">
        <f>(((R3010+R3011)/2)*(N3011-N3010)+((R3012+R3011)/2)*(N3012-N3011)+((R3013+R3012)/2)*(N3013-N3012)+((R3014+R3013)/2)*(N3014-N3013)+((R3015+R3014)/2)*(N3015-N3014))</f>
        <v>122.87322007186566</v>
      </c>
      <c r="X3010" s="18"/>
      <c r="Y3010" s="37" t="s">
        <v>44</v>
      </c>
      <c r="Z3010" s="19" t="s">
        <v>63</v>
      </c>
    </row>
    <row r="3011" spans="1:26">
      <c r="A3011" s="9" t="s">
        <v>69</v>
      </c>
      <c r="B3011" s="9">
        <v>2</v>
      </c>
      <c r="C3011" s="9">
        <v>1220041813</v>
      </c>
      <c r="D3011" s="71">
        <v>-76.907816666666704</v>
      </c>
      <c r="E3011" s="71">
        <v>170.82550000000001</v>
      </c>
      <c r="F3011" s="12">
        <v>38342</v>
      </c>
      <c r="G3011" s="12" t="s">
        <v>50</v>
      </c>
      <c r="H3011" s="13">
        <v>355</v>
      </c>
      <c r="I3011" s="13">
        <f t="shared" si="438"/>
        <v>355</v>
      </c>
      <c r="J3011" s="13">
        <v>2</v>
      </c>
      <c r="K3011" s="9">
        <v>1813</v>
      </c>
      <c r="M3011" s="14">
        <v>24</v>
      </c>
      <c r="N3011" s="72">
        <v>5</v>
      </c>
      <c r="O3011" s="9">
        <v>50</v>
      </c>
      <c r="P3011" s="15">
        <v>7.0466350022388911</v>
      </c>
      <c r="Q3011" s="16">
        <f t="shared" ref="Q3011:Q3016" si="448">P3011-P$3016</f>
        <v>7.0378200086943092</v>
      </c>
      <c r="R3011" s="15">
        <v>2.8090591977292245</v>
      </c>
      <c r="T3011" s="15">
        <f t="shared" si="446"/>
        <v>2.5054011016868256</v>
      </c>
      <c r="Z3011" s="63" t="s">
        <v>64</v>
      </c>
    </row>
    <row r="3012" spans="1:26">
      <c r="A3012" s="9" t="s">
        <v>69</v>
      </c>
      <c r="B3012" s="9">
        <v>2</v>
      </c>
      <c r="C3012" s="9">
        <v>1220041813</v>
      </c>
      <c r="D3012" s="71">
        <v>-76.907816666666704</v>
      </c>
      <c r="E3012" s="71">
        <v>170.82550000000001</v>
      </c>
      <c r="F3012" s="12">
        <v>38342</v>
      </c>
      <c r="G3012" s="12" t="s">
        <v>50</v>
      </c>
      <c r="H3012" s="13">
        <v>355</v>
      </c>
      <c r="I3012" s="13">
        <f t="shared" si="438"/>
        <v>355</v>
      </c>
      <c r="J3012" s="13">
        <v>2</v>
      </c>
      <c r="K3012" s="9">
        <v>1813</v>
      </c>
      <c r="M3012" s="14">
        <v>24</v>
      </c>
      <c r="N3012" s="72">
        <v>6</v>
      </c>
      <c r="O3012" s="9">
        <v>30</v>
      </c>
      <c r="P3012" s="15">
        <v>8.49099969013362</v>
      </c>
      <c r="Q3012" s="16">
        <f t="shared" si="448"/>
        <v>8.4821846965890391</v>
      </c>
      <c r="R3012" s="15">
        <v>2.2021636920469847</v>
      </c>
      <c r="T3012" s="15">
        <f t="shared" si="446"/>
        <v>3.8517503159379425</v>
      </c>
    </row>
    <row r="3013" spans="1:26">
      <c r="A3013" s="9" t="s">
        <v>69</v>
      </c>
      <c r="B3013" s="9">
        <v>2</v>
      </c>
      <c r="C3013" s="9">
        <v>1220041813</v>
      </c>
      <c r="D3013" s="71">
        <v>-76.907816666666704</v>
      </c>
      <c r="E3013" s="71">
        <v>170.82550000000001</v>
      </c>
      <c r="F3013" s="12">
        <v>38342</v>
      </c>
      <c r="G3013" s="12" t="s">
        <v>50</v>
      </c>
      <c r="H3013" s="13">
        <v>355</v>
      </c>
      <c r="I3013" s="13">
        <f t="shared" si="438"/>
        <v>355</v>
      </c>
      <c r="J3013" s="13">
        <v>2</v>
      </c>
      <c r="K3013" s="9">
        <v>1813</v>
      </c>
      <c r="M3013" s="14">
        <v>24</v>
      </c>
      <c r="N3013" s="72">
        <v>14</v>
      </c>
      <c r="O3013" s="9">
        <v>15</v>
      </c>
      <c r="P3013" s="15">
        <v>4.0315728568803584</v>
      </c>
      <c r="Q3013" s="16">
        <f t="shared" si="448"/>
        <v>4.0227578633357766</v>
      </c>
      <c r="R3013" s="15">
        <v>4.0055103375027823</v>
      </c>
      <c r="T3013" s="15">
        <f t="shared" si="446"/>
        <v>1.0043059496492892</v>
      </c>
    </row>
    <row r="3014" spans="1:26">
      <c r="A3014" s="9" t="s">
        <v>69</v>
      </c>
      <c r="B3014" s="9">
        <v>2</v>
      </c>
      <c r="C3014" s="9">
        <v>1220041813</v>
      </c>
      <c r="D3014" s="71">
        <v>-76.907816666666704</v>
      </c>
      <c r="E3014" s="71">
        <v>170.82550000000001</v>
      </c>
      <c r="F3014" s="12">
        <v>38342</v>
      </c>
      <c r="G3014" s="12" t="s">
        <v>50</v>
      </c>
      <c r="H3014" s="13">
        <v>355</v>
      </c>
      <c r="I3014" s="13">
        <f t="shared" si="438"/>
        <v>355</v>
      </c>
      <c r="J3014" s="13">
        <v>2</v>
      </c>
      <c r="K3014" s="9">
        <v>1813</v>
      </c>
      <c r="M3014" s="14">
        <v>24</v>
      </c>
      <c r="N3014" s="72">
        <v>21</v>
      </c>
      <c r="O3014" s="9">
        <v>5</v>
      </c>
      <c r="P3014" s="15">
        <v>1.5279429081145306</v>
      </c>
      <c r="Q3014" s="16">
        <f t="shared" si="448"/>
        <v>1.5191279145699492</v>
      </c>
      <c r="R3014" s="15">
        <v>3.8899111935633082</v>
      </c>
      <c r="T3014" s="15">
        <f t="shared" si="446"/>
        <v>0.39053023037741119</v>
      </c>
    </row>
    <row r="3015" spans="1:26">
      <c r="A3015" s="9" t="s">
        <v>69</v>
      </c>
      <c r="B3015" s="9">
        <v>2</v>
      </c>
      <c r="C3015" s="9">
        <v>1220041813</v>
      </c>
      <c r="D3015" s="71">
        <v>-76.907816666666704</v>
      </c>
      <c r="E3015" s="71">
        <v>170.82550000000001</v>
      </c>
      <c r="F3015" s="12">
        <v>38342</v>
      </c>
      <c r="G3015" s="12" t="s">
        <v>50</v>
      </c>
      <c r="H3015" s="13">
        <v>355</v>
      </c>
      <c r="I3015" s="13">
        <f t="shared" si="438"/>
        <v>355</v>
      </c>
      <c r="J3015" s="13">
        <v>2</v>
      </c>
      <c r="K3015" s="9">
        <v>1813</v>
      </c>
      <c r="M3015" s="14">
        <v>24</v>
      </c>
      <c r="N3015" s="72">
        <v>33</v>
      </c>
      <c r="O3015" s="9">
        <v>1</v>
      </c>
      <c r="P3015" s="15">
        <v>0.31206710069931926</v>
      </c>
      <c r="Q3015" s="16">
        <f t="shared" si="448"/>
        <v>0.30325210715473788</v>
      </c>
      <c r="R3015" s="15">
        <v>5.519859123109895</v>
      </c>
      <c r="T3015" s="15">
        <f t="shared" si="446"/>
        <v>5.4938378025829994E-2</v>
      </c>
    </row>
    <row r="3016" spans="1:26">
      <c r="A3016" s="9" t="s">
        <v>69</v>
      </c>
      <c r="B3016" s="9">
        <v>2</v>
      </c>
      <c r="C3016" s="9">
        <v>1220041813</v>
      </c>
      <c r="D3016" s="71">
        <v>-76.907816666666704</v>
      </c>
      <c r="E3016" s="71">
        <v>170.82550000000001</v>
      </c>
      <c r="F3016" s="12">
        <v>38342</v>
      </c>
      <c r="G3016" s="12" t="s">
        <v>50</v>
      </c>
      <c r="H3016" s="13">
        <v>355</v>
      </c>
      <c r="I3016" s="13">
        <f t="shared" si="438"/>
        <v>355</v>
      </c>
      <c r="J3016" s="13">
        <v>2</v>
      </c>
      <c r="K3016" s="9">
        <v>1813</v>
      </c>
      <c r="M3016" s="14">
        <v>24</v>
      </c>
      <c r="N3016" s="72">
        <v>49</v>
      </c>
      <c r="O3016" s="9">
        <v>0.1</v>
      </c>
      <c r="P3016" s="15">
        <v>8.8149935445813732E-3</v>
      </c>
      <c r="Q3016" s="16">
        <f t="shared" si="448"/>
        <v>0</v>
      </c>
      <c r="R3016" s="15">
        <v>7.2249464962171404</v>
      </c>
      <c r="T3016" s="15">
        <f t="shared" si="446"/>
        <v>0</v>
      </c>
    </row>
    <row r="3017" spans="1:26">
      <c r="A3017" s="9" t="s">
        <v>69</v>
      </c>
      <c r="B3017" s="9">
        <v>3</v>
      </c>
      <c r="C3017" s="9">
        <v>1222042138</v>
      </c>
      <c r="D3017" s="71">
        <v>-76.997616666666701</v>
      </c>
      <c r="E3017" s="11">
        <v>172.822</v>
      </c>
      <c r="F3017" s="12">
        <v>38342</v>
      </c>
      <c r="G3017" s="12" t="s">
        <v>50</v>
      </c>
      <c r="H3017" s="13">
        <v>355</v>
      </c>
      <c r="I3017" s="13">
        <f t="shared" si="438"/>
        <v>355</v>
      </c>
      <c r="J3017" s="13">
        <v>2</v>
      </c>
      <c r="K3017" s="9">
        <v>1038</v>
      </c>
      <c r="L3017" s="9">
        <v>11</v>
      </c>
      <c r="M3017" s="14">
        <v>24</v>
      </c>
      <c r="N3017" s="72">
        <v>0</v>
      </c>
      <c r="O3017" s="9">
        <v>100</v>
      </c>
      <c r="P3017" s="15">
        <v>3.1163511494119152</v>
      </c>
      <c r="Q3017" s="16">
        <f>P3017-P$3023</f>
        <v>3.1084108292856558</v>
      </c>
      <c r="R3017" s="15">
        <v>10.924119102280317</v>
      </c>
      <c r="T3017" s="15">
        <f t="shared" si="446"/>
        <v>0.28454567367695593</v>
      </c>
      <c r="U3017" s="15">
        <v>2722.6001043493438</v>
      </c>
      <c r="V3017" s="17">
        <f>(((Q3017+Q3018)/2)*(N3018-N3017)+((Q3019+Q3018)/2)*(N3019-N3018)+((Q3020+Q3019)/2)*(N3020-N3019)+((Q3021+Q3020)/2)*(N3021-N3020)+((Q3022+Q3021)/2)*(N3022-N3021)+((Q3023+Q3022)/2)*(N3023-N3022))*24</f>
        <v>2716.8830738584375</v>
      </c>
      <c r="W3017" s="17">
        <f>(((R3017+R3018)/2)*(N3018-N3017)+((R3019+R3018)/2)*(N3019-N3018)+((R3020+R3019)/2)*(N3020-N3019)+((R3021+R3020)/2)*(N3021-N3020)+((R3022+R3021)/2)*(N3022-N3021))</f>
        <v>194.92905646793844</v>
      </c>
      <c r="X3017" s="18"/>
      <c r="Y3017" s="9" t="s">
        <v>37</v>
      </c>
      <c r="Z3017" s="19" t="s">
        <v>63</v>
      </c>
    </row>
    <row r="3018" spans="1:26">
      <c r="A3018" s="9" t="s">
        <v>69</v>
      </c>
      <c r="B3018" s="9">
        <v>3</v>
      </c>
      <c r="C3018" s="9">
        <v>1222042138</v>
      </c>
      <c r="D3018" s="71">
        <v>-76.997616666666701</v>
      </c>
      <c r="E3018" s="11">
        <v>172.822</v>
      </c>
      <c r="F3018" s="12">
        <v>38342</v>
      </c>
      <c r="G3018" s="12" t="s">
        <v>50</v>
      </c>
      <c r="H3018" s="13">
        <v>355</v>
      </c>
      <c r="I3018" s="13">
        <f t="shared" ref="I3018:I3081" si="449">IF(H3018&lt;150,H3018+365,H3018)</f>
        <v>355</v>
      </c>
      <c r="J3018" s="13">
        <v>2</v>
      </c>
      <c r="K3018" s="9">
        <v>1038</v>
      </c>
      <c r="M3018" s="14">
        <v>24</v>
      </c>
      <c r="N3018" s="72">
        <v>3</v>
      </c>
      <c r="O3018" s="9">
        <v>50</v>
      </c>
      <c r="P3018" s="15">
        <v>5.786223391671026</v>
      </c>
      <c r="Q3018" s="16">
        <f t="shared" ref="Q3018:Q3023" si="450">P3018-P$3023</f>
        <v>5.7782830715447666</v>
      </c>
      <c r="R3018" s="15">
        <v>10.924119102280315</v>
      </c>
      <c r="T3018" s="15">
        <f t="shared" si="446"/>
        <v>0.52894727871820801</v>
      </c>
      <c r="Z3018" s="63" t="s">
        <v>64</v>
      </c>
    </row>
    <row r="3019" spans="1:26">
      <c r="A3019" s="9" t="s">
        <v>69</v>
      </c>
      <c r="B3019" s="9">
        <v>3</v>
      </c>
      <c r="C3019" s="9">
        <v>1222042138</v>
      </c>
      <c r="D3019" s="71">
        <v>-76.997616666666701</v>
      </c>
      <c r="E3019" s="11">
        <v>172.822</v>
      </c>
      <c r="F3019" s="12">
        <v>38342</v>
      </c>
      <c r="G3019" s="12" t="s">
        <v>50</v>
      </c>
      <c r="H3019" s="13">
        <v>355</v>
      </c>
      <c r="I3019" s="13">
        <f t="shared" si="449"/>
        <v>355</v>
      </c>
      <c r="J3019" s="13">
        <v>2</v>
      </c>
      <c r="K3019" s="9">
        <v>1038</v>
      </c>
      <c r="M3019" s="14">
        <v>24</v>
      </c>
      <c r="N3019" s="72">
        <v>4</v>
      </c>
      <c r="O3019" s="9">
        <v>30</v>
      </c>
      <c r="P3019" s="15">
        <v>9.2267260963676989</v>
      </c>
      <c r="Q3019" s="16">
        <f t="shared" si="450"/>
        <v>9.2187857762414396</v>
      </c>
      <c r="R3019" s="15">
        <v>10.750720386371103</v>
      </c>
      <c r="T3019" s="15">
        <f t="shared" si="446"/>
        <v>0.8575040039110563</v>
      </c>
    </row>
    <row r="3020" spans="1:26">
      <c r="A3020" s="9" t="s">
        <v>69</v>
      </c>
      <c r="B3020" s="9">
        <v>3</v>
      </c>
      <c r="C3020" s="9">
        <v>1222042138</v>
      </c>
      <c r="D3020" s="71">
        <v>-76.997616666666701</v>
      </c>
      <c r="E3020" s="11">
        <v>172.822</v>
      </c>
      <c r="F3020" s="12">
        <v>38342</v>
      </c>
      <c r="G3020" s="12" t="s">
        <v>50</v>
      </c>
      <c r="H3020" s="13">
        <v>355</v>
      </c>
      <c r="I3020" s="13">
        <f t="shared" si="449"/>
        <v>355</v>
      </c>
      <c r="J3020" s="13">
        <v>2</v>
      </c>
      <c r="K3020" s="9">
        <v>1038</v>
      </c>
      <c r="M3020" s="14">
        <v>24</v>
      </c>
      <c r="N3020" s="72">
        <v>8</v>
      </c>
      <c r="O3020" s="9">
        <v>15</v>
      </c>
      <c r="P3020" s="15">
        <v>6.8238326644900731</v>
      </c>
      <c r="Q3020" s="16">
        <f t="shared" si="450"/>
        <v>6.8158923443638137</v>
      </c>
      <c r="R3020" s="15">
        <v>10.635121242431628</v>
      </c>
      <c r="T3020" s="15">
        <f t="shared" si="446"/>
        <v>0.64088525076423286</v>
      </c>
    </row>
    <row r="3021" spans="1:26">
      <c r="A3021" s="9" t="s">
        <v>69</v>
      </c>
      <c r="B3021" s="9">
        <v>3</v>
      </c>
      <c r="C3021" s="9">
        <v>1222042138</v>
      </c>
      <c r="D3021" s="71">
        <v>-76.997616666666701</v>
      </c>
      <c r="E3021" s="11">
        <v>172.822</v>
      </c>
      <c r="F3021" s="12">
        <v>38342</v>
      </c>
      <c r="G3021" s="12" t="s">
        <v>50</v>
      </c>
      <c r="H3021" s="13">
        <v>355</v>
      </c>
      <c r="I3021" s="13">
        <f t="shared" si="449"/>
        <v>355</v>
      </c>
      <c r="J3021" s="13">
        <v>2</v>
      </c>
      <c r="K3021" s="9">
        <v>1038</v>
      </c>
      <c r="M3021" s="14">
        <v>24</v>
      </c>
      <c r="N3021" s="72">
        <v>13</v>
      </c>
      <c r="O3021" s="9">
        <v>5</v>
      </c>
      <c r="P3021" s="15">
        <v>5.2506690221576653</v>
      </c>
      <c r="Q3021" s="16">
        <f t="shared" si="450"/>
        <v>5.242728702031406</v>
      </c>
      <c r="R3021" s="15">
        <v>8.6699357954605674</v>
      </c>
      <c r="T3021" s="15">
        <f t="shared" si="446"/>
        <v>0.60470213686892704</v>
      </c>
    </row>
    <row r="3022" spans="1:26">
      <c r="A3022" s="9" t="s">
        <v>69</v>
      </c>
      <c r="B3022" s="9">
        <v>3</v>
      </c>
      <c r="C3022" s="9">
        <v>1222042138</v>
      </c>
      <c r="D3022" s="71">
        <v>-76.997616666666701</v>
      </c>
      <c r="E3022" s="11">
        <v>172.822</v>
      </c>
      <c r="F3022" s="12">
        <v>38342</v>
      </c>
      <c r="G3022" s="12" t="s">
        <v>50</v>
      </c>
      <c r="H3022" s="13">
        <v>355</v>
      </c>
      <c r="I3022" s="13">
        <f t="shared" si="449"/>
        <v>355</v>
      </c>
      <c r="J3022" s="13">
        <v>2</v>
      </c>
      <c r="K3022" s="9">
        <v>1038</v>
      </c>
      <c r="M3022" s="14">
        <v>24</v>
      </c>
      <c r="N3022" s="72">
        <v>20</v>
      </c>
      <c r="O3022" s="9">
        <v>1</v>
      </c>
      <c r="P3022" s="15">
        <v>1.3972846520463773</v>
      </c>
      <c r="Q3022" s="16">
        <f t="shared" si="450"/>
        <v>1.3893443319201182</v>
      </c>
      <c r="R3022" s="15">
        <v>8.5543366515210941</v>
      </c>
      <c r="T3022" s="15">
        <f t="shared" si="446"/>
        <v>0.16241403495302831</v>
      </c>
    </row>
    <row r="3023" spans="1:26">
      <c r="A3023" s="9" t="s">
        <v>69</v>
      </c>
      <c r="B3023" s="9">
        <v>3</v>
      </c>
      <c r="C3023" s="9">
        <v>1222042138</v>
      </c>
      <c r="D3023" s="71">
        <v>-76.997616666666701</v>
      </c>
      <c r="E3023" s="11">
        <v>172.822</v>
      </c>
      <c r="F3023" s="12">
        <v>38342</v>
      </c>
      <c r="G3023" s="12" t="s">
        <v>50</v>
      </c>
      <c r="H3023" s="13">
        <v>355</v>
      </c>
      <c r="I3023" s="13">
        <f t="shared" si="449"/>
        <v>355</v>
      </c>
      <c r="J3023" s="13">
        <v>2</v>
      </c>
      <c r="K3023" s="9">
        <v>1038</v>
      </c>
      <c r="M3023" s="14">
        <v>24</v>
      </c>
      <c r="N3023" s="72">
        <v>30</v>
      </c>
      <c r="O3023" s="9">
        <v>0.1</v>
      </c>
      <c r="P3023" s="15">
        <v>7.9403201262591965E-3</v>
      </c>
      <c r="Q3023" s="16">
        <f t="shared" si="450"/>
        <v>0</v>
      </c>
      <c r="R3023" s="15">
        <v>4.5546062712152846</v>
      </c>
      <c r="T3023" s="15">
        <f t="shared" si="446"/>
        <v>0</v>
      </c>
    </row>
    <row r="3024" spans="1:26">
      <c r="A3024" s="9" t="s">
        <v>69</v>
      </c>
      <c r="B3024" s="9">
        <v>4</v>
      </c>
      <c r="C3024" s="9">
        <v>1221041605</v>
      </c>
      <c r="D3024" s="71">
        <v>-77.063333333333304</v>
      </c>
      <c r="E3024" s="11">
        <v>173.84701666666666</v>
      </c>
      <c r="F3024" s="12">
        <v>38343</v>
      </c>
      <c r="G3024" s="12" t="s">
        <v>50</v>
      </c>
      <c r="H3024" s="13">
        <v>356</v>
      </c>
      <c r="I3024" s="13">
        <f t="shared" si="449"/>
        <v>356</v>
      </c>
      <c r="J3024" s="13">
        <v>2</v>
      </c>
      <c r="K3024" s="9">
        <v>1605</v>
      </c>
      <c r="L3024" s="9">
        <v>15</v>
      </c>
      <c r="M3024" s="14">
        <v>24</v>
      </c>
      <c r="N3024" s="72">
        <v>0</v>
      </c>
      <c r="O3024" s="9">
        <v>100</v>
      </c>
      <c r="P3024" s="15">
        <v>1.091311943599137</v>
      </c>
      <c r="Q3024" s="16">
        <f>P3024-P$3030</f>
        <v>1.0239915135289113</v>
      </c>
      <c r="R3024" s="15">
        <v>1.3062703265160587</v>
      </c>
      <c r="T3024" s="15">
        <f t="shared" si="446"/>
        <v>0.78390474983841163</v>
      </c>
      <c r="U3024" s="15">
        <v>660.60186673122666</v>
      </c>
      <c r="V3024" s="17">
        <f>(((Q3024+Q3025)/2)*(N3025-N3024)+((Q3026+Q3025)/2)*(N3026-N3025)+((Q3027+Q3026)/2)*(N3027-N3026)+((Q3028+Q3027)/2)*(N3028-N3027)+((Q3029+Q3028)/2)*(N3029-N3028)+((Q3030+Q3029)/2)*(N3030-N3029))*24</f>
        <v>612.13115708066414</v>
      </c>
      <c r="W3024" s="17">
        <f>(((R3024+R3025)/2)*(N3025-N3024)+((R3026+R3025)/2)*(N3026-N3025)+((R3027+R3026)/2)*(N3027-N3026)+((R3028+R3027)/2)*(N3028-N3027)+((R3029+R3028)/2)*(N3029-N3028))</f>
        <v>22.777077326114309</v>
      </c>
      <c r="X3024" s="18"/>
      <c r="Y3024" s="9" t="s">
        <v>43</v>
      </c>
      <c r="Z3024" s="19" t="s">
        <v>63</v>
      </c>
    </row>
    <row r="3025" spans="1:26">
      <c r="A3025" s="9" t="s">
        <v>69</v>
      </c>
      <c r="B3025" s="9">
        <v>4</v>
      </c>
      <c r="C3025" s="9">
        <v>1221041605</v>
      </c>
      <c r="D3025" s="71">
        <v>-77.063333333333304</v>
      </c>
      <c r="E3025" s="11">
        <v>173.84701666666666</v>
      </c>
      <c r="F3025" s="12">
        <v>38343</v>
      </c>
      <c r="G3025" s="12" t="s">
        <v>50</v>
      </c>
      <c r="H3025" s="13">
        <v>356</v>
      </c>
      <c r="I3025" s="13">
        <f t="shared" si="449"/>
        <v>356</v>
      </c>
      <c r="J3025" s="13">
        <v>2</v>
      </c>
      <c r="K3025" s="9">
        <v>1605</v>
      </c>
      <c r="M3025" s="14">
        <v>24</v>
      </c>
      <c r="N3025" s="72">
        <v>3</v>
      </c>
      <c r="O3025" s="9">
        <v>50</v>
      </c>
      <c r="P3025" s="15">
        <v>2.6843100618936377</v>
      </c>
      <c r="Q3025" s="16">
        <f t="shared" ref="Q3025:Q3030" si="451">P3025-P$3030</f>
        <v>2.616989631823412</v>
      </c>
      <c r="R3025" s="15">
        <v>1.1559914393947424</v>
      </c>
      <c r="T3025" s="15">
        <f t="shared" si="446"/>
        <v>2.2638486260708155</v>
      </c>
      <c r="Z3025" s="63" t="s">
        <v>64</v>
      </c>
    </row>
    <row r="3026" spans="1:26">
      <c r="A3026" s="9" t="s">
        <v>69</v>
      </c>
      <c r="B3026" s="9">
        <v>4</v>
      </c>
      <c r="C3026" s="9">
        <v>1221041605</v>
      </c>
      <c r="D3026" s="71">
        <v>-77.063333333333304</v>
      </c>
      <c r="E3026" s="11">
        <v>173.84701666666666</v>
      </c>
      <c r="F3026" s="12">
        <v>38343</v>
      </c>
      <c r="G3026" s="12" t="s">
        <v>50</v>
      </c>
      <c r="H3026" s="13">
        <v>356</v>
      </c>
      <c r="I3026" s="13">
        <f t="shared" si="449"/>
        <v>356</v>
      </c>
      <c r="J3026" s="13">
        <v>2</v>
      </c>
      <c r="K3026" s="9">
        <v>1605</v>
      </c>
      <c r="M3026" s="14">
        <v>24</v>
      </c>
      <c r="N3026" s="72">
        <v>4</v>
      </c>
      <c r="O3026" s="9">
        <v>30</v>
      </c>
      <c r="P3026" s="15">
        <v>1.358853274267936</v>
      </c>
      <c r="Q3026" s="16">
        <f t="shared" si="451"/>
        <v>1.2915328441977103</v>
      </c>
      <c r="R3026" s="15">
        <v>1.3351701125009274</v>
      </c>
      <c r="T3026" s="15">
        <f t="shared" si="446"/>
        <v>0.96731707226318941</v>
      </c>
    </row>
    <row r="3027" spans="1:26">
      <c r="A3027" s="9" t="s">
        <v>69</v>
      </c>
      <c r="B3027" s="9">
        <v>4</v>
      </c>
      <c r="C3027" s="9">
        <v>1221041605</v>
      </c>
      <c r="D3027" s="71">
        <v>-77.063333333333304</v>
      </c>
      <c r="E3027" s="11">
        <v>173.84701666666666</v>
      </c>
      <c r="F3027" s="12">
        <v>38343</v>
      </c>
      <c r="G3027" s="12" t="s">
        <v>50</v>
      </c>
      <c r="H3027" s="13">
        <v>356</v>
      </c>
      <c r="I3027" s="13">
        <f t="shared" si="449"/>
        <v>356</v>
      </c>
      <c r="J3027" s="13">
        <v>2</v>
      </c>
      <c r="K3027" s="9">
        <v>1605</v>
      </c>
      <c r="M3027" s="14">
        <v>24</v>
      </c>
      <c r="N3027" s="72">
        <v>7</v>
      </c>
      <c r="O3027" s="9">
        <v>15</v>
      </c>
      <c r="P3027" s="15">
        <v>2.3989466039770004</v>
      </c>
      <c r="Q3027" s="16">
        <f t="shared" si="451"/>
        <v>2.3316261739067747</v>
      </c>
      <c r="R3027" s="15">
        <v>1.4045295988646123</v>
      </c>
      <c r="T3027" s="15">
        <f t="shared" si="446"/>
        <v>1.6600762104206312</v>
      </c>
    </row>
    <row r="3028" spans="1:26">
      <c r="A3028" s="9" t="s">
        <v>69</v>
      </c>
      <c r="B3028" s="9">
        <v>4</v>
      </c>
      <c r="C3028" s="9">
        <v>1221041605</v>
      </c>
      <c r="D3028" s="71">
        <v>-77.063333333333304</v>
      </c>
      <c r="E3028" s="11">
        <v>173.84701666666666</v>
      </c>
      <c r="F3028" s="12">
        <v>38343</v>
      </c>
      <c r="G3028" s="12" t="s">
        <v>50</v>
      </c>
      <c r="H3028" s="13">
        <v>356</v>
      </c>
      <c r="I3028" s="13">
        <f t="shared" si="449"/>
        <v>356</v>
      </c>
      <c r="J3028" s="13">
        <v>2</v>
      </c>
      <c r="K3028" s="9">
        <v>1605</v>
      </c>
      <c r="M3028" s="14">
        <v>24</v>
      </c>
      <c r="N3028" s="72">
        <v>13</v>
      </c>
      <c r="O3028" s="9">
        <v>5</v>
      </c>
      <c r="P3028" s="15">
        <v>0.64212261145658356</v>
      </c>
      <c r="Q3028" s="16">
        <f t="shared" si="451"/>
        <v>0.57480218138635786</v>
      </c>
      <c r="R3028" s="15">
        <v>0.33408152598508056</v>
      </c>
      <c r="T3028" s="15">
        <f t="shared" si="446"/>
        <v>1.720544647572124</v>
      </c>
    </row>
    <row r="3029" spans="1:26">
      <c r="A3029" s="9" t="s">
        <v>69</v>
      </c>
      <c r="B3029" s="9">
        <v>4</v>
      </c>
      <c r="C3029" s="9">
        <v>1221041605</v>
      </c>
      <c r="D3029" s="71">
        <v>-77.063333333333304</v>
      </c>
      <c r="E3029" s="11">
        <v>173.84701666666666</v>
      </c>
      <c r="F3029" s="12">
        <v>38343</v>
      </c>
      <c r="G3029" s="12" t="s">
        <v>50</v>
      </c>
      <c r="H3029" s="13">
        <v>356</v>
      </c>
      <c r="I3029" s="13">
        <f t="shared" si="449"/>
        <v>356</v>
      </c>
      <c r="J3029" s="13">
        <v>2</v>
      </c>
      <c r="K3029" s="9">
        <v>1605</v>
      </c>
      <c r="M3029" s="14">
        <v>24</v>
      </c>
      <c r="N3029" s="72">
        <v>20</v>
      </c>
      <c r="O3029" s="9">
        <v>1</v>
      </c>
      <c r="P3029" s="15">
        <v>0.2936616882388825</v>
      </c>
      <c r="Q3029" s="16">
        <f t="shared" si="451"/>
        <v>0.2263412581686568</v>
      </c>
      <c r="R3029" s="15">
        <v>2.0981244625014575</v>
      </c>
      <c r="T3029" s="15">
        <f t="shared" si="446"/>
        <v>0.10787789867280077</v>
      </c>
    </row>
    <row r="3030" spans="1:26">
      <c r="A3030" s="9" t="s">
        <v>69</v>
      </c>
      <c r="B3030" s="9">
        <v>4</v>
      </c>
      <c r="C3030" s="9">
        <v>1221041605</v>
      </c>
      <c r="D3030" s="71">
        <v>-77.063333333333304</v>
      </c>
      <c r="E3030" s="11">
        <v>173.84701666666666</v>
      </c>
      <c r="F3030" s="12">
        <v>38343</v>
      </c>
      <c r="G3030" s="12" t="s">
        <v>50</v>
      </c>
      <c r="H3030" s="13">
        <v>356</v>
      </c>
      <c r="I3030" s="13">
        <f t="shared" si="449"/>
        <v>356</v>
      </c>
      <c r="J3030" s="13">
        <v>2</v>
      </c>
      <c r="K3030" s="9">
        <v>1605</v>
      </c>
      <c r="M3030" s="14">
        <v>24</v>
      </c>
      <c r="N3030" s="72">
        <v>30</v>
      </c>
      <c r="O3030" s="9">
        <v>0.1</v>
      </c>
      <c r="P3030" s="15">
        <v>6.7320430070225715E-2</v>
      </c>
      <c r="Q3030" s="16">
        <f t="shared" si="451"/>
        <v>0</v>
      </c>
      <c r="R3030" s="15">
        <v>3.0460374428051464</v>
      </c>
      <c r="T3030" s="15">
        <f t="shared" si="446"/>
        <v>0</v>
      </c>
    </row>
    <row r="3031" spans="1:26">
      <c r="A3031" s="9" t="s">
        <v>69</v>
      </c>
      <c r="B3031" s="9">
        <v>6</v>
      </c>
      <c r="C3031" s="9">
        <v>1221042033</v>
      </c>
      <c r="D3031" s="71">
        <v>-77.269866666666701</v>
      </c>
      <c r="E3031" s="11">
        <v>175.86301666666665</v>
      </c>
      <c r="F3031" s="12">
        <v>38343</v>
      </c>
      <c r="G3031" s="12" t="s">
        <v>50</v>
      </c>
      <c r="H3031" s="13">
        <v>356</v>
      </c>
      <c r="I3031" s="13">
        <f t="shared" si="449"/>
        <v>356</v>
      </c>
      <c r="J3031" s="13">
        <v>2</v>
      </c>
      <c r="K3031" s="9">
        <v>2033</v>
      </c>
      <c r="L3031" s="9">
        <v>21</v>
      </c>
      <c r="M3031" s="14">
        <v>24</v>
      </c>
      <c r="N3031" s="72">
        <v>0</v>
      </c>
      <c r="O3031" s="9">
        <v>100</v>
      </c>
      <c r="P3031" s="15">
        <v>10.342729248882959</v>
      </c>
      <c r="Q3031" s="16">
        <f>P3031-P$3037</f>
        <v>10.337865900898683</v>
      </c>
      <c r="R3031" s="15">
        <v>13.351701125009274</v>
      </c>
      <c r="T3031" s="15">
        <f t="shared" si="446"/>
        <v>0.77427331574511271</v>
      </c>
      <c r="U3031" s="15">
        <v>13076.995951092069</v>
      </c>
      <c r="V3031" s="17">
        <f>(((Q3031+Q3032)/2)*(N3032-N3031)+((Q3033+Q3032)/2)*(N3033-N3032)+((Q3034+Q3033)/2)*(N3034-N3033)+((Q3035+Q3034)/2)*(N3035-N3034)+((Q3036+Q3035)/2)*(N3036-N3035)+((Q3037+Q3036)/2)*(N3037-N3036))*24</f>
        <v>13072.327137027165</v>
      </c>
      <c r="W3031" s="17">
        <f>(((R3031+R3032)/2)*(N3032-N3031)+((R3033+R3032)/2)*(N3033-N3032)+((R3034+R3033)/2)*(N3034-N3033)+((R3035+R3034)/2)*(N3035-N3034)+((R3036+R3035)/2)*(N3036-N3035))</f>
        <v>286.94597504375986</v>
      </c>
      <c r="X3031" s="18"/>
      <c r="Y3031" s="9" t="s">
        <v>37</v>
      </c>
      <c r="Z3031" s="19" t="s">
        <v>63</v>
      </c>
    </row>
    <row r="3032" spans="1:26">
      <c r="A3032" s="9" t="s">
        <v>69</v>
      </c>
      <c r="B3032" s="9">
        <v>6</v>
      </c>
      <c r="C3032" s="9">
        <v>1221042033</v>
      </c>
      <c r="D3032" s="71">
        <v>-77.269866666666701</v>
      </c>
      <c r="E3032" s="11">
        <v>175.86301666666665</v>
      </c>
      <c r="F3032" s="12">
        <v>38343</v>
      </c>
      <c r="G3032" s="12" t="s">
        <v>50</v>
      </c>
      <c r="H3032" s="13">
        <v>356</v>
      </c>
      <c r="I3032" s="13">
        <f t="shared" si="449"/>
        <v>356</v>
      </c>
      <c r="J3032" s="13">
        <v>2</v>
      </c>
      <c r="K3032" s="9">
        <v>2033</v>
      </c>
      <c r="M3032" s="14">
        <v>24</v>
      </c>
      <c r="N3032" s="72">
        <v>4</v>
      </c>
      <c r="O3032" s="9">
        <v>50</v>
      </c>
      <c r="P3032" s="15">
        <v>24.131930903713631</v>
      </c>
      <c r="Q3032" s="16">
        <f t="shared" ref="Q3032:Q3037" si="452">P3032-P$3037</f>
        <v>24.127067555729354</v>
      </c>
      <c r="R3032" s="15">
        <v>13.236101981069799</v>
      </c>
      <c r="T3032" s="15">
        <f t="shared" si="446"/>
        <v>1.8228227306072251</v>
      </c>
      <c r="Z3032" s="63" t="s">
        <v>64</v>
      </c>
    </row>
    <row r="3033" spans="1:26">
      <c r="A3033" s="9" t="s">
        <v>69</v>
      </c>
      <c r="B3033" s="9">
        <v>6</v>
      </c>
      <c r="C3033" s="9">
        <v>1221042033</v>
      </c>
      <c r="D3033" s="71">
        <v>-77.269866666666701</v>
      </c>
      <c r="E3033" s="11">
        <v>175.86301666666665</v>
      </c>
      <c r="F3033" s="12">
        <v>38343</v>
      </c>
      <c r="G3033" s="12" t="s">
        <v>50</v>
      </c>
      <c r="H3033" s="13">
        <v>356</v>
      </c>
      <c r="I3033" s="13">
        <f t="shared" si="449"/>
        <v>356</v>
      </c>
      <c r="J3033" s="13">
        <v>2</v>
      </c>
      <c r="K3033" s="9">
        <v>2033</v>
      </c>
      <c r="M3033" s="14">
        <v>24</v>
      </c>
      <c r="N3033" s="72">
        <v>5</v>
      </c>
      <c r="O3033" s="9">
        <v>30</v>
      </c>
      <c r="P3033" s="15">
        <v>24.643059584223209</v>
      </c>
      <c r="Q3033" s="16">
        <f t="shared" si="452"/>
        <v>24.638196236238933</v>
      </c>
      <c r="R3033" s="15">
        <v>13.525099840918484</v>
      </c>
      <c r="T3033" s="15">
        <f t="shared" si="446"/>
        <v>1.8216646476574743</v>
      </c>
    </row>
    <row r="3034" spans="1:26">
      <c r="A3034" s="9" t="s">
        <v>69</v>
      </c>
      <c r="B3034" s="9">
        <v>6</v>
      </c>
      <c r="C3034" s="9">
        <v>1221042033</v>
      </c>
      <c r="D3034" s="71">
        <v>-77.269866666666701</v>
      </c>
      <c r="E3034" s="11">
        <v>175.86301666666665</v>
      </c>
      <c r="F3034" s="12">
        <v>38343</v>
      </c>
      <c r="G3034" s="12" t="s">
        <v>50</v>
      </c>
      <c r="H3034" s="13">
        <v>356</v>
      </c>
      <c r="I3034" s="13">
        <f t="shared" si="449"/>
        <v>356</v>
      </c>
      <c r="J3034" s="13">
        <v>2</v>
      </c>
      <c r="K3034" s="9">
        <v>2033</v>
      </c>
      <c r="M3034" s="14">
        <v>24</v>
      </c>
      <c r="N3034" s="72">
        <v>10</v>
      </c>
      <c r="O3034" s="9">
        <v>15</v>
      </c>
      <c r="P3034" s="15">
        <v>25.154188264732788</v>
      </c>
      <c r="Q3034" s="16">
        <f t="shared" si="452"/>
        <v>25.149324916748512</v>
      </c>
      <c r="R3034" s="15">
        <v>13.178302409100061</v>
      </c>
      <c r="T3034" s="15">
        <f t="shared" si="446"/>
        <v>1.9083888148887871</v>
      </c>
    </row>
    <row r="3035" spans="1:26">
      <c r="A3035" s="9" t="s">
        <v>69</v>
      </c>
      <c r="B3035" s="9">
        <v>6</v>
      </c>
      <c r="C3035" s="9">
        <v>1221042033</v>
      </c>
      <c r="D3035" s="71">
        <v>-77.269866666666701</v>
      </c>
      <c r="E3035" s="11">
        <v>175.86301666666665</v>
      </c>
      <c r="F3035" s="12">
        <v>38343</v>
      </c>
      <c r="G3035" s="12" t="s">
        <v>50</v>
      </c>
      <c r="H3035" s="13">
        <v>356</v>
      </c>
      <c r="I3035" s="13">
        <f t="shared" si="449"/>
        <v>356</v>
      </c>
      <c r="J3035" s="13">
        <v>2</v>
      </c>
      <c r="K3035" s="9">
        <v>2033</v>
      </c>
      <c r="M3035" s="14">
        <v>24</v>
      </c>
      <c r="N3035" s="72">
        <v>16</v>
      </c>
      <c r="O3035" s="9">
        <v>5</v>
      </c>
      <c r="P3035" s="15">
        <v>31.86084117513251</v>
      </c>
      <c r="Q3035" s="16">
        <f t="shared" si="452"/>
        <v>31.855977827148234</v>
      </c>
      <c r="R3035" s="15">
        <v>11.155317390159265</v>
      </c>
      <c r="T3035" s="15">
        <f t="shared" si="446"/>
        <v>2.8556765095048027</v>
      </c>
    </row>
    <row r="3036" spans="1:26">
      <c r="A3036" s="9" t="s">
        <v>69</v>
      </c>
      <c r="B3036" s="9">
        <v>6</v>
      </c>
      <c r="C3036" s="9">
        <v>1221042033</v>
      </c>
      <c r="D3036" s="71">
        <v>-77.269866666666701</v>
      </c>
      <c r="E3036" s="11">
        <v>175.86301666666665</v>
      </c>
      <c r="F3036" s="12">
        <v>38343</v>
      </c>
      <c r="G3036" s="12" t="s">
        <v>50</v>
      </c>
      <c r="H3036" s="13">
        <v>356</v>
      </c>
      <c r="I3036" s="13">
        <f t="shared" si="449"/>
        <v>356</v>
      </c>
      <c r="J3036" s="13">
        <v>2</v>
      </c>
      <c r="K3036" s="9">
        <v>2033</v>
      </c>
      <c r="M3036" s="14">
        <v>24</v>
      </c>
      <c r="N3036" s="72">
        <v>25</v>
      </c>
      <c r="O3036" s="9">
        <v>1</v>
      </c>
      <c r="P3036" s="15">
        <v>1.049128950531423</v>
      </c>
      <c r="Q3036" s="16">
        <f t="shared" si="452"/>
        <v>1.0442656025471473</v>
      </c>
      <c r="R3036" s="15">
        <v>6.7625499204592421</v>
      </c>
      <c r="T3036" s="15">
        <f t="shared" si="446"/>
        <v>0.15441891221946524</v>
      </c>
    </row>
    <row r="3037" spans="1:26">
      <c r="A3037" s="9" t="s">
        <v>69</v>
      </c>
      <c r="B3037" s="9">
        <v>6</v>
      </c>
      <c r="C3037" s="9">
        <v>1221042033</v>
      </c>
      <c r="D3037" s="71">
        <v>-77.269866666666701</v>
      </c>
      <c r="E3037" s="11">
        <v>175.86301666666665</v>
      </c>
      <c r="F3037" s="12">
        <v>38343</v>
      </c>
      <c r="G3037" s="12" t="s">
        <v>50</v>
      </c>
      <c r="H3037" s="13">
        <v>356</v>
      </c>
      <c r="I3037" s="13">
        <f t="shared" si="449"/>
        <v>356</v>
      </c>
      <c r="J3037" s="13">
        <v>2</v>
      </c>
      <c r="K3037" s="9">
        <v>2033</v>
      </c>
      <c r="M3037" s="14">
        <v>24</v>
      </c>
      <c r="N3037" s="72">
        <v>40</v>
      </c>
      <c r="O3037" s="9">
        <v>0.1</v>
      </c>
      <c r="P3037" s="15">
        <v>4.863347984275684E-3</v>
      </c>
      <c r="Q3037" s="16">
        <f t="shared" si="452"/>
        <v>0</v>
      </c>
      <c r="R3037" s="15">
        <v>5.9533559128829232</v>
      </c>
      <c r="T3037" s="15">
        <f t="shared" si="446"/>
        <v>0</v>
      </c>
    </row>
    <row r="3038" spans="1:26">
      <c r="A3038" s="9" t="s">
        <v>69</v>
      </c>
      <c r="B3038" s="9">
        <v>8</v>
      </c>
      <c r="C3038" s="9">
        <v>1222040243</v>
      </c>
      <c r="D3038" s="71">
        <v>-77.457716666666698</v>
      </c>
      <c r="E3038" s="11">
        <v>177.90336666666667</v>
      </c>
      <c r="F3038" s="12">
        <v>38343</v>
      </c>
      <c r="G3038" s="12" t="s">
        <v>50</v>
      </c>
      <c r="H3038" s="13">
        <v>356</v>
      </c>
      <c r="I3038" s="13">
        <f t="shared" si="449"/>
        <v>356</v>
      </c>
      <c r="J3038" s="13">
        <v>2</v>
      </c>
      <c r="K3038" s="9">
        <v>243</v>
      </c>
      <c r="L3038" s="9">
        <v>22</v>
      </c>
      <c r="M3038" s="14">
        <v>24</v>
      </c>
      <c r="N3038" s="72">
        <v>0</v>
      </c>
      <c r="O3038" s="9">
        <v>100</v>
      </c>
      <c r="P3038" s="15">
        <v>14.569246880275498</v>
      </c>
      <c r="Q3038" s="16">
        <f>P3038-P$3044</f>
        <v>14.564080612669011</v>
      </c>
      <c r="R3038" s="15">
        <v>11.03971824621979</v>
      </c>
      <c r="T3038" s="15">
        <f t="shared" si="446"/>
        <v>1.3192438690775492</v>
      </c>
      <c r="U3038" s="79">
        <v>7731.6555052536787</v>
      </c>
      <c r="V3038" s="17">
        <f>(((Q3038+Q3039)/2)*(N3039-N3038)+((Q3040+Q3039)/2)*(N3040-N3039)+((Q3041+Q3040)/2)*(N3041-N3040)+((Q3042+Q3041)/2)*(N3042-N3041)+((Q3043+Q3042)/2)*(N3043-N3042)+((Q3044+Q3043)/2)*(N3044-N3043))*24</f>
        <v>7727.4398308867849</v>
      </c>
      <c r="W3038" s="17">
        <f>(((R3038+R3039)/2)*(N3039-N3038)+((R3040+R3039)/2)*(N3040-N3039)+((R3041+R3040)/2)*(N3041-N3040)+((R3042+R3041)/2)*(N3042-N3041)+((R3043+R3042)/2)*(N3043-N3042))</f>
        <v>232.67217696417677</v>
      </c>
      <c r="X3038" s="18"/>
      <c r="Y3038" s="9" t="s">
        <v>37</v>
      </c>
      <c r="Z3038" s="19" t="s">
        <v>63</v>
      </c>
    </row>
    <row r="3039" spans="1:26">
      <c r="A3039" s="9" t="s">
        <v>69</v>
      </c>
      <c r="B3039" s="9">
        <v>8</v>
      </c>
      <c r="C3039" s="9">
        <v>1222040243</v>
      </c>
      <c r="D3039" s="71">
        <v>-77.457716666666698</v>
      </c>
      <c r="E3039" s="11">
        <v>177.90336666666667</v>
      </c>
      <c r="F3039" s="12">
        <v>38343</v>
      </c>
      <c r="G3039" s="12" t="s">
        <v>50</v>
      </c>
      <c r="H3039" s="13">
        <v>356</v>
      </c>
      <c r="I3039" s="13">
        <f t="shared" si="449"/>
        <v>356</v>
      </c>
      <c r="J3039" s="13">
        <v>2</v>
      </c>
      <c r="K3039" s="9">
        <v>243</v>
      </c>
      <c r="M3039" s="14">
        <v>24</v>
      </c>
      <c r="N3039" s="72">
        <v>3</v>
      </c>
      <c r="O3039" s="9">
        <v>50</v>
      </c>
      <c r="P3039" s="15">
        <v>27.116674261770168</v>
      </c>
      <c r="Q3039" s="16">
        <f t="shared" ref="Q3039:Q3044" si="453">P3039-P$3044</f>
        <v>27.111507994163681</v>
      </c>
      <c r="R3039" s="15">
        <v>10.866319530310577</v>
      </c>
      <c r="T3039" s="15">
        <f t="shared" si="446"/>
        <v>2.4950037515958075</v>
      </c>
      <c r="Z3039" s="63" t="s">
        <v>64</v>
      </c>
    </row>
    <row r="3040" spans="1:26">
      <c r="A3040" s="9" t="s">
        <v>69</v>
      </c>
      <c r="B3040" s="9">
        <v>8</v>
      </c>
      <c r="C3040" s="9">
        <v>1222040243</v>
      </c>
      <c r="D3040" s="71">
        <v>-77.457716666666698</v>
      </c>
      <c r="E3040" s="11">
        <v>177.90336666666667</v>
      </c>
      <c r="F3040" s="12">
        <v>38343</v>
      </c>
      <c r="G3040" s="12" t="s">
        <v>50</v>
      </c>
      <c r="H3040" s="13">
        <v>356</v>
      </c>
      <c r="I3040" s="13">
        <f t="shared" si="449"/>
        <v>356</v>
      </c>
      <c r="J3040" s="13">
        <v>2</v>
      </c>
      <c r="K3040" s="9">
        <v>243</v>
      </c>
      <c r="M3040" s="14">
        <v>24</v>
      </c>
      <c r="N3040" s="72">
        <v>4</v>
      </c>
      <c r="O3040" s="9">
        <v>30</v>
      </c>
      <c r="P3040" s="15">
        <v>25.652205290411732</v>
      </c>
      <c r="Q3040" s="16">
        <f t="shared" si="453"/>
        <v>25.647039022805245</v>
      </c>
      <c r="R3040" s="15">
        <v>10.808519958340844</v>
      </c>
      <c r="T3040" s="15">
        <f t="shared" si="446"/>
        <v>2.3728539265002366</v>
      </c>
    </row>
    <row r="3041" spans="1:26">
      <c r="A3041" s="9" t="s">
        <v>69</v>
      </c>
      <c r="B3041" s="9">
        <v>8</v>
      </c>
      <c r="C3041" s="9">
        <v>1222040243</v>
      </c>
      <c r="D3041" s="71">
        <v>-77.457716666666698</v>
      </c>
      <c r="E3041" s="11">
        <v>177.90336666666667</v>
      </c>
      <c r="F3041" s="12">
        <v>38343</v>
      </c>
      <c r="G3041" s="12" t="s">
        <v>50</v>
      </c>
      <c r="H3041" s="13">
        <v>356</v>
      </c>
      <c r="I3041" s="13">
        <f t="shared" si="449"/>
        <v>356</v>
      </c>
      <c r="J3041" s="13">
        <v>2</v>
      </c>
      <c r="K3041" s="9">
        <v>243</v>
      </c>
      <c r="M3041" s="14">
        <v>24</v>
      </c>
      <c r="N3041" s="72">
        <v>9</v>
      </c>
      <c r="O3041" s="9">
        <v>15</v>
      </c>
      <c r="P3041" s="15">
        <v>14.152369248017539</v>
      </c>
      <c r="Q3041" s="16">
        <f t="shared" si="453"/>
        <v>14.147202980411052</v>
      </c>
      <c r="R3041" s="15">
        <v>10.750720386371105</v>
      </c>
      <c r="T3041" s="15">
        <f t="shared" si="446"/>
        <v>1.3159306978484655</v>
      </c>
    </row>
    <row r="3042" spans="1:26">
      <c r="A3042" s="9" t="s">
        <v>69</v>
      </c>
      <c r="B3042" s="9">
        <v>8</v>
      </c>
      <c r="C3042" s="9">
        <v>1222040243</v>
      </c>
      <c r="D3042" s="71">
        <v>-77.457716666666698</v>
      </c>
      <c r="E3042" s="11">
        <v>177.90336666666667</v>
      </c>
      <c r="F3042" s="12">
        <v>38343</v>
      </c>
      <c r="G3042" s="12" t="s">
        <v>50</v>
      </c>
      <c r="H3042" s="13">
        <v>356</v>
      </c>
      <c r="I3042" s="13">
        <f t="shared" si="449"/>
        <v>356</v>
      </c>
      <c r="J3042" s="13">
        <v>2</v>
      </c>
      <c r="K3042" s="9">
        <v>243</v>
      </c>
      <c r="M3042" s="14">
        <v>24</v>
      </c>
      <c r="N3042" s="72">
        <v>15</v>
      </c>
      <c r="O3042" s="9">
        <v>5</v>
      </c>
      <c r="P3042" s="15">
        <v>11.09375015805527</v>
      </c>
      <c r="Q3042" s="16">
        <f t="shared" si="453"/>
        <v>11.088583890448783</v>
      </c>
      <c r="R3042" s="15">
        <v>10.692920814401367</v>
      </c>
      <c r="T3042" s="15">
        <f t="shared" si="446"/>
        <v>1.0370023385485594</v>
      </c>
    </row>
    <row r="3043" spans="1:26">
      <c r="A3043" s="9" t="s">
        <v>69</v>
      </c>
      <c r="B3043" s="9">
        <v>8</v>
      </c>
      <c r="C3043" s="9">
        <v>1222040243</v>
      </c>
      <c r="D3043" s="71">
        <v>-77.457716666666698</v>
      </c>
      <c r="E3043" s="11">
        <v>177.90336666666667</v>
      </c>
      <c r="F3043" s="12">
        <v>38343</v>
      </c>
      <c r="G3043" s="12" t="s">
        <v>50</v>
      </c>
      <c r="H3043" s="13">
        <v>356</v>
      </c>
      <c r="I3043" s="13">
        <f t="shared" si="449"/>
        <v>356</v>
      </c>
      <c r="J3043" s="13">
        <v>2</v>
      </c>
      <c r="K3043" s="9">
        <v>243</v>
      </c>
      <c r="M3043" s="14">
        <v>24</v>
      </c>
      <c r="N3043" s="72">
        <v>23</v>
      </c>
      <c r="O3043" s="9">
        <v>1</v>
      </c>
      <c r="P3043" s="15">
        <v>1.4300822696205708</v>
      </c>
      <c r="Q3043" s="16">
        <f t="shared" si="453"/>
        <v>1.4249160020140834</v>
      </c>
      <c r="R3043" s="15">
        <v>6.9937482083381921</v>
      </c>
      <c r="T3043" s="15">
        <f t="shared" si="446"/>
        <v>0.20374139296511254</v>
      </c>
    </row>
    <row r="3044" spans="1:26">
      <c r="A3044" s="9" t="s">
        <v>69</v>
      </c>
      <c r="B3044" s="9">
        <v>8</v>
      </c>
      <c r="C3044" s="9">
        <v>1222040243</v>
      </c>
      <c r="D3044" s="71">
        <v>-77.457716666666698</v>
      </c>
      <c r="E3044" s="11">
        <v>177.90336666666667</v>
      </c>
      <c r="F3044" s="12">
        <v>38343</v>
      </c>
      <c r="G3044" s="12" t="s">
        <v>50</v>
      </c>
      <c r="H3044" s="13">
        <v>356</v>
      </c>
      <c r="I3044" s="13">
        <f t="shared" si="449"/>
        <v>356</v>
      </c>
      <c r="J3044" s="13">
        <v>2</v>
      </c>
      <c r="K3044" s="9">
        <v>243</v>
      </c>
      <c r="M3044" s="14">
        <v>24</v>
      </c>
      <c r="N3044" s="72">
        <v>34</v>
      </c>
      <c r="O3044" s="9">
        <v>0.1</v>
      </c>
      <c r="P3044" s="15">
        <v>5.1662676064875152E-3</v>
      </c>
      <c r="Q3044" s="16">
        <f t="shared" si="453"/>
        <v>0</v>
      </c>
      <c r="R3044" s="15">
        <v>8.6699357954605674</v>
      </c>
      <c r="T3044" s="15">
        <f t="shared" si="446"/>
        <v>0</v>
      </c>
    </row>
    <row r="3045" spans="1:26">
      <c r="A3045" s="9" t="s">
        <v>69</v>
      </c>
      <c r="B3045" s="9">
        <v>10</v>
      </c>
      <c r="C3045" s="9">
        <v>1222040805</v>
      </c>
      <c r="D3045" s="71">
        <f t="shared" ref="D3045:D3051" si="454">-77.6673833333333</f>
        <v>-77.667383333333305</v>
      </c>
      <c r="E3045" s="11">
        <v>177.99288333333334</v>
      </c>
      <c r="F3045" s="12">
        <v>38343</v>
      </c>
      <c r="G3045" s="12" t="s">
        <v>50</v>
      </c>
      <c r="H3045" s="13">
        <v>356</v>
      </c>
      <c r="I3045" s="13">
        <f t="shared" si="449"/>
        <v>356</v>
      </c>
      <c r="J3045" s="13">
        <v>2</v>
      </c>
      <c r="K3045" s="9">
        <v>805</v>
      </c>
      <c r="L3045" s="9">
        <v>22</v>
      </c>
      <c r="M3045" s="14">
        <v>24</v>
      </c>
      <c r="N3045" s="72">
        <v>0</v>
      </c>
      <c r="O3045" s="9">
        <v>100</v>
      </c>
      <c r="P3045" s="15">
        <v>15.363798858969862</v>
      </c>
      <c r="Q3045" s="16">
        <f>P3045-P$3051</f>
        <v>15.354846226750858</v>
      </c>
      <c r="R3045" s="15">
        <v>10.808519958340844</v>
      </c>
      <c r="T3045" s="15">
        <f t="shared" si="446"/>
        <v>1.4206243117404482</v>
      </c>
      <c r="U3045" s="15">
        <v>6063.0545074045185</v>
      </c>
      <c r="V3045" s="17">
        <f>(((Q3045+Q3046)/2)*(N3046-N3045)+((Q3047+Q3046)/2)*(N3047-N3046)+((Q3048+Q3047)/2)*(N3048-N3047)+((Q3049+Q3048)/2)*(N3049-N3048)+((Q3050+Q3049)/2)*(N3050-N3049)+((Q3051+Q3050)/2)*(N3051-N3050))*24</f>
        <v>6056.6086122068364</v>
      </c>
      <c r="W3045" s="17">
        <f>(((R3045+R3046)/2)*(N3046-N3045)+((R3047+R3046)/2)*(N3047-N3046)+((R3048+R3047)/2)*(N3048-N3047)+((R3049+R3048)/2)*(N3049-N3048)+((R3050+R3049)/2)*(N3050-N3049))</f>
        <v>205.795375998249</v>
      </c>
      <c r="X3045" s="18"/>
      <c r="Y3045" s="9" t="s">
        <v>37</v>
      </c>
      <c r="Z3045" s="19" t="s">
        <v>63</v>
      </c>
    </row>
    <row r="3046" spans="1:26">
      <c r="A3046" s="9" t="s">
        <v>69</v>
      </c>
      <c r="B3046" s="9">
        <v>10</v>
      </c>
      <c r="C3046" s="9">
        <v>1222040805</v>
      </c>
      <c r="D3046" s="71">
        <f t="shared" si="454"/>
        <v>-77.667383333333305</v>
      </c>
      <c r="E3046" s="11">
        <v>177.99288333333334</v>
      </c>
      <c r="F3046" s="12">
        <v>38343</v>
      </c>
      <c r="G3046" s="12" t="s">
        <v>50</v>
      </c>
      <c r="H3046" s="13">
        <v>356</v>
      </c>
      <c r="I3046" s="13">
        <f t="shared" si="449"/>
        <v>356</v>
      </c>
      <c r="J3046" s="13">
        <v>2</v>
      </c>
      <c r="K3046" s="9">
        <v>805</v>
      </c>
      <c r="M3046" s="14">
        <v>24</v>
      </c>
      <c r="N3046" s="72">
        <v>3</v>
      </c>
      <c r="O3046" s="9">
        <v>50</v>
      </c>
      <c r="P3046" s="15">
        <v>9.6753654595602967</v>
      </c>
      <c r="Q3046" s="16">
        <f t="shared" ref="Q3046:Q3051" si="455">P3046-P$3051</f>
        <v>9.6664128273412935</v>
      </c>
      <c r="R3046" s="15">
        <v>11.097517818189527</v>
      </c>
      <c r="T3046" s="15">
        <f t="shared" si="446"/>
        <v>0.87104278503589672</v>
      </c>
      <c r="Z3046" s="63" t="s">
        <v>64</v>
      </c>
    </row>
    <row r="3047" spans="1:26">
      <c r="A3047" s="9" t="s">
        <v>69</v>
      </c>
      <c r="B3047" s="9">
        <v>10</v>
      </c>
      <c r="C3047" s="9">
        <v>1222040805</v>
      </c>
      <c r="D3047" s="71">
        <f t="shared" si="454"/>
        <v>-77.667383333333305</v>
      </c>
      <c r="E3047" s="11">
        <v>177.99288333333334</v>
      </c>
      <c r="F3047" s="12">
        <v>38343</v>
      </c>
      <c r="G3047" s="12" t="s">
        <v>50</v>
      </c>
      <c r="H3047" s="13">
        <v>356</v>
      </c>
      <c r="I3047" s="13">
        <f t="shared" si="449"/>
        <v>356</v>
      </c>
      <c r="J3047" s="13">
        <v>2</v>
      </c>
      <c r="K3047" s="9">
        <v>805</v>
      </c>
      <c r="M3047" s="14">
        <v>24</v>
      </c>
      <c r="N3047" s="72">
        <v>4</v>
      </c>
      <c r="O3047" s="9">
        <v>30</v>
      </c>
      <c r="P3047" s="15">
        <v>19.417384072889512</v>
      </c>
      <c r="Q3047" s="16">
        <f t="shared" si="455"/>
        <v>19.408431440670508</v>
      </c>
      <c r="R3047" s="15">
        <v>10.346123382582944</v>
      </c>
      <c r="T3047" s="15">
        <f t="shared" si="446"/>
        <v>1.8759133950928324</v>
      </c>
    </row>
    <row r="3048" spans="1:26">
      <c r="A3048" s="9" t="s">
        <v>69</v>
      </c>
      <c r="B3048" s="9">
        <v>10</v>
      </c>
      <c r="C3048" s="9">
        <v>1222040805</v>
      </c>
      <c r="D3048" s="71">
        <f t="shared" si="454"/>
        <v>-77.667383333333305</v>
      </c>
      <c r="E3048" s="11">
        <v>177.99288333333334</v>
      </c>
      <c r="F3048" s="12">
        <v>38343</v>
      </c>
      <c r="G3048" s="12" t="s">
        <v>50</v>
      </c>
      <c r="H3048" s="13">
        <v>356</v>
      </c>
      <c r="I3048" s="13">
        <f t="shared" si="449"/>
        <v>356</v>
      </c>
      <c r="J3048" s="13">
        <v>2</v>
      </c>
      <c r="K3048" s="9">
        <v>805</v>
      </c>
      <c r="M3048" s="14">
        <v>24</v>
      </c>
      <c r="N3048" s="72">
        <v>8</v>
      </c>
      <c r="O3048" s="9">
        <v>15</v>
      </c>
      <c r="P3048" s="15">
        <v>14.643777796698453</v>
      </c>
      <c r="Q3048" s="16">
        <f t="shared" si="455"/>
        <v>14.63482516447945</v>
      </c>
      <c r="R3048" s="15">
        <v>10.461722526522417</v>
      </c>
      <c r="T3048" s="15">
        <f t="shared" si="446"/>
        <v>1.3988924985706168</v>
      </c>
    </row>
    <row r="3049" spans="1:26">
      <c r="A3049" s="9" t="s">
        <v>69</v>
      </c>
      <c r="B3049" s="9">
        <v>10</v>
      </c>
      <c r="C3049" s="9">
        <v>1222040805</v>
      </c>
      <c r="D3049" s="71">
        <f t="shared" si="454"/>
        <v>-77.667383333333305</v>
      </c>
      <c r="E3049" s="11">
        <v>177.99288333333334</v>
      </c>
      <c r="F3049" s="12">
        <v>38343</v>
      </c>
      <c r="G3049" s="12" t="s">
        <v>50</v>
      </c>
      <c r="H3049" s="13">
        <v>356</v>
      </c>
      <c r="I3049" s="13">
        <f t="shared" si="449"/>
        <v>356</v>
      </c>
      <c r="J3049" s="13">
        <v>2</v>
      </c>
      <c r="K3049" s="9">
        <v>805</v>
      </c>
      <c r="M3049" s="14">
        <v>24</v>
      </c>
      <c r="N3049" s="72">
        <v>13</v>
      </c>
      <c r="O3049" s="9">
        <v>5</v>
      </c>
      <c r="P3049" s="15">
        <v>11.983180640534922</v>
      </c>
      <c r="Q3049" s="16">
        <f t="shared" si="455"/>
        <v>11.974228008315919</v>
      </c>
      <c r="R3049" s="15">
        <v>10.346123382582944</v>
      </c>
      <c r="T3049" s="15">
        <f t="shared" si="446"/>
        <v>1.1573637357228688</v>
      </c>
    </row>
    <row r="3050" spans="1:26">
      <c r="A3050" s="9" t="s">
        <v>69</v>
      </c>
      <c r="B3050" s="9">
        <v>10</v>
      </c>
      <c r="C3050" s="9">
        <v>1222040805</v>
      </c>
      <c r="D3050" s="71">
        <f t="shared" si="454"/>
        <v>-77.667383333333305</v>
      </c>
      <c r="E3050" s="11">
        <v>177.99288333333334</v>
      </c>
      <c r="F3050" s="12">
        <v>38343</v>
      </c>
      <c r="G3050" s="12" t="s">
        <v>50</v>
      </c>
      <c r="H3050" s="13">
        <v>356</v>
      </c>
      <c r="I3050" s="13">
        <f t="shared" si="449"/>
        <v>356</v>
      </c>
      <c r="J3050" s="13">
        <v>2</v>
      </c>
      <c r="K3050" s="9">
        <v>805</v>
      </c>
      <c r="M3050" s="14">
        <v>24</v>
      </c>
      <c r="N3050" s="72">
        <v>20</v>
      </c>
      <c r="O3050" s="9">
        <v>1</v>
      </c>
      <c r="P3050" s="15">
        <v>2.8054746661891978</v>
      </c>
      <c r="Q3050" s="16">
        <f t="shared" si="455"/>
        <v>2.7965220339701951</v>
      </c>
      <c r="R3050" s="15">
        <v>9.2479315151579389</v>
      </c>
      <c r="T3050" s="15">
        <f t="shared" si="446"/>
        <v>0.30239432778957331</v>
      </c>
    </row>
    <row r="3051" spans="1:26">
      <c r="A3051" s="9" t="s">
        <v>69</v>
      </c>
      <c r="B3051" s="9">
        <v>10</v>
      </c>
      <c r="C3051" s="9">
        <v>1222040805</v>
      </c>
      <c r="D3051" s="71">
        <f t="shared" si="454"/>
        <v>-77.667383333333305</v>
      </c>
      <c r="E3051" s="11">
        <v>177.99288333333334</v>
      </c>
      <c r="F3051" s="12">
        <v>38343</v>
      </c>
      <c r="G3051" s="12" t="s">
        <v>50</v>
      </c>
      <c r="H3051" s="13">
        <v>356</v>
      </c>
      <c r="I3051" s="13">
        <f t="shared" si="449"/>
        <v>356</v>
      </c>
      <c r="J3051" s="13">
        <v>2</v>
      </c>
      <c r="K3051" s="9">
        <v>805</v>
      </c>
      <c r="M3051" s="14">
        <v>24</v>
      </c>
      <c r="N3051" s="72">
        <v>30</v>
      </c>
      <c r="O3051" s="9">
        <v>0.1</v>
      </c>
      <c r="P3051" s="15">
        <v>8.9526322190029255E-3</v>
      </c>
      <c r="Q3051" s="16">
        <f t="shared" si="455"/>
        <v>0</v>
      </c>
      <c r="R3051" s="15">
        <v>3.7511922208359394</v>
      </c>
      <c r="T3051" s="15">
        <f t="shared" si="446"/>
        <v>0</v>
      </c>
    </row>
    <row r="3052" spans="1:26">
      <c r="A3052" s="9" t="s">
        <v>69</v>
      </c>
      <c r="B3052" s="9">
        <v>12</v>
      </c>
      <c r="C3052" s="9">
        <v>1222040904</v>
      </c>
      <c r="D3052" s="71">
        <v>-77.865099999999998</v>
      </c>
      <c r="E3052" s="11">
        <v>-177.87291666666667</v>
      </c>
      <c r="F3052" s="12">
        <v>38343</v>
      </c>
      <c r="G3052" s="12" t="s">
        <v>50</v>
      </c>
      <c r="H3052" s="13">
        <v>356</v>
      </c>
      <c r="I3052" s="13">
        <f t="shared" si="449"/>
        <v>356</v>
      </c>
      <c r="J3052" s="13">
        <v>2</v>
      </c>
      <c r="K3052" s="9">
        <v>904</v>
      </c>
      <c r="L3052" s="9">
        <v>19</v>
      </c>
      <c r="M3052" s="14">
        <v>24</v>
      </c>
      <c r="N3052" s="72">
        <v>0</v>
      </c>
      <c r="O3052" s="9">
        <v>100</v>
      </c>
      <c r="P3052" s="15">
        <v>11.893488255480227</v>
      </c>
      <c r="Q3052" s="16">
        <f>P3052-P$3058</f>
        <v>11.887514906837916</v>
      </c>
      <c r="R3052" s="15">
        <v>9.3635306590974139</v>
      </c>
      <c r="T3052" s="15">
        <f t="shared" si="446"/>
        <v>1.2695547587371063</v>
      </c>
      <c r="U3052" s="79">
        <v>5683.0025720940957</v>
      </c>
      <c r="V3052" s="17">
        <f>(((Q3052+Q3053)/2)*(N3053-N3052)+((Q3054+Q3053)/2)*(N3054-N3053)+((Q3055+Q3054)/2)*(N3055-N3054)+((Q3056+Q3055)/2)*(N3056-N3055)+((Q3057+Q3056)/2)*(N3057-N3056)+((Q3058+Q3057)/2)*(N3058-N3057))*24</f>
        <v>5678.7017610716321</v>
      </c>
      <c r="W3052" s="17">
        <f>(((R3052+R3053)/2)*(N3053-N3052)+((R3054+R3053)/2)*(N3054-N3053)+((R3055+R3054)/2)*(N3055-N3054)+((R3056+R3055)/2)*(N3056-N3055)+((R3057+R3056)/2)*(N3057-N3056))</f>
        <v>185.82562388270483</v>
      </c>
      <c r="X3052" s="18"/>
      <c r="Y3052" s="9" t="s">
        <v>37</v>
      </c>
      <c r="Z3052" s="19" t="s">
        <v>63</v>
      </c>
    </row>
    <row r="3053" spans="1:26">
      <c r="A3053" s="9" t="s">
        <v>69</v>
      </c>
      <c r="B3053" s="9">
        <v>12</v>
      </c>
      <c r="C3053" s="9">
        <v>1222040904</v>
      </c>
      <c r="D3053" s="71">
        <v>-77.865099999999998</v>
      </c>
      <c r="E3053" s="11">
        <v>-177.87291666666667</v>
      </c>
      <c r="F3053" s="12">
        <v>38343</v>
      </c>
      <c r="G3053" s="12" t="s">
        <v>50</v>
      </c>
      <c r="H3053" s="13">
        <v>356</v>
      </c>
      <c r="I3053" s="13">
        <f t="shared" si="449"/>
        <v>356</v>
      </c>
      <c r="J3053" s="13">
        <v>2</v>
      </c>
      <c r="K3053" s="9">
        <v>904</v>
      </c>
      <c r="M3053" s="14">
        <v>24</v>
      </c>
      <c r="N3053" s="72">
        <v>3</v>
      </c>
      <c r="O3053" s="9">
        <v>50</v>
      </c>
      <c r="P3053" s="15">
        <v>7.2605875845753509</v>
      </c>
      <c r="Q3053" s="16">
        <f t="shared" ref="Q3053:Q3058" si="456">P3053-P$3058</f>
        <v>7.2546142359330394</v>
      </c>
      <c r="R3053" s="15">
        <v>9.4791298030368871</v>
      </c>
      <c r="T3053" s="15">
        <f t="shared" si="446"/>
        <v>0.76532491765318311</v>
      </c>
      <c r="Z3053" s="63" t="s">
        <v>64</v>
      </c>
    </row>
    <row r="3054" spans="1:26">
      <c r="A3054" s="9" t="s">
        <v>69</v>
      </c>
      <c r="B3054" s="9">
        <v>12</v>
      </c>
      <c r="C3054" s="9">
        <v>1222040904</v>
      </c>
      <c r="D3054" s="71">
        <v>-77.865099999999998</v>
      </c>
      <c r="E3054" s="11">
        <v>-177.87291666666667</v>
      </c>
      <c r="F3054" s="12">
        <v>38343</v>
      </c>
      <c r="G3054" s="12" t="s">
        <v>50</v>
      </c>
      <c r="H3054" s="13">
        <v>356</v>
      </c>
      <c r="I3054" s="13">
        <f t="shared" si="449"/>
        <v>356</v>
      </c>
      <c r="J3054" s="13">
        <v>2</v>
      </c>
      <c r="K3054" s="9">
        <v>904</v>
      </c>
      <c r="M3054" s="14">
        <v>24</v>
      </c>
      <c r="N3054" s="72">
        <v>4</v>
      </c>
      <c r="O3054" s="9">
        <v>30</v>
      </c>
      <c r="P3054" s="15">
        <v>16.912469001200289</v>
      </c>
      <c r="Q3054" s="16">
        <f t="shared" si="456"/>
        <v>16.906495652557979</v>
      </c>
      <c r="R3054" s="15">
        <v>9.4791298030368871</v>
      </c>
      <c r="T3054" s="15">
        <f t="shared" si="446"/>
        <v>1.783549334575157</v>
      </c>
    </row>
    <row r="3055" spans="1:26">
      <c r="A3055" s="9" t="s">
        <v>69</v>
      </c>
      <c r="B3055" s="9">
        <v>12</v>
      </c>
      <c r="C3055" s="9">
        <v>1222040904</v>
      </c>
      <c r="D3055" s="71">
        <v>-77.865099999999998</v>
      </c>
      <c r="E3055" s="11">
        <v>-177.87291666666667</v>
      </c>
      <c r="F3055" s="12">
        <v>38343</v>
      </c>
      <c r="G3055" s="12" t="s">
        <v>50</v>
      </c>
      <c r="H3055" s="13">
        <v>356</v>
      </c>
      <c r="I3055" s="13">
        <f t="shared" si="449"/>
        <v>356</v>
      </c>
      <c r="J3055" s="13">
        <v>2</v>
      </c>
      <c r="K3055" s="9">
        <v>904</v>
      </c>
      <c r="M3055" s="14">
        <v>24</v>
      </c>
      <c r="N3055" s="72">
        <v>8</v>
      </c>
      <c r="O3055" s="9">
        <v>15</v>
      </c>
      <c r="P3055" s="15">
        <v>13.685010108008656</v>
      </c>
      <c r="Q3055" s="16">
        <f t="shared" si="456"/>
        <v>13.679036759366346</v>
      </c>
      <c r="R3055" s="15">
        <v>9.6525285189460988</v>
      </c>
      <c r="T3055" s="15">
        <f t="shared" si="446"/>
        <v>1.4171454383705751</v>
      </c>
    </row>
    <row r="3056" spans="1:26">
      <c r="A3056" s="9" t="s">
        <v>69</v>
      </c>
      <c r="B3056" s="9">
        <v>12</v>
      </c>
      <c r="C3056" s="9">
        <v>1222040904</v>
      </c>
      <c r="D3056" s="71">
        <v>-77.865099999999998</v>
      </c>
      <c r="E3056" s="11">
        <v>-177.87291666666667</v>
      </c>
      <c r="F3056" s="12">
        <v>38343</v>
      </c>
      <c r="G3056" s="12" t="s">
        <v>50</v>
      </c>
      <c r="H3056" s="13">
        <v>356</v>
      </c>
      <c r="I3056" s="13">
        <f t="shared" si="449"/>
        <v>356</v>
      </c>
      <c r="J3056" s="13">
        <v>2</v>
      </c>
      <c r="K3056" s="9">
        <v>904</v>
      </c>
      <c r="M3056" s="14">
        <v>24</v>
      </c>
      <c r="N3056" s="72">
        <v>13</v>
      </c>
      <c r="O3056" s="9">
        <v>5</v>
      </c>
      <c r="P3056" s="15">
        <v>13.524784157353178</v>
      </c>
      <c r="Q3056" s="16">
        <f t="shared" si="456"/>
        <v>13.518810808710867</v>
      </c>
      <c r="R3056" s="15">
        <v>9.9993259507645202</v>
      </c>
      <c r="T3056" s="15">
        <f t="shared" si="446"/>
        <v>1.3519722104545715</v>
      </c>
    </row>
    <row r="3057" spans="1:26">
      <c r="A3057" s="9" t="s">
        <v>69</v>
      </c>
      <c r="B3057" s="9">
        <v>12</v>
      </c>
      <c r="C3057" s="9">
        <v>1222040904</v>
      </c>
      <c r="D3057" s="71">
        <v>-77.865099999999998</v>
      </c>
      <c r="E3057" s="11">
        <v>-177.87291666666667</v>
      </c>
      <c r="F3057" s="12">
        <v>38343</v>
      </c>
      <c r="G3057" s="12" t="s">
        <v>50</v>
      </c>
      <c r="H3057" s="13">
        <v>356</v>
      </c>
      <c r="I3057" s="13">
        <f t="shared" si="449"/>
        <v>356</v>
      </c>
      <c r="J3057" s="13">
        <v>2</v>
      </c>
      <c r="K3057" s="9">
        <v>904</v>
      </c>
      <c r="M3057" s="14">
        <v>24</v>
      </c>
      <c r="N3057" s="72">
        <v>20</v>
      </c>
      <c r="O3057" s="9">
        <v>1</v>
      </c>
      <c r="P3057" s="15">
        <v>2.2809501892367838</v>
      </c>
      <c r="Q3057" s="16">
        <f t="shared" si="456"/>
        <v>2.2749768405944728</v>
      </c>
      <c r="R3057" s="15">
        <v>7.3405456401566136</v>
      </c>
      <c r="T3057" s="15">
        <f t="shared" si="446"/>
        <v>0.30991931010539092</v>
      </c>
    </row>
    <row r="3058" spans="1:26">
      <c r="A3058" s="9" t="s">
        <v>69</v>
      </c>
      <c r="B3058" s="9">
        <v>12</v>
      </c>
      <c r="C3058" s="9">
        <v>1222040904</v>
      </c>
      <c r="D3058" s="71">
        <v>-77.865099999999998</v>
      </c>
      <c r="E3058" s="11">
        <v>-177.87291666666667</v>
      </c>
      <c r="F3058" s="12">
        <v>38343</v>
      </c>
      <c r="G3058" s="12" t="s">
        <v>50</v>
      </c>
      <c r="H3058" s="13">
        <v>356</v>
      </c>
      <c r="I3058" s="13">
        <f t="shared" si="449"/>
        <v>356</v>
      </c>
      <c r="J3058" s="13">
        <v>2</v>
      </c>
      <c r="K3058" s="9">
        <v>904</v>
      </c>
      <c r="M3058" s="14">
        <v>24</v>
      </c>
      <c r="N3058" s="72">
        <v>30</v>
      </c>
      <c r="O3058" s="9">
        <v>0.1</v>
      </c>
      <c r="P3058" s="15">
        <v>5.9733486423112483E-3</v>
      </c>
      <c r="Q3058" s="16">
        <f t="shared" si="456"/>
        <v>0</v>
      </c>
      <c r="R3058" s="15">
        <v>3.9939504231088345</v>
      </c>
      <c r="T3058" s="15">
        <f t="shared" si="446"/>
        <v>0</v>
      </c>
    </row>
    <row r="3059" spans="1:26">
      <c r="A3059" s="9" t="s">
        <v>69</v>
      </c>
      <c r="B3059" s="9">
        <v>13</v>
      </c>
      <c r="C3059" s="9">
        <v>1223040117</v>
      </c>
      <c r="D3059" s="71">
        <v>-77.361800000000002</v>
      </c>
      <c r="E3059" s="11">
        <v>-177.829716666667</v>
      </c>
      <c r="F3059" s="12">
        <v>38344</v>
      </c>
      <c r="G3059" s="12" t="s">
        <v>50</v>
      </c>
      <c r="H3059" s="13">
        <v>357</v>
      </c>
      <c r="I3059" s="13">
        <f t="shared" si="449"/>
        <v>357</v>
      </c>
      <c r="J3059" s="13">
        <v>2</v>
      </c>
      <c r="K3059" s="9">
        <v>107</v>
      </c>
      <c r="L3059" s="9">
        <v>37</v>
      </c>
      <c r="M3059" s="14">
        <v>24</v>
      </c>
      <c r="N3059" s="72">
        <v>0</v>
      </c>
      <c r="O3059" s="9">
        <v>100</v>
      </c>
      <c r="P3059" s="15">
        <v>2.1530138112099202</v>
      </c>
      <c r="Q3059" s="16">
        <f>P3059-P$3065</f>
        <v>2.1490922627841131</v>
      </c>
      <c r="R3059" s="15">
        <v>10.403922954552682</v>
      </c>
      <c r="T3059" s="15">
        <f t="shared" si="446"/>
        <v>0.20656556879284518</v>
      </c>
      <c r="U3059" s="15">
        <v>330.1609189302485</v>
      </c>
      <c r="V3059" s="17">
        <f>(((Q3059+Q3060)/2)*(N3060-N3059)+((Q3061+Q3060)/2)*(N3061-N3060)+((Q3062+Q3061)/2)*(N3062-N3061)+((Q3063+Q3062)/2)*(N3063-N3062)+((Q3064+Q3063)/2)*(N3064-N3063)+((Q3065+Q3064)/2)*(N3065-N3064))*24</f>
        <v>326.96093541478996</v>
      </c>
      <c r="W3059" s="17">
        <f>(((R3059+R3060)/2)*(N3060-N3059)+((R3061+R3060)/2)*(N3061-N3060)+((R3062+R3061)/2)*(N3062-N3061)+((R3063+R3062)/2)*(N3063-N3062)+((R3064+R3063)/2)*(N3064-N3063))</f>
        <v>209.35004967438783</v>
      </c>
      <c r="X3059" s="18"/>
      <c r="Y3059" s="9" t="s">
        <v>37</v>
      </c>
      <c r="Z3059" s="19" t="s">
        <v>63</v>
      </c>
    </row>
    <row r="3060" spans="1:26">
      <c r="A3060" s="9" t="s">
        <v>69</v>
      </c>
      <c r="B3060" s="9">
        <v>13</v>
      </c>
      <c r="C3060" s="9">
        <v>1223040117</v>
      </c>
      <c r="D3060" s="71">
        <v>-77.361800000000002</v>
      </c>
      <c r="E3060" s="11">
        <v>-177.829716666667</v>
      </c>
      <c r="F3060" s="12">
        <v>38344</v>
      </c>
      <c r="G3060" s="12" t="s">
        <v>50</v>
      </c>
      <c r="H3060" s="13">
        <v>357</v>
      </c>
      <c r="I3060" s="13">
        <f t="shared" si="449"/>
        <v>357</v>
      </c>
      <c r="J3060" s="13">
        <v>2</v>
      </c>
      <c r="K3060" s="9">
        <v>107</v>
      </c>
      <c r="M3060" s="14">
        <v>24</v>
      </c>
      <c r="N3060" s="72">
        <v>3</v>
      </c>
      <c r="O3060" s="9">
        <v>50</v>
      </c>
      <c r="P3060" s="15">
        <v>2.4100610183717723</v>
      </c>
      <c r="Q3060" s="16">
        <f t="shared" ref="Q3060:Q3065" si="457">P3060-P$3065</f>
        <v>2.4061394699459653</v>
      </c>
      <c r="R3060" s="15">
        <v>9.8259272348553122</v>
      </c>
      <c r="T3060" s="15">
        <f t="shared" si="446"/>
        <v>0.24487658135821683</v>
      </c>
      <c r="Z3060" s="63" t="s">
        <v>64</v>
      </c>
    </row>
    <row r="3061" spans="1:26">
      <c r="A3061" s="9" t="s">
        <v>69</v>
      </c>
      <c r="B3061" s="9">
        <v>13</v>
      </c>
      <c r="C3061" s="9">
        <v>1223040117</v>
      </c>
      <c r="D3061" s="71">
        <v>-77.361800000000002</v>
      </c>
      <c r="E3061" s="11">
        <v>-177.829716666667</v>
      </c>
      <c r="F3061" s="12">
        <v>38344</v>
      </c>
      <c r="G3061" s="12" t="s">
        <v>50</v>
      </c>
      <c r="H3061" s="13">
        <v>357</v>
      </c>
      <c r="I3061" s="13">
        <f t="shared" si="449"/>
        <v>357</v>
      </c>
      <c r="J3061" s="13">
        <v>2</v>
      </c>
      <c r="K3061" s="9">
        <v>107</v>
      </c>
      <c r="M3061" s="14">
        <v>24</v>
      </c>
      <c r="N3061" s="72">
        <v>4</v>
      </c>
      <c r="O3061" s="9">
        <v>30</v>
      </c>
      <c r="P3061" s="15">
        <v>0.71215321806179077</v>
      </c>
      <c r="Q3061" s="16">
        <f t="shared" si="457"/>
        <v>0.70823166963598372</v>
      </c>
      <c r="R3061" s="15">
        <v>9.6525285189460988</v>
      </c>
      <c r="T3061" s="15">
        <f t="shared" si="446"/>
        <v>7.3372657562819743E-2</v>
      </c>
    </row>
    <row r="3062" spans="1:26">
      <c r="A3062" s="9" t="s">
        <v>69</v>
      </c>
      <c r="B3062" s="9">
        <v>13</v>
      </c>
      <c r="C3062" s="9">
        <v>1223040117</v>
      </c>
      <c r="D3062" s="71">
        <v>-77.361800000000002</v>
      </c>
      <c r="E3062" s="11">
        <v>-177.829716666667</v>
      </c>
      <c r="F3062" s="12">
        <v>38344</v>
      </c>
      <c r="G3062" s="12" t="s">
        <v>50</v>
      </c>
      <c r="H3062" s="13">
        <v>357</v>
      </c>
      <c r="I3062" s="13">
        <f t="shared" si="449"/>
        <v>357</v>
      </c>
      <c r="J3062" s="13">
        <v>2</v>
      </c>
      <c r="K3062" s="9">
        <v>107</v>
      </c>
      <c r="M3062" s="14">
        <v>24</v>
      </c>
      <c r="N3062" s="72">
        <v>9</v>
      </c>
      <c r="O3062" s="9">
        <v>15</v>
      </c>
      <c r="P3062" s="15">
        <v>0.17843657785926828</v>
      </c>
      <c r="Q3062" s="16">
        <f t="shared" si="457"/>
        <v>0.17451502943346123</v>
      </c>
      <c r="R3062" s="15">
        <v>7.6295435000052994</v>
      </c>
      <c r="T3062" s="15">
        <f t="shared" ref="T3062:T3125" si="458">Q3062/R3062</f>
        <v>2.2873587316638279E-2</v>
      </c>
    </row>
    <row r="3063" spans="1:26">
      <c r="A3063" s="9" t="s">
        <v>69</v>
      </c>
      <c r="B3063" s="9">
        <v>13</v>
      </c>
      <c r="C3063" s="9">
        <v>1223040117</v>
      </c>
      <c r="D3063" s="71">
        <v>-77.361800000000002</v>
      </c>
      <c r="E3063" s="11">
        <v>-177.829716666667</v>
      </c>
      <c r="F3063" s="12">
        <v>38344</v>
      </c>
      <c r="G3063" s="12" t="s">
        <v>50</v>
      </c>
      <c r="H3063" s="13">
        <v>357</v>
      </c>
      <c r="I3063" s="13">
        <f t="shared" si="449"/>
        <v>357</v>
      </c>
      <c r="J3063" s="13">
        <v>2</v>
      </c>
      <c r="K3063" s="9">
        <v>107</v>
      </c>
      <c r="M3063" s="14">
        <v>24</v>
      </c>
      <c r="N3063" s="72">
        <v>15</v>
      </c>
      <c r="O3063" s="9">
        <v>5</v>
      </c>
      <c r="P3063" s="15">
        <v>0.32819543644116184</v>
      </c>
      <c r="Q3063" s="16">
        <f t="shared" si="457"/>
        <v>0.32427388801535478</v>
      </c>
      <c r="R3063" s="15">
        <v>9.1901319431882005</v>
      </c>
      <c r="T3063" s="15">
        <f t="shared" si="458"/>
        <v>3.5285008966134505E-2</v>
      </c>
    </row>
    <row r="3064" spans="1:26">
      <c r="A3064" s="9" t="s">
        <v>69</v>
      </c>
      <c r="B3064" s="9">
        <v>13</v>
      </c>
      <c r="C3064" s="9">
        <v>1223040117</v>
      </c>
      <c r="D3064" s="71">
        <v>-77.361800000000002</v>
      </c>
      <c r="E3064" s="11">
        <v>-177.829716666667</v>
      </c>
      <c r="F3064" s="12">
        <v>38344</v>
      </c>
      <c r="G3064" s="12" t="s">
        <v>50</v>
      </c>
      <c r="H3064" s="13">
        <v>357</v>
      </c>
      <c r="I3064" s="13">
        <f t="shared" si="449"/>
        <v>357</v>
      </c>
      <c r="J3064" s="13">
        <v>2</v>
      </c>
      <c r="K3064" s="9">
        <v>107</v>
      </c>
      <c r="M3064" s="14">
        <v>24</v>
      </c>
      <c r="N3064" s="72">
        <v>23</v>
      </c>
      <c r="O3064" s="9">
        <v>1</v>
      </c>
      <c r="P3064" s="15">
        <v>2.8448926108123978E-2</v>
      </c>
      <c r="Q3064" s="16">
        <f t="shared" si="457"/>
        <v>2.4527377682316935E-2</v>
      </c>
      <c r="R3064" s="15">
        <v>9.7103280909158336</v>
      </c>
      <c r="T3064" s="15">
        <f t="shared" si="458"/>
        <v>2.5259061746083209E-3</v>
      </c>
    </row>
    <row r="3065" spans="1:26" s="44" customFormat="1">
      <c r="A3065" s="44" t="s">
        <v>69</v>
      </c>
      <c r="B3065" s="44">
        <v>13</v>
      </c>
      <c r="C3065" s="44">
        <v>1223040117</v>
      </c>
      <c r="D3065" s="71">
        <v>-77.361800000000002</v>
      </c>
      <c r="E3065" s="45">
        <v>-177.829716666667</v>
      </c>
      <c r="F3065" s="46">
        <v>38344</v>
      </c>
      <c r="G3065" s="46" t="s">
        <v>50</v>
      </c>
      <c r="H3065" s="13">
        <v>357</v>
      </c>
      <c r="I3065" s="13">
        <f t="shared" si="449"/>
        <v>357</v>
      </c>
      <c r="J3065" s="13">
        <v>2</v>
      </c>
      <c r="K3065" s="44">
        <v>107</v>
      </c>
      <c r="M3065" s="47">
        <v>24</v>
      </c>
      <c r="N3065" s="72">
        <v>34</v>
      </c>
      <c r="O3065" s="9">
        <v>0.1</v>
      </c>
      <c r="P3065" s="48">
        <v>3.9215484258070411E-3</v>
      </c>
      <c r="Q3065" s="16">
        <f t="shared" si="457"/>
        <v>0</v>
      </c>
      <c r="R3065" s="15">
        <v>5.4215998507613419</v>
      </c>
      <c r="S3065" s="48"/>
      <c r="T3065" s="15">
        <f t="shared" si="458"/>
        <v>0</v>
      </c>
      <c r="U3065" s="48"/>
      <c r="W3065" s="9"/>
      <c r="X3065" s="20"/>
      <c r="Z3065" s="19"/>
    </row>
    <row r="3066" spans="1:26">
      <c r="A3066" s="9" t="s">
        <v>69</v>
      </c>
      <c r="B3066" s="9">
        <v>15</v>
      </c>
      <c r="C3066" s="9">
        <v>1223040603</v>
      </c>
      <c r="D3066" s="71">
        <v>-77.164683333333301</v>
      </c>
      <c r="E3066" s="11">
        <v>-177.997066666667</v>
      </c>
      <c r="F3066" s="12">
        <v>38344</v>
      </c>
      <c r="G3066" s="12" t="s">
        <v>50</v>
      </c>
      <c r="H3066" s="13">
        <v>357</v>
      </c>
      <c r="I3066" s="13">
        <f t="shared" si="449"/>
        <v>357</v>
      </c>
      <c r="J3066" s="13">
        <v>2</v>
      </c>
      <c r="K3066" s="9">
        <v>603</v>
      </c>
      <c r="L3066" s="9">
        <v>25</v>
      </c>
      <c r="M3066" s="14">
        <v>24</v>
      </c>
      <c r="N3066" s="72">
        <v>0</v>
      </c>
      <c r="O3066" s="9">
        <v>100</v>
      </c>
      <c r="P3066" s="15">
        <v>6.9541024726509519</v>
      </c>
      <c r="Q3066" s="16">
        <f>P3066-P$3072</f>
        <v>6.9466131080168179</v>
      </c>
      <c r="R3066" s="15">
        <v>7.9763409318237226</v>
      </c>
      <c r="T3066" s="15">
        <f t="shared" si="458"/>
        <v>0.87090223040761294</v>
      </c>
      <c r="U3066" s="15">
        <v>4625.1731985879178</v>
      </c>
      <c r="V3066" s="17">
        <f>(((Q3066+Q3067)/2)*(N3067-N3066)+((Q3068+Q3067)/2)*(N3068-N3067)+((Q3069+Q3068)/2)*(N3069-N3068)+((Q3070+Q3069)/2)*(N3070-N3069)+((Q3071+Q3070)/2)*(N3071-N3070)+((Q3072+Q3071)/2)*(N3072-N3071))*24</f>
        <v>4619.7808560513413</v>
      </c>
      <c r="W3066" s="17">
        <f>(((R3066+R3067)/2)*(N3067-N3066)+((R3068+R3067)/2)*(N3068-N3067)+((R3069+R3068)/2)*(N3069-N3068)+((R3070+R3069)/2)*(N3070-N3069)+((R3071+R3070)/2)*(N3071-N3070))</f>
        <v>158.13962890920075</v>
      </c>
      <c r="X3066" s="18"/>
      <c r="Y3066" s="9" t="s">
        <v>37</v>
      </c>
      <c r="Z3066" s="19" t="s">
        <v>63</v>
      </c>
    </row>
    <row r="3067" spans="1:26">
      <c r="A3067" s="9" t="s">
        <v>69</v>
      </c>
      <c r="B3067" s="9">
        <v>15</v>
      </c>
      <c r="C3067" s="9">
        <v>1223040603</v>
      </c>
      <c r="D3067" s="71">
        <v>-77.164683333333301</v>
      </c>
      <c r="E3067" s="11">
        <v>-177.997066666667</v>
      </c>
      <c r="F3067" s="12">
        <v>38344</v>
      </c>
      <c r="G3067" s="12" t="s">
        <v>50</v>
      </c>
      <c r="H3067" s="13">
        <v>357</v>
      </c>
      <c r="I3067" s="13">
        <f t="shared" si="449"/>
        <v>357</v>
      </c>
      <c r="J3067" s="13">
        <v>2</v>
      </c>
      <c r="K3067" s="9">
        <v>603</v>
      </c>
      <c r="M3067" s="14">
        <v>24</v>
      </c>
      <c r="N3067" s="72">
        <v>3</v>
      </c>
      <c r="O3067" s="9">
        <v>50</v>
      </c>
      <c r="P3067" s="15">
        <v>9.307832397470639</v>
      </c>
      <c r="Q3067" s="16">
        <f t="shared" ref="Q3067:Q3072" si="459">P3067-P$3072</f>
        <v>9.3003430328365049</v>
      </c>
      <c r="R3067" s="15">
        <v>7.6873430719750369</v>
      </c>
      <c r="T3067" s="15">
        <f t="shared" si="458"/>
        <v>1.2098254163706856</v>
      </c>
      <c r="Z3067" s="63" t="s">
        <v>64</v>
      </c>
    </row>
    <row r="3068" spans="1:26">
      <c r="A3068" s="9" t="s">
        <v>69</v>
      </c>
      <c r="B3068" s="9">
        <v>15</v>
      </c>
      <c r="C3068" s="9">
        <v>1223040603</v>
      </c>
      <c r="D3068" s="71">
        <v>-77.164683333333301</v>
      </c>
      <c r="E3068" s="11">
        <v>-177.997066666667</v>
      </c>
      <c r="F3068" s="12">
        <v>38344</v>
      </c>
      <c r="G3068" s="12" t="s">
        <v>50</v>
      </c>
      <c r="H3068" s="13">
        <v>357</v>
      </c>
      <c r="I3068" s="13">
        <f t="shared" si="449"/>
        <v>357</v>
      </c>
      <c r="J3068" s="13">
        <v>2</v>
      </c>
      <c r="K3068" s="9">
        <v>603</v>
      </c>
      <c r="M3068" s="14">
        <v>24</v>
      </c>
      <c r="N3068" s="72">
        <v>4</v>
      </c>
      <c r="O3068" s="9">
        <v>30</v>
      </c>
      <c r="P3068" s="15">
        <v>12.893388457048136</v>
      </c>
      <c r="Q3068" s="16">
        <f t="shared" si="459"/>
        <v>12.885899092414002</v>
      </c>
      <c r="R3068" s="15">
        <v>8.0341405037934592</v>
      </c>
      <c r="T3068" s="15">
        <f t="shared" si="458"/>
        <v>1.6038926735634882</v>
      </c>
    </row>
    <row r="3069" spans="1:26">
      <c r="A3069" s="9" t="s">
        <v>69</v>
      </c>
      <c r="B3069" s="9">
        <v>15</v>
      </c>
      <c r="C3069" s="9">
        <v>1223040603</v>
      </c>
      <c r="D3069" s="71">
        <v>-77.164683333333301</v>
      </c>
      <c r="E3069" s="11">
        <v>-177.997066666667</v>
      </c>
      <c r="F3069" s="12">
        <v>38344</v>
      </c>
      <c r="G3069" s="12" t="s">
        <v>50</v>
      </c>
      <c r="H3069" s="13">
        <v>357</v>
      </c>
      <c r="I3069" s="13">
        <f t="shared" si="449"/>
        <v>357</v>
      </c>
      <c r="J3069" s="13">
        <v>2</v>
      </c>
      <c r="K3069" s="9">
        <v>603</v>
      </c>
      <c r="M3069" s="14">
        <v>24</v>
      </c>
      <c r="N3069" s="72">
        <v>8</v>
      </c>
      <c r="O3069" s="9">
        <v>15</v>
      </c>
      <c r="P3069" s="15">
        <v>11.497191690277955</v>
      </c>
      <c r="Q3069" s="16">
        <f t="shared" si="459"/>
        <v>11.489702325643821</v>
      </c>
      <c r="R3069" s="15">
        <v>8.3231383636421441</v>
      </c>
      <c r="T3069" s="15">
        <f t="shared" si="458"/>
        <v>1.3804531204039736</v>
      </c>
    </row>
    <row r="3070" spans="1:26">
      <c r="A3070" s="9" t="s">
        <v>69</v>
      </c>
      <c r="B3070" s="9">
        <v>15</v>
      </c>
      <c r="C3070" s="9">
        <v>1223040603</v>
      </c>
      <c r="D3070" s="71">
        <v>-77.164683333333301</v>
      </c>
      <c r="E3070" s="11">
        <v>-177.997066666667</v>
      </c>
      <c r="F3070" s="12">
        <v>38344</v>
      </c>
      <c r="G3070" s="12" t="s">
        <v>50</v>
      </c>
      <c r="H3070" s="13">
        <v>357</v>
      </c>
      <c r="I3070" s="13">
        <f t="shared" si="449"/>
        <v>357</v>
      </c>
      <c r="J3070" s="13">
        <v>2</v>
      </c>
      <c r="K3070" s="9">
        <v>603</v>
      </c>
      <c r="M3070" s="14">
        <v>24</v>
      </c>
      <c r="N3070" s="72">
        <v>13</v>
      </c>
      <c r="O3070" s="9">
        <v>5</v>
      </c>
      <c r="P3070" s="15">
        <v>9.5178472199769182</v>
      </c>
      <c r="Q3070" s="16">
        <f t="shared" si="459"/>
        <v>9.5103578553427841</v>
      </c>
      <c r="R3070" s="15">
        <v>7.8607417878842485</v>
      </c>
      <c r="T3070" s="15">
        <f t="shared" si="458"/>
        <v>1.2098550126657368</v>
      </c>
    </row>
    <row r="3071" spans="1:26">
      <c r="A3071" s="9" t="s">
        <v>69</v>
      </c>
      <c r="B3071" s="9">
        <v>15</v>
      </c>
      <c r="C3071" s="9">
        <v>1223040603</v>
      </c>
      <c r="D3071" s="71">
        <v>-77.164683333333301</v>
      </c>
      <c r="E3071" s="11">
        <v>-177.997066666667</v>
      </c>
      <c r="F3071" s="12">
        <v>38344</v>
      </c>
      <c r="G3071" s="12" t="s">
        <v>50</v>
      </c>
      <c r="H3071" s="13">
        <v>357</v>
      </c>
      <c r="I3071" s="13">
        <f t="shared" si="449"/>
        <v>357</v>
      </c>
      <c r="J3071" s="13">
        <v>2</v>
      </c>
      <c r="K3071" s="9">
        <v>603</v>
      </c>
      <c r="M3071" s="14">
        <v>24</v>
      </c>
      <c r="N3071" s="72">
        <v>20</v>
      </c>
      <c r="O3071" s="9">
        <v>1</v>
      </c>
      <c r="P3071" s="15">
        <v>2.6533373582755586</v>
      </c>
      <c r="Q3071" s="16">
        <f t="shared" si="459"/>
        <v>2.6458479936414245</v>
      </c>
      <c r="R3071" s="15">
        <v>7.4561447840960886</v>
      </c>
      <c r="T3071" s="15">
        <f t="shared" si="458"/>
        <v>0.35485469639551559</v>
      </c>
    </row>
    <row r="3072" spans="1:26">
      <c r="A3072" s="9" t="s">
        <v>69</v>
      </c>
      <c r="B3072" s="9">
        <v>15</v>
      </c>
      <c r="C3072" s="9">
        <v>1223040603</v>
      </c>
      <c r="D3072" s="71">
        <v>-77.164683333333301</v>
      </c>
      <c r="E3072" s="11">
        <v>-177.997066666667</v>
      </c>
      <c r="F3072" s="12">
        <v>38344</v>
      </c>
      <c r="G3072" s="12" t="s">
        <v>50</v>
      </c>
      <c r="H3072" s="13">
        <v>357</v>
      </c>
      <c r="I3072" s="13">
        <f t="shared" si="449"/>
        <v>357</v>
      </c>
      <c r="J3072" s="13">
        <v>2</v>
      </c>
      <c r="K3072" s="9">
        <v>603</v>
      </c>
      <c r="M3072" s="14">
        <v>24</v>
      </c>
      <c r="N3072" s="72">
        <v>30</v>
      </c>
      <c r="O3072" s="9">
        <v>0.1</v>
      </c>
      <c r="P3072" s="15">
        <v>7.4893646341342391E-3</v>
      </c>
      <c r="Q3072" s="16">
        <f t="shared" si="459"/>
        <v>0</v>
      </c>
      <c r="R3072" s="15">
        <v>3.0633773143960679</v>
      </c>
      <c r="T3072" s="15">
        <f t="shared" si="458"/>
        <v>0</v>
      </c>
    </row>
    <row r="3073" spans="1:26">
      <c r="A3073" s="9" t="s">
        <v>69</v>
      </c>
      <c r="B3073" s="9">
        <v>17</v>
      </c>
      <c r="C3073" s="9">
        <v>1223041033</v>
      </c>
      <c r="D3073" s="71">
        <v>-76.959333333333305</v>
      </c>
      <c r="E3073" s="11">
        <v>177.93603333333334</v>
      </c>
      <c r="F3073" s="12">
        <v>38344</v>
      </c>
      <c r="G3073" s="12" t="s">
        <v>50</v>
      </c>
      <c r="H3073" s="13">
        <v>357</v>
      </c>
      <c r="I3073" s="13">
        <f t="shared" si="449"/>
        <v>357</v>
      </c>
      <c r="J3073" s="13">
        <v>2</v>
      </c>
      <c r="K3073" s="9">
        <v>1033</v>
      </c>
      <c r="L3073" s="9">
        <v>29</v>
      </c>
      <c r="M3073" s="14">
        <v>24</v>
      </c>
      <c r="N3073" s="72">
        <v>0</v>
      </c>
      <c r="O3073" s="9">
        <v>100</v>
      </c>
      <c r="P3073" s="15">
        <v>4.6491268607259499</v>
      </c>
      <c r="Q3073" s="16">
        <f>P3073-P$3079</f>
        <v>4.6470396793865838</v>
      </c>
      <c r="R3073" s="15">
        <v>9.5947289469763621</v>
      </c>
      <c r="T3073" s="15">
        <f t="shared" si="458"/>
        <v>0.48433256479340464</v>
      </c>
      <c r="U3073" s="15">
        <v>8738.6170970538988</v>
      </c>
      <c r="V3073" s="17">
        <f>(((Q3073+Q3074)/2)*(N3074-N3073)+((Q3075+Q3074)/2)*(N3075-N3074)+((Q3076+Q3075)/2)*(N3076-N3075)+((Q3077+Q3076)/2)*(N3077-N3076)+((Q3078+Q3077)/2)*(N3078-N3077)+((Q3079+Q3078)/2)*(N3079-N3078))*24</f>
        <v>8737.1143264895545</v>
      </c>
      <c r="W3073" s="17">
        <f>(((R3073+R3074)/2)*(N3074-N3073)+((R3075+R3074)/2)*(N3075-N3074)+((R3076+R3075)/2)*(N3076-N3075)+((R3077+R3076)/2)*(N3077-N3076)+((R3078+R3077)/2)*(N3078-N3077))</f>
        <v>181.5484555569443</v>
      </c>
      <c r="X3073" s="18"/>
      <c r="Y3073" s="9" t="s">
        <v>37</v>
      </c>
      <c r="Z3073" s="19" t="s">
        <v>63</v>
      </c>
    </row>
    <row r="3074" spans="1:26">
      <c r="A3074" s="9" t="s">
        <v>69</v>
      </c>
      <c r="B3074" s="9">
        <v>17</v>
      </c>
      <c r="C3074" s="9">
        <v>1223041033</v>
      </c>
      <c r="D3074" s="71">
        <v>-76.959333333333305</v>
      </c>
      <c r="E3074" s="11">
        <v>177.93603333333334</v>
      </c>
      <c r="F3074" s="12">
        <v>38344</v>
      </c>
      <c r="G3074" s="12" t="s">
        <v>50</v>
      </c>
      <c r="H3074" s="13">
        <v>357</v>
      </c>
      <c r="I3074" s="13">
        <f t="shared" si="449"/>
        <v>357</v>
      </c>
      <c r="J3074" s="13">
        <v>2</v>
      </c>
      <c r="K3074" s="9">
        <v>1033</v>
      </c>
      <c r="M3074" s="14">
        <v>24</v>
      </c>
      <c r="N3074" s="72">
        <v>3</v>
      </c>
      <c r="O3074" s="9">
        <v>50</v>
      </c>
      <c r="P3074" s="15">
        <v>17.569499161374818</v>
      </c>
      <c r="Q3074" s="16">
        <f t="shared" ref="Q3074:Q3079" si="460">P3074-P$3079</f>
        <v>17.567411980035452</v>
      </c>
      <c r="R3074" s="15">
        <v>8.958933655309254</v>
      </c>
      <c r="T3074" s="15">
        <f t="shared" si="458"/>
        <v>1.9608820263586426</v>
      </c>
      <c r="Z3074" s="63" t="s">
        <v>64</v>
      </c>
    </row>
    <row r="3075" spans="1:26">
      <c r="A3075" s="9" t="s">
        <v>69</v>
      </c>
      <c r="B3075" s="9">
        <v>17</v>
      </c>
      <c r="C3075" s="9">
        <v>1223041033</v>
      </c>
      <c r="D3075" s="71">
        <v>-76.959333333333305</v>
      </c>
      <c r="E3075" s="11">
        <v>177.93603333333334</v>
      </c>
      <c r="F3075" s="12">
        <v>38344</v>
      </c>
      <c r="G3075" s="12" t="s">
        <v>50</v>
      </c>
      <c r="H3075" s="13">
        <v>357</v>
      </c>
      <c r="I3075" s="13">
        <f t="shared" si="449"/>
        <v>357</v>
      </c>
      <c r="J3075" s="13">
        <v>2</v>
      </c>
      <c r="K3075" s="9">
        <v>1033</v>
      </c>
      <c r="M3075" s="14">
        <v>24</v>
      </c>
      <c r="N3075" s="72">
        <v>4</v>
      </c>
      <c r="O3075" s="9">
        <v>30</v>
      </c>
      <c r="P3075" s="15">
        <v>23.45692106206797</v>
      </c>
      <c r="Q3075" s="16">
        <f t="shared" si="460"/>
        <v>23.454833880728604</v>
      </c>
      <c r="R3075" s="15">
        <v>9.0167332272789888</v>
      </c>
      <c r="T3075" s="15">
        <f t="shared" si="458"/>
        <v>2.6012562742534029</v>
      </c>
    </row>
    <row r="3076" spans="1:26">
      <c r="A3076" s="9" t="s">
        <v>69</v>
      </c>
      <c r="B3076" s="9">
        <v>17</v>
      </c>
      <c r="C3076" s="9">
        <v>1223041033</v>
      </c>
      <c r="D3076" s="71">
        <v>-76.959333333333305</v>
      </c>
      <c r="E3076" s="11">
        <v>177.93603333333334</v>
      </c>
      <c r="F3076" s="12">
        <v>38344</v>
      </c>
      <c r="G3076" s="12" t="s">
        <v>50</v>
      </c>
      <c r="H3076" s="13">
        <v>357</v>
      </c>
      <c r="I3076" s="13">
        <f t="shared" si="449"/>
        <v>357</v>
      </c>
      <c r="J3076" s="13">
        <v>2</v>
      </c>
      <c r="K3076" s="9">
        <v>1033</v>
      </c>
      <c r="M3076" s="14">
        <v>24</v>
      </c>
      <c r="N3076" s="72">
        <v>8</v>
      </c>
      <c r="O3076" s="9">
        <v>15</v>
      </c>
      <c r="P3076" s="15">
        <v>20.291919279053712</v>
      </c>
      <c r="Q3076" s="16">
        <f t="shared" si="460"/>
        <v>20.289832097714346</v>
      </c>
      <c r="R3076" s="15">
        <v>7.802942215914511</v>
      </c>
      <c r="T3076" s="15">
        <f t="shared" si="458"/>
        <v>2.6002796812120645</v>
      </c>
    </row>
    <row r="3077" spans="1:26">
      <c r="A3077" s="9" t="s">
        <v>69</v>
      </c>
      <c r="B3077" s="9">
        <v>17</v>
      </c>
      <c r="C3077" s="9">
        <v>1223041033</v>
      </c>
      <c r="D3077" s="71">
        <v>-76.959333333333305</v>
      </c>
      <c r="E3077" s="11">
        <v>177.93603333333334</v>
      </c>
      <c r="F3077" s="12">
        <v>38344</v>
      </c>
      <c r="G3077" s="12" t="s">
        <v>50</v>
      </c>
      <c r="H3077" s="13">
        <v>357</v>
      </c>
      <c r="I3077" s="13">
        <f t="shared" si="449"/>
        <v>357</v>
      </c>
      <c r="J3077" s="13">
        <v>2</v>
      </c>
      <c r="K3077" s="9">
        <v>1033</v>
      </c>
      <c r="M3077" s="14">
        <v>24</v>
      </c>
      <c r="N3077" s="72">
        <v>13</v>
      </c>
      <c r="O3077" s="9">
        <v>5</v>
      </c>
      <c r="P3077" s="15">
        <v>19.157060343763039</v>
      </c>
      <c r="Q3077" s="16">
        <f t="shared" si="460"/>
        <v>19.154973162423673</v>
      </c>
      <c r="R3077" s="15">
        <v>9.3635306590974139</v>
      </c>
      <c r="T3077" s="15">
        <f t="shared" si="458"/>
        <v>2.0456998390679795</v>
      </c>
    </row>
    <row r="3078" spans="1:26">
      <c r="A3078" s="9" t="s">
        <v>69</v>
      </c>
      <c r="B3078" s="9">
        <v>17</v>
      </c>
      <c r="C3078" s="9">
        <v>1223041033</v>
      </c>
      <c r="D3078" s="71">
        <v>-76.959333333333305</v>
      </c>
      <c r="E3078" s="11">
        <v>177.93603333333334</v>
      </c>
      <c r="F3078" s="12">
        <v>38344</v>
      </c>
      <c r="G3078" s="12" t="s">
        <v>50</v>
      </c>
      <c r="H3078" s="13">
        <v>357</v>
      </c>
      <c r="I3078" s="13">
        <f t="shared" si="449"/>
        <v>357</v>
      </c>
      <c r="J3078" s="13">
        <v>2</v>
      </c>
      <c r="K3078" s="9">
        <v>1033</v>
      </c>
      <c r="M3078" s="14">
        <v>24</v>
      </c>
      <c r="N3078" s="72">
        <v>20</v>
      </c>
      <c r="O3078" s="9">
        <v>1</v>
      </c>
      <c r="P3078" s="15">
        <v>6.7161905548886898</v>
      </c>
      <c r="Q3078" s="16">
        <f t="shared" si="460"/>
        <v>6.7141033735493236</v>
      </c>
      <c r="R3078" s="15">
        <v>10.114925094703997</v>
      </c>
      <c r="T3078" s="15">
        <f t="shared" si="458"/>
        <v>0.66378181851931994</v>
      </c>
    </row>
    <row r="3079" spans="1:26">
      <c r="A3079" s="9" t="s">
        <v>69</v>
      </c>
      <c r="B3079" s="9">
        <v>17</v>
      </c>
      <c r="C3079" s="9">
        <v>1223041033</v>
      </c>
      <c r="D3079" s="71">
        <v>-76.959333333333305</v>
      </c>
      <c r="E3079" s="11">
        <v>177.93603333333334</v>
      </c>
      <c r="F3079" s="12">
        <v>38344</v>
      </c>
      <c r="G3079" s="12" t="s">
        <v>50</v>
      </c>
      <c r="H3079" s="13">
        <v>357</v>
      </c>
      <c r="I3079" s="13">
        <f t="shared" si="449"/>
        <v>357</v>
      </c>
      <c r="J3079" s="13">
        <v>2</v>
      </c>
      <c r="K3079" s="9">
        <v>1033</v>
      </c>
      <c r="M3079" s="14">
        <v>24</v>
      </c>
      <c r="N3079" s="72">
        <v>30</v>
      </c>
      <c r="O3079" s="9">
        <v>0.1</v>
      </c>
      <c r="P3079" s="15">
        <v>2.0871813393657742E-3</v>
      </c>
      <c r="Q3079" s="16">
        <f t="shared" si="460"/>
        <v>0</v>
      </c>
      <c r="R3079" s="15">
        <v>4.9187435746246289</v>
      </c>
      <c r="T3079" s="15">
        <f t="shared" si="458"/>
        <v>0</v>
      </c>
    </row>
    <row r="3080" spans="1:26">
      <c r="A3080" s="9" t="s">
        <v>69</v>
      </c>
      <c r="B3080" s="9">
        <v>19</v>
      </c>
      <c r="C3080" s="9">
        <v>1223041448</v>
      </c>
      <c r="D3080" s="71">
        <v>-76.769833333333295</v>
      </c>
      <c r="E3080" s="11">
        <v>175.85033333333334</v>
      </c>
      <c r="F3080" s="12">
        <v>38345</v>
      </c>
      <c r="G3080" s="12" t="s">
        <v>50</v>
      </c>
      <c r="H3080" s="13">
        <v>358</v>
      </c>
      <c r="I3080" s="13">
        <f t="shared" si="449"/>
        <v>358</v>
      </c>
      <c r="J3080" s="13">
        <v>2</v>
      </c>
      <c r="K3080" s="9">
        <v>1448</v>
      </c>
      <c r="L3080" s="9">
        <v>18</v>
      </c>
      <c r="M3080" s="14">
        <v>24</v>
      </c>
      <c r="N3080" s="72">
        <v>0</v>
      </c>
      <c r="O3080" s="9">
        <v>100</v>
      </c>
      <c r="P3080" s="15">
        <v>1.5657875520002726</v>
      </c>
      <c r="Q3080" s="16">
        <f>P3080-P$3086</f>
        <v>1.5582286640341536</v>
      </c>
      <c r="R3080" s="15">
        <v>4.011290294699756</v>
      </c>
      <c r="T3080" s="15">
        <f t="shared" si="458"/>
        <v>0.38846070704309038</v>
      </c>
      <c r="U3080" s="15">
        <v>3803.9723539584302</v>
      </c>
      <c r="V3080" s="17">
        <f>(((Q3080+Q3081)/2)*(N3081-N3080)+((Q3082+Q3081)/2)*(N3082-N3081)+((Q3083+Q3082)/2)*(N3083-N3082)+((Q3084+Q3083)/2)*(N3084-N3083)+((Q3085+Q3084)/2)*(N3085-N3084)+((Q3086+Q3085)/2)*(N3086-N3085))*24</f>
        <v>3797.0786481333298</v>
      </c>
      <c r="W3080" s="17">
        <f>(((R3080+R3081)/2)*(N3081-N3080)+((R3082+R3081)/2)*(N3082-N3081)+((R3083+R3082)/2)*(N3083-N3082)+((R3084+R3083)/2)*(N3084-N3083)+((R3085+R3084)/2)*(N3085-N3084))</f>
        <v>108.89150361238623</v>
      </c>
      <c r="X3080" s="18"/>
      <c r="Y3080" s="9" t="s">
        <v>43</v>
      </c>
      <c r="Z3080" s="19" t="s">
        <v>63</v>
      </c>
    </row>
    <row r="3081" spans="1:26">
      <c r="A3081" s="9" t="s">
        <v>69</v>
      </c>
      <c r="B3081" s="9">
        <v>19</v>
      </c>
      <c r="C3081" s="9">
        <v>1223041448</v>
      </c>
      <c r="D3081" s="71">
        <v>-76.769833333333295</v>
      </c>
      <c r="E3081" s="11">
        <v>175.85033333333334</v>
      </c>
      <c r="F3081" s="12">
        <v>38345</v>
      </c>
      <c r="G3081" s="12" t="s">
        <v>50</v>
      </c>
      <c r="H3081" s="13">
        <v>358</v>
      </c>
      <c r="I3081" s="13">
        <f t="shared" si="449"/>
        <v>358</v>
      </c>
      <c r="J3081" s="13">
        <v>2</v>
      </c>
      <c r="K3081" s="9">
        <v>1448</v>
      </c>
      <c r="M3081" s="14">
        <v>24</v>
      </c>
      <c r="N3081" s="72">
        <v>4</v>
      </c>
      <c r="O3081" s="9">
        <v>50</v>
      </c>
      <c r="P3081" s="15">
        <v>8.0388773519675176</v>
      </c>
      <c r="Q3081" s="16">
        <f t="shared" ref="Q3081:Q3086" si="461">P3081-P$3086</f>
        <v>8.0313184640013979</v>
      </c>
      <c r="R3081" s="15">
        <v>4.1268894386392301</v>
      </c>
      <c r="T3081" s="15">
        <f t="shared" si="458"/>
        <v>1.9460948938456624</v>
      </c>
      <c r="Z3081" s="63" t="s">
        <v>64</v>
      </c>
    </row>
    <row r="3082" spans="1:26">
      <c r="A3082" s="9" t="s">
        <v>69</v>
      </c>
      <c r="B3082" s="9">
        <v>19</v>
      </c>
      <c r="C3082" s="9">
        <v>1223041448</v>
      </c>
      <c r="D3082" s="71">
        <v>-76.769833333333295</v>
      </c>
      <c r="E3082" s="11">
        <v>175.85033333333334</v>
      </c>
      <c r="F3082" s="12">
        <v>38345</v>
      </c>
      <c r="G3082" s="12" t="s">
        <v>50</v>
      </c>
      <c r="H3082" s="13">
        <v>358</v>
      </c>
      <c r="I3082" s="13">
        <f t="shared" ref="I3082:I3145" si="462">IF(H3082&lt;150,H3082+365,H3082)</f>
        <v>358</v>
      </c>
      <c r="J3082" s="13">
        <v>2</v>
      </c>
      <c r="K3082" s="9">
        <v>1448</v>
      </c>
      <c r="M3082" s="14">
        <v>24</v>
      </c>
      <c r="N3082" s="72">
        <v>5</v>
      </c>
      <c r="O3082" s="9">
        <v>30</v>
      </c>
      <c r="P3082" s="15">
        <v>8.8949865769577841</v>
      </c>
      <c r="Q3082" s="16">
        <f t="shared" si="461"/>
        <v>8.8874276889916644</v>
      </c>
      <c r="R3082" s="15">
        <v>4.32918794053331</v>
      </c>
      <c r="T3082" s="15">
        <f t="shared" si="458"/>
        <v>2.0529087235461594</v>
      </c>
    </row>
    <row r="3083" spans="1:26">
      <c r="A3083" s="9" t="s">
        <v>69</v>
      </c>
      <c r="B3083" s="9">
        <v>19</v>
      </c>
      <c r="C3083" s="9">
        <v>1223041448</v>
      </c>
      <c r="D3083" s="71">
        <v>-76.769833333333295</v>
      </c>
      <c r="E3083" s="11">
        <v>175.85033333333334</v>
      </c>
      <c r="F3083" s="12">
        <v>38345</v>
      </c>
      <c r="G3083" s="12" t="s">
        <v>50</v>
      </c>
      <c r="H3083" s="13">
        <v>358</v>
      </c>
      <c r="I3083" s="13">
        <f t="shared" si="462"/>
        <v>358</v>
      </c>
      <c r="J3083" s="13">
        <v>2</v>
      </c>
      <c r="K3083" s="9">
        <v>1448</v>
      </c>
      <c r="M3083" s="14">
        <v>24</v>
      </c>
      <c r="N3083" s="72">
        <v>10</v>
      </c>
      <c r="O3083" s="9">
        <v>15</v>
      </c>
      <c r="P3083" s="15">
        <v>7.8015543349623</v>
      </c>
      <c r="Q3083" s="16">
        <f t="shared" si="461"/>
        <v>7.7939954469961812</v>
      </c>
      <c r="R3083" s="15">
        <v>3.9823905087148872</v>
      </c>
      <c r="T3083" s="15">
        <f t="shared" si="458"/>
        <v>1.9571148108002332</v>
      </c>
    </row>
    <row r="3084" spans="1:26">
      <c r="A3084" s="9" t="s">
        <v>69</v>
      </c>
      <c r="B3084" s="9">
        <v>19</v>
      </c>
      <c r="C3084" s="9">
        <v>1223041448</v>
      </c>
      <c r="D3084" s="71">
        <v>-76.769833333333295</v>
      </c>
      <c r="E3084" s="11">
        <v>175.85033333333334</v>
      </c>
      <c r="F3084" s="12">
        <v>38345</v>
      </c>
      <c r="G3084" s="12" t="s">
        <v>50</v>
      </c>
      <c r="H3084" s="13">
        <v>358</v>
      </c>
      <c r="I3084" s="13">
        <f t="shared" si="462"/>
        <v>358</v>
      </c>
      <c r="J3084" s="13">
        <v>2</v>
      </c>
      <c r="K3084" s="9">
        <v>1448</v>
      </c>
      <c r="M3084" s="14">
        <v>24</v>
      </c>
      <c r="N3084" s="72">
        <v>16</v>
      </c>
      <c r="O3084" s="9">
        <v>5</v>
      </c>
      <c r="P3084" s="15">
        <v>5.1549009415839571</v>
      </c>
      <c r="Q3084" s="16">
        <f t="shared" si="461"/>
        <v>5.1473420536178383</v>
      </c>
      <c r="R3084" s="15">
        <v>4.4390071272758105</v>
      </c>
      <c r="T3084" s="15">
        <f t="shared" si="458"/>
        <v>1.1595705764898667</v>
      </c>
    </row>
    <row r="3085" spans="1:26">
      <c r="A3085" s="9" t="s">
        <v>69</v>
      </c>
      <c r="B3085" s="9">
        <v>19</v>
      </c>
      <c r="C3085" s="9">
        <v>1223041448</v>
      </c>
      <c r="D3085" s="71">
        <v>-76.769833333333295</v>
      </c>
      <c r="E3085" s="11">
        <v>175.85033333333334</v>
      </c>
      <c r="F3085" s="12">
        <v>38345</v>
      </c>
      <c r="G3085" s="12" t="s">
        <v>50</v>
      </c>
      <c r="H3085" s="13">
        <v>358</v>
      </c>
      <c r="I3085" s="13">
        <f t="shared" si="462"/>
        <v>358</v>
      </c>
      <c r="J3085" s="13">
        <v>2</v>
      </c>
      <c r="K3085" s="9">
        <v>1448</v>
      </c>
      <c r="M3085" s="14">
        <v>24</v>
      </c>
      <c r="N3085" s="9">
        <v>25</v>
      </c>
      <c r="O3085" s="9">
        <v>1</v>
      </c>
      <c r="P3085" s="15">
        <v>2.4514255628051327</v>
      </c>
      <c r="Q3085" s="16">
        <f t="shared" si="461"/>
        <v>2.4438666748390139</v>
      </c>
      <c r="R3085" s="15">
        <v>4.9707631893973909</v>
      </c>
      <c r="T3085" s="15">
        <f t="shared" si="458"/>
        <v>0.49164817991164161</v>
      </c>
    </row>
    <row r="3086" spans="1:26" s="22" customFormat="1">
      <c r="A3086" s="22" t="s">
        <v>69</v>
      </c>
      <c r="B3086" s="22">
        <v>19</v>
      </c>
      <c r="C3086" s="22">
        <v>1223041448</v>
      </c>
      <c r="D3086" s="75">
        <v>-76.769833333333295</v>
      </c>
      <c r="E3086" s="23">
        <v>175.85033333333334</v>
      </c>
      <c r="F3086" s="24">
        <v>38345</v>
      </c>
      <c r="G3086" s="24" t="s">
        <v>50</v>
      </c>
      <c r="H3086" s="13">
        <v>358</v>
      </c>
      <c r="I3086" s="13">
        <f t="shared" si="462"/>
        <v>358</v>
      </c>
      <c r="J3086" s="13">
        <v>2</v>
      </c>
      <c r="K3086" s="22">
        <v>1448</v>
      </c>
      <c r="M3086" s="25">
        <v>24</v>
      </c>
      <c r="N3086" s="22">
        <v>38</v>
      </c>
      <c r="O3086" s="22">
        <v>0.1</v>
      </c>
      <c r="P3086" s="26">
        <v>7.5588879661189637E-3</v>
      </c>
      <c r="Q3086" s="27">
        <f t="shared" si="461"/>
        <v>0</v>
      </c>
      <c r="R3086" s="26">
        <v>3.8783512791693604</v>
      </c>
      <c r="S3086" s="26"/>
      <c r="T3086" s="26">
        <f t="shared" si="458"/>
        <v>0</v>
      </c>
      <c r="U3086" s="26"/>
      <c r="W3086" s="9"/>
      <c r="X3086" s="20"/>
      <c r="Z3086" s="28"/>
    </row>
    <row r="3087" spans="1:26">
      <c r="A3087" s="9" t="s">
        <v>70</v>
      </c>
      <c r="B3087" s="9">
        <v>32</v>
      </c>
      <c r="C3087" s="9">
        <v>129050010</v>
      </c>
      <c r="D3087" s="71">
        <v>-76.910300000000007</v>
      </c>
      <c r="E3087" s="11">
        <v>171.78896666666665</v>
      </c>
      <c r="F3087" s="12">
        <v>38381</v>
      </c>
      <c r="G3087" s="12" t="s">
        <v>36</v>
      </c>
      <c r="H3087" s="13">
        <v>29</v>
      </c>
      <c r="I3087" s="13">
        <f t="shared" si="462"/>
        <v>394</v>
      </c>
      <c r="J3087" s="13">
        <v>2</v>
      </c>
      <c r="K3087" s="9">
        <v>10</v>
      </c>
      <c r="L3087" s="9">
        <v>-999</v>
      </c>
      <c r="M3087" s="14">
        <v>24</v>
      </c>
      <c r="N3087" s="9">
        <v>0</v>
      </c>
      <c r="O3087" s="9">
        <v>100</v>
      </c>
      <c r="P3087" s="15">
        <v>6.3748958334618286E-2</v>
      </c>
      <c r="Q3087" s="16">
        <f>P3087-P$3093</f>
        <v>6.1346584079890812E-3</v>
      </c>
      <c r="R3087" s="15">
        <v>0.34979368421052637</v>
      </c>
      <c r="T3087" s="15">
        <f t="shared" si="458"/>
        <v>1.7537933601731025E-2</v>
      </c>
      <c r="U3087" s="15">
        <v>213.84448340138331</v>
      </c>
      <c r="V3087" s="17">
        <f>(((Q3087+Q3088)/2)*(N3088-N3087)+((Q3089+Q3088)/2)*(N3089-N3088)+((Q3090+Q3089)/2)*(N3090-N3089)+((Q3091+Q3090)/2)*(N3091-N3090)+((Q3092+Q3091)/2)*(N3092-N3091)+((Q3093+Q3092)/2)*(N3093-N3092))*24</f>
        <v>91.738571440729316</v>
      </c>
      <c r="W3087" s="17">
        <f>(((R3087+R3088)/2)*(N3088-N3087)+((R3089+R3088)/2)*(N3089-N3088)+((R3090+R3089)/2)*(N3090-N3089)+((R3091+R3090)/2)*(N3091-N3090)+((R3092+R3091)/2)*(N3092-N3091))</f>
        <v>31.38975859649123</v>
      </c>
      <c r="X3087" s="18"/>
      <c r="Y3087" s="9" t="s">
        <v>43</v>
      </c>
      <c r="Z3087" s="19" t="s">
        <v>63</v>
      </c>
    </row>
    <row r="3088" spans="1:26">
      <c r="A3088" s="9" t="s">
        <v>70</v>
      </c>
      <c r="B3088" s="9">
        <v>32</v>
      </c>
      <c r="C3088" s="9">
        <v>129050010</v>
      </c>
      <c r="D3088" s="71">
        <v>-76.910300000000007</v>
      </c>
      <c r="E3088" s="11">
        <v>171.78896666666665</v>
      </c>
      <c r="F3088" s="12">
        <v>38381</v>
      </c>
      <c r="G3088" s="12" t="s">
        <v>36</v>
      </c>
      <c r="H3088" s="13">
        <v>29</v>
      </c>
      <c r="I3088" s="13">
        <f t="shared" si="462"/>
        <v>394</v>
      </c>
      <c r="J3088" s="13">
        <v>2</v>
      </c>
      <c r="K3088" s="9">
        <v>10</v>
      </c>
      <c r="M3088" s="14">
        <v>24</v>
      </c>
      <c r="N3088" s="9">
        <v>9</v>
      </c>
      <c r="O3088" s="9">
        <v>50</v>
      </c>
      <c r="P3088" s="15">
        <v>7.9196911839337331E-2</v>
      </c>
      <c r="Q3088" s="16">
        <f t="shared" ref="Q3088:Q3093" si="463">P3088-P$3093</f>
        <v>2.1582611912708126E-2</v>
      </c>
      <c r="R3088" s="15">
        <v>0.28896000000000005</v>
      </c>
      <c r="T3088" s="15">
        <f t="shared" si="458"/>
        <v>7.4690655844089571E-2</v>
      </c>
      <c r="Z3088" s="63" t="s">
        <v>64</v>
      </c>
    </row>
    <row r="3089" spans="1:26">
      <c r="A3089" s="9" t="s">
        <v>70</v>
      </c>
      <c r="B3089" s="9">
        <v>32</v>
      </c>
      <c r="C3089" s="9">
        <v>129050010</v>
      </c>
      <c r="D3089" s="71">
        <v>-76.910300000000007</v>
      </c>
      <c r="E3089" s="11">
        <v>171.78896666666665</v>
      </c>
      <c r="F3089" s="12">
        <v>38381</v>
      </c>
      <c r="G3089" s="12" t="s">
        <v>36</v>
      </c>
      <c r="H3089" s="13">
        <v>29</v>
      </c>
      <c r="I3089" s="13">
        <f t="shared" si="462"/>
        <v>394</v>
      </c>
      <c r="J3089" s="13">
        <v>2</v>
      </c>
      <c r="K3089" s="9">
        <v>10</v>
      </c>
      <c r="M3089" s="14">
        <v>24</v>
      </c>
      <c r="N3089" s="39">
        <v>14</v>
      </c>
      <c r="O3089" s="9">
        <v>30</v>
      </c>
      <c r="P3089" s="15">
        <v>0.1798700406916538</v>
      </c>
      <c r="Q3089" s="16">
        <f t="shared" si="463"/>
        <v>0.1222557407650246</v>
      </c>
      <c r="R3089" s="15">
        <v>0.75788631578947374</v>
      </c>
      <c r="T3089" s="15">
        <f t="shared" si="458"/>
        <v>0.16131145030329971</v>
      </c>
    </row>
    <row r="3090" spans="1:26">
      <c r="A3090" s="9" t="s">
        <v>70</v>
      </c>
      <c r="B3090" s="9">
        <v>32</v>
      </c>
      <c r="C3090" s="9">
        <v>129050010</v>
      </c>
      <c r="D3090" s="71">
        <v>-76.910300000000007</v>
      </c>
      <c r="E3090" s="11">
        <v>171.78896666666665</v>
      </c>
      <c r="F3090" s="12">
        <v>38381</v>
      </c>
      <c r="G3090" s="12" t="s">
        <v>36</v>
      </c>
      <c r="H3090" s="13">
        <v>29</v>
      </c>
      <c r="I3090" s="13">
        <f t="shared" si="462"/>
        <v>394</v>
      </c>
      <c r="J3090" s="13">
        <v>2</v>
      </c>
      <c r="K3090" s="9">
        <v>10</v>
      </c>
      <c r="M3090" s="14">
        <v>24</v>
      </c>
      <c r="N3090" s="9">
        <v>24</v>
      </c>
      <c r="O3090" s="9">
        <v>15</v>
      </c>
      <c r="P3090" s="15">
        <v>0.12939840389078833</v>
      </c>
      <c r="Q3090" s="16">
        <f t="shared" si="463"/>
        <v>7.1784103964159129E-2</v>
      </c>
      <c r="R3090" s="15">
        <v>0.49004912280701768</v>
      </c>
      <c r="T3090" s="15">
        <f t="shared" si="458"/>
        <v>0.14648348629414412</v>
      </c>
    </row>
    <row r="3091" spans="1:26">
      <c r="A3091" s="9" t="s">
        <v>70</v>
      </c>
      <c r="B3091" s="9">
        <v>32</v>
      </c>
      <c r="C3091" s="9">
        <v>129050010</v>
      </c>
      <c r="D3091" s="71">
        <v>-76.910300000000007</v>
      </c>
      <c r="E3091" s="11">
        <v>171.78896666666665</v>
      </c>
      <c r="F3091" s="12">
        <v>38381</v>
      </c>
      <c r="G3091" s="12" t="s">
        <v>36</v>
      </c>
      <c r="H3091" s="13">
        <v>29</v>
      </c>
      <c r="I3091" s="13">
        <f t="shared" si="462"/>
        <v>394</v>
      </c>
      <c r="J3091" s="13">
        <v>2</v>
      </c>
      <c r="K3091" s="9">
        <v>10</v>
      </c>
      <c r="M3091" s="14">
        <v>24</v>
      </c>
      <c r="N3091" s="9">
        <v>38</v>
      </c>
      <c r="O3091" s="9">
        <v>5</v>
      </c>
      <c r="P3091" s="15">
        <v>9.6117911844074672E-2</v>
      </c>
      <c r="Q3091" s="16">
        <f t="shared" si="463"/>
        <v>3.8503611917445467E-2</v>
      </c>
      <c r="R3091" s="15">
        <v>0.48244491228070185</v>
      </c>
      <c r="T3091" s="15">
        <f t="shared" si="458"/>
        <v>7.9809343900890464E-2</v>
      </c>
    </row>
    <row r="3092" spans="1:26">
      <c r="A3092" s="9" t="s">
        <v>70</v>
      </c>
      <c r="B3092" s="9">
        <v>32</v>
      </c>
      <c r="C3092" s="9">
        <v>129050010</v>
      </c>
      <c r="D3092" s="71">
        <v>-76.910300000000007</v>
      </c>
      <c r="E3092" s="11">
        <v>171.78896666666665</v>
      </c>
      <c r="F3092" s="12">
        <v>38381</v>
      </c>
      <c r="G3092" s="12" t="s">
        <v>36</v>
      </c>
      <c r="H3092" s="13">
        <v>29</v>
      </c>
      <c r="I3092" s="13">
        <f t="shared" si="462"/>
        <v>394</v>
      </c>
      <c r="J3092" s="13">
        <v>2</v>
      </c>
      <c r="K3092" s="9">
        <v>10</v>
      </c>
      <c r="M3092" s="14">
        <v>24</v>
      </c>
      <c r="N3092" s="9">
        <v>58</v>
      </c>
      <c r="O3092" s="9">
        <v>1</v>
      </c>
      <c r="P3092" s="15">
        <v>0.10703746419471001</v>
      </c>
      <c r="Q3092" s="16">
        <f t="shared" si="463"/>
        <v>4.9423164268080806E-2</v>
      </c>
      <c r="R3092" s="15">
        <v>0.80266666666666653</v>
      </c>
      <c r="T3092" s="15">
        <f t="shared" si="458"/>
        <v>6.1573709636313305E-2</v>
      </c>
    </row>
    <row r="3093" spans="1:26">
      <c r="A3093" s="9" t="s">
        <v>70</v>
      </c>
      <c r="B3093" s="9">
        <v>32</v>
      </c>
      <c r="C3093" s="9">
        <v>129050010</v>
      </c>
      <c r="D3093" s="71">
        <v>-76.910300000000007</v>
      </c>
      <c r="E3093" s="11">
        <v>171.78896666666665</v>
      </c>
      <c r="F3093" s="12">
        <v>38381</v>
      </c>
      <c r="G3093" s="12" t="s">
        <v>36</v>
      </c>
      <c r="H3093" s="13">
        <v>29</v>
      </c>
      <c r="I3093" s="13">
        <f t="shared" si="462"/>
        <v>394</v>
      </c>
      <c r="J3093" s="13">
        <v>2</v>
      </c>
      <c r="K3093" s="9">
        <v>10</v>
      </c>
      <c r="M3093" s="14">
        <v>24</v>
      </c>
      <c r="N3093" s="9">
        <v>87</v>
      </c>
      <c r="O3093" s="9">
        <v>0.1</v>
      </c>
      <c r="P3093" s="15">
        <v>5.7614299926629205E-2</v>
      </c>
      <c r="Q3093" s="16">
        <f t="shared" si="463"/>
        <v>0</v>
      </c>
      <c r="R3093" s="15">
        <v>0.55172771929824571</v>
      </c>
      <c r="T3093" s="15">
        <f t="shared" si="458"/>
        <v>0</v>
      </c>
    </row>
    <row r="3094" spans="1:26">
      <c r="A3094" s="9" t="s">
        <v>70</v>
      </c>
      <c r="B3094" s="9">
        <v>33</v>
      </c>
      <c r="C3094" s="9" t="s">
        <v>71</v>
      </c>
      <c r="D3094" s="71">
        <v>-76.994233333333298</v>
      </c>
      <c r="E3094" s="11">
        <v>172.76211666666666</v>
      </c>
      <c r="F3094" s="12">
        <v>38381</v>
      </c>
      <c r="G3094" s="12" t="s">
        <v>36</v>
      </c>
      <c r="H3094" s="13">
        <v>29</v>
      </c>
      <c r="I3094" s="13">
        <f t="shared" si="462"/>
        <v>394</v>
      </c>
      <c r="J3094" s="13">
        <v>2</v>
      </c>
      <c r="K3094" s="9">
        <v>414</v>
      </c>
      <c r="L3094" s="9">
        <v>11</v>
      </c>
      <c r="M3094" s="14">
        <v>24</v>
      </c>
      <c r="N3094" s="9">
        <v>0</v>
      </c>
      <c r="O3094" s="9">
        <v>100</v>
      </c>
      <c r="P3094" s="15">
        <v>0.30718423329275918</v>
      </c>
      <c r="Q3094" s="16">
        <f>P3094-P$3100</f>
        <v>0.2838848368591847</v>
      </c>
      <c r="R3094" s="15">
        <v>0.74943719298245626</v>
      </c>
      <c r="T3094" s="15">
        <f t="shared" si="458"/>
        <v>0.37879736890217325</v>
      </c>
      <c r="U3094" s="15">
        <v>243.35494070533895</v>
      </c>
      <c r="V3094" s="17">
        <f>(((Q3094+Q3095)/2)*(N3095-N3094)+((Q3096+Q3095)/2)*(N3096-N3095)+((Q3097+Q3096)/2)*(N3097-N3096)+((Q3098+Q3097)/2)*(N3098-N3097)+((Q3099+Q3098)/2)*(N3099-N3098)+((Q3100+Q3099)/2)*(N3100-N3099))*24</f>
        <v>219.12221610681092</v>
      </c>
      <c r="W3094" s="17">
        <f>(((R3094+R3095)/2)*(N3095-N3094)+((R3096+R3095)/2)*(N3096-N3095)+((R3097+R3096)/2)*(N3097-N3096)+((R3098+R3097)/2)*(N3098-N3097)+((R3099+R3098)/2)*(N3099-N3098))</f>
        <v>23.396043508771932</v>
      </c>
      <c r="X3094" s="18"/>
      <c r="Y3094" s="9" t="s">
        <v>37</v>
      </c>
      <c r="Z3094" s="19" t="s">
        <v>63</v>
      </c>
    </row>
    <row r="3095" spans="1:26">
      <c r="A3095" s="9" t="s">
        <v>70</v>
      </c>
      <c r="B3095" s="9">
        <v>33</v>
      </c>
      <c r="C3095" s="9" t="s">
        <v>71</v>
      </c>
      <c r="D3095" s="71">
        <v>-76.994233333333298</v>
      </c>
      <c r="E3095" s="11">
        <v>172.76211666666666</v>
      </c>
      <c r="F3095" s="12">
        <v>38381</v>
      </c>
      <c r="G3095" s="12" t="s">
        <v>36</v>
      </c>
      <c r="H3095" s="13">
        <v>29</v>
      </c>
      <c r="I3095" s="13">
        <f t="shared" si="462"/>
        <v>394</v>
      </c>
      <c r="J3095" s="13">
        <v>2</v>
      </c>
      <c r="K3095" s="9">
        <v>414</v>
      </c>
      <c r="M3095" s="14">
        <v>24</v>
      </c>
      <c r="N3095" s="9">
        <v>6</v>
      </c>
      <c r="O3095" s="9">
        <v>50</v>
      </c>
      <c r="P3095" s="15">
        <v>0.51557720271141827</v>
      </c>
      <c r="Q3095" s="16">
        <f t="shared" ref="Q3095:Q3100" si="464">P3095-P$3100</f>
        <v>0.49227780627784379</v>
      </c>
      <c r="R3095" s="15">
        <v>0.71057122807017548</v>
      </c>
      <c r="T3095" s="15">
        <f t="shared" si="458"/>
        <v>0.69279163978368519</v>
      </c>
      <c r="Z3095" s="63" t="s">
        <v>64</v>
      </c>
    </row>
    <row r="3096" spans="1:26">
      <c r="A3096" s="9" t="s">
        <v>70</v>
      </c>
      <c r="B3096" s="9">
        <v>33</v>
      </c>
      <c r="C3096" s="9" t="s">
        <v>71</v>
      </c>
      <c r="D3096" s="71">
        <v>-76.994233333333298</v>
      </c>
      <c r="E3096" s="11">
        <v>172.76211666666666</v>
      </c>
      <c r="F3096" s="12">
        <v>38381</v>
      </c>
      <c r="G3096" s="12" t="s">
        <v>36</v>
      </c>
      <c r="H3096" s="13">
        <v>29</v>
      </c>
      <c r="I3096" s="13">
        <f t="shared" si="462"/>
        <v>394</v>
      </c>
      <c r="J3096" s="13">
        <v>2</v>
      </c>
      <c r="K3096" s="9">
        <v>414</v>
      </c>
      <c r="M3096" s="14">
        <v>24</v>
      </c>
      <c r="N3096" s="39">
        <v>11</v>
      </c>
      <c r="O3096" s="9">
        <v>30</v>
      </c>
      <c r="P3096" s="15">
        <v>0.27288719545997425</v>
      </c>
      <c r="Q3096" s="16">
        <f t="shared" si="464"/>
        <v>0.24958779902639977</v>
      </c>
      <c r="R3096" s="15">
        <v>0.68184421052631605</v>
      </c>
      <c r="T3096" s="15">
        <f t="shared" si="458"/>
        <v>0.3660481311907639</v>
      </c>
    </row>
    <row r="3097" spans="1:26">
      <c r="A3097" s="9" t="s">
        <v>70</v>
      </c>
      <c r="B3097" s="9">
        <v>33</v>
      </c>
      <c r="C3097" s="9" t="s">
        <v>71</v>
      </c>
      <c r="D3097" s="71">
        <v>-76.994233333333298</v>
      </c>
      <c r="E3097" s="11">
        <v>172.76211666666666</v>
      </c>
      <c r="F3097" s="12">
        <v>38381</v>
      </c>
      <c r="G3097" s="12" t="s">
        <v>36</v>
      </c>
      <c r="H3097" s="13">
        <v>29</v>
      </c>
      <c r="I3097" s="13">
        <f t="shared" si="462"/>
        <v>394</v>
      </c>
      <c r="J3097" s="13">
        <v>2</v>
      </c>
      <c r="K3097" s="9">
        <v>414</v>
      </c>
      <c r="M3097" s="14">
        <v>24</v>
      </c>
      <c r="N3097" s="9">
        <v>17</v>
      </c>
      <c r="O3097" s="9">
        <v>15</v>
      </c>
      <c r="P3097" s="15">
        <v>0.32144373884018423</v>
      </c>
      <c r="Q3097" s="16">
        <f t="shared" si="464"/>
        <v>0.29814434240660975</v>
      </c>
      <c r="R3097" s="15">
        <v>0.63706385964912293</v>
      </c>
      <c r="T3097" s="15">
        <f t="shared" si="458"/>
        <v>0.46799757652367752</v>
      </c>
    </row>
    <row r="3098" spans="1:26">
      <c r="A3098" s="9" t="s">
        <v>70</v>
      </c>
      <c r="B3098" s="9">
        <v>33</v>
      </c>
      <c r="C3098" s="9" t="s">
        <v>71</v>
      </c>
      <c r="D3098" s="71">
        <v>-76.994233333333298</v>
      </c>
      <c r="E3098" s="11">
        <v>172.76211666666666</v>
      </c>
      <c r="F3098" s="12">
        <v>38381</v>
      </c>
      <c r="G3098" s="12" t="s">
        <v>36</v>
      </c>
      <c r="H3098" s="13">
        <v>29</v>
      </c>
      <c r="I3098" s="13">
        <f t="shared" si="462"/>
        <v>394</v>
      </c>
      <c r="J3098" s="13">
        <v>2</v>
      </c>
      <c r="K3098" s="9">
        <v>414</v>
      </c>
      <c r="M3098" s="14">
        <v>24</v>
      </c>
      <c r="N3098" s="9">
        <v>26</v>
      </c>
      <c r="O3098" s="9">
        <v>5</v>
      </c>
      <c r="P3098" s="15">
        <v>0.16523216518149936</v>
      </c>
      <c r="Q3098" s="16">
        <f t="shared" si="464"/>
        <v>0.14193276874792488</v>
      </c>
      <c r="R3098" s="15">
        <v>0.5111719298245615</v>
      </c>
      <c r="T3098" s="15">
        <f t="shared" si="458"/>
        <v>0.27766150773701009</v>
      </c>
    </row>
    <row r="3099" spans="1:26">
      <c r="A3099" s="9" t="s">
        <v>70</v>
      </c>
      <c r="B3099" s="9">
        <v>33</v>
      </c>
      <c r="C3099" s="9" t="s">
        <v>71</v>
      </c>
      <c r="D3099" s="71">
        <v>-76.994233333333298</v>
      </c>
      <c r="E3099" s="11">
        <v>172.76211666666666</v>
      </c>
      <c r="F3099" s="12">
        <v>38381</v>
      </c>
      <c r="G3099" s="12" t="s">
        <v>36</v>
      </c>
      <c r="H3099" s="13">
        <v>29</v>
      </c>
      <c r="I3099" s="13">
        <f t="shared" si="462"/>
        <v>394</v>
      </c>
      <c r="J3099" s="13">
        <v>2</v>
      </c>
      <c r="K3099" s="9">
        <v>414</v>
      </c>
      <c r="M3099" s="14">
        <v>24</v>
      </c>
      <c r="N3099" s="9">
        <v>40</v>
      </c>
      <c r="O3099" s="9">
        <v>1</v>
      </c>
      <c r="P3099" s="15">
        <v>4.270337227958533E-2</v>
      </c>
      <c r="Q3099" s="16">
        <f t="shared" si="464"/>
        <v>1.9403975846010862E-2</v>
      </c>
      <c r="R3099" s="15">
        <v>0.4047129824561404</v>
      </c>
      <c r="T3099" s="15">
        <f t="shared" si="458"/>
        <v>4.7945029408869314E-2</v>
      </c>
    </row>
    <row r="3100" spans="1:26">
      <c r="A3100" s="9" t="s">
        <v>70</v>
      </c>
      <c r="B3100" s="9">
        <v>33</v>
      </c>
      <c r="C3100" s="9" t="s">
        <v>71</v>
      </c>
      <c r="D3100" s="71">
        <v>-76.994233333333298</v>
      </c>
      <c r="E3100" s="11">
        <v>172.76211666666666</v>
      </c>
      <c r="F3100" s="12">
        <v>38381</v>
      </c>
      <c r="G3100" s="12" t="s">
        <v>36</v>
      </c>
      <c r="H3100" s="13">
        <v>29</v>
      </c>
      <c r="I3100" s="13">
        <f t="shared" si="462"/>
        <v>394</v>
      </c>
      <c r="J3100" s="13">
        <v>2</v>
      </c>
      <c r="K3100" s="9">
        <v>414</v>
      </c>
      <c r="M3100" s="14">
        <v>24</v>
      </c>
      <c r="N3100" s="9">
        <v>60</v>
      </c>
      <c r="O3100" s="9">
        <v>0.1</v>
      </c>
      <c r="P3100" s="15">
        <v>2.3299396433574468E-2</v>
      </c>
      <c r="Q3100" s="16">
        <f t="shared" si="464"/>
        <v>0</v>
      </c>
      <c r="R3100" s="15">
        <v>0.39626385964912286</v>
      </c>
      <c r="T3100" s="15">
        <f t="shared" si="458"/>
        <v>0</v>
      </c>
    </row>
    <row r="3101" spans="1:26">
      <c r="A3101" s="9" t="s">
        <v>70</v>
      </c>
      <c r="B3101" s="9">
        <v>34</v>
      </c>
      <c r="C3101" s="9" t="s">
        <v>72</v>
      </c>
      <c r="D3101" s="71">
        <v>-77.091116666666693</v>
      </c>
      <c r="E3101" s="11">
        <v>173.81728333333334</v>
      </c>
      <c r="F3101" s="12">
        <v>38382</v>
      </c>
      <c r="G3101" s="12" t="s">
        <v>36</v>
      </c>
      <c r="H3101" s="13">
        <v>30</v>
      </c>
      <c r="I3101" s="13">
        <f t="shared" si="462"/>
        <v>395</v>
      </c>
      <c r="J3101" s="13">
        <v>2</v>
      </c>
      <c r="K3101" s="9">
        <v>1342</v>
      </c>
      <c r="L3101" s="9">
        <v>11</v>
      </c>
      <c r="M3101" s="14">
        <v>24</v>
      </c>
      <c r="N3101" s="9">
        <v>0</v>
      </c>
      <c r="O3101" s="9">
        <v>100</v>
      </c>
      <c r="P3101" s="15">
        <v>0.29957088459196995</v>
      </c>
      <c r="Q3101" s="16">
        <f>P3101-P$3107</f>
        <v>0.27953765898044081</v>
      </c>
      <c r="R3101" s="15">
        <v>1.0476912280701753</v>
      </c>
      <c r="T3101" s="15">
        <f t="shared" si="458"/>
        <v>0.26681301846474664</v>
      </c>
      <c r="U3101" s="79">
        <v>263.35256880528999</v>
      </c>
      <c r="V3101" s="17">
        <f>(((Q3101+Q3102)/2)*(N3102-N3101)+((Q3103+Q3102)/2)*(N3103-N3102)+((Q3104+Q3103)/2)*(N3104-N3103)+((Q3105+Q3104)/2)*(N3105-N3104)+((Q3106+Q3105)/2)*(N3106-N3105)+((Q3107+Q3106)/2)*(N3107-N3106))*24</f>
        <v>236.24475842575421</v>
      </c>
      <c r="W3101" s="17">
        <f>(((R3101+R3102)/2)*(N3102-N3101)+((R3103+R3102)/2)*(N3103-N3102)+((R3104+R3103)/2)*(N3104-N3103)+((R3105+R3104)/2)*(N3105-N3104)+((R3106+R3105)/2)*(N3106-N3105))</f>
        <v>37.710547368421061</v>
      </c>
      <c r="X3101" s="18"/>
      <c r="Y3101" s="9" t="s">
        <v>43</v>
      </c>
      <c r="Z3101" s="19" t="s">
        <v>63</v>
      </c>
    </row>
    <row r="3102" spans="1:26">
      <c r="A3102" s="9" t="s">
        <v>70</v>
      </c>
      <c r="B3102" s="9">
        <v>34</v>
      </c>
      <c r="C3102" s="9" t="s">
        <v>72</v>
      </c>
      <c r="D3102" s="71">
        <v>-77.091116666666693</v>
      </c>
      <c r="E3102" s="11">
        <v>173.81728333333334</v>
      </c>
      <c r="F3102" s="12">
        <v>38382</v>
      </c>
      <c r="G3102" s="12" t="s">
        <v>36</v>
      </c>
      <c r="H3102" s="13">
        <v>30</v>
      </c>
      <c r="I3102" s="13">
        <f t="shared" si="462"/>
        <v>395</v>
      </c>
      <c r="J3102" s="13">
        <v>2</v>
      </c>
      <c r="K3102" s="9">
        <v>1342</v>
      </c>
      <c r="M3102" s="14">
        <v>24</v>
      </c>
      <c r="N3102" s="9">
        <v>6</v>
      </c>
      <c r="O3102" s="9">
        <v>50</v>
      </c>
      <c r="P3102" s="15">
        <v>0.41226704932853153</v>
      </c>
      <c r="Q3102" s="16">
        <f t="shared" ref="Q3102:Q3107" si="465">P3102-P$3107</f>
        <v>0.39223382371700238</v>
      </c>
      <c r="R3102" s="15">
        <v>0.99699649122807044</v>
      </c>
      <c r="T3102" s="15">
        <f t="shared" si="458"/>
        <v>0.39341545047351217</v>
      </c>
      <c r="Z3102" s="63" t="s">
        <v>64</v>
      </c>
    </row>
    <row r="3103" spans="1:26">
      <c r="A3103" s="9" t="s">
        <v>70</v>
      </c>
      <c r="B3103" s="9">
        <v>34</v>
      </c>
      <c r="C3103" s="9" t="s">
        <v>72</v>
      </c>
      <c r="D3103" s="71">
        <v>-77.091116666666693</v>
      </c>
      <c r="E3103" s="11">
        <v>173.81728333333334</v>
      </c>
      <c r="F3103" s="12">
        <v>38382</v>
      </c>
      <c r="G3103" s="12" t="s">
        <v>36</v>
      </c>
      <c r="H3103" s="13">
        <v>30</v>
      </c>
      <c r="I3103" s="13">
        <f t="shared" si="462"/>
        <v>395</v>
      </c>
      <c r="J3103" s="13">
        <v>2</v>
      </c>
      <c r="K3103" s="9">
        <v>1342</v>
      </c>
      <c r="M3103" s="14">
        <v>24</v>
      </c>
      <c r="N3103" s="39">
        <v>11</v>
      </c>
      <c r="O3103" s="9">
        <v>30</v>
      </c>
      <c r="P3103" s="15">
        <v>0.33967093357300893</v>
      </c>
      <c r="Q3103" s="16">
        <f t="shared" si="465"/>
        <v>0.31963770796147978</v>
      </c>
      <c r="R3103" s="15">
        <v>0.98009824561403536</v>
      </c>
      <c r="T3103" s="15">
        <f t="shared" si="458"/>
        <v>0.32612823193171364</v>
      </c>
    </row>
    <row r="3104" spans="1:26">
      <c r="A3104" s="9" t="s">
        <v>70</v>
      </c>
      <c r="B3104" s="9">
        <v>34</v>
      </c>
      <c r="C3104" s="9" t="s">
        <v>72</v>
      </c>
      <c r="D3104" s="71">
        <v>-77.091116666666693</v>
      </c>
      <c r="E3104" s="11">
        <v>173.81728333333334</v>
      </c>
      <c r="F3104" s="12">
        <v>38382</v>
      </c>
      <c r="G3104" s="12" t="s">
        <v>36</v>
      </c>
      <c r="H3104" s="13">
        <v>30</v>
      </c>
      <c r="I3104" s="13">
        <f t="shared" si="462"/>
        <v>395</v>
      </c>
      <c r="J3104" s="13">
        <v>2</v>
      </c>
      <c r="K3104" s="9">
        <v>1342</v>
      </c>
      <c r="M3104" s="14">
        <v>24</v>
      </c>
      <c r="N3104" s="9">
        <v>18</v>
      </c>
      <c r="O3104" s="9">
        <v>15</v>
      </c>
      <c r="P3104" s="15">
        <v>0.31051082266817204</v>
      </c>
      <c r="Q3104" s="16">
        <f t="shared" si="465"/>
        <v>0.29047759705664289</v>
      </c>
      <c r="R3104" s="15">
        <v>0.98009824561403514</v>
      </c>
      <c r="T3104" s="15">
        <f t="shared" si="458"/>
        <v>0.2963759994026493</v>
      </c>
    </row>
    <row r="3105" spans="1:26">
      <c r="A3105" s="9" t="s">
        <v>70</v>
      </c>
      <c r="B3105" s="9">
        <v>34</v>
      </c>
      <c r="C3105" s="9" t="s">
        <v>72</v>
      </c>
      <c r="D3105" s="71">
        <v>-77.091116666666693</v>
      </c>
      <c r="E3105" s="11">
        <v>173.81728333333334</v>
      </c>
      <c r="F3105" s="12">
        <v>38382</v>
      </c>
      <c r="G3105" s="12" t="s">
        <v>36</v>
      </c>
      <c r="H3105" s="13">
        <v>30</v>
      </c>
      <c r="I3105" s="13">
        <f t="shared" si="462"/>
        <v>395</v>
      </c>
      <c r="J3105" s="13">
        <v>2</v>
      </c>
      <c r="K3105" s="9">
        <v>1342</v>
      </c>
      <c r="M3105" s="14">
        <v>24</v>
      </c>
      <c r="N3105" s="9">
        <v>28</v>
      </c>
      <c r="O3105" s="9">
        <v>5</v>
      </c>
      <c r="P3105" s="15">
        <v>0.1850365827977784</v>
      </c>
      <c r="Q3105" s="16">
        <f t="shared" si="465"/>
        <v>0.16500335718624926</v>
      </c>
      <c r="R3105" s="15">
        <v>0.83646315789473713</v>
      </c>
      <c r="T3105" s="15">
        <f t="shared" si="458"/>
        <v>0.19726314976207684</v>
      </c>
    </row>
    <row r="3106" spans="1:26">
      <c r="A3106" s="9" t="s">
        <v>70</v>
      </c>
      <c r="B3106" s="9">
        <v>34</v>
      </c>
      <c r="C3106" s="9" t="s">
        <v>72</v>
      </c>
      <c r="D3106" s="71">
        <v>-77.091116666666693</v>
      </c>
      <c r="E3106" s="11">
        <v>173.81728333333334</v>
      </c>
      <c r="F3106" s="12">
        <v>38382</v>
      </c>
      <c r="G3106" s="12" t="s">
        <v>36</v>
      </c>
      <c r="H3106" s="13">
        <v>30</v>
      </c>
      <c r="I3106" s="13">
        <f t="shared" si="462"/>
        <v>395</v>
      </c>
      <c r="J3106" s="13">
        <v>2</v>
      </c>
      <c r="K3106" s="9">
        <v>1342</v>
      </c>
      <c r="M3106" s="14">
        <v>24</v>
      </c>
      <c r="N3106" s="9">
        <v>43</v>
      </c>
      <c r="O3106" s="9">
        <v>1</v>
      </c>
      <c r="P3106" s="15">
        <v>4.2155714839851179E-2</v>
      </c>
      <c r="Q3106" s="16">
        <f t="shared" si="465"/>
        <v>2.212248922832202E-2</v>
      </c>
      <c r="R3106" s="15">
        <v>0.58890385964912284</v>
      </c>
      <c r="T3106" s="15">
        <f t="shared" si="458"/>
        <v>3.7565536149657616E-2</v>
      </c>
    </row>
    <row r="3107" spans="1:26">
      <c r="A3107" s="9" t="s">
        <v>70</v>
      </c>
      <c r="B3107" s="9">
        <v>34</v>
      </c>
      <c r="C3107" s="9" t="s">
        <v>72</v>
      </c>
      <c r="D3107" s="71">
        <v>-77.091116666666693</v>
      </c>
      <c r="E3107" s="11">
        <v>173.81728333333334</v>
      </c>
      <c r="F3107" s="12">
        <v>38382</v>
      </c>
      <c r="G3107" s="12" t="s">
        <v>36</v>
      </c>
      <c r="H3107" s="13">
        <v>30</v>
      </c>
      <c r="I3107" s="13">
        <f t="shared" si="462"/>
        <v>395</v>
      </c>
      <c r="J3107" s="13">
        <v>2</v>
      </c>
      <c r="K3107" s="9">
        <v>1342</v>
      </c>
      <c r="M3107" s="14">
        <v>24</v>
      </c>
      <c r="N3107" s="9">
        <v>64</v>
      </c>
      <c r="O3107" s="9">
        <v>0.1</v>
      </c>
      <c r="P3107" s="15">
        <v>2.0033225611529159E-2</v>
      </c>
      <c r="Q3107" s="16">
        <f t="shared" si="465"/>
        <v>0</v>
      </c>
      <c r="R3107" s="15">
        <v>0.26361263157894743</v>
      </c>
      <c r="T3107" s="15">
        <f t="shared" si="458"/>
        <v>0</v>
      </c>
    </row>
    <row r="3108" spans="1:26">
      <c r="A3108" s="9" t="s">
        <v>70</v>
      </c>
      <c r="B3108" s="9">
        <v>36</v>
      </c>
      <c r="C3108" s="9" t="s">
        <v>73</v>
      </c>
      <c r="D3108" s="71">
        <v>-77.275833333333296</v>
      </c>
      <c r="E3108" s="11">
        <v>175.86446666666666</v>
      </c>
      <c r="F3108" s="12">
        <v>38382</v>
      </c>
      <c r="G3108" s="12" t="s">
        <v>36</v>
      </c>
      <c r="H3108" s="13">
        <v>30</v>
      </c>
      <c r="I3108" s="13">
        <f t="shared" si="462"/>
        <v>395</v>
      </c>
      <c r="J3108" s="13">
        <v>2</v>
      </c>
      <c r="K3108" s="9">
        <v>1814</v>
      </c>
      <c r="L3108" s="9">
        <v>20</v>
      </c>
      <c r="M3108" s="14">
        <v>24</v>
      </c>
      <c r="N3108" s="80">
        <v>0</v>
      </c>
      <c r="O3108" s="9">
        <v>100</v>
      </c>
      <c r="P3108" s="15">
        <v>0.10518003895394384</v>
      </c>
      <c r="Q3108" s="16">
        <f>P3108-P$3114</f>
        <v>7.6787968806824342E-2</v>
      </c>
      <c r="R3108" s="15">
        <v>0.1579985964912281</v>
      </c>
      <c r="T3108" s="15">
        <f t="shared" si="458"/>
        <v>0.48600411973335167</v>
      </c>
      <c r="U3108" s="15">
        <v>206.02887140150929</v>
      </c>
      <c r="V3108" s="17">
        <f>(((Q3108+Q3109)/2)*(N3109-N3108)+((Q3110+Q3109)/2)*(N3110-N3109)+((Q3111+Q3110)/2)*(N3111-N3110)+((Q3112+Q3111)/2)*(N3112-N3111)+((Q3113+Q3112)/2)*(N3113-N3112)+((Q3114+Q3113)/2)*(N3114-N3113))*24</f>
        <v>147.41395329449338</v>
      </c>
      <c r="W3108" s="17">
        <f>(((R3108+R3109)/2)*(N3109-N3108)+((R3110+R3109)/2)*(N3110-N3109)+((R3111+R3110)/2)*(N3111-N3110)+((R3112+R3111)/2)*(N3112-N3111)+((R3113+R3112)/2)*(N3113-N3112))</f>
        <v>23.595865263157897</v>
      </c>
      <c r="X3108" s="18"/>
      <c r="Y3108" s="9" t="s">
        <v>37</v>
      </c>
      <c r="Z3108" s="19" t="s">
        <v>63</v>
      </c>
    </row>
    <row r="3109" spans="1:26">
      <c r="A3109" s="9" t="s">
        <v>70</v>
      </c>
      <c r="B3109" s="9">
        <v>36</v>
      </c>
      <c r="C3109" s="9" t="s">
        <v>73</v>
      </c>
      <c r="D3109" s="71">
        <v>-77.275833333333296</v>
      </c>
      <c r="E3109" s="11">
        <v>175.86446666666666</v>
      </c>
      <c r="F3109" s="12">
        <v>38382</v>
      </c>
      <c r="G3109" s="12" t="s">
        <v>36</v>
      </c>
      <c r="H3109" s="13">
        <v>30</v>
      </c>
      <c r="I3109" s="13">
        <f t="shared" si="462"/>
        <v>395</v>
      </c>
      <c r="J3109" s="13">
        <v>2</v>
      </c>
      <c r="K3109" s="9">
        <v>1814</v>
      </c>
      <c r="M3109" s="14">
        <v>24</v>
      </c>
      <c r="N3109" s="80">
        <v>9</v>
      </c>
      <c r="O3109" s="9">
        <v>50</v>
      </c>
      <c r="P3109" s="15">
        <v>0.13641131307877125</v>
      </c>
      <c r="Q3109" s="16">
        <f t="shared" ref="Q3109:Q3114" si="466">P3109-P$3114</f>
        <v>0.10801924293165174</v>
      </c>
      <c r="R3109" s="15">
        <v>0.20446877192982457</v>
      </c>
      <c r="T3109" s="15">
        <f t="shared" si="458"/>
        <v>0.52829212946378368</v>
      </c>
      <c r="Z3109" s="63" t="s">
        <v>64</v>
      </c>
    </row>
    <row r="3110" spans="1:26">
      <c r="A3110" s="9" t="s">
        <v>70</v>
      </c>
      <c r="B3110" s="9">
        <v>36</v>
      </c>
      <c r="C3110" s="9" t="s">
        <v>73</v>
      </c>
      <c r="D3110" s="71">
        <v>-77.275833333333296</v>
      </c>
      <c r="E3110" s="11">
        <v>175.86446666666666</v>
      </c>
      <c r="F3110" s="12">
        <v>38382</v>
      </c>
      <c r="G3110" s="12" t="s">
        <v>36</v>
      </c>
      <c r="H3110" s="13">
        <v>30</v>
      </c>
      <c r="I3110" s="13">
        <f t="shared" si="462"/>
        <v>395</v>
      </c>
      <c r="J3110" s="13">
        <v>2</v>
      </c>
      <c r="K3110" s="9">
        <v>1814</v>
      </c>
      <c r="M3110" s="14">
        <v>24</v>
      </c>
      <c r="N3110" s="39">
        <v>15</v>
      </c>
      <c r="O3110" s="9">
        <v>30</v>
      </c>
      <c r="P3110" s="15">
        <v>0.11232555457511798</v>
      </c>
      <c r="Q3110" s="16">
        <f t="shared" si="466"/>
        <v>8.3933484427998473E-2</v>
      </c>
      <c r="R3110" s="15">
        <v>0.16475789473684216</v>
      </c>
      <c r="T3110" s="15">
        <f t="shared" si="458"/>
        <v>0.50943528115639225</v>
      </c>
    </row>
    <row r="3111" spans="1:26">
      <c r="A3111" s="9" t="s">
        <v>70</v>
      </c>
      <c r="B3111" s="9">
        <v>36</v>
      </c>
      <c r="C3111" s="9" t="s">
        <v>73</v>
      </c>
      <c r="D3111" s="71">
        <v>-77.275833333333296</v>
      </c>
      <c r="E3111" s="11">
        <v>175.86446666666666</v>
      </c>
      <c r="F3111" s="12">
        <v>38382</v>
      </c>
      <c r="G3111" s="12" t="s">
        <v>36</v>
      </c>
      <c r="H3111" s="13">
        <v>30</v>
      </c>
      <c r="I3111" s="13">
        <f t="shared" si="462"/>
        <v>395</v>
      </c>
      <c r="J3111" s="13">
        <v>2</v>
      </c>
      <c r="K3111" s="9">
        <v>1814</v>
      </c>
      <c r="M3111" s="14">
        <v>24</v>
      </c>
      <c r="N3111" s="80">
        <v>24</v>
      </c>
      <c r="O3111" s="9">
        <v>15</v>
      </c>
      <c r="P3111" s="15">
        <v>0.12250038890857051</v>
      </c>
      <c r="Q3111" s="16">
        <f t="shared" si="466"/>
        <v>9.410831876145101E-2</v>
      </c>
      <c r="R3111" s="15">
        <v>0.29149473684210531</v>
      </c>
      <c r="T3111" s="15">
        <f t="shared" si="458"/>
        <v>0.32284740294445491</v>
      </c>
    </row>
    <row r="3112" spans="1:26">
      <c r="A3112" s="9" t="s">
        <v>70</v>
      </c>
      <c r="B3112" s="9">
        <v>36</v>
      </c>
      <c r="C3112" s="9" t="s">
        <v>73</v>
      </c>
      <c r="D3112" s="71">
        <v>-77.275833333333296</v>
      </c>
      <c r="E3112" s="11">
        <v>175.86446666666666</v>
      </c>
      <c r="F3112" s="12">
        <v>38382</v>
      </c>
      <c r="G3112" s="12" t="s">
        <v>36</v>
      </c>
      <c r="H3112" s="13">
        <v>30</v>
      </c>
      <c r="I3112" s="13">
        <f t="shared" si="462"/>
        <v>395</v>
      </c>
      <c r="J3112" s="13">
        <v>2</v>
      </c>
      <c r="K3112" s="9">
        <v>1814</v>
      </c>
      <c r="M3112" s="14">
        <v>24</v>
      </c>
      <c r="N3112" s="80">
        <v>38</v>
      </c>
      <c r="O3112" s="9">
        <v>5</v>
      </c>
      <c r="P3112" s="15">
        <v>0.17753493040304877</v>
      </c>
      <c r="Q3112" s="16">
        <f t="shared" si="466"/>
        <v>0.14914286025592927</v>
      </c>
      <c r="R3112" s="15">
        <v>0.56355649122807028</v>
      </c>
      <c r="T3112" s="15">
        <f t="shared" si="458"/>
        <v>0.26464580317569519</v>
      </c>
    </row>
    <row r="3113" spans="1:26">
      <c r="A3113" s="9" t="s">
        <v>70</v>
      </c>
      <c r="B3113" s="9">
        <v>36</v>
      </c>
      <c r="C3113" s="9" t="s">
        <v>73</v>
      </c>
      <c r="D3113" s="71">
        <v>-77.275833333333296</v>
      </c>
      <c r="E3113" s="11">
        <v>175.86446666666666</v>
      </c>
      <c r="F3113" s="12">
        <v>38382</v>
      </c>
      <c r="G3113" s="12" t="s">
        <v>36</v>
      </c>
      <c r="H3113" s="13">
        <v>30</v>
      </c>
      <c r="I3113" s="13">
        <f t="shared" si="462"/>
        <v>395</v>
      </c>
      <c r="J3113" s="13">
        <v>2</v>
      </c>
      <c r="K3113" s="9">
        <v>1814</v>
      </c>
      <c r="M3113" s="14">
        <v>24</v>
      </c>
      <c r="N3113" s="80">
        <v>57</v>
      </c>
      <c r="O3113" s="9">
        <v>1</v>
      </c>
      <c r="P3113" s="15">
        <v>6.161467745853251E-2</v>
      </c>
      <c r="Q3113" s="16">
        <f t="shared" si="466"/>
        <v>3.3222607311413008E-2</v>
      </c>
      <c r="R3113" s="15">
        <v>0.78576842105263167</v>
      </c>
      <c r="T3113" s="15">
        <f t="shared" si="458"/>
        <v>4.228040529664874E-2</v>
      </c>
    </row>
    <row r="3114" spans="1:26">
      <c r="A3114" s="9" t="s">
        <v>70</v>
      </c>
      <c r="B3114" s="9">
        <v>36</v>
      </c>
      <c r="C3114" s="9" t="s">
        <v>73</v>
      </c>
      <c r="D3114" s="71">
        <v>-77.275833333333296</v>
      </c>
      <c r="E3114" s="11">
        <v>175.86446666666666</v>
      </c>
      <c r="F3114" s="12">
        <v>38382</v>
      </c>
      <c r="G3114" s="12" t="s">
        <v>36</v>
      </c>
      <c r="H3114" s="13">
        <v>30</v>
      </c>
      <c r="I3114" s="13">
        <f t="shared" si="462"/>
        <v>395</v>
      </c>
      <c r="J3114" s="13">
        <v>2</v>
      </c>
      <c r="K3114" s="9">
        <v>1814</v>
      </c>
      <c r="M3114" s="14">
        <v>24</v>
      </c>
      <c r="N3114" s="80">
        <v>87</v>
      </c>
      <c r="O3114" s="9">
        <v>0.1</v>
      </c>
      <c r="P3114" s="15">
        <v>2.8392070147119499E-2</v>
      </c>
      <c r="Q3114" s="16">
        <f t="shared" si="466"/>
        <v>0</v>
      </c>
      <c r="R3114" s="15">
        <v>0.52807017543859658</v>
      </c>
      <c r="T3114" s="15">
        <f t="shared" si="458"/>
        <v>0</v>
      </c>
      <c r="V3114" s="17"/>
    </row>
    <row r="3115" spans="1:26">
      <c r="A3115" s="9" t="s">
        <v>70</v>
      </c>
      <c r="B3115" s="9">
        <v>38</v>
      </c>
      <c r="C3115" s="9" t="s">
        <v>74</v>
      </c>
      <c r="D3115" s="71">
        <v>-77.462966666666702</v>
      </c>
      <c r="E3115" s="11">
        <v>175.93198333333333</v>
      </c>
      <c r="F3115" s="12">
        <v>38382</v>
      </c>
      <c r="G3115" s="12" t="s">
        <v>36</v>
      </c>
      <c r="H3115" s="13">
        <v>30</v>
      </c>
      <c r="I3115" s="13">
        <f t="shared" si="462"/>
        <v>395</v>
      </c>
      <c r="J3115" s="13">
        <v>2</v>
      </c>
      <c r="K3115" s="9">
        <v>2300</v>
      </c>
      <c r="L3115" s="9">
        <v>21</v>
      </c>
      <c r="M3115" s="14">
        <v>24</v>
      </c>
      <c r="N3115" s="9">
        <v>0</v>
      </c>
      <c r="O3115" s="9">
        <v>100</v>
      </c>
      <c r="P3115" s="15">
        <v>0.25311190948725831</v>
      </c>
      <c r="Q3115" s="16">
        <f>P3115-P$3121</f>
        <v>0.22074376004698354</v>
      </c>
      <c r="R3115" s="15">
        <v>0.40809263157894743</v>
      </c>
      <c r="T3115" s="15">
        <f t="shared" si="458"/>
        <v>0.5409158190210539</v>
      </c>
      <c r="U3115" s="15">
        <v>216.14258566895072</v>
      </c>
      <c r="V3115" s="17">
        <f>(((Q3115+Q3116)/2)*(N3116-N3115)+((Q3117+Q3116)/2)*(N3117-N3116)+((Q3118+Q3117)/2)*(N3118-N3117)+((Q3119+Q3118)/2)*(N3119-N3118)+((Q3120+Q3119)/2)*(N3120-N3119)+((Q3121+Q3120)/2)*(N3121-N3120))*24</f>
        <v>161.7475021330568</v>
      </c>
      <c r="W3115" s="17">
        <f>(((R3115+R3116)/2)*(N3116-N3115)+((R3117+R3116)/2)*(N3117-N3116)+((R3118+R3117)/2)*(N3118-N3117)+((R3119+R3118)/2)*(N3119-N3118)+((R3120+R3119)/2)*(N3120-N3119))</f>
        <v>19.855438596491233</v>
      </c>
      <c r="X3115" s="18"/>
      <c r="Y3115" s="9" t="s">
        <v>43</v>
      </c>
      <c r="Z3115" s="19" t="s">
        <v>63</v>
      </c>
    </row>
    <row r="3116" spans="1:26">
      <c r="A3116" s="9" t="s">
        <v>70</v>
      </c>
      <c r="B3116" s="9">
        <v>38</v>
      </c>
      <c r="C3116" s="9" t="s">
        <v>74</v>
      </c>
      <c r="D3116" s="71">
        <v>-77.462966666666702</v>
      </c>
      <c r="E3116" s="11">
        <v>175.93198333333333</v>
      </c>
      <c r="F3116" s="12">
        <v>38382</v>
      </c>
      <c r="G3116" s="12" t="s">
        <v>36</v>
      </c>
      <c r="H3116" s="13">
        <v>30</v>
      </c>
      <c r="I3116" s="13">
        <f t="shared" si="462"/>
        <v>395</v>
      </c>
      <c r="J3116" s="13">
        <v>2</v>
      </c>
      <c r="K3116" s="9">
        <v>2300</v>
      </c>
      <c r="M3116" s="14">
        <v>24</v>
      </c>
      <c r="N3116" s="9">
        <v>8</v>
      </c>
      <c r="O3116" s="9">
        <v>50</v>
      </c>
      <c r="P3116" s="15">
        <v>0.25273872429814292</v>
      </c>
      <c r="Q3116" s="16">
        <f t="shared" ref="Q3116:Q3121" si="467">P3116-P$3121</f>
        <v>0.22037057485786815</v>
      </c>
      <c r="R3116" s="15">
        <v>0.43597473684210536</v>
      </c>
      <c r="T3116" s="15">
        <f t="shared" si="458"/>
        <v>0.50546638654816967</v>
      </c>
      <c r="Z3116" s="63" t="s">
        <v>64</v>
      </c>
    </row>
    <row r="3117" spans="1:26">
      <c r="A3117" s="9" t="s">
        <v>70</v>
      </c>
      <c r="B3117" s="9">
        <v>38</v>
      </c>
      <c r="C3117" s="9" t="s">
        <v>74</v>
      </c>
      <c r="D3117" s="71">
        <v>-77.462966666666702</v>
      </c>
      <c r="E3117" s="11">
        <v>175.93198333333333</v>
      </c>
      <c r="F3117" s="12">
        <v>38382</v>
      </c>
      <c r="G3117" s="12" t="s">
        <v>36</v>
      </c>
      <c r="H3117" s="13">
        <v>30</v>
      </c>
      <c r="I3117" s="13">
        <f t="shared" si="462"/>
        <v>395</v>
      </c>
      <c r="J3117" s="13">
        <v>2</v>
      </c>
      <c r="K3117" s="9">
        <v>2300</v>
      </c>
      <c r="M3117" s="14">
        <v>24</v>
      </c>
      <c r="N3117" s="39">
        <v>13</v>
      </c>
      <c r="O3117" s="9">
        <v>30</v>
      </c>
      <c r="P3117" s="15">
        <v>0.19789157899775742</v>
      </c>
      <c r="Q3117" s="16">
        <f t="shared" si="467"/>
        <v>0.16552342955748262</v>
      </c>
      <c r="R3117" s="15">
        <v>0.54496842105263166</v>
      </c>
      <c r="T3117" s="15">
        <f t="shared" si="458"/>
        <v>0.30373031383683935</v>
      </c>
    </row>
    <row r="3118" spans="1:26">
      <c r="A3118" s="9" t="s">
        <v>70</v>
      </c>
      <c r="B3118" s="9">
        <v>38</v>
      </c>
      <c r="C3118" s="9" t="s">
        <v>74</v>
      </c>
      <c r="D3118" s="71">
        <v>-77.462966666666702</v>
      </c>
      <c r="E3118" s="11">
        <v>175.93198333333333</v>
      </c>
      <c r="F3118" s="12">
        <v>38382</v>
      </c>
      <c r="G3118" s="12" t="s">
        <v>36</v>
      </c>
      <c r="H3118" s="13">
        <v>30</v>
      </c>
      <c r="I3118" s="13">
        <f t="shared" si="462"/>
        <v>395</v>
      </c>
      <c r="J3118" s="13">
        <v>2</v>
      </c>
      <c r="K3118" s="9">
        <v>2300</v>
      </c>
      <c r="M3118" s="14">
        <v>24</v>
      </c>
      <c r="N3118" s="9">
        <v>21</v>
      </c>
      <c r="O3118" s="9">
        <v>15</v>
      </c>
      <c r="P3118" s="15">
        <v>0.17216402728562877</v>
      </c>
      <c r="Q3118" s="16">
        <f t="shared" si="467"/>
        <v>0.13979587784535397</v>
      </c>
      <c r="R3118" s="15">
        <v>0.45625263157894758</v>
      </c>
      <c r="T3118" s="15">
        <f t="shared" si="458"/>
        <v>0.30640015677622323</v>
      </c>
    </row>
    <row r="3119" spans="1:26">
      <c r="A3119" s="9" t="s">
        <v>70</v>
      </c>
      <c r="B3119" s="9">
        <v>38</v>
      </c>
      <c r="C3119" s="9" t="s">
        <v>74</v>
      </c>
      <c r="D3119" s="71">
        <v>-77.462966666666702</v>
      </c>
      <c r="E3119" s="11">
        <v>175.93198333333333</v>
      </c>
      <c r="F3119" s="12">
        <v>38382</v>
      </c>
      <c r="G3119" s="12" t="s">
        <v>36</v>
      </c>
      <c r="H3119" s="13">
        <v>30</v>
      </c>
      <c r="I3119" s="13">
        <f t="shared" si="462"/>
        <v>395</v>
      </c>
      <c r="J3119" s="13">
        <v>2</v>
      </c>
      <c r="K3119" s="9">
        <v>2300</v>
      </c>
      <c r="M3119" s="14">
        <v>24</v>
      </c>
      <c r="N3119" s="9">
        <v>33</v>
      </c>
      <c r="O3119" s="9">
        <v>5</v>
      </c>
      <c r="P3119" s="15">
        <v>0.13833192682591028</v>
      </c>
      <c r="Q3119" s="16">
        <f t="shared" si="467"/>
        <v>0.10596377738563549</v>
      </c>
      <c r="R3119" s="15">
        <v>0.35824280701754391</v>
      </c>
      <c r="T3119" s="15">
        <f t="shared" si="458"/>
        <v>0.29578759240920705</v>
      </c>
    </row>
    <row r="3120" spans="1:26">
      <c r="A3120" s="9" t="s">
        <v>70</v>
      </c>
      <c r="B3120" s="9">
        <v>38</v>
      </c>
      <c r="C3120" s="9" t="s">
        <v>74</v>
      </c>
      <c r="D3120" s="71">
        <v>-77.462966666666702</v>
      </c>
      <c r="E3120" s="11">
        <v>175.93198333333333</v>
      </c>
      <c r="F3120" s="12">
        <v>38382</v>
      </c>
      <c r="G3120" s="12" t="s">
        <v>36</v>
      </c>
      <c r="H3120" s="13">
        <v>30</v>
      </c>
      <c r="I3120" s="13">
        <f t="shared" si="462"/>
        <v>395</v>
      </c>
      <c r="J3120" s="13">
        <v>2</v>
      </c>
      <c r="K3120" s="9">
        <v>2300</v>
      </c>
      <c r="M3120" s="14">
        <v>24</v>
      </c>
      <c r="N3120" s="9">
        <v>50</v>
      </c>
      <c r="O3120" s="9">
        <v>1</v>
      </c>
      <c r="P3120" s="15">
        <v>5.2070989255087373E-2</v>
      </c>
      <c r="Q3120" s="16">
        <f t="shared" si="467"/>
        <v>1.9702839814812585E-2</v>
      </c>
      <c r="R3120" s="15">
        <v>0.24586947368421058</v>
      </c>
      <c r="T3120" s="15">
        <f t="shared" si="458"/>
        <v>8.0135364181559546E-2</v>
      </c>
    </row>
    <row r="3121" spans="1:26">
      <c r="A3121" s="9" t="s">
        <v>70</v>
      </c>
      <c r="B3121" s="9">
        <v>38</v>
      </c>
      <c r="C3121" s="9" t="s">
        <v>74</v>
      </c>
      <c r="D3121" s="71">
        <v>-77.462966666666702</v>
      </c>
      <c r="E3121" s="11">
        <v>175.93198333333333</v>
      </c>
      <c r="F3121" s="12">
        <v>38382</v>
      </c>
      <c r="G3121" s="12" t="s">
        <v>36</v>
      </c>
      <c r="H3121" s="13">
        <v>30</v>
      </c>
      <c r="I3121" s="13">
        <f t="shared" si="462"/>
        <v>395</v>
      </c>
      <c r="J3121" s="13">
        <v>2</v>
      </c>
      <c r="K3121" s="9">
        <v>2300</v>
      </c>
      <c r="M3121" s="14">
        <v>24</v>
      </c>
      <c r="N3121" s="9">
        <v>75</v>
      </c>
      <c r="O3121" s="9">
        <v>0.1</v>
      </c>
      <c r="P3121" s="15">
        <v>3.2368149440274788E-2</v>
      </c>
      <c r="Q3121" s="16">
        <f t="shared" si="467"/>
        <v>0</v>
      </c>
      <c r="R3121" s="15">
        <v>0.28304561403508771</v>
      </c>
      <c r="T3121" s="15">
        <f t="shared" si="458"/>
        <v>0</v>
      </c>
    </row>
    <row r="3122" spans="1:26">
      <c r="A3122" s="9" t="s">
        <v>70</v>
      </c>
      <c r="B3122" s="9">
        <v>40</v>
      </c>
      <c r="C3122" s="9" t="s">
        <v>75</v>
      </c>
      <c r="D3122" s="71">
        <v>-77.667033333333293</v>
      </c>
      <c r="E3122" s="11">
        <f t="shared" ref="E3122:E3128" si="468">179+58.903/60</f>
        <v>179.98171666666667</v>
      </c>
      <c r="F3122" s="12">
        <v>38382</v>
      </c>
      <c r="G3122" s="12" t="s">
        <v>36</v>
      </c>
      <c r="H3122" s="13">
        <v>30</v>
      </c>
      <c r="I3122" s="13">
        <f t="shared" si="462"/>
        <v>395</v>
      </c>
      <c r="J3122" s="13">
        <v>2</v>
      </c>
      <c r="K3122" s="9">
        <v>38</v>
      </c>
      <c r="L3122" s="9">
        <v>22</v>
      </c>
      <c r="M3122" s="14">
        <v>24</v>
      </c>
      <c r="N3122" s="9">
        <v>0</v>
      </c>
      <c r="O3122" s="9">
        <v>100</v>
      </c>
      <c r="P3122" s="15">
        <v>9.8772614469258849E-2</v>
      </c>
      <c r="Q3122" s="16">
        <f>P3122-P$3128</f>
        <v>8.7358478610221696E-2</v>
      </c>
      <c r="R3122" s="15">
        <v>0.3024785964912281</v>
      </c>
      <c r="T3122" s="15">
        <f t="shared" si="458"/>
        <v>0.28880879382404534</v>
      </c>
      <c r="U3122" s="15">
        <v>159.56961734030153</v>
      </c>
      <c r="V3122" s="17">
        <f>(((Q3122+Q3123)/2)*(N3123-N3122)+((Q3124+Q3123)/2)*(N3124-N3123)+((Q3125+Q3124)/2)*(N3125-N3124)+((Q3126+Q3125)/2)*(N3126-N3125)+((Q3127+Q3126)/2)*(N3127-N3126)+((Q3128+Q3127)/2)*(N3128-N3127))*24</f>
        <v>132.36645209970155</v>
      </c>
      <c r="W3122" s="17">
        <f>(((R3122+R3123)/2)*(N3123-N3122)+((R3124+R3123)/2)*(N3124-N3123)+((R3125+R3124)/2)*(N3125-N3124)+((R3126+R3125)/2)*(N3126-N3125)+((R3127+R3126)/2)*(N3127-N3126))</f>
        <v>23.704436491228073</v>
      </c>
      <c r="X3122" s="18"/>
      <c r="Y3122" s="37" t="s">
        <v>44</v>
      </c>
      <c r="Z3122" s="19" t="s">
        <v>63</v>
      </c>
    </row>
    <row r="3123" spans="1:26">
      <c r="A3123" s="9" t="s">
        <v>70</v>
      </c>
      <c r="B3123" s="9">
        <v>40</v>
      </c>
      <c r="C3123" s="9" t="s">
        <v>75</v>
      </c>
      <c r="D3123" s="71">
        <v>-77.667033333333293</v>
      </c>
      <c r="E3123" s="11">
        <f t="shared" si="468"/>
        <v>179.98171666666667</v>
      </c>
      <c r="F3123" s="12">
        <v>38382</v>
      </c>
      <c r="G3123" s="12" t="s">
        <v>36</v>
      </c>
      <c r="H3123" s="13">
        <v>30</v>
      </c>
      <c r="I3123" s="13">
        <f t="shared" si="462"/>
        <v>395</v>
      </c>
      <c r="J3123" s="13">
        <v>2</v>
      </c>
      <c r="K3123" s="9">
        <v>38</v>
      </c>
      <c r="M3123" s="14">
        <v>24</v>
      </c>
      <c r="N3123" s="9">
        <v>12</v>
      </c>
      <c r="O3123" s="9">
        <v>50</v>
      </c>
      <c r="P3123" s="15">
        <v>0.11299980158102486</v>
      </c>
      <c r="Q3123" s="16">
        <f t="shared" ref="Q3123:Q3128" si="469">P3123-P$3128</f>
        <v>0.10158566572198771</v>
      </c>
      <c r="R3123" s="15">
        <v>0.28727017543859651</v>
      </c>
      <c r="T3123" s="15">
        <f t="shared" si="458"/>
        <v>0.35362412950418332</v>
      </c>
      <c r="Z3123" s="63" t="s">
        <v>64</v>
      </c>
    </row>
    <row r="3124" spans="1:26">
      <c r="A3124" s="9" t="s">
        <v>70</v>
      </c>
      <c r="B3124" s="9">
        <v>40</v>
      </c>
      <c r="C3124" s="9" t="s">
        <v>75</v>
      </c>
      <c r="D3124" s="71">
        <v>-77.667033333333293</v>
      </c>
      <c r="E3124" s="11">
        <f t="shared" si="468"/>
        <v>179.98171666666667</v>
      </c>
      <c r="F3124" s="12">
        <v>38382</v>
      </c>
      <c r="G3124" s="12" t="s">
        <v>36</v>
      </c>
      <c r="H3124" s="13">
        <v>30</v>
      </c>
      <c r="I3124" s="13">
        <f t="shared" si="462"/>
        <v>395</v>
      </c>
      <c r="J3124" s="13">
        <v>2</v>
      </c>
      <c r="K3124" s="9">
        <v>38</v>
      </c>
      <c r="M3124" s="14">
        <v>24</v>
      </c>
      <c r="N3124" s="39">
        <v>21</v>
      </c>
      <c r="O3124" s="9">
        <v>30</v>
      </c>
      <c r="P3124" s="15">
        <v>8.2037678842520403E-2</v>
      </c>
      <c r="Q3124" s="16">
        <f t="shared" si="469"/>
        <v>7.0623542983483251E-2</v>
      </c>
      <c r="R3124" s="15">
        <v>0.28473543859649125</v>
      </c>
      <c r="T3124" s="15">
        <f t="shared" si="458"/>
        <v>0.24803214988481428</v>
      </c>
    </row>
    <row r="3125" spans="1:26">
      <c r="A3125" s="9" t="s">
        <v>70</v>
      </c>
      <c r="B3125" s="9">
        <v>40</v>
      </c>
      <c r="C3125" s="9" t="s">
        <v>75</v>
      </c>
      <c r="D3125" s="71">
        <v>-77.667033333333293</v>
      </c>
      <c r="E3125" s="11">
        <f t="shared" si="468"/>
        <v>179.98171666666667</v>
      </c>
      <c r="F3125" s="12">
        <v>38382</v>
      </c>
      <c r="G3125" s="12" t="s">
        <v>36</v>
      </c>
      <c r="H3125" s="13">
        <v>30</v>
      </c>
      <c r="I3125" s="13">
        <f t="shared" si="462"/>
        <v>395</v>
      </c>
      <c r="J3125" s="13">
        <v>2</v>
      </c>
      <c r="K3125" s="9">
        <v>38</v>
      </c>
      <c r="M3125" s="14">
        <v>24</v>
      </c>
      <c r="N3125" s="9">
        <v>33</v>
      </c>
      <c r="O3125" s="9">
        <v>15</v>
      </c>
      <c r="P3125" s="15">
        <v>0.1103503457325635</v>
      </c>
      <c r="Q3125" s="16">
        <f t="shared" si="469"/>
        <v>9.8936209873526346E-2</v>
      </c>
      <c r="R3125" s="15">
        <v>0.26276771929824572</v>
      </c>
      <c r="T3125" s="15">
        <f t="shared" si="458"/>
        <v>0.37651584501227148</v>
      </c>
    </row>
    <row r="3126" spans="1:26">
      <c r="A3126" s="9" t="s">
        <v>70</v>
      </c>
      <c r="B3126" s="9">
        <v>40</v>
      </c>
      <c r="C3126" s="9" t="s">
        <v>75</v>
      </c>
      <c r="D3126" s="71">
        <v>-77.667033333333293</v>
      </c>
      <c r="E3126" s="11">
        <f t="shared" si="468"/>
        <v>179.98171666666667</v>
      </c>
      <c r="F3126" s="12">
        <v>38382</v>
      </c>
      <c r="G3126" s="12" t="s">
        <v>36</v>
      </c>
      <c r="H3126" s="13">
        <v>30</v>
      </c>
      <c r="I3126" s="13">
        <f t="shared" si="462"/>
        <v>395</v>
      </c>
      <c r="J3126" s="13">
        <v>2</v>
      </c>
      <c r="K3126" s="9">
        <v>38</v>
      </c>
      <c r="M3126" s="14">
        <v>24</v>
      </c>
      <c r="N3126" s="9">
        <v>52</v>
      </c>
      <c r="O3126" s="9">
        <v>5</v>
      </c>
      <c r="P3126" s="15">
        <v>7.2108814486681341E-2</v>
      </c>
      <c r="Q3126" s="16">
        <f t="shared" si="469"/>
        <v>6.0694678627644182E-2</v>
      </c>
      <c r="R3126" s="15">
        <v>0.26952701754385966</v>
      </c>
      <c r="T3126" s="15">
        <f t="shared" ref="T3126:T3189" si="470">Q3126/R3126</f>
        <v>0.22518959019671356</v>
      </c>
    </row>
    <row r="3127" spans="1:26">
      <c r="A3127" s="9" t="s">
        <v>70</v>
      </c>
      <c r="B3127" s="9">
        <v>40</v>
      </c>
      <c r="C3127" s="9" t="s">
        <v>75</v>
      </c>
      <c r="D3127" s="71">
        <v>-77.667033333333293</v>
      </c>
      <c r="E3127" s="11">
        <f t="shared" si="468"/>
        <v>179.98171666666667</v>
      </c>
      <c r="F3127" s="12">
        <v>38382</v>
      </c>
      <c r="G3127" s="12" t="s">
        <v>36</v>
      </c>
      <c r="H3127" s="13">
        <v>30</v>
      </c>
      <c r="I3127" s="13">
        <f t="shared" si="462"/>
        <v>395</v>
      </c>
      <c r="J3127" s="13">
        <v>2</v>
      </c>
      <c r="K3127" s="9">
        <v>38</v>
      </c>
      <c r="M3127" s="14">
        <v>24</v>
      </c>
      <c r="N3127" s="9">
        <v>80</v>
      </c>
      <c r="O3127" s="9">
        <v>1</v>
      </c>
      <c r="P3127" s="15">
        <v>2.0709347260266037E-2</v>
      </c>
      <c r="Q3127" s="16">
        <f t="shared" si="469"/>
        <v>9.2952114012288794E-3</v>
      </c>
      <c r="R3127" s="15">
        <v>0.39119438596491229</v>
      </c>
      <c r="T3127" s="15">
        <f t="shared" si="470"/>
        <v>2.3761106331578598E-2</v>
      </c>
    </row>
    <row r="3128" spans="1:26">
      <c r="A3128" s="9" t="s">
        <v>70</v>
      </c>
      <c r="B3128" s="9">
        <v>40</v>
      </c>
      <c r="C3128" s="9" t="s">
        <v>75</v>
      </c>
      <c r="D3128" s="71">
        <v>-77.667033333333293</v>
      </c>
      <c r="E3128" s="11">
        <f t="shared" si="468"/>
        <v>179.98171666666667</v>
      </c>
      <c r="F3128" s="12">
        <v>38382</v>
      </c>
      <c r="G3128" s="12" t="s">
        <v>36</v>
      </c>
      <c r="H3128" s="13">
        <v>30</v>
      </c>
      <c r="I3128" s="13">
        <f t="shared" si="462"/>
        <v>395</v>
      </c>
      <c r="J3128" s="13">
        <v>2</v>
      </c>
      <c r="K3128" s="9">
        <v>38</v>
      </c>
      <c r="M3128" s="14">
        <v>24</v>
      </c>
      <c r="N3128" s="9">
        <v>100</v>
      </c>
      <c r="O3128" s="9">
        <v>0.1</v>
      </c>
      <c r="P3128" s="15">
        <v>1.1414135859037158E-2</v>
      </c>
      <c r="Q3128" s="16">
        <f t="shared" si="469"/>
        <v>0</v>
      </c>
      <c r="R3128" s="15">
        <v>0.1267368421052632</v>
      </c>
      <c r="T3128" s="15">
        <f t="shared" si="470"/>
        <v>0</v>
      </c>
    </row>
    <row r="3129" spans="1:26">
      <c r="A3129" s="9" t="s">
        <v>70</v>
      </c>
      <c r="B3129" s="9">
        <v>42</v>
      </c>
      <c r="C3129" s="9" t="s">
        <v>76</v>
      </c>
      <c r="D3129" s="71">
        <v>-77.865233333333293</v>
      </c>
      <c r="E3129" s="11">
        <v>177.87653333333299</v>
      </c>
      <c r="F3129" s="12">
        <v>38383</v>
      </c>
      <c r="G3129" s="12" t="s">
        <v>36</v>
      </c>
      <c r="H3129" s="13">
        <v>31</v>
      </c>
      <c r="I3129" s="13">
        <f t="shared" si="462"/>
        <v>396</v>
      </c>
      <c r="J3129" s="13">
        <v>2</v>
      </c>
      <c r="K3129" s="9">
        <v>1600</v>
      </c>
      <c r="L3129" s="9">
        <v>22</v>
      </c>
      <c r="M3129" s="14">
        <v>24</v>
      </c>
      <c r="N3129" s="9">
        <v>0</v>
      </c>
      <c r="O3129" s="9">
        <v>100</v>
      </c>
      <c r="P3129" s="15">
        <v>0.43249391333879172</v>
      </c>
      <c r="Q3129" s="16">
        <f>P3129-P$3135</f>
        <v>0.38000112898530847</v>
      </c>
      <c r="R3129" s="15">
        <v>1.8588070175438596</v>
      </c>
      <c r="T3129" s="15">
        <f t="shared" si="470"/>
        <v>0.20443280308217479</v>
      </c>
      <c r="U3129" s="15">
        <v>300.76797978086427</v>
      </c>
      <c r="V3129" s="17">
        <f>(((Q3129+Q3130)/2)*(N3130-N3129)+((Q3131+Q3130)/2)*(N3131-N3130)+((Q3132+Q3131)/2)*(N3132-N3131)+((Q3133+Q3132)/2)*(N3133-N3132)+((Q3134+Q3133)/2)*(N3134-N3133)+((Q3135+Q3134)/2)*(N3135-N3134))*24</f>
        <v>218.85592128587737</v>
      </c>
      <c r="W3129" s="17">
        <f>(((R3129+R3130)/2)*(N3130-N3129)+((R3131+R3130)/2)*(N3131-N3130)+((R3132+R3131)/2)*(N3132-N3131)+((R3133+R3132)/2)*(N3133-N3132)+((R3134+R3133)/2)*(N3134-N3133))</f>
        <v>91.905333333333346</v>
      </c>
      <c r="X3129" s="18"/>
      <c r="Y3129" s="37" t="s">
        <v>44</v>
      </c>
      <c r="Z3129" s="19" t="s">
        <v>63</v>
      </c>
    </row>
    <row r="3130" spans="1:26">
      <c r="A3130" s="9" t="s">
        <v>70</v>
      </c>
      <c r="B3130" s="9">
        <v>42</v>
      </c>
      <c r="C3130" s="9" t="s">
        <v>76</v>
      </c>
      <c r="D3130" s="71">
        <v>-77.865233333333293</v>
      </c>
      <c r="E3130" s="11">
        <v>177.87653333333299</v>
      </c>
      <c r="F3130" s="12">
        <v>38383</v>
      </c>
      <c r="G3130" s="12" t="s">
        <v>36</v>
      </c>
      <c r="H3130" s="13">
        <v>31</v>
      </c>
      <c r="I3130" s="13">
        <f t="shared" si="462"/>
        <v>396</v>
      </c>
      <c r="J3130" s="13">
        <v>2</v>
      </c>
      <c r="K3130" s="9">
        <v>1600</v>
      </c>
      <c r="M3130" s="14">
        <v>24</v>
      </c>
      <c r="N3130" s="9">
        <v>6</v>
      </c>
      <c r="O3130" s="9">
        <v>50</v>
      </c>
      <c r="P3130" s="15">
        <v>0.28155849227070723</v>
      </c>
      <c r="Q3130" s="16">
        <f t="shared" ref="Q3130:Q3135" si="471">P3130-P$3135</f>
        <v>0.22906570791722394</v>
      </c>
      <c r="R3130" s="15">
        <v>1.9686456140350876</v>
      </c>
      <c r="T3130" s="15">
        <f t="shared" si="470"/>
        <v>0.11635700518373809</v>
      </c>
      <c r="Z3130" s="63" t="s">
        <v>64</v>
      </c>
    </row>
    <row r="3131" spans="1:26">
      <c r="A3131" s="9" t="s">
        <v>70</v>
      </c>
      <c r="B3131" s="9">
        <v>42</v>
      </c>
      <c r="C3131" s="9" t="s">
        <v>76</v>
      </c>
      <c r="D3131" s="71">
        <v>-77.865233333333293</v>
      </c>
      <c r="E3131" s="11">
        <v>177.87653333333299</v>
      </c>
      <c r="F3131" s="12">
        <v>38383</v>
      </c>
      <c r="G3131" s="12" t="s">
        <v>36</v>
      </c>
      <c r="H3131" s="13">
        <v>31</v>
      </c>
      <c r="I3131" s="13">
        <f t="shared" si="462"/>
        <v>396</v>
      </c>
      <c r="J3131" s="13">
        <v>2</v>
      </c>
      <c r="K3131" s="9">
        <v>1600</v>
      </c>
      <c r="M3131" s="14">
        <v>24</v>
      </c>
      <c r="N3131" s="39">
        <v>11</v>
      </c>
      <c r="O3131" s="9">
        <v>30</v>
      </c>
      <c r="P3131" s="15">
        <v>0.24512801067055393</v>
      </c>
      <c r="Q3131" s="16">
        <f t="shared" si="471"/>
        <v>0.19263522631707064</v>
      </c>
      <c r="R3131" s="15">
        <v>1.8841543859649128</v>
      </c>
      <c r="T3131" s="15">
        <f t="shared" si="470"/>
        <v>0.10223961887200572</v>
      </c>
    </row>
    <row r="3132" spans="1:26">
      <c r="A3132" s="9" t="s">
        <v>70</v>
      </c>
      <c r="B3132" s="9">
        <v>42</v>
      </c>
      <c r="C3132" s="9" t="s">
        <v>76</v>
      </c>
      <c r="D3132" s="71">
        <v>-77.865233333333293</v>
      </c>
      <c r="E3132" s="11">
        <v>177.87653333333299</v>
      </c>
      <c r="F3132" s="12">
        <v>38383</v>
      </c>
      <c r="G3132" s="12" t="s">
        <v>36</v>
      </c>
      <c r="H3132" s="13">
        <v>31</v>
      </c>
      <c r="I3132" s="13">
        <f t="shared" si="462"/>
        <v>396</v>
      </c>
      <c r="J3132" s="13">
        <v>2</v>
      </c>
      <c r="K3132" s="9">
        <v>1600</v>
      </c>
      <c r="M3132" s="14">
        <v>24</v>
      </c>
      <c r="N3132" s="9">
        <v>18</v>
      </c>
      <c r="O3132" s="9">
        <v>15</v>
      </c>
      <c r="P3132" s="15">
        <v>0.31720131804950036</v>
      </c>
      <c r="Q3132" s="16">
        <f t="shared" si="471"/>
        <v>0.2647085336960171</v>
      </c>
      <c r="R3132" s="15">
        <v>2.3911017543859647</v>
      </c>
      <c r="T3132" s="15">
        <f t="shared" si="470"/>
        <v>0.1107056749929048</v>
      </c>
    </row>
    <row r="3133" spans="1:26">
      <c r="A3133" s="9" t="s">
        <v>70</v>
      </c>
      <c r="B3133" s="9">
        <v>42</v>
      </c>
      <c r="C3133" s="9" t="s">
        <v>76</v>
      </c>
      <c r="D3133" s="71">
        <v>-77.865233333333293</v>
      </c>
      <c r="E3133" s="11">
        <v>177.87653333333299</v>
      </c>
      <c r="F3133" s="12">
        <v>38383</v>
      </c>
      <c r="G3133" s="12" t="s">
        <v>36</v>
      </c>
      <c r="H3133" s="13">
        <v>31</v>
      </c>
      <c r="I3133" s="13">
        <f t="shared" si="462"/>
        <v>396</v>
      </c>
      <c r="J3133" s="13">
        <v>2</v>
      </c>
      <c r="K3133" s="9">
        <v>1600</v>
      </c>
      <c r="M3133" s="14">
        <v>24</v>
      </c>
      <c r="N3133" s="9">
        <v>28</v>
      </c>
      <c r="O3133" s="9">
        <v>5</v>
      </c>
      <c r="P3133" s="15">
        <v>0.30231695121773056</v>
      </c>
      <c r="Q3133" s="16">
        <f t="shared" si="471"/>
        <v>0.24982416686424727</v>
      </c>
      <c r="R3133" s="15">
        <v>2.171424561403509</v>
      </c>
      <c r="T3133" s="15">
        <f t="shared" si="470"/>
        <v>0.1150508156280467</v>
      </c>
    </row>
    <row r="3134" spans="1:26">
      <c r="A3134" s="9" t="s">
        <v>70</v>
      </c>
      <c r="B3134" s="9">
        <v>42</v>
      </c>
      <c r="C3134" s="9" t="s">
        <v>76</v>
      </c>
      <c r="D3134" s="71">
        <v>-77.865233333333293</v>
      </c>
      <c r="E3134" s="11">
        <v>177.87653333333299</v>
      </c>
      <c r="F3134" s="12">
        <v>38383</v>
      </c>
      <c r="G3134" s="12" t="s">
        <v>36</v>
      </c>
      <c r="H3134" s="13">
        <v>31</v>
      </c>
      <c r="I3134" s="13">
        <f t="shared" si="462"/>
        <v>396</v>
      </c>
      <c r="J3134" s="13">
        <v>2</v>
      </c>
      <c r="K3134" s="9">
        <v>1600</v>
      </c>
      <c r="M3134" s="14">
        <v>24</v>
      </c>
      <c r="N3134" s="9">
        <v>43</v>
      </c>
      <c r="O3134" s="9">
        <v>1</v>
      </c>
      <c r="P3134" s="15">
        <v>6.3075893221404056E-2</v>
      </c>
      <c r="Q3134" s="16">
        <f t="shared" si="471"/>
        <v>1.0583108867920778E-2</v>
      </c>
      <c r="R3134" s="15">
        <v>2.2305684210526322</v>
      </c>
      <c r="T3134" s="15">
        <f t="shared" si="470"/>
        <v>4.744579349386862E-3</v>
      </c>
    </row>
    <row r="3135" spans="1:26">
      <c r="A3135" s="9" t="s">
        <v>70</v>
      </c>
      <c r="B3135" s="9">
        <v>42</v>
      </c>
      <c r="C3135" s="9" t="s">
        <v>76</v>
      </c>
      <c r="D3135" s="71">
        <v>-77.865233333333293</v>
      </c>
      <c r="E3135" s="11">
        <v>177.87653333333299</v>
      </c>
      <c r="F3135" s="12">
        <v>38383</v>
      </c>
      <c r="G3135" s="12" t="s">
        <v>36</v>
      </c>
      <c r="H3135" s="13">
        <v>31</v>
      </c>
      <c r="I3135" s="13">
        <f t="shared" si="462"/>
        <v>396</v>
      </c>
      <c r="J3135" s="13">
        <v>2</v>
      </c>
      <c r="K3135" s="9">
        <v>1600</v>
      </c>
      <c r="M3135" s="14">
        <v>24</v>
      </c>
      <c r="N3135" s="9">
        <v>64</v>
      </c>
      <c r="O3135" s="9">
        <v>0.1</v>
      </c>
      <c r="P3135" s="15">
        <v>5.2492784353483278E-2</v>
      </c>
      <c r="Q3135" s="16">
        <f t="shared" si="471"/>
        <v>0</v>
      </c>
      <c r="R3135" s="15">
        <v>1.4785964912280705</v>
      </c>
      <c r="T3135" s="15">
        <f t="shared" si="470"/>
        <v>0</v>
      </c>
    </row>
    <row r="3136" spans="1:26">
      <c r="A3136" s="9" t="s">
        <v>70</v>
      </c>
      <c r="B3136" s="9">
        <v>43</v>
      </c>
      <c r="C3136" s="9" t="s">
        <v>77</v>
      </c>
      <c r="D3136" s="71">
        <v>-77.364916666666701</v>
      </c>
      <c r="E3136" s="11">
        <v>-177.87485000000001</v>
      </c>
      <c r="F3136" s="12">
        <v>38383</v>
      </c>
      <c r="G3136" s="12" t="s">
        <v>36</v>
      </c>
      <c r="H3136" s="13">
        <v>31</v>
      </c>
      <c r="I3136" s="13">
        <f t="shared" si="462"/>
        <v>396</v>
      </c>
      <c r="J3136" s="13">
        <v>2</v>
      </c>
      <c r="K3136" s="9">
        <v>2002</v>
      </c>
      <c r="L3136" s="9">
        <v>19</v>
      </c>
      <c r="M3136" s="14">
        <v>24</v>
      </c>
      <c r="N3136" s="9">
        <v>0</v>
      </c>
      <c r="O3136" s="9">
        <v>100</v>
      </c>
      <c r="P3136" s="15">
        <v>0.14388200626666908</v>
      </c>
      <c r="Q3136" s="16">
        <f>P3136-P$3142</f>
        <v>0.12558764473574546</v>
      </c>
      <c r="R3136" s="15">
        <v>0.68268912280701766</v>
      </c>
      <c r="T3136" s="15">
        <f t="shared" si="470"/>
        <v>0.18396022514518154</v>
      </c>
      <c r="U3136" s="15">
        <v>187.17577900467165</v>
      </c>
      <c r="V3136" s="17">
        <f>(((Q3136+Q3137)/2)*(N3137-N3136)+((Q3138+Q3137)/2)*(N3138-N3137)+((Q3139+Q3138)/2)*(N3139-N3138)+((Q3140+Q3139)/2)*(N3140-N3139)+((Q3141+Q3140)/2)*(N3141-N3140)+((Q3142+Q3141)/2)*(N3142-N3141))*24</f>
        <v>144.82469246482589</v>
      </c>
      <c r="W3136" s="17">
        <f>(((R3136+R3137)/2)*(N3137-N3136)+((R3138+R3137)/2)*(N3138-N3137)+((R3139+R3138)/2)*(N3139-N3138)+((R3140+R3139)/2)*(N3140-N3139)+((R3141+R3140)/2)*(N3141-N3140))</f>
        <v>33.550199298245616</v>
      </c>
      <c r="X3136" s="18"/>
      <c r="Y3136" s="9" t="s">
        <v>43</v>
      </c>
      <c r="Z3136" s="19" t="s">
        <v>63</v>
      </c>
    </row>
    <row r="3137" spans="1:26">
      <c r="A3137" s="9" t="s">
        <v>70</v>
      </c>
      <c r="B3137" s="9">
        <v>43</v>
      </c>
      <c r="C3137" s="9" t="s">
        <v>77</v>
      </c>
      <c r="D3137" s="71">
        <v>-77.364916666666701</v>
      </c>
      <c r="E3137" s="11">
        <v>-177.87485000000001</v>
      </c>
      <c r="F3137" s="12">
        <v>38383</v>
      </c>
      <c r="G3137" s="12" t="s">
        <v>36</v>
      </c>
      <c r="H3137" s="13">
        <v>31</v>
      </c>
      <c r="I3137" s="13">
        <f t="shared" si="462"/>
        <v>396</v>
      </c>
      <c r="J3137" s="13">
        <v>2</v>
      </c>
      <c r="K3137" s="9">
        <v>2002</v>
      </c>
      <c r="M3137" s="14">
        <v>24</v>
      </c>
      <c r="N3137" s="9">
        <v>10</v>
      </c>
      <c r="O3137" s="9">
        <v>50</v>
      </c>
      <c r="P3137" s="15">
        <v>0.11610093531105627</v>
      </c>
      <c r="Q3137" s="16">
        <f t="shared" ref="Q3137:Q3142" si="472">P3137-P$3142</f>
        <v>9.7806573780132633E-2</v>
      </c>
      <c r="R3137" s="15">
        <v>0.62776982456140362</v>
      </c>
      <c r="T3137" s="15">
        <f t="shared" si="470"/>
        <v>0.15580005593366322</v>
      </c>
      <c r="Z3137" s="63" t="s">
        <v>64</v>
      </c>
    </row>
    <row r="3138" spans="1:26">
      <c r="A3138" s="9" t="s">
        <v>70</v>
      </c>
      <c r="B3138" s="9">
        <v>43</v>
      </c>
      <c r="C3138" s="9" t="s">
        <v>77</v>
      </c>
      <c r="D3138" s="71">
        <v>-77.364916666666701</v>
      </c>
      <c r="E3138" s="11">
        <v>-177.87485000000001</v>
      </c>
      <c r="F3138" s="12">
        <v>38383</v>
      </c>
      <c r="G3138" s="12" t="s">
        <v>36</v>
      </c>
      <c r="H3138" s="13">
        <v>31</v>
      </c>
      <c r="I3138" s="13">
        <f t="shared" si="462"/>
        <v>396</v>
      </c>
      <c r="J3138" s="13">
        <v>2</v>
      </c>
      <c r="K3138" s="9">
        <v>2002</v>
      </c>
      <c r="M3138" s="14">
        <v>24</v>
      </c>
      <c r="N3138" s="39">
        <v>17</v>
      </c>
      <c r="O3138" s="9">
        <v>30</v>
      </c>
      <c r="P3138" s="15">
        <v>0.11185090532445048</v>
      </c>
      <c r="Q3138" s="16">
        <f t="shared" si="472"/>
        <v>9.3556543793526847E-2</v>
      </c>
      <c r="R3138" s="15">
        <v>0.6404435087719299</v>
      </c>
      <c r="T3138" s="15">
        <f t="shared" si="470"/>
        <v>0.14608086819854635</v>
      </c>
    </row>
    <row r="3139" spans="1:26">
      <c r="A3139" s="9" t="s">
        <v>70</v>
      </c>
      <c r="B3139" s="9">
        <v>43</v>
      </c>
      <c r="C3139" s="9" t="s">
        <v>77</v>
      </c>
      <c r="D3139" s="71">
        <v>-77.364916666666701</v>
      </c>
      <c r="E3139" s="11">
        <v>-177.87485000000001</v>
      </c>
      <c r="F3139" s="12">
        <v>38383</v>
      </c>
      <c r="G3139" s="12" t="s">
        <v>36</v>
      </c>
      <c r="H3139" s="13">
        <v>31</v>
      </c>
      <c r="I3139" s="13">
        <f t="shared" si="462"/>
        <v>396</v>
      </c>
      <c r="J3139" s="13">
        <v>2</v>
      </c>
      <c r="K3139" s="9">
        <v>2002</v>
      </c>
      <c r="M3139" s="14">
        <v>24</v>
      </c>
      <c r="N3139" s="9">
        <v>27</v>
      </c>
      <c r="O3139" s="9">
        <v>15</v>
      </c>
      <c r="P3139" s="15">
        <v>0.10481340562961283</v>
      </c>
      <c r="Q3139" s="16">
        <f t="shared" si="472"/>
        <v>8.6519044098689199E-2</v>
      </c>
      <c r="R3139" s="15">
        <v>0.54919298245614057</v>
      </c>
      <c r="T3139" s="15">
        <f t="shared" si="470"/>
        <v>0.15753850989091753</v>
      </c>
    </row>
    <row r="3140" spans="1:26">
      <c r="A3140" s="9" t="s">
        <v>70</v>
      </c>
      <c r="B3140" s="9">
        <v>43</v>
      </c>
      <c r="C3140" s="9" t="s">
        <v>77</v>
      </c>
      <c r="D3140" s="71">
        <v>-77.364916666666701</v>
      </c>
      <c r="E3140" s="11">
        <v>-177.87485000000001</v>
      </c>
      <c r="F3140" s="12">
        <v>38383</v>
      </c>
      <c r="G3140" s="12" t="s">
        <v>36</v>
      </c>
      <c r="H3140" s="13">
        <v>31</v>
      </c>
      <c r="I3140" s="13">
        <f t="shared" si="462"/>
        <v>396</v>
      </c>
      <c r="J3140" s="13">
        <v>2</v>
      </c>
      <c r="K3140" s="9">
        <v>2002</v>
      </c>
      <c r="M3140" s="14">
        <v>24</v>
      </c>
      <c r="N3140" s="9">
        <v>42</v>
      </c>
      <c r="O3140" s="9">
        <v>5</v>
      </c>
      <c r="P3140" s="15">
        <v>0.1249141824758486</v>
      </c>
      <c r="Q3140" s="16">
        <f t="shared" si="472"/>
        <v>0.10661982094492496</v>
      </c>
      <c r="R3140" s="15">
        <v>0.40893754385964914</v>
      </c>
      <c r="T3140" s="15">
        <f t="shared" si="470"/>
        <v>0.2607239725133132</v>
      </c>
    </row>
    <row r="3141" spans="1:26">
      <c r="A3141" s="9" t="s">
        <v>70</v>
      </c>
      <c r="B3141" s="9">
        <v>43</v>
      </c>
      <c r="C3141" s="9" t="s">
        <v>77</v>
      </c>
      <c r="D3141" s="71">
        <v>-77.364916666666701</v>
      </c>
      <c r="E3141" s="11">
        <v>-177.87485000000001</v>
      </c>
      <c r="F3141" s="12">
        <v>38383</v>
      </c>
      <c r="G3141" s="12" t="s">
        <v>36</v>
      </c>
      <c r="H3141" s="13">
        <v>31</v>
      </c>
      <c r="I3141" s="13">
        <f t="shared" si="462"/>
        <v>396</v>
      </c>
      <c r="J3141" s="13">
        <v>2</v>
      </c>
      <c r="K3141" s="9">
        <v>2002</v>
      </c>
      <c r="M3141" s="14">
        <v>24</v>
      </c>
      <c r="N3141" s="9">
        <v>65</v>
      </c>
      <c r="O3141" s="9">
        <v>1</v>
      </c>
      <c r="P3141" s="15">
        <v>4.2314819166366105E-2</v>
      </c>
      <c r="Q3141" s="16">
        <f t="shared" si="472"/>
        <v>2.4020457635442475E-2</v>
      </c>
      <c r="R3141" s="15">
        <v>0.41062736842105257</v>
      </c>
      <c r="T3141" s="15">
        <f t="shared" si="470"/>
        <v>5.8496971908633656E-2</v>
      </c>
    </row>
    <row r="3142" spans="1:26">
      <c r="A3142" s="9" t="s">
        <v>70</v>
      </c>
      <c r="B3142" s="9">
        <v>43</v>
      </c>
      <c r="C3142" s="9" t="s">
        <v>77</v>
      </c>
      <c r="D3142" s="71">
        <v>-77.364916666666701</v>
      </c>
      <c r="E3142" s="11">
        <v>-177.87485000000001</v>
      </c>
      <c r="F3142" s="12">
        <v>38383</v>
      </c>
      <c r="G3142" s="12" t="s">
        <v>36</v>
      </c>
      <c r="H3142" s="13">
        <v>31</v>
      </c>
      <c r="I3142" s="13">
        <f t="shared" si="462"/>
        <v>396</v>
      </c>
      <c r="J3142" s="13">
        <v>2</v>
      </c>
      <c r="K3142" s="9">
        <v>2002</v>
      </c>
      <c r="M3142" s="14">
        <v>24</v>
      </c>
      <c r="N3142" s="9">
        <v>98</v>
      </c>
      <c r="O3142" s="9">
        <v>0.1</v>
      </c>
      <c r="P3142" s="15">
        <v>1.829436153092363E-2</v>
      </c>
      <c r="Q3142" s="16">
        <f t="shared" si="472"/>
        <v>0</v>
      </c>
      <c r="R3142" s="15">
        <v>0.20108912280701757</v>
      </c>
      <c r="T3142" s="15">
        <f t="shared" si="470"/>
        <v>0</v>
      </c>
    </row>
    <row r="3143" spans="1:26">
      <c r="A3143" s="9" t="s">
        <v>70</v>
      </c>
      <c r="B3143" s="9">
        <v>45</v>
      </c>
      <c r="C3143" s="9" t="s">
        <v>78</v>
      </c>
      <c r="D3143" s="71">
        <v>-77.165199999999999</v>
      </c>
      <c r="E3143" s="11">
        <v>177.9915</v>
      </c>
      <c r="F3143" s="12">
        <v>38383</v>
      </c>
      <c r="G3143" s="12" t="s">
        <v>36</v>
      </c>
      <c r="H3143" s="13">
        <v>31</v>
      </c>
      <c r="I3143" s="13">
        <f t="shared" si="462"/>
        <v>396</v>
      </c>
      <c r="J3143" s="13">
        <v>2</v>
      </c>
      <c r="K3143" s="9">
        <v>102</v>
      </c>
      <c r="L3143" s="9">
        <v>23</v>
      </c>
      <c r="M3143" s="14">
        <v>24</v>
      </c>
      <c r="N3143" s="9">
        <v>0</v>
      </c>
      <c r="O3143" s="9">
        <v>100</v>
      </c>
      <c r="P3143" s="15">
        <v>0.27330417585565586</v>
      </c>
      <c r="Q3143" s="16">
        <f>P3143-P$3149</f>
        <v>0.25747679499440873</v>
      </c>
      <c r="R3143" s="15">
        <v>0.70803649122807022</v>
      </c>
      <c r="T3143" s="15">
        <f t="shared" si="470"/>
        <v>0.36364904660185265</v>
      </c>
      <c r="U3143" s="15">
        <v>398.55436081740822</v>
      </c>
      <c r="V3143" s="17">
        <f>(((Q3143+Q3144)/2)*(N3144-N3143)+((Q3145+Q3144)/2)*(N3145-N3144)+((Q3146+Q3145)/2)*(N3146-N3145)+((Q3147+Q3146)/2)*(N3147-N3146)+((Q3148+Q3147)/2)*(N3148-N3147)+((Q3149+Q3148)/2)*(N3149-N3148))*24</f>
        <v>359.11091297569408</v>
      </c>
      <c r="W3143" s="17">
        <f>(((R3143+R3144)/2)*(N3144-N3143)+((R3145+R3144)/2)*(N3145-N3144)+((R3146+R3145)/2)*(N3146-N3145)+((R3147+R3146)/2)*(N3147-N3146)+((R3148+R3147)/2)*(N3148-N3147))</f>
        <v>42.943511578947373</v>
      </c>
      <c r="X3143" s="18"/>
      <c r="Y3143" s="9" t="s">
        <v>43</v>
      </c>
      <c r="Z3143" s="19" t="s">
        <v>63</v>
      </c>
    </row>
    <row r="3144" spans="1:26">
      <c r="A3144" s="9" t="s">
        <v>70</v>
      </c>
      <c r="B3144" s="9">
        <v>45</v>
      </c>
      <c r="C3144" s="9" t="s">
        <v>78</v>
      </c>
      <c r="D3144" s="71">
        <v>-77.165199999999999</v>
      </c>
      <c r="E3144" s="11">
        <v>177.9915</v>
      </c>
      <c r="F3144" s="12">
        <v>38383</v>
      </c>
      <c r="G3144" s="12" t="s">
        <v>36</v>
      </c>
      <c r="H3144" s="13">
        <v>31</v>
      </c>
      <c r="I3144" s="13">
        <f t="shared" si="462"/>
        <v>396</v>
      </c>
      <c r="J3144" s="13">
        <v>2</v>
      </c>
      <c r="K3144" s="9">
        <v>102</v>
      </c>
      <c r="M3144" s="14">
        <v>24</v>
      </c>
      <c r="N3144" s="9">
        <v>10</v>
      </c>
      <c r="O3144" s="9">
        <v>50</v>
      </c>
      <c r="P3144" s="15">
        <v>0.30242281572107232</v>
      </c>
      <c r="Q3144" s="16">
        <f t="shared" ref="Q3144:Q3149" si="473">P3144-P$3149</f>
        <v>0.28659543485982519</v>
      </c>
      <c r="R3144" s="15">
        <v>0.79844210526315795</v>
      </c>
      <c r="T3144" s="15">
        <f t="shared" si="470"/>
        <v>0.35894328839955958</v>
      </c>
      <c r="Z3144" s="63" t="s">
        <v>64</v>
      </c>
    </row>
    <row r="3145" spans="1:26">
      <c r="A3145" s="9" t="s">
        <v>70</v>
      </c>
      <c r="B3145" s="9">
        <v>45</v>
      </c>
      <c r="C3145" s="9" t="s">
        <v>78</v>
      </c>
      <c r="D3145" s="71">
        <v>-77.165199999999999</v>
      </c>
      <c r="E3145" s="11">
        <v>177.9915</v>
      </c>
      <c r="F3145" s="12">
        <v>38383</v>
      </c>
      <c r="G3145" s="12" t="s">
        <v>36</v>
      </c>
      <c r="H3145" s="13">
        <v>31</v>
      </c>
      <c r="I3145" s="13">
        <f t="shared" si="462"/>
        <v>396</v>
      </c>
      <c r="J3145" s="13">
        <v>2</v>
      </c>
      <c r="K3145" s="9">
        <v>102</v>
      </c>
      <c r="M3145" s="14">
        <v>24</v>
      </c>
      <c r="N3145" s="39">
        <v>17</v>
      </c>
      <c r="O3145" s="9">
        <v>30</v>
      </c>
      <c r="P3145" s="15">
        <v>0.32779232263489905</v>
      </c>
      <c r="Q3145" s="16">
        <f t="shared" si="473"/>
        <v>0.31196494177365192</v>
      </c>
      <c r="R3145" s="15">
        <v>0.7519719298245614</v>
      </c>
      <c r="T3145" s="15">
        <f t="shared" si="470"/>
        <v>0.41486248276107168</v>
      </c>
    </row>
    <row r="3146" spans="1:26">
      <c r="A3146" s="9" t="s">
        <v>70</v>
      </c>
      <c r="B3146" s="9">
        <v>45</v>
      </c>
      <c r="C3146" s="9" t="s">
        <v>78</v>
      </c>
      <c r="D3146" s="71">
        <v>-77.165199999999999</v>
      </c>
      <c r="E3146" s="11">
        <v>177.9915</v>
      </c>
      <c r="F3146" s="12">
        <v>38383</v>
      </c>
      <c r="G3146" s="12" t="s">
        <v>36</v>
      </c>
      <c r="H3146" s="13">
        <v>31</v>
      </c>
      <c r="I3146" s="13">
        <f t="shared" ref="I3146:I3209" si="474">IF(H3146&lt;150,H3146+365,H3146)</f>
        <v>396</v>
      </c>
      <c r="J3146" s="13">
        <v>2</v>
      </c>
      <c r="K3146" s="9">
        <v>102</v>
      </c>
      <c r="M3146" s="14">
        <v>24</v>
      </c>
      <c r="N3146" s="9">
        <v>28</v>
      </c>
      <c r="O3146" s="9">
        <v>15</v>
      </c>
      <c r="P3146" s="15">
        <v>0.31405647394409175</v>
      </c>
      <c r="Q3146" s="16">
        <f t="shared" si="473"/>
        <v>0.29822909308284462</v>
      </c>
      <c r="R3146" s="15">
        <v>0.82547929824561417</v>
      </c>
      <c r="T3146" s="15">
        <f t="shared" si="470"/>
        <v>0.36127991788124669</v>
      </c>
    </row>
    <row r="3147" spans="1:26">
      <c r="A3147" s="9" t="s">
        <v>70</v>
      </c>
      <c r="B3147" s="9">
        <v>45</v>
      </c>
      <c r="C3147" s="9" t="s">
        <v>78</v>
      </c>
      <c r="D3147" s="71">
        <v>-77.165199999999999</v>
      </c>
      <c r="E3147" s="11">
        <v>177.9915</v>
      </c>
      <c r="F3147" s="12">
        <v>38383</v>
      </c>
      <c r="G3147" s="12" t="s">
        <v>36</v>
      </c>
      <c r="H3147" s="13">
        <v>31</v>
      </c>
      <c r="I3147" s="13">
        <f t="shared" si="474"/>
        <v>396</v>
      </c>
      <c r="J3147" s="13">
        <v>2</v>
      </c>
      <c r="K3147" s="9">
        <v>102</v>
      </c>
      <c r="M3147" s="14">
        <v>24</v>
      </c>
      <c r="N3147" s="9">
        <v>44</v>
      </c>
      <c r="O3147" s="9">
        <v>5</v>
      </c>
      <c r="P3147" s="15">
        <v>0.18510292082716007</v>
      </c>
      <c r="Q3147" s="16">
        <f t="shared" si="473"/>
        <v>0.16927553996591291</v>
      </c>
      <c r="R3147" s="15">
        <v>0.54665824561403509</v>
      </c>
      <c r="T3147" s="15">
        <f t="shared" si="470"/>
        <v>0.30965514802721722</v>
      </c>
    </row>
    <row r="3148" spans="1:26">
      <c r="A3148" s="9" t="s">
        <v>70</v>
      </c>
      <c r="B3148" s="9">
        <v>45</v>
      </c>
      <c r="C3148" s="9" t="s">
        <v>78</v>
      </c>
      <c r="D3148" s="71">
        <v>-77.165199999999999</v>
      </c>
      <c r="E3148" s="11">
        <v>177.9915</v>
      </c>
      <c r="F3148" s="12">
        <v>38383</v>
      </c>
      <c r="G3148" s="12" t="s">
        <v>36</v>
      </c>
      <c r="H3148" s="13">
        <v>31</v>
      </c>
      <c r="I3148" s="13">
        <f t="shared" si="474"/>
        <v>396</v>
      </c>
      <c r="J3148" s="13">
        <v>2</v>
      </c>
      <c r="K3148" s="9">
        <v>102</v>
      </c>
      <c r="M3148" s="14">
        <v>24</v>
      </c>
      <c r="N3148" s="9">
        <v>68</v>
      </c>
      <c r="O3148" s="9">
        <v>1</v>
      </c>
      <c r="P3148" s="15">
        <v>5.1007432728160926E-2</v>
      </c>
      <c r="Q3148" s="16">
        <f t="shared" si="473"/>
        <v>3.5180051866913781E-2</v>
      </c>
      <c r="R3148" s="15">
        <v>0.31430736842105267</v>
      </c>
      <c r="T3148" s="15">
        <f t="shared" si="470"/>
        <v>0.1119288168255281</v>
      </c>
    </row>
    <row r="3149" spans="1:26">
      <c r="A3149" s="9" t="s">
        <v>70</v>
      </c>
      <c r="B3149" s="9">
        <v>45</v>
      </c>
      <c r="C3149" s="9" t="s">
        <v>78</v>
      </c>
      <c r="D3149" s="71">
        <v>-77.165199999999999</v>
      </c>
      <c r="E3149" s="11">
        <v>177.9915</v>
      </c>
      <c r="F3149" s="12">
        <v>38383</v>
      </c>
      <c r="G3149" s="12" t="s">
        <v>36</v>
      </c>
      <c r="H3149" s="13">
        <v>31</v>
      </c>
      <c r="I3149" s="13">
        <f t="shared" si="474"/>
        <v>396</v>
      </c>
      <c r="J3149" s="13">
        <v>2</v>
      </c>
      <c r="K3149" s="9">
        <v>102</v>
      </c>
      <c r="M3149" s="14">
        <v>24</v>
      </c>
      <c r="N3149" s="9">
        <v>102</v>
      </c>
      <c r="O3149" s="9">
        <v>0.1</v>
      </c>
      <c r="P3149" s="15">
        <v>1.5827380861247149E-2</v>
      </c>
      <c r="Q3149" s="16">
        <f t="shared" si="473"/>
        <v>0</v>
      </c>
      <c r="R3149" s="15">
        <v>0.20953824561403517</v>
      </c>
      <c r="T3149" s="15">
        <f t="shared" si="470"/>
        <v>0</v>
      </c>
      <c r="V3149" s="17"/>
    </row>
    <row r="3150" spans="1:26">
      <c r="A3150" s="9" t="s">
        <v>70</v>
      </c>
      <c r="B3150" s="9">
        <v>47</v>
      </c>
      <c r="C3150" s="9" t="s">
        <v>79</v>
      </c>
      <c r="D3150" s="71">
        <v>-76.962966666666702</v>
      </c>
      <c r="E3150" s="11">
        <v>177.93298333333334</v>
      </c>
      <c r="F3150" s="12">
        <v>38383</v>
      </c>
      <c r="G3150" s="12" t="s">
        <v>36</v>
      </c>
      <c r="H3150" s="13">
        <v>31</v>
      </c>
      <c r="I3150" s="13">
        <f t="shared" si="474"/>
        <v>396</v>
      </c>
      <c r="J3150" s="13">
        <v>2</v>
      </c>
      <c r="K3150" s="9">
        <v>600</v>
      </c>
      <c r="L3150" s="9">
        <v>21</v>
      </c>
      <c r="M3150" s="14">
        <v>24</v>
      </c>
      <c r="N3150" s="9">
        <v>0</v>
      </c>
      <c r="O3150" s="9">
        <v>100</v>
      </c>
      <c r="P3150" s="15">
        <v>0.46030327166610091</v>
      </c>
      <c r="Q3150" s="16">
        <f>P3150-P$3156</f>
        <v>0.42804830786377185</v>
      </c>
      <c r="R3150" s="15">
        <v>1.0730385964912281</v>
      </c>
      <c r="T3150" s="15">
        <f t="shared" si="470"/>
        <v>0.39891231244007824</v>
      </c>
      <c r="U3150" s="15">
        <v>748.56438617216895</v>
      </c>
      <c r="V3150" s="17">
        <f>(((Q3150+Q3151)/2)*(N3151-N3150)+((Q3152+Q3151)/2)*(N3152-N3151)+((Q3153+Q3152)/2)*(N3153-N3152)+((Q3154+Q3153)/2)*(N3154-N3153)+((Q3155+Q3154)/2)*(N3155-N3154)+((Q3156+Q3155)/2)*(N3156-N3155))*24</f>
        <v>679.84767897514075</v>
      </c>
      <c r="W3150" s="17">
        <f>(((R3150+R3151)/2)*(N3151-N3150)+((R3152+R3151)/2)*(N3152-N3151)+((R3153+R3152)/2)*(N3153-N3152)+((R3154+R3153)/2)*(N3154-N3153)+((R3155+R3154)/2)*(N3155-N3154))</f>
        <v>55.527635087719304</v>
      </c>
      <c r="X3150" s="18"/>
      <c r="Y3150" s="9" t="s">
        <v>43</v>
      </c>
      <c r="Z3150" s="19" t="s">
        <v>63</v>
      </c>
    </row>
    <row r="3151" spans="1:26">
      <c r="A3151" s="9" t="s">
        <v>70</v>
      </c>
      <c r="B3151" s="9">
        <v>47</v>
      </c>
      <c r="C3151" s="9" t="s">
        <v>79</v>
      </c>
      <c r="D3151" s="71">
        <v>-76.962966666666702</v>
      </c>
      <c r="E3151" s="11">
        <v>177.93298333333334</v>
      </c>
      <c r="F3151" s="12">
        <v>38383</v>
      </c>
      <c r="G3151" s="12" t="s">
        <v>36</v>
      </c>
      <c r="H3151" s="13">
        <v>31</v>
      </c>
      <c r="I3151" s="13">
        <f t="shared" si="474"/>
        <v>396</v>
      </c>
      <c r="J3151" s="13">
        <v>2</v>
      </c>
      <c r="K3151" s="9">
        <v>600</v>
      </c>
      <c r="M3151" s="14">
        <v>24</v>
      </c>
      <c r="N3151" s="9">
        <v>10</v>
      </c>
      <c r="O3151" s="9">
        <v>50</v>
      </c>
      <c r="P3151" s="15">
        <v>0.67616725770442787</v>
      </c>
      <c r="Q3151" s="16">
        <f t="shared" ref="Q3151:Q3156" si="475">P3151-P$3156</f>
        <v>0.64391229390209881</v>
      </c>
      <c r="R3151" s="15">
        <v>1.0645894736842105</v>
      </c>
      <c r="T3151" s="15">
        <f t="shared" si="470"/>
        <v>0.60484563281817938</v>
      </c>
      <c r="Z3151" s="63" t="s">
        <v>64</v>
      </c>
    </row>
    <row r="3152" spans="1:26">
      <c r="A3152" s="9" t="s">
        <v>70</v>
      </c>
      <c r="B3152" s="9">
        <v>47</v>
      </c>
      <c r="C3152" s="9" t="s">
        <v>79</v>
      </c>
      <c r="D3152" s="71">
        <v>-76.962966666666702</v>
      </c>
      <c r="E3152" s="11">
        <v>177.93298333333334</v>
      </c>
      <c r="F3152" s="12">
        <v>38383</v>
      </c>
      <c r="G3152" s="12" t="s">
        <v>36</v>
      </c>
      <c r="H3152" s="13">
        <v>31</v>
      </c>
      <c r="I3152" s="13">
        <f t="shared" si="474"/>
        <v>396</v>
      </c>
      <c r="J3152" s="13">
        <v>2</v>
      </c>
      <c r="K3152" s="9">
        <v>600</v>
      </c>
      <c r="M3152" s="14">
        <v>24</v>
      </c>
      <c r="N3152" s="39">
        <v>16</v>
      </c>
      <c r="O3152" s="9">
        <v>30</v>
      </c>
      <c r="P3152" s="15">
        <v>0.60530187157053339</v>
      </c>
      <c r="Q3152" s="16">
        <f t="shared" si="475"/>
        <v>0.57304690776820433</v>
      </c>
      <c r="R3152" s="15">
        <v>1.022343859649123</v>
      </c>
      <c r="T3152" s="15">
        <f t="shared" si="470"/>
        <v>0.56052266794547856</v>
      </c>
    </row>
    <row r="3153" spans="1:26">
      <c r="A3153" s="9" t="s">
        <v>70</v>
      </c>
      <c r="B3153" s="9">
        <v>47</v>
      </c>
      <c r="C3153" s="9" t="s">
        <v>79</v>
      </c>
      <c r="D3153" s="71">
        <v>-76.962966666666702</v>
      </c>
      <c r="E3153" s="11">
        <v>177.93298333333334</v>
      </c>
      <c r="F3153" s="12">
        <v>38383</v>
      </c>
      <c r="G3153" s="12" t="s">
        <v>36</v>
      </c>
      <c r="H3153" s="13">
        <v>31</v>
      </c>
      <c r="I3153" s="13">
        <f t="shared" si="474"/>
        <v>396</v>
      </c>
      <c r="J3153" s="13">
        <v>2</v>
      </c>
      <c r="K3153" s="9">
        <v>600</v>
      </c>
      <c r="M3153" s="14">
        <v>24</v>
      </c>
      <c r="N3153" s="9">
        <v>26</v>
      </c>
      <c r="O3153" s="9">
        <v>15</v>
      </c>
      <c r="P3153" s="15">
        <v>0.59178202559971504</v>
      </c>
      <c r="Q3153" s="16">
        <f t="shared" si="475"/>
        <v>0.55952706179738598</v>
      </c>
      <c r="R3153" s="15">
        <v>0.8702596491228074</v>
      </c>
      <c r="T3153" s="15">
        <f t="shared" si="470"/>
        <v>0.64294266930722399</v>
      </c>
    </row>
    <row r="3154" spans="1:26">
      <c r="A3154" s="9" t="s">
        <v>70</v>
      </c>
      <c r="B3154" s="9">
        <v>47</v>
      </c>
      <c r="C3154" s="9" t="s">
        <v>79</v>
      </c>
      <c r="D3154" s="71">
        <v>-76.962966666666702</v>
      </c>
      <c r="E3154" s="11">
        <v>177.93298333333334</v>
      </c>
      <c r="F3154" s="12">
        <v>38383</v>
      </c>
      <c r="G3154" s="12" t="s">
        <v>36</v>
      </c>
      <c r="H3154" s="13">
        <v>31</v>
      </c>
      <c r="I3154" s="13">
        <f t="shared" si="474"/>
        <v>396</v>
      </c>
      <c r="J3154" s="13">
        <v>2</v>
      </c>
      <c r="K3154" s="9">
        <v>600</v>
      </c>
      <c r="M3154" s="14">
        <v>24</v>
      </c>
      <c r="N3154" s="9">
        <v>41</v>
      </c>
      <c r="O3154" s="9">
        <v>5</v>
      </c>
      <c r="P3154" s="15">
        <v>0.42968872697882182</v>
      </c>
      <c r="Q3154" s="16">
        <f t="shared" si="475"/>
        <v>0.39743376317649276</v>
      </c>
      <c r="R3154" s="15">
        <v>0.76887017543859648</v>
      </c>
      <c r="T3154" s="15">
        <f t="shared" si="470"/>
        <v>0.5169062032478754</v>
      </c>
    </row>
    <row r="3155" spans="1:26">
      <c r="A3155" s="9" t="s">
        <v>70</v>
      </c>
      <c r="B3155" s="9">
        <v>47</v>
      </c>
      <c r="C3155" s="9" t="s">
        <v>79</v>
      </c>
      <c r="D3155" s="71">
        <v>-76.962966666666702</v>
      </c>
      <c r="E3155" s="11">
        <v>177.93298333333334</v>
      </c>
      <c r="F3155" s="12">
        <v>38383</v>
      </c>
      <c r="G3155" s="12" t="s">
        <v>36</v>
      </c>
      <c r="H3155" s="13">
        <v>31</v>
      </c>
      <c r="I3155" s="13">
        <f t="shared" si="474"/>
        <v>396</v>
      </c>
      <c r="J3155" s="13">
        <v>2</v>
      </c>
      <c r="K3155" s="9">
        <v>600</v>
      </c>
      <c r="M3155" s="14">
        <v>24</v>
      </c>
      <c r="N3155" s="9">
        <v>63</v>
      </c>
      <c r="O3155" s="9">
        <v>1</v>
      </c>
      <c r="P3155" s="15">
        <v>0.1116684951249885</v>
      </c>
      <c r="Q3155" s="16">
        <f t="shared" si="475"/>
        <v>7.941353132265945E-2</v>
      </c>
      <c r="R3155" s="15">
        <v>0.76042105263157922</v>
      </c>
      <c r="T3155" s="15">
        <f t="shared" si="470"/>
        <v>0.10443363061534669</v>
      </c>
    </row>
    <row r="3156" spans="1:26">
      <c r="A3156" s="9" t="s">
        <v>70</v>
      </c>
      <c r="B3156" s="9">
        <v>47</v>
      </c>
      <c r="C3156" s="9" t="s">
        <v>79</v>
      </c>
      <c r="D3156" s="71">
        <v>-76.962966666666702</v>
      </c>
      <c r="E3156" s="11">
        <v>177.93298333333334</v>
      </c>
      <c r="F3156" s="12">
        <v>38383</v>
      </c>
      <c r="G3156" s="12" t="s">
        <v>36</v>
      </c>
      <c r="H3156" s="13">
        <v>31</v>
      </c>
      <c r="I3156" s="13">
        <f t="shared" si="474"/>
        <v>396</v>
      </c>
      <c r="J3156" s="13">
        <v>2</v>
      </c>
      <c r="K3156" s="9">
        <v>600</v>
      </c>
      <c r="M3156" s="14">
        <v>24</v>
      </c>
      <c r="N3156" s="9">
        <v>94</v>
      </c>
      <c r="O3156" s="9">
        <v>0.1</v>
      </c>
      <c r="P3156" s="15">
        <v>3.2254963802329048E-2</v>
      </c>
      <c r="Q3156" s="16">
        <f t="shared" si="475"/>
        <v>0</v>
      </c>
      <c r="R3156" s="15">
        <v>0.36077754385964922</v>
      </c>
      <c r="T3156" s="15">
        <f t="shared" si="470"/>
        <v>0</v>
      </c>
    </row>
    <row r="3157" spans="1:26">
      <c r="A3157" s="9" t="s">
        <v>70</v>
      </c>
      <c r="B3157" s="9">
        <v>49</v>
      </c>
      <c r="C3157" s="9" t="s">
        <v>80</v>
      </c>
      <c r="D3157" s="71">
        <v>-76.759716666666705</v>
      </c>
      <c r="E3157" s="11">
        <v>175.85308333333333</v>
      </c>
      <c r="F3157" s="12">
        <v>38383</v>
      </c>
      <c r="G3157" s="12" t="s">
        <v>36</v>
      </c>
      <c r="H3157" s="13">
        <v>31</v>
      </c>
      <c r="I3157" s="13">
        <f t="shared" si="474"/>
        <v>396</v>
      </c>
      <c r="J3157" s="13">
        <v>2</v>
      </c>
      <c r="K3157" s="9">
        <v>1027</v>
      </c>
      <c r="L3157" s="9">
        <v>24</v>
      </c>
      <c r="M3157" s="14">
        <v>24</v>
      </c>
      <c r="N3157" s="9">
        <v>0</v>
      </c>
      <c r="O3157" s="9">
        <v>100</v>
      </c>
      <c r="P3157" s="15">
        <v>0.48345896770958652</v>
      </c>
      <c r="Q3157" s="16">
        <f>P3157-P$3163</f>
        <v>0.45332541826605688</v>
      </c>
      <c r="R3157" s="15">
        <v>1.7743157894736845</v>
      </c>
      <c r="T3157" s="15">
        <f t="shared" si="470"/>
        <v>0.25549308694396888</v>
      </c>
      <c r="U3157" s="15">
        <v>528.31973033669874</v>
      </c>
      <c r="V3157" s="17">
        <f>(((Q3157+Q3158)/2)*(N3158-N3157)+((Q3159+Q3158)/2)*(N3159-N3158)+((Q3160+Q3159)/2)*(N3160-N3159)+((Q3161+Q3160)/2)*(N3161-N3160)+((Q3162+Q3161)/2)*(N3162-N3161)+((Q3163+Q3162)/2)*(N3163-N3162))*24</f>
        <v>497.80862016682465</v>
      </c>
      <c r="W3157" s="17">
        <f>(((R3157+R3158)/2)*(N3158-N3157)+((R3159+R3158)/2)*(N3159-N3158)+((R3160+R3159)/2)*(N3160-N3159)+((R3161+R3160)/2)*(N3161-N3160)+((R3162+R3161)/2)*(N3162-N3161))</f>
        <v>55.029136842105274</v>
      </c>
      <c r="X3157" s="18"/>
      <c r="Y3157" s="9" t="s">
        <v>37</v>
      </c>
      <c r="Z3157" s="19" t="s">
        <v>63</v>
      </c>
    </row>
    <row r="3158" spans="1:26">
      <c r="A3158" s="9" t="s">
        <v>70</v>
      </c>
      <c r="B3158" s="9">
        <v>49</v>
      </c>
      <c r="C3158" s="9" t="s">
        <v>80</v>
      </c>
      <c r="D3158" s="71">
        <v>-76.759716666666705</v>
      </c>
      <c r="E3158" s="11">
        <v>175.85308333333333</v>
      </c>
      <c r="F3158" s="12">
        <v>38383</v>
      </c>
      <c r="G3158" s="12" t="s">
        <v>36</v>
      </c>
      <c r="H3158" s="13">
        <v>31</v>
      </c>
      <c r="I3158" s="13">
        <f t="shared" si="474"/>
        <v>396</v>
      </c>
      <c r="J3158" s="13">
        <v>2</v>
      </c>
      <c r="K3158" s="9">
        <v>1027</v>
      </c>
      <c r="M3158" s="14">
        <v>24</v>
      </c>
      <c r="N3158" s="9">
        <v>6</v>
      </c>
      <c r="O3158" s="9">
        <v>50</v>
      </c>
      <c r="P3158" s="15">
        <v>0.80779523875151593</v>
      </c>
      <c r="Q3158" s="16">
        <f t="shared" ref="Q3158:Q3163" si="476">P3158-P$3163</f>
        <v>0.77766168930798629</v>
      </c>
      <c r="R3158" s="15">
        <v>1.6475789473684213</v>
      </c>
      <c r="T3158" s="15">
        <f t="shared" si="470"/>
        <v>0.47200268645705779</v>
      </c>
      <c r="Z3158" s="63" t="s">
        <v>64</v>
      </c>
    </row>
    <row r="3159" spans="1:26">
      <c r="A3159" s="9" t="s">
        <v>70</v>
      </c>
      <c r="B3159" s="9">
        <v>49</v>
      </c>
      <c r="C3159" s="9" t="s">
        <v>80</v>
      </c>
      <c r="D3159" s="71">
        <v>-76.759716666666705</v>
      </c>
      <c r="E3159" s="11">
        <v>175.85308333333333</v>
      </c>
      <c r="F3159" s="12">
        <v>38383</v>
      </c>
      <c r="G3159" s="12" t="s">
        <v>36</v>
      </c>
      <c r="H3159" s="13">
        <v>31</v>
      </c>
      <c r="I3159" s="13">
        <f t="shared" si="474"/>
        <v>396</v>
      </c>
      <c r="J3159" s="13">
        <v>2</v>
      </c>
      <c r="K3159" s="9">
        <v>1027</v>
      </c>
      <c r="M3159" s="14">
        <v>24</v>
      </c>
      <c r="N3159" s="39">
        <v>11</v>
      </c>
      <c r="O3159" s="9">
        <v>30</v>
      </c>
      <c r="P3159" s="15">
        <v>0.76836245388992508</v>
      </c>
      <c r="Q3159" s="16">
        <f t="shared" si="476"/>
        <v>0.73822890444639544</v>
      </c>
      <c r="R3159" s="15">
        <v>1.7067228070175442</v>
      </c>
      <c r="T3159" s="15">
        <f t="shared" si="470"/>
        <v>0.43254177035135083</v>
      </c>
    </row>
    <row r="3160" spans="1:26">
      <c r="A3160" s="9" t="s">
        <v>70</v>
      </c>
      <c r="B3160" s="9">
        <v>49</v>
      </c>
      <c r="C3160" s="9" t="s">
        <v>80</v>
      </c>
      <c r="D3160" s="71">
        <v>-76.759716666666705</v>
      </c>
      <c r="E3160" s="11">
        <v>175.85308333333333</v>
      </c>
      <c r="F3160" s="12">
        <v>38383</v>
      </c>
      <c r="G3160" s="12" t="s">
        <v>36</v>
      </c>
      <c r="H3160" s="13">
        <v>31</v>
      </c>
      <c r="I3160" s="13">
        <f t="shared" si="474"/>
        <v>396</v>
      </c>
      <c r="J3160" s="13">
        <v>2</v>
      </c>
      <c r="K3160" s="9">
        <v>1027</v>
      </c>
      <c r="M3160" s="14">
        <v>24</v>
      </c>
      <c r="N3160" s="9">
        <v>17</v>
      </c>
      <c r="O3160" s="9">
        <v>15</v>
      </c>
      <c r="P3160" s="15">
        <v>0.53943688398467149</v>
      </c>
      <c r="Q3160" s="16">
        <f t="shared" si="476"/>
        <v>0.50930333454114185</v>
      </c>
      <c r="R3160" s="15">
        <v>1.394105263157895</v>
      </c>
      <c r="T3160" s="15">
        <f t="shared" si="470"/>
        <v>0.3653263121519818</v>
      </c>
    </row>
    <row r="3161" spans="1:26">
      <c r="A3161" s="9" t="s">
        <v>70</v>
      </c>
      <c r="B3161" s="9">
        <v>49</v>
      </c>
      <c r="C3161" s="9" t="s">
        <v>80</v>
      </c>
      <c r="D3161" s="71">
        <v>-76.759716666666705</v>
      </c>
      <c r="E3161" s="11">
        <v>175.85308333333333</v>
      </c>
      <c r="F3161" s="12">
        <v>38383</v>
      </c>
      <c r="G3161" s="12" t="s">
        <v>36</v>
      </c>
      <c r="H3161" s="13">
        <v>31</v>
      </c>
      <c r="I3161" s="13">
        <f t="shared" si="474"/>
        <v>396</v>
      </c>
      <c r="J3161" s="13">
        <v>2</v>
      </c>
      <c r="K3161" s="9">
        <v>1027</v>
      </c>
      <c r="M3161" s="14">
        <v>24</v>
      </c>
      <c r="N3161" s="9">
        <v>26</v>
      </c>
      <c r="O3161" s="9">
        <v>5</v>
      </c>
      <c r="P3161" s="15">
        <v>0.48536189914617001</v>
      </c>
      <c r="Q3161" s="16">
        <f t="shared" si="476"/>
        <v>0.45522834970264037</v>
      </c>
      <c r="R3161" s="15">
        <v>1.1659789473684212</v>
      </c>
      <c r="T3161" s="15">
        <f t="shared" si="470"/>
        <v>0.39042587409496271</v>
      </c>
    </row>
    <row r="3162" spans="1:26">
      <c r="A3162" s="9" t="s">
        <v>70</v>
      </c>
      <c r="B3162" s="9">
        <v>49</v>
      </c>
      <c r="C3162" s="9" t="s">
        <v>80</v>
      </c>
      <c r="D3162" s="71">
        <v>-76.759716666666705</v>
      </c>
      <c r="E3162" s="11">
        <v>175.85308333333333</v>
      </c>
      <c r="F3162" s="12">
        <v>38383</v>
      </c>
      <c r="G3162" s="12" t="s">
        <v>36</v>
      </c>
      <c r="H3162" s="13">
        <v>31</v>
      </c>
      <c r="I3162" s="13">
        <f t="shared" si="474"/>
        <v>396</v>
      </c>
      <c r="J3162" s="13">
        <v>2</v>
      </c>
      <c r="K3162" s="9">
        <v>1027</v>
      </c>
      <c r="M3162" s="14">
        <v>24</v>
      </c>
      <c r="N3162" s="9">
        <v>40</v>
      </c>
      <c r="O3162" s="9">
        <v>1</v>
      </c>
      <c r="P3162" s="15">
        <v>0.14717768410224491</v>
      </c>
      <c r="Q3162" s="16">
        <f t="shared" si="476"/>
        <v>0.11704413465871526</v>
      </c>
      <c r="R3162" s="15">
        <v>1.0561403508771934</v>
      </c>
      <c r="T3162" s="15">
        <f t="shared" si="470"/>
        <v>0.11082251952735493</v>
      </c>
    </row>
    <row r="3163" spans="1:26">
      <c r="A3163" s="9" t="s">
        <v>70</v>
      </c>
      <c r="B3163" s="9">
        <v>49</v>
      </c>
      <c r="C3163" s="9" t="s">
        <v>80</v>
      </c>
      <c r="D3163" s="71">
        <v>-76.759716666666705</v>
      </c>
      <c r="E3163" s="11">
        <v>175.85308333333333</v>
      </c>
      <c r="F3163" s="12">
        <v>38383</v>
      </c>
      <c r="G3163" s="12" t="s">
        <v>36</v>
      </c>
      <c r="H3163" s="13">
        <v>31</v>
      </c>
      <c r="I3163" s="13">
        <f t="shared" si="474"/>
        <v>396</v>
      </c>
      <c r="J3163" s="13">
        <v>2</v>
      </c>
      <c r="K3163" s="9">
        <v>1027</v>
      </c>
      <c r="M3163" s="14">
        <v>24</v>
      </c>
      <c r="N3163" s="9">
        <v>60</v>
      </c>
      <c r="O3163" s="9">
        <v>0.1</v>
      </c>
      <c r="P3163" s="15">
        <v>3.013354944352965E-2</v>
      </c>
      <c r="Q3163" s="16">
        <f t="shared" si="476"/>
        <v>0</v>
      </c>
      <c r="R3163" s="15">
        <v>0.45625263157894747</v>
      </c>
      <c r="T3163" s="15">
        <f t="shared" si="470"/>
        <v>0</v>
      </c>
    </row>
    <row r="3164" spans="1:26">
      <c r="A3164" s="9" t="s">
        <v>70</v>
      </c>
      <c r="B3164" s="9">
        <v>51</v>
      </c>
      <c r="C3164" s="9" t="s">
        <v>81</v>
      </c>
      <c r="D3164" s="71">
        <v>-76.500166666666701</v>
      </c>
      <c r="E3164" s="11">
        <v>172.8075</v>
      </c>
      <c r="F3164" s="12">
        <v>38384</v>
      </c>
      <c r="G3164" s="12" t="s">
        <v>39</v>
      </c>
      <c r="H3164" s="13">
        <v>32</v>
      </c>
      <c r="I3164" s="13">
        <f t="shared" si="474"/>
        <v>397</v>
      </c>
      <c r="J3164" s="13">
        <v>1</v>
      </c>
      <c r="K3164" s="9">
        <v>1501</v>
      </c>
      <c r="L3164" s="9">
        <v>23</v>
      </c>
      <c r="M3164" s="14">
        <v>24</v>
      </c>
      <c r="N3164" s="9">
        <v>0</v>
      </c>
      <c r="O3164" s="9">
        <v>100</v>
      </c>
      <c r="P3164" s="15">
        <v>0.26898253098648056</v>
      </c>
      <c r="Q3164" s="16">
        <f>P3164-P$3170</f>
        <v>0.23185665384384815</v>
      </c>
      <c r="R3164" s="15">
        <v>0.88462315789473667</v>
      </c>
      <c r="T3164" s="15">
        <f t="shared" si="470"/>
        <v>0.26209652299362179</v>
      </c>
      <c r="U3164" s="15">
        <v>344.13021232736946</v>
      </c>
      <c r="V3164" s="17">
        <f>(((Q3164+Q3165)/2)*(N3165-N3164)+((Q3166+Q3165)/2)*(N3166-N3165)+((Q3167+Q3166)/2)*(N3167-N3166)+((Q3168+Q3167)/2)*(N3168-N3167)+((Q3169+Q3168)/2)*(N3169-N3168)+((Q3170+Q3169)/2)*(N3170-N3169))*24</f>
        <v>277.79704449279001</v>
      </c>
      <c r="W3164" s="17">
        <f>(((R3164+R3165)/2)*(N3165-N3164)+((R3166+R3165)/2)*(N3166-N3165)+((R3167+R3166)/2)*(N3167-N3166)+((R3168+R3167)/2)*(N3168-N3167)+((R3169+R3168)/2)*(N3169-N3168))</f>
        <v>38.007111578947374</v>
      </c>
      <c r="X3164" s="18"/>
      <c r="Y3164" s="9" t="s">
        <v>37</v>
      </c>
      <c r="Z3164" s="19" t="s">
        <v>63</v>
      </c>
    </row>
    <row r="3165" spans="1:26">
      <c r="A3165" s="9" t="s">
        <v>70</v>
      </c>
      <c r="B3165" s="9">
        <v>51</v>
      </c>
      <c r="C3165" s="9" t="s">
        <v>81</v>
      </c>
      <c r="D3165" s="71">
        <v>-76.500166666666701</v>
      </c>
      <c r="E3165" s="11">
        <v>172.8075</v>
      </c>
      <c r="F3165" s="12">
        <v>38384</v>
      </c>
      <c r="G3165" s="12" t="s">
        <v>39</v>
      </c>
      <c r="H3165" s="13">
        <v>32</v>
      </c>
      <c r="I3165" s="13">
        <f t="shared" si="474"/>
        <v>397</v>
      </c>
      <c r="J3165" s="13">
        <v>1</v>
      </c>
      <c r="K3165" s="9">
        <v>1501</v>
      </c>
      <c r="M3165" s="14">
        <v>24</v>
      </c>
      <c r="N3165" s="9">
        <v>7</v>
      </c>
      <c r="O3165" s="9">
        <v>50</v>
      </c>
      <c r="P3165" s="15">
        <v>0.24226366331237503</v>
      </c>
      <c r="Q3165" s="16">
        <f t="shared" ref="Q3165:Q3170" si="477">P3165-P$3170</f>
        <v>0.20513778616974263</v>
      </c>
      <c r="R3165" s="15">
        <v>0.92940350877192979</v>
      </c>
      <c r="T3165" s="15">
        <f t="shared" si="470"/>
        <v>0.22071983184225555</v>
      </c>
      <c r="Z3165" s="63" t="s">
        <v>64</v>
      </c>
    </row>
    <row r="3166" spans="1:26">
      <c r="A3166" s="9" t="s">
        <v>70</v>
      </c>
      <c r="B3166" s="9">
        <v>51</v>
      </c>
      <c r="C3166" s="9" t="s">
        <v>81</v>
      </c>
      <c r="D3166" s="71">
        <v>-76.500166666666701</v>
      </c>
      <c r="E3166" s="11">
        <v>172.8075</v>
      </c>
      <c r="F3166" s="12">
        <v>38384</v>
      </c>
      <c r="G3166" s="12" t="s">
        <v>39</v>
      </c>
      <c r="H3166" s="13">
        <v>32</v>
      </c>
      <c r="I3166" s="13">
        <f t="shared" si="474"/>
        <v>397</v>
      </c>
      <c r="J3166" s="13">
        <v>1</v>
      </c>
      <c r="K3166" s="9">
        <v>1501</v>
      </c>
      <c r="M3166" s="14">
        <v>24</v>
      </c>
      <c r="N3166" s="39">
        <v>12</v>
      </c>
      <c r="O3166" s="9">
        <v>30</v>
      </c>
      <c r="P3166" s="15">
        <v>0.40051726141953742</v>
      </c>
      <c r="Q3166" s="16">
        <f t="shared" si="477"/>
        <v>0.36339138427690504</v>
      </c>
      <c r="R3166" s="15">
        <v>0.84491228070175428</v>
      </c>
      <c r="T3166" s="15">
        <f t="shared" si="470"/>
        <v>0.43009362341743335</v>
      </c>
    </row>
    <row r="3167" spans="1:26">
      <c r="A3167" s="9" t="s">
        <v>70</v>
      </c>
      <c r="B3167" s="9">
        <v>51</v>
      </c>
      <c r="C3167" s="9" t="s">
        <v>81</v>
      </c>
      <c r="D3167" s="71">
        <v>-76.500166666666701</v>
      </c>
      <c r="E3167" s="11">
        <v>172.8075</v>
      </c>
      <c r="F3167" s="12">
        <v>38384</v>
      </c>
      <c r="G3167" s="12" t="s">
        <v>39</v>
      </c>
      <c r="H3167" s="13">
        <v>32</v>
      </c>
      <c r="I3167" s="13">
        <f t="shared" si="474"/>
        <v>397</v>
      </c>
      <c r="J3167" s="13">
        <v>1</v>
      </c>
      <c r="K3167" s="9">
        <v>1501</v>
      </c>
      <c r="M3167" s="14">
        <v>24</v>
      </c>
      <c r="N3167" s="9">
        <v>19</v>
      </c>
      <c r="O3167" s="9">
        <v>15</v>
      </c>
      <c r="P3167" s="15">
        <v>0.36192483701661299</v>
      </c>
      <c r="Q3167" s="16">
        <f t="shared" si="477"/>
        <v>0.32479895987398061</v>
      </c>
      <c r="R3167" s="15">
        <v>0.92940350877192979</v>
      </c>
      <c r="T3167" s="15">
        <f t="shared" si="470"/>
        <v>0.3494703396409109</v>
      </c>
    </row>
    <row r="3168" spans="1:26">
      <c r="A3168" s="9" t="s">
        <v>70</v>
      </c>
      <c r="B3168" s="9">
        <v>51</v>
      </c>
      <c r="C3168" s="9" t="s">
        <v>81</v>
      </c>
      <c r="D3168" s="71">
        <v>-76.500166666666701</v>
      </c>
      <c r="E3168" s="11">
        <v>172.8075</v>
      </c>
      <c r="F3168" s="12">
        <v>38384</v>
      </c>
      <c r="G3168" s="12" t="s">
        <v>39</v>
      </c>
      <c r="H3168" s="13">
        <v>32</v>
      </c>
      <c r="I3168" s="13">
        <f t="shared" si="474"/>
        <v>397</v>
      </c>
      <c r="J3168" s="13">
        <v>1</v>
      </c>
      <c r="K3168" s="9">
        <v>1501</v>
      </c>
      <c r="M3168" s="14">
        <v>24</v>
      </c>
      <c r="N3168" s="9">
        <v>29</v>
      </c>
      <c r="O3168" s="9">
        <v>5</v>
      </c>
      <c r="P3168" s="15">
        <v>0.32392726675826439</v>
      </c>
      <c r="Q3168" s="16">
        <f t="shared" si="477"/>
        <v>0.28680138961563201</v>
      </c>
      <c r="R3168" s="15">
        <v>0.76126596491228082</v>
      </c>
      <c r="T3168" s="15">
        <f t="shared" si="470"/>
        <v>0.37674269287564899</v>
      </c>
    </row>
    <row r="3169" spans="1:26">
      <c r="A3169" s="9" t="s">
        <v>70</v>
      </c>
      <c r="B3169" s="9">
        <v>51</v>
      </c>
      <c r="C3169" s="9" t="s">
        <v>81</v>
      </c>
      <c r="D3169" s="71">
        <v>-76.500166666666701</v>
      </c>
      <c r="E3169" s="11">
        <v>172.8075</v>
      </c>
      <c r="F3169" s="12">
        <v>38384</v>
      </c>
      <c r="G3169" s="12" t="s">
        <v>39</v>
      </c>
      <c r="H3169" s="13">
        <v>32</v>
      </c>
      <c r="I3169" s="13">
        <f t="shared" si="474"/>
        <v>397</v>
      </c>
      <c r="J3169" s="13">
        <v>1</v>
      </c>
      <c r="K3169" s="9">
        <v>1501</v>
      </c>
      <c r="M3169" s="14">
        <v>24</v>
      </c>
      <c r="N3169" s="9">
        <v>45</v>
      </c>
      <c r="O3169" s="9">
        <v>1</v>
      </c>
      <c r="P3169" s="15">
        <v>8.1381996055496203E-2</v>
      </c>
      <c r="Q3169" s="16">
        <f t="shared" si="477"/>
        <v>4.4256118912863802E-2</v>
      </c>
      <c r="R3169" s="15">
        <v>0.80858105263157898</v>
      </c>
      <c r="T3169" s="15">
        <f t="shared" si="470"/>
        <v>5.4733064507051482E-2</v>
      </c>
    </row>
    <row r="3170" spans="1:26">
      <c r="A3170" s="9" t="s">
        <v>70</v>
      </c>
      <c r="B3170" s="9">
        <v>51</v>
      </c>
      <c r="C3170" s="9" t="s">
        <v>81</v>
      </c>
      <c r="D3170" s="71">
        <v>-76.500166666666701</v>
      </c>
      <c r="E3170" s="11">
        <v>172.8075</v>
      </c>
      <c r="F3170" s="12">
        <v>38384</v>
      </c>
      <c r="G3170" s="12" t="s">
        <v>39</v>
      </c>
      <c r="H3170" s="13">
        <v>32</v>
      </c>
      <c r="I3170" s="13">
        <f t="shared" si="474"/>
        <v>397</v>
      </c>
      <c r="J3170" s="13">
        <v>1</v>
      </c>
      <c r="K3170" s="9">
        <v>1501</v>
      </c>
      <c r="M3170" s="14">
        <v>24</v>
      </c>
      <c r="N3170" s="9">
        <v>68</v>
      </c>
      <c r="O3170" s="9">
        <v>0.1</v>
      </c>
      <c r="P3170" s="15">
        <v>3.7125877142632401E-2</v>
      </c>
      <c r="Q3170" s="16">
        <f t="shared" si="477"/>
        <v>0</v>
      </c>
      <c r="R3170" s="15">
        <v>0.53229473684210538</v>
      </c>
      <c r="T3170" s="15">
        <f t="shared" si="470"/>
        <v>0</v>
      </c>
    </row>
    <row r="3171" spans="1:26">
      <c r="A3171" s="9" t="s">
        <v>70</v>
      </c>
      <c r="B3171" s="9">
        <v>53</v>
      </c>
      <c r="C3171" s="9" t="s">
        <v>82</v>
      </c>
      <c r="D3171" s="71">
        <v>-76.409516666666704</v>
      </c>
      <c r="E3171" s="11">
        <v>171.77451666666667</v>
      </c>
      <c r="F3171" s="12">
        <v>38384</v>
      </c>
      <c r="G3171" s="12" t="s">
        <v>39</v>
      </c>
      <c r="H3171" s="13">
        <v>32</v>
      </c>
      <c r="I3171" s="13">
        <f t="shared" si="474"/>
        <v>397</v>
      </c>
      <c r="J3171" s="13">
        <v>1</v>
      </c>
      <c r="K3171" s="9">
        <v>2000</v>
      </c>
      <c r="L3171" s="9">
        <v>12</v>
      </c>
      <c r="M3171" s="14">
        <v>24</v>
      </c>
      <c r="N3171" s="9">
        <v>0</v>
      </c>
      <c r="O3171" s="9">
        <v>100</v>
      </c>
      <c r="P3171" s="15">
        <v>0.27894277270654605</v>
      </c>
      <c r="Q3171" s="16">
        <f>P3171-P$3177</f>
        <v>0.23370857987641491</v>
      </c>
      <c r="R3171" s="15">
        <v>0.62776982456140362</v>
      </c>
      <c r="T3171" s="15">
        <f t="shared" si="470"/>
        <v>0.37228387019031578</v>
      </c>
      <c r="U3171" s="15">
        <v>454.97154682317148</v>
      </c>
      <c r="V3171" s="17">
        <f>(((Q3171+Q3172)/2)*(N3172-N3171)+((Q3173+Q3172)/2)*(N3173-N3172)+((Q3174+Q3173)/2)*(N3174-N3173)+((Q3175+Q3174)/2)*(N3175-N3174)+((Q3176+Q3175)/2)*(N3176-N3175)+((Q3177+Q3176)/2)*(N3177-N3176))*24</f>
        <v>339.87291592064838</v>
      </c>
      <c r="W3171" s="17">
        <f>(((R3171+R3172)/2)*(N3172-N3171)+((R3173+R3172)/2)*(N3173-N3172)+((R3174+R3173)/2)*(N3174-N3173)+((R3175+R3174)/2)*(N3175-N3174)+((R3176+R3175)/2)*(N3176-N3175))</f>
        <v>46.378502456140353</v>
      </c>
      <c r="X3171" s="18"/>
      <c r="Y3171" s="9" t="s">
        <v>37</v>
      </c>
      <c r="Z3171" s="19" t="s">
        <v>63</v>
      </c>
    </row>
    <row r="3172" spans="1:26">
      <c r="A3172" s="9" t="s">
        <v>70</v>
      </c>
      <c r="B3172" s="9">
        <v>53</v>
      </c>
      <c r="C3172" s="9" t="s">
        <v>82</v>
      </c>
      <c r="D3172" s="71">
        <v>-76.409516666666704</v>
      </c>
      <c r="E3172" s="11">
        <v>171.77451666666667</v>
      </c>
      <c r="F3172" s="12">
        <v>38384</v>
      </c>
      <c r="G3172" s="12" t="s">
        <v>39</v>
      </c>
      <c r="H3172" s="13">
        <v>32</v>
      </c>
      <c r="I3172" s="13">
        <f t="shared" si="474"/>
        <v>397</v>
      </c>
      <c r="J3172" s="13">
        <v>1</v>
      </c>
      <c r="K3172" s="9">
        <v>2000</v>
      </c>
      <c r="M3172" s="14">
        <v>24</v>
      </c>
      <c r="N3172" s="9">
        <v>11</v>
      </c>
      <c r="O3172" s="9">
        <v>50</v>
      </c>
      <c r="P3172" s="15">
        <v>0.3409983591332072</v>
      </c>
      <c r="Q3172" s="16">
        <f t="shared" ref="Q3172:Q3177" si="478">P3172-P$3177</f>
        <v>0.29576416630307606</v>
      </c>
      <c r="R3172" s="15">
        <v>0.65480701754385984</v>
      </c>
      <c r="T3172" s="15">
        <f t="shared" si="470"/>
        <v>0.45168142426522695</v>
      </c>
      <c r="Z3172" s="63" t="s">
        <v>64</v>
      </c>
    </row>
    <row r="3173" spans="1:26">
      <c r="A3173" s="9" t="s">
        <v>70</v>
      </c>
      <c r="B3173" s="9">
        <v>53</v>
      </c>
      <c r="C3173" s="9" t="s">
        <v>82</v>
      </c>
      <c r="D3173" s="71">
        <v>-76.409516666666704</v>
      </c>
      <c r="E3173" s="11">
        <v>171.77451666666667</v>
      </c>
      <c r="F3173" s="12">
        <v>38384</v>
      </c>
      <c r="G3173" s="12" t="s">
        <v>39</v>
      </c>
      <c r="H3173" s="13">
        <v>32</v>
      </c>
      <c r="I3173" s="13">
        <f t="shared" si="474"/>
        <v>397</v>
      </c>
      <c r="J3173" s="13">
        <v>1</v>
      </c>
      <c r="K3173" s="9">
        <v>2000</v>
      </c>
      <c r="M3173" s="14">
        <v>24</v>
      </c>
      <c r="N3173" s="39">
        <v>18</v>
      </c>
      <c r="O3173" s="9">
        <v>30</v>
      </c>
      <c r="P3173" s="15">
        <v>0.32885919192885849</v>
      </c>
      <c r="Q3173" s="16">
        <f t="shared" si="478"/>
        <v>0.28362499909872735</v>
      </c>
      <c r="R3173" s="15">
        <v>0.64635789473684235</v>
      </c>
      <c r="T3173" s="15">
        <f t="shared" si="470"/>
        <v>0.43880488102369697</v>
      </c>
    </row>
    <row r="3174" spans="1:26">
      <c r="A3174" s="9" t="s">
        <v>70</v>
      </c>
      <c r="B3174" s="9">
        <v>53</v>
      </c>
      <c r="C3174" s="9" t="s">
        <v>82</v>
      </c>
      <c r="D3174" s="71">
        <v>-76.409516666666704</v>
      </c>
      <c r="E3174" s="11">
        <v>171.77451666666667</v>
      </c>
      <c r="F3174" s="12">
        <v>38384</v>
      </c>
      <c r="G3174" s="12" t="s">
        <v>39</v>
      </c>
      <c r="H3174" s="13">
        <v>32</v>
      </c>
      <c r="I3174" s="13">
        <f t="shared" si="474"/>
        <v>397</v>
      </c>
      <c r="J3174" s="13">
        <v>1</v>
      </c>
      <c r="K3174" s="9">
        <v>2000</v>
      </c>
      <c r="M3174" s="14">
        <v>24</v>
      </c>
      <c r="N3174" s="9">
        <v>29</v>
      </c>
      <c r="O3174" s="9">
        <v>15</v>
      </c>
      <c r="P3174" s="15">
        <v>0.34137909817769807</v>
      </c>
      <c r="Q3174" s="16">
        <f t="shared" si="478"/>
        <v>0.29614490534756693</v>
      </c>
      <c r="R3174" s="15">
        <v>0.66325614035087743</v>
      </c>
      <c r="T3174" s="15">
        <f t="shared" si="470"/>
        <v>0.44650156603284458</v>
      </c>
    </row>
    <row r="3175" spans="1:26">
      <c r="A3175" s="9" t="s">
        <v>70</v>
      </c>
      <c r="B3175" s="9">
        <v>53</v>
      </c>
      <c r="C3175" s="9" t="s">
        <v>82</v>
      </c>
      <c r="D3175" s="71">
        <v>-76.409516666666704</v>
      </c>
      <c r="E3175" s="11">
        <v>171.77451666666667</v>
      </c>
      <c r="F3175" s="12">
        <v>38384</v>
      </c>
      <c r="G3175" s="12" t="s">
        <v>39</v>
      </c>
      <c r="H3175" s="13">
        <v>32</v>
      </c>
      <c r="I3175" s="13">
        <f t="shared" si="474"/>
        <v>397</v>
      </c>
      <c r="J3175" s="13">
        <v>1</v>
      </c>
      <c r="K3175" s="9">
        <v>2000</v>
      </c>
      <c r="M3175" s="14">
        <v>24</v>
      </c>
      <c r="N3175" s="9">
        <v>46</v>
      </c>
      <c r="O3175" s="9">
        <v>5</v>
      </c>
      <c r="P3175" s="15">
        <v>0.21349736526172602</v>
      </c>
      <c r="Q3175" s="16">
        <f t="shared" si="478"/>
        <v>0.16826317243159489</v>
      </c>
      <c r="R3175" s="15">
        <v>0.66072140350877206</v>
      </c>
      <c r="T3175" s="15">
        <f t="shared" si="470"/>
        <v>0.25466584181779262</v>
      </c>
    </row>
    <row r="3176" spans="1:26">
      <c r="A3176" s="9" t="s">
        <v>70</v>
      </c>
      <c r="B3176" s="9">
        <v>53</v>
      </c>
      <c r="C3176" s="9" t="s">
        <v>82</v>
      </c>
      <c r="D3176" s="71">
        <v>-76.409516666666704</v>
      </c>
      <c r="E3176" s="11">
        <v>171.77451666666667</v>
      </c>
      <c r="F3176" s="12">
        <v>38384</v>
      </c>
      <c r="G3176" s="12" t="s">
        <v>39</v>
      </c>
      <c r="H3176" s="13">
        <v>32</v>
      </c>
      <c r="I3176" s="13">
        <f t="shared" si="474"/>
        <v>397</v>
      </c>
      <c r="J3176" s="13">
        <v>1</v>
      </c>
      <c r="K3176" s="9">
        <v>2000</v>
      </c>
      <c r="M3176" s="14">
        <v>24</v>
      </c>
      <c r="N3176" s="9">
        <v>70</v>
      </c>
      <c r="O3176" s="9">
        <v>1</v>
      </c>
      <c r="P3176" s="15">
        <v>4.7435796464915761E-2</v>
      </c>
      <c r="Q3176" s="16">
        <f t="shared" si="478"/>
        <v>2.2016036347846241E-3</v>
      </c>
      <c r="R3176" s="15">
        <v>0.69874245614035091</v>
      </c>
      <c r="T3176" s="15">
        <f t="shared" si="470"/>
        <v>3.1508084494330556E-3</v>
      </c>
    </row>
    <row r="3177" spans="1:26" s="22" customFormat="1">
      <c r="A3177" s="22" t="s">
        <v>70</v>
      </c>
      <c r="B3177" s="22">
        <v>53</v>
      </c>
      <c r="C3177" s="22" t="s">
        <v>82</v>
      </c>
      <c r="D3177" s="75">
        <v>-76.409516666666704</v>
      </c>
      <c r="E3177" s="23">
        <v>171.77451666666667</v>
      </c>
      <c r="F3177" s="24">
        <v>38384</v>
      </c>
      <c r="G3177" s="24" t="s">
        <v>39</v>
      </c>
      <c r="H3177" s="13">
        <v>32</v>
      </c>
      <c r="I3177" s="13">
        <f t="shared" si="474"/>
        <v>397</v>
      </c>
      <c r="J3177" s="13">
        <v>1</v>
      </c>
      <c r="K3177" s="22">
        <v>2000</v>
      </c>
      <c r="M3177" s="25">
        <v>24</v>
      </c>
      <c r="N3177" s="22">
        <v>106</v>
      </c>
      <c r="O3177" s="22">
        <v>0.1</v>
      </c>
      <c r="P3177" s="26">
        <v>4.5234192830131137E-2</v>
      </c>
      <c r="Q3177" s="27">
        <f t="shared" si="478"/>
        <v>0</v>
      </c>
      <c r="R3177" s="26">
        <v>0.15884350877192979</v>
      </c>
      <c r="S3177" s="26"/>
      <c r="T3177" s="26">
        <f t="shared" si="470"/>
        <v>0</v>
      </c>
      <c r="U3177" s="26"/>
      <c r="W3177" s="9"/>
      <c r="X3177" s="20"/>
      <c r="Z3177" s="28"/>
    </row>
    <row r="3178" spans="1:26">
      <c r="A3178" s="9" t="s">
        <v>83</v>
      </c>
      <c r="B3178" s="9">
        <v>1</v>
      </c>
      <c r="C3178" s="9">
        <v>1227050010</v>
      </c>
      <c r="D3178" s="11">
        <v>-74.4876</v>
      </c>
      <c r="E3178" s="11">
        <v>-179.53720000000001</v>
      </c>
      <c r="F3178" s="12">
        <v>38713</v>
      </c>
      <c r="G3178" s="12" t="s">
        <v>50</v>
      </c>
      <c r="H3178" s="13">
        <v>361</v>
      </c>
      <c r="I3178" s="13">
        <f t="shared" si="474"/>
        <v>361</v>
      </c>
      <c r="J3178" s="13">
        <v>2</v>
      </c>
      <c r="K3178" s="9">
        <v>4</v>
      </c>
      <c r="L3178" s="9">
        <v>-999</v>
      </c>
      <c r="M3178" s="14">
        <v>24</v>
      </c>
      <c r="N3178" s="9">
        <v>0</v>
      </c>
      <c r="O3178" s="9">
        <v>100</v>
      </c>
      <c r="P3178" s="15">
        <v>1.2392311723499114</v>
      </c>
      <c r="Q3178" s="16">
        <f>P3178-P$3184</f>
        <v>1.1362131179675377</v>
      </c>
      <c r="R3178" s="15">
        <v>5.2741314487632511</v>
      </c>
      <c r="S3178" s="15">
        <v>0.23496402855876922</v>
      </c>
      <c r="T3178" s="15">
        <f t="shared" si="470"/>
        <v>0.21543132343316398</v>
      </c>
      <c r="U3178" s="15">
        <v>875.94011743687543</v>
      </c>
      <c r="V3178" s="17">
        <f>(((Q3178+Q3179)/2)*(N3179-N3178)+((Q3180+Q3179)/2)*(N3180-N3179)+((Q3181+Q3180)/2)*(N3181-N3180)+((Q3182+Q3181)/2)*(N3182-N3181)+((Q3183+Q3182)/2)*(N3183-N3182)+((Q3184+Q3183)/2)*(N3184-N3183))*24</f>
        <v>852.57914517780182</v>
      </c>
      <c r="W3178" s="17">
        <f>(((R3178+R3179)/2)*(N3179-N3178)+((R3180+R3179)/2)*(N3180-N3179)+((R3181+R3180)/2)*(N3181-N3180)+((R3182+R3181)/2)*(N3182-N3181)+((R3183+R3182)/2)*(N3183-N3182))</f>
        <v>106.37744169611307</v>
      </c>
      <c r="X3178" s="18"/>
      <c r="Y3178" s="9" t="s">
        <v>43</v>
      </c>
      <c r="Z3178" s="63" t="s">
        <v>84</v>
      </c>
    </row>
    <row r="3179" spans="1:26">
      <c r="A3179" s="9" t="s">
        <v>83</v>
      </c>
      <c r="B3179" s="9">
        <v>1</v>
      </c>
      <c r="C3179" s="9">
        <v>1227050010</v>
      </c>
      <c r="D3179" s="11">
        <v>-74.4876</v>
      </c>
      <c r="E3179" s="11">
        <v>-179.53720000000001</v>
      </c>
      <c r="F3179" s="12">
        <v>38713</v>
      </c>
      <c r="G3179" s="12" t="s">
        <v>50</v>
      </c>
      <c r="H3179" s="13">
        <v>361</v>
      </c>
      <c r="I3179" s="13">
        <f t="shared" si="474"/>
        <v>361</v>
      </c>
      <c r="J3179" s="13">
        <v>2</v>
      </c>
      <c r="K3179" s="9">
        <v>4</v>
      </c>
      <c r="M3179" s="14">
        <v>24</v>
      </c>
      <c r="N3179" s="9">
        <v>3</v>
      </c>
      <c r="O3179" s="9">
        <v>50</v>
      </c>
      <c r="P3179" s="15">
        <v>2.8446455666004704</v>
      </c>
      <c r="Q3179" s="16">
        <f t="shared" ref="Q3179:Q3184" si="479">P3179-P$3184</f>
        <v>2.7416275122180966</v>
      </c>
      <c r="R3179" s="15">
        <v>5.0583236749116605</v>
      </c>
      <c r="S3179" s="15">
        <v>0.56236922534423417</v>
      </c>
      <c r="T3179" s="15">
        <f t="shared" si="470"/>
        <v>0.54200317900099126</v>
      </c>
      <c r="Z3179" s="19" t="s">
        <v>85</v>
      </c>
    </row>
    <row r="3180" spans="1:26">
      <c r="A3180" s="9" t="s">
        <v>83</v>
      </c>
      <c r="B3180" s="9">
        <v>1</v>
      </c>
      <c r="C3180" s="9">
        <v>1227050010</v>
      </c>
      <c r="D3180" s="11">
        <v>-74.4876</v>
      </c>
      <c r="E3180" s="11">
        <v>-179.53720000000001</v>
      </c>
      <c r="F3180" s="12">
        <v>38713</v>
      </c>
      <c r="G3180" s="12" t="s">
        <v>50</v>
      </c>
      <c r="H3180" s="13">
        <v>361</v>
      </c>
      <c r="I3180" s="13">
        <f t="shared" si="474"/>
        <v>361</v>
      </c>
      <c r="J3180" s="13">
        <v>2</v>
      </c>
      <c r="K3180" s="9">
        <v>4</v>
      </c>
      <c r="M3180" s="14">
        <v>24</v>
      </c>
      <c r="N3180" s="9">
        <v>6</v>
      </c>
      <c r="O3180" s="9">
        <v>25</v>
      </c>
      <c r="P3180" s="15">
        <v>2.9843173754878438</v>
      </c>
      <c r="Q3180" s="16">
        <f t="shared" si="479"/>
        <v>2.88129932110547</v>
      </c>
      <c r="R3180" s="15">
        <v>4.8109342756183748</v>
      </c>
      <c r="S3180" s="15">
        <v>0.62031971432497979</v>
      </c>
      <c r="T3180" s="15">
        <f t="shared" si="470"/>
        <v>0.59890639864023532</v>
      </c>
    </row>
    <row r="3181" spans="1:26">
      <c r="A3181" s="9" t="s">
        <v>83</v>
      </c>
      <c r="B3181" s="9">
        <v>1</v>
      </c>
      <c r="C3181" s="9">
        <v>1227050010</v>
      </c>
      <c r="D3181" s="11">
        <v>-74.4876</v>
      </c>
      <c r="E3181" s="11">
        <v>-179.53720000000001</v>
      </c>
      <c r="F3181" s="12">
        <v>38713</v>
      </c>
      <c r="G3181" s="12" t="s">
        <v>50</v>
      </c>
      <c r="H3181" s="13">
        <v>361</v>
      </c>
      <c r="I3181" s="13">
        <f t="shared" si="474"/>
        <v>361</v>
      </c>
      <c r="J3181" s="13">
        <v>2</v>
      </c>
      <c r="K3181" s="9">
        <v>4</v>
      </c>
      <c r="M3181" s="14">
        <v>24</v>
      </c>
      <c r="N3181" s="9">
        <v>8</v>
      </c>
      <c r="O3181" s="9">
        <v>15</v>
      </c>
      <c r="P3181" s="15">
        <v>2.6311673413057259</v>
      </c>
      <c r="Q3181" s="16">
        <f t="shared" si="479"/>
        <v>2.5281492869233522</v>
      </c>
      <c r="R3181" s="15">
        <v>5.1912296819787995</v>
      </c>
      <c r="S3181" s="15">
        <v>0.50684857008730433</v>
      </c>
      <c r="T3181" s="15">
        <f t="shared" si="470"/>
        <v>0.48700393583041562</v>
      </c>
    </row>
    <row r="3182" spans="1:26">
      <c r="A3182" s="9" t="s">
        <v>83</v>
      </c>
      <c r="B3182" s="9">
        <v>1</v>
      </c>
      <c r="C3182" s="9">
        <v>1227050010</v>
      </c>
      <c r="D3182" s="11">
        <v>-74.4876</v>
      </c>
      <c r="E3182" s="11">
        <v>-179.53720000000001</v>
      </c>
      <c r="F3182" s="12">
        <v>38713</v>
      </c>
      <c r="G3182" s="12" t="s">
        <v>50</v>
      </c>
      <c r="H3182" s="13">
        <v>361</v>
      </c>
      <c r="I3182" s="13">
        <f t="shared" si="474"/>
        <v>361</v>
      </c>
      <c r="J3182" s="13">
        <v>2</v>
      </c>
      <c r="K3182" s="9">
        <v>4</v>
      </c>
      <c r="M3182" s="14">
        <v>24</v>
      </c>
      <c r="N3182" s="9">
        <v>13</v>
      </c>
      <c r="O3182" s="9">
        <v>5</v>
      </c>
      <c r="P3182" s="15">
        <v>1.5434304923266333</v>
      </c>
      <c r="Q3182" s="16">
        <f t="shared" si="479"/>
        <v>1.4404124379442595</v>
      </c>
      <c r="R3182" s="15">
        <v>5.3925625441696123</v>
      </c>
      <c r="S3182" s="15">
        <v>0.28621466690180086</v>
      </c>
      <c r="T3182" s="15">
        <f t="shared" si="470"/>
        <v>0.26711093773063788</v>
      </c>
    </row>
    <row r="3183" spans="1:26">
      <c r="A3183" s="9" t="s">
        <v>83</v>
      </c>
      <c r="B3183" s="9">
        <v>1</v>
      </c>
      <c r="C3183" s="9">
        <v>1227050010</v>
      </c>
      <c r="D3183" s="11">
        <v>-74.4876</v>
      </c>
      <c r="E3183" s="11">
        <v>-179.53720000000001</v>
      </c>
      <c r="F3183" s="12">
        <v>38713</v>
      </c>
      <c r="G3183" s="12" t="s">
        <v>50</v>
      </c>
      <c r="H3183" s="13">
        <v>361</v>
      </c>
      <c r="I3183" s="13">
        <f t="shared" si="474"/>
        <v>361</v>
      </c>
      <c r="J3183" s="13">
        <v>2</v>
      </c>
      <c r="K3183" s="9">
        <v>4</v>
      </c>
      <c r="M3183" s="14">
        <v>24</v>
      </c>
      <c r="N3183" s="9">
        <v>20</v>
      </c>
      <c r="O3183" s="9">
        <v>1</v>
      </c>
      <c r="P3183" s="15">
        <v>0.20898080741866995</v>
      </c>
      <c r="Q3183" s="16">
        <f t="shared" si="479"/>
        <v>0.10596275303629622</v>
      </c>
      <c r="R3183" s="15">
        <v>5.9255024734982333</v>
      </c>
      <c r="S3183" s="15">
        <v>3.5268031420682903E-2</v>
      </c>
      <c r="T3183" s="15">
        <f t="shared" si="470"/>
        <v>1.7882492414814415E-2</v>
      </c>
    </row>
    <row r="3184" spans="1:26">
      <c r="A3184" s="9" t="s">
        <v>83</v>
      </c>
      <c r="B3184" s="9">
        <v>1</v>
      </c>
      <c r="C3184" s="9">
        <v>1227050010</v>
      </c>
      <c r="D3184" s="11">
        <v>-74.4876</v>
      </c>
      <c r="E3184" s="11">
        <v>-179.53720000000001</v>
      </c>
      <c r="F3184" s="12">
        <v>38713</v>
      </c>
      <c r="G3184" s="12" t="s">
        <v>50</v>
      </c>
      <c r="H3184" s="13">
        <v>361</v>
      </c>
      <c r="I3184" s="13">
        <f t="shared" si="474"/>
        <v>361</v>
      </c>
      <c r="J3184" s="13">
        <v>2</v>
      </c>
      <c r="K3184" s="9">
        <v>4</v>
      </c>
      <c r="M3184" s="14">
        <v>24</v>
      </c>
      <c r="N3184" s="9">
        <v>30</v>
      </c>
      <c r="O3184" s="9">
        <v>0.1</v>
      </c>
      <c r="P3184" s="15">
        <v>0.10301805438237373</v>
      </c>
      <c r="Q3184" s="16">
        <f t="shared" si="479"/>
        <v>0</v>
      </c>
      <c r="R3184" s="15">
        <v>6.162364664310954</v>
      </c>
      <c r="S3184" s="15">
        <v>1.6717292791677513E-2</v>
      </c>
      <c r="T3184" s="15">
        <f t="shared" si="470"/>
        <v>0</v>
      </c>
      <c r="V3184" s="17"/>
      <c r="W3184" s="17"/>
      <c r="X3184" s="18"/>
    </row>
    <row r="3185" spans="1:26">
      <c r="A3185" s="9" t="s">
        <v>83</v>
      </c>
      <c r="B3185" s="9">
        <v>3</v>
      </c>
      <c r="C3185" s="9">
        <v>1228051403</v>
      </c>
      <c r="D3185" s="11">
        <v>-77.865799999999993</v>
      </c>
      <c r="E3185" s="11">
        <v>-177.87819999999999</v>
      </c>
      <c r="F3185" s="12">
        <v>38715</v>
      </c>
      <c r="G3185" s="12" t="s">
        <v>50</v>
      </c>
      <c r="H3185" s="13">
        <v>363</v>
      </c>
      <c r="I3185" s="13">
        <f t="shared" si="474"/>
        <v>363</v>
      </c>
      <c r="J3185" s="13">
        <v>2</v>
      </c>
      <c r="K3185" s="9">
        <v>1403</v>
      </c>
      <c r="L3185" s="9">
        <v>30</v>
      </c>
      <c r="M3185" s="14">
        <v>24</v>
      </c>
      <c r="N3185" s="9">
        <v>0</v>
      </c>
      <c r="O3185" s="9">
        <v>100</v>
      </c>
      <c r="P3185" s="15">
        <v>1.3793512050704195</v>
      </c>
      <c r="Q3185" s="16">
        <f>P3185-P$3191</f>
        <v>1.3767475853747575</v>
      </c>
      <c r="R3185" s="15">
        <v>3.3371250883392225</v>
      </c>
      <c r="S3185" s="15">
        <v>0.41333518179771839</v>
      </c>
      <c r="T3185" s="15">
        <f t="shared" si="470"/>
        <v>0.41255498338539043</v>
      </c>
      <c r="U3185" s="15">
        <v>609.34463867651266</v>
      </c>
      <c r="V3185" s="17">
        <f>(((Q3185+Q3186)/2)*(N3186-N3185)+((Q3187+Q3186)/2)*(N3187-N3186)+((Q3188+Q3187)/2)*(N3188-N3187)+((Q3189+Q3188)/2)*(N3189-N3188)+((Q3190+Q3189)/2)*(N3190-N3189)+((Q3191+Q3190)/2)*(N3191-N3190))*24</f>
        <v>606.97013751406905</v>
      </c>
      <c r="W3185" s="17">
        <f>(((R3185+R3186)/2)*(N3186-N3185)+((R3187+R3186)/2)*(N3187-N3186)+((R3188+R3187)/2)*(N3188-N3187)+((R3189+R3188)/2)*(N3189-N3188)+((R3190+R3189)/2)*(N3190-N3189))</f>
        <v>97.760263604240265</v>
      </c>
      <c r="X3185" s="18"/>
      <c r="Y3185" s="37" t="s">
        <v>44</v>
      </c>
      <c r="Z3185" s="63" t="s">
        <v>84</v>
      </c>
    </row>
    <row r="3186" spans="1:26">
      <c r="A3186" s="9" t="s">
        <v>83</v>
      </c>
      <c r="B3186" s="9">
        <v>3</v>
      </c>
      <c r="C3186" s="9">
        <v>1228051403</v>
      </c>
      <c r="D3186" s="11">
        <v>-77.865799999999993</v>
      </c>
      <c r="E3186" s="11">
        <v>-177.87819999999999</v>
      </c>
      <c r="F3186" s="12">
        <v>38715</v>
      </c>
      <c r="G3186" s="12" t="s">
        <v>50</v>
      </c>
      <c r="H3186" s="13">
        <v>363</v>
      </c>
      <c r="I3186" s="13">
        <f t="shared" si="474"/>
        <v>363</v>
      </c>
      <c r="J3186" s="13">
        <v>2</v>
      </c>
      <c r="K3186" s="9">
        <v>1403</v>
      </c>
      <c r="M3186" s="14">
        <v>24</v>
      </c>
      <c r="N3186" s="9">
        <v>4</v>
      </c>
      <c r="O3186" s="9">
        <v>50</v>
      </c>
      <c r="P3186" s="15">
        <v>1.9859516948955689</v>
      </c>
      <c r="Q3186" s="16">
        <f t="shared" ref="Q3186:Q3191" si="480">P3186-P$3191</f>
        <v>1.9833480751999069</v>
      </c>
      <c r="R3186" s="15">
        <v>3.4002883392226146</v>
      </c>
      <c r="S3186" s="15">
        <v>0.58405390860164641</v>
      </c>
      <c r="T3186" s="15">
        <f t="shared" si="470"/>
        <v>0.58328820303908302</v>
      </c>
      <c r="Z3186" s="19" t="s">
        <v>85</v>
      </c>
    </row>
    <row r="3187" spans="1:26">
      <c r="A3187" s="9" t="s">
        <v>83</v>
      </c>
      <c r="B3187" s="9">
        <v>3</v>
      </c>
      <c r="C3187" s="9">
        <v>1228051403</v>
      </c>
      <c r="D3187" s="11">
        <v>-77.865799999999993</v>
      </c>
      <c r="E3187" s="11">
        <v>-177.87819999999999</v>
      </c>
      <c r="F3187" s="12">
        <v>38715</v>
      </c>
      <c r="G3187" s="12" t="s">
        <v>50</v>
      </c>
      <c r="H3187" s="13">
        <v>363</v>
      </c>
      <c r="I3187" s="13">
        <f t="shared" si="474"/>
        <v>363</v>
      </c>
      <c r="J3187" s="13">
        <v>2</v>
      </c>
      <c r="K3187" s="9">
        <v>1403</v>
      </c>
      <c r="M3187" s="14">
        <v>24</v>
      </c>
      <c r="N3187" s="9">
        <v>8</v>
      </c>
      <c r="O3187" s="9">
        <v>25</v>
      </c>
      <c r="P3187" s="15">
        <v>1.467209546644066</v>
      </c>
      <c r="Q3187" s="16">
        <f t="shared" si="480"/>
        <v>1.464605926948404</v>
      </c>
      <c r="R3187" s="15">
        <v>3.7687406360424025</v>
      </c>
      <c r="S3187" s="15">
        <v>0.3893102997357758</v>
      </c>
      <c r="T3187" s="15">
        <f t="shared" si="470"/>
        <v>0.38861945365558598</v>
      </c>
    </row>
    <row r="3188" spans="1:26">
      <c r="A3188" s="9" t="s">
        <v>83</v>
      </c>
      <c r="B3188" s="9">
        <v>3</v>
      </c>
      <c r="C3188" s="9">
        <v>1228051403</v>
      </c>
      <c r="D3188" s="11">
        <v>-77.865799999999993</v>
      </c>
      <c r="E3188" s="11">
        <v>-177.87819999999999</v>
      </c>
      <c r="F3188" s="12">
        <v>38715</v>
      </c>
      <c r="G3188" s="12" t="s">
        <v>50</v>
      </c>
      <c r="H3188" s="13">
        <v>363</v>
      </c>
      <c r="I3188" s="13">
        <f t="shared" si="474"/>
        <v>363</v>
      </c>
      <c r="J3188" s="13">
        <v>2</v>
      </c>
      <c r="K3188" s="9">
        <v>1403</v>
      </c>
      <c r="M3188" s="14">
        <v>24</v>
      </c>
      <c r="N3188" s="9">
        <v>11</v>
      </c>
      <c r="O3188" s="9">
        <v>15</v>
      </c>
      <c r="P3188" s="15">
        <v>0.88172476380594789</v>
      </c>
      <c r="Q3188" s="16">
        <f t="shared" si="480"/>
        <v>0.87912114411028597</v>
      </c>
      <c r="R3188" s="15">
        <v>3.8713809187279149</v>
      </c>
      <c r="S3188" s="15">
        <v>0.22775458739815019</v>
      </c>
      <c r="T3188" s="15">
        <f t="shared" si="470"/>
        <v>0.22708205742749635</v>
      </c>
    </row>
    <row r="3189" spans="1:26">
      <c r="A3189" s="9" t="s">
        <v>83</v>
      </c>
      <c r="B3189" s="9">
        <v>3</v>
      </c>
      <c r="C3189" s="9">
        <v>1228051403</v>
      </c>
      <c r="D3189" s="11">
        <v>-77.865799999999993</v>
      </c>
      <c r="E3189" s="11">
        <v>-177.87819999999999</v>
      </c>
      <c r="F3189" s="12">
        <v>38715</v>
      </c>
      <c r="G3189" s="12" t="s">
        <v>50</v>
      </c>
      <c r="H3189" s="13">
        <v>363</v>
      </c>
      <c r="I3189" s="13">
        <f t="shared" si="474"/>
        <v>363</v>
      </c>
      <c r="J3189" s="13">
        <v>2</v>
      </c>
      <c r="K3189" s="9">
        <v>1403</v>
      </c>
      <c r="M3189" s="14">
        <v>24</v>
      </c>
      <c r="N3189" s="9">
        <v>17</v>
      </c>
      <c r="O3189" s="9">
        <v>5</v>
      </c>
      <c r="P3189" s="15">
        <v>0.33042709198213893</v>
      </c>
      <c r="Q3189" s="16">
        <f t="shared" si="480"/>
        <v>0.32782347228647701</v>
      </c>
      <c r="R3189" s="15">
        <v>3.8858558303886919</v>
      </c>
      <c r="S3189" s="15">
        <v>8.5033286463715038E-2</v>
      </c>
      <c r="T3189" s="15">
        <f t="shared" si="470"/>
        <v>8.4363261684282737E-2</v>
      </c>
    </row>
    <row r="3190" spans="1:26">
      <c r="A3190" s="9" t="s">
        <v>83</v>
      </c>
      <c r="B3190" s="9">
        <v>3</v>
      </c>
      <c r="C3190" s="9">
        <v>1228051403</v>
      </c>
      <c r="D3190" s="11">
        <v>-77.865799999999993</v>
      </c>
      <c r="E3190" s="11">
        <v>-177.87819999999999</v>
      </c>
      <c r="F3190" s="12">
        <v>38715</v>
      </c>
      <c r="G3190" s="12" t="s">
        <v>50</v>
      </c>
      <c r="H3190" s="13">
        <v>363</v>
      </c>
      <c r="I3190" s="13">
        <f t="shared" si="474"/>
        <v>363</v>
      </c>
      <c r="J3190" s="13">
        <v>2</v>
      </c>
      <c r="K3190" s="9">
        <v>1403</v>
      </c>
      <c r="M3190" s="14">
        <v>24</v>
      </c>
      <c r="N3190" s="9">
        <v>26</v>
      </c>
      <c r="O3190" s="9">
        <v>1</v>
      </c>
      <c r="P3190" s="15">
        <v>0.29428866635338763</v>
      </c>
      <c r="Q3190" s="16">
        <f t="shared" si="480"/>
        <v>0.29168504665772571</v>
      </c>
      <c r="R3190" s="15">
        <v>3.93980777385159</v>
      </c>
      <c r="S3190" s="15">
        <v>7.4696199217275133E-2</v>
      </c>
      <c r="T3190" s="15">
        <f t="shared" ref="T3190:T3253" si="481">Q3190/R3190</f>
        <v>7.40353497938738E-2</v>
      </c>
    </row>
    <row r="3191" spans="1:26">
      <c r="A3191" s="9" t="s">
        <v>83</v>
      </c>
      <c r="B3191" s="9">
        <v>3</v>
      </c>
      <c r="C3191" s="9">
        <v>1228051403</v>
      </c>
      <c r="D3191" s="11">
        <v>-77.865799999999993</v>
      </c>
      <c r="E3191" s="11">
        <v>-177.87819999999999</v>
      </c>
      <c r="F3191" s="12">
        <v>38715</v>
      </c>
      <c r="G3191" s="12" t="s">
        <v>50</v>
      </c>
      <c r="H3191" s="13">
        <v>363</v>
      </c>
      <c r="I3191" s="13">
        <f t="shared" si="474"/>
        <v>363</v>
      </c>
      <c r="J3191" s="13">
        <v>2</v>
      </c>
      <c r="K3191" s="9">
        <v>1403</v>
      </c>
      <c r="M3191" s="14">
        <v>24</v>
      </c>
      <c r="N3191" s="9">
        <v>38</v>
      </c>
      <c r="O3191" s="9">
        <v>0.1</v>
      </c>
      <c r="P3191" s="15">
        <v>2.6036196956619449E-3</v>
      </c>
      <c r="Q3191" s="16">
        <f t="shared" si="480"/>
        <v>0</v>
      </c>
      <c r="R3191" s="15">
        <v>4.1950925795053005</v>
      </c>
      <c r="S3191" s="15">
        <v>6.2063462160088308E-4</v>
      </c>
      <c r="T3191" s="15">
        <f t="shared" si="481"/>
        <v>0</v>
      </c>
    </row>
    <row r="3192" spans="1:26">
      <c r="A3192" s="9" t="s">
        <v>83</v>
      </c>
      <c r="B3192" s="9">
        <v>4</v>
      </c>
      <c r="C3192" s="9">
        <v>1228051632</v>
      </c>
      <c r="D3192" s="11">
        <v>-77.765799999999999</v>
      </c>
      <c r="E3192" s="11">
        <v>-177.9365</v>
      </c>
      <c r="F3192" s="12">
        <v>38715</v>
      </c>
      <c r="G3192" s="12" t="s">
        <v>50</v>
      </c>
      <c r="H3192" s="13">
        <v>363</v>
      </c>
      <c r="I3192" s="13">
        <f t="shared" si="474"/>
        <v>363</v>
      </c>
      <c r="J3192" s="13">
        <v>2</v>
      </c>
      <c r="K3192" s="9">
        <v>532</v>
      </c>
      <c r="L3192" s="9">
        <v>33</v>
      </c>
      <c r="M3192" s="14">
        <v>24</v>
      </c>
      <c r="N3192" s="9">
        <v>0</v>
      </c>
      <c r="O3192" s="9">
        <v>100</v>
      </c>
      <c r="P3192" s="15">
        <v>1.562455374427705</v>
      </c>
      <c r="Q3192" s="16">
        <f>P3192-P$3198</f>
        <v>1.557554781128649</v>
      </c>
      <c r="R3192" s="15">
        <v>2.9397229681978803</v>
      </c>
      <c r="S3192" s="15">
        <v>0.53149748848121126</v>
      </c>
      <c r="T3192" s="15">
        <f t="shared" si="481"/>
        <v>0.52983046293082059</v>
      </c>
      <c r="U3192" s="15">
        <v>832.76419012447286</v>
      </c>
      <c r="V3192" s="17">
        <f>(((Q3192+Q3193)/2)*(N3193-N3192)+((Q3194+Q3193)/2)*(N3194-N3193)+((Q3195+Q3194)/2)*(N3195-N3194)+((Q3196+Q3195)/2)*(N3196-N3195)+((Q3197+Q3196)/2)*(N3197-N3196)+((Q3198+Q3197)/2)*(N3198-N3197))*24</f>
        <v>828.29484903573371</v>
      </c>
      <c r="W3192" s="17">
        <f>(((R3192+R3193)/2)*(N3193-N3192)+((R3194+R3193)/2)*(N3194-N3193)+((R3195+R3194)/2)*(N3195-N3194)+((R3196+R3195)/2)*(N3196-N3195)+((R3197+R3196)/2)*(N3197-N3196))</f>
        <v>85.178275618374556</v>
      </c>
      <c r="X3192" s="18"/>
      <c r="Y3192" s="37" t="s">
        <v>44</v>
      </c>
      <c r="Z3192" s="63" t="s">
        <v>84</v>
      </c>
    </row>
    <row r="3193" spans="1:26">
      <c r="A3193" s="9" t="s">
        <v>83</v>
      </c>
      <c r="B3193" s="9">
        <v>4</v>
      </c>
      <c r="C3193" s="9">
        <v>1228051632</v>
      </c>
      <c r="D3193" s="11">
        <v>-77.765799999999999</v>
      </c>
      <c r="E3193" s="11">
        <v>-177.9365</v>
      </c>
      <c r="F3193" s="12">
        <v>38715</v>
      </c>
      <c r="G3193" s="12" t="s">
        <v>50</v>
      </c>
      <c r="H3193" s="13">
        <v>363</v>
      </c>
      <c r="I3193" s="13">
        <f t="shared" si="474"/>
        <v>363</v>
      </c>
      <c r="J3193" s="13">
        <v>2</v>
      </c>
      <c r="K3193" s="9">
        <v>532</v>
      </c>
      <c r="M3193" s="14">
        <v>24</v>
      </c>
      <c r="N3193" s="9">
        <v>4</v>
      </c>
      <c r="O3193" s="9">
        <v>50</v>
      </c>
      <c r="P3193" s="15">
        <v>2.8673103937265663</v>
      </c>
      <c r="Q3193" s="16">
        <f t="shared" ref="Q3193:Q3198" si="482">P3193-P$3198</f>
        <v>2.8624098004275105</v>
      </c>
      <c r="R3193" s="15">
        <v>3.8845399293286222</v>
      </c>
      <c r="S3193" s="15">
        <v>0.7381338449060898</v>
      </c>
      <c r="T3193" s="15">
        <f t="shared" si="481"/>
        <v>0.73687228153225093</v>
      </c>
      <c r="Z3193" s="19" t="s">
        <v>85</v>
      </c>
    </row>
    <row r="3194" spans="1:26">
      <c r="A3194" s="9" t="s">
        <v>83</v>
      </c>
      <c r="B3194" s="9">
        <v>4</v>
      </c>
      <c r="C3194" s="9">
        <v>1228051632</v>
      </c>
      <c r="D3194" s="11">
        <v>-77.765799999999999</v>
      </c>
      <c r="E3194" s="11">
        <v>-177.9365</v>
      </c>
      <c r="F3194" s="12">
        <v>38715</v>
      </c>
      <c r="G3194" s="12" t="s">
        <v>50</v>
      </c>
      <c r="H3194" s="13">
        <v>363</v>
      </c>
      <c r="I3194" s="13">
        <f t="shared" si="474"/>
        <v>363</v>
      </c>
      <c r="J3194" s="13">
        <v>2</v>
      </c>
      <c r="K3194" s="9">
        <v>532</v>
      </c>
      <c r="M3194" s="14">
        <v>24</v>
      </c>
      <c r="N3194" s="9">
        <v>8</v>
      </c>
      <c r="O3194" s="9">
        <v>25</v>
      </c>
      <c r="P3194" s="15">
        <v>1.9648737690015992</v>
      </c>
      <c r="Q3194" s="16">
        <f t="shared" si="482"/>
        <v>1.9599731757025431</v>
      </c>
      <c r="R3194" s="15">
        <v>3.3226501766784455</v>
      </c>
      <c r="S3194" s="15">
        <v>0.59135739982288027</v>
      </c>
      <c r="T3194" s="15">
        <f t="shared" si="481"/>
        <v>0.5898824948408713</v>
      </c>
    </row>
    <row r="3195" spans="1:26">
      <c r="A3195" s="9" t="s">
        <v>83</v>
      </c>
      <c r="B3195" s="9">
        <v>4</v>
      </c>
      <c r="C3195" s="9">
        <v>1228051632</v>
      </c>
      <c r="D3195" s="11">
        <v>-77.765799999999999</v>
      </c>
      <c r="E3195" s="11">
        <v>-177.9365</v>
      </c>
      <c r="F3195" s="12">
        <v>38715</v>
      </c>
      <c r="G3195" s="12" t="s">
        <v>50</v>
      </c>
      <c r="H3195" s="13">
        <v>363</v>
      </c>
      <c r="I3195" s="13">
        <f t="shared" si="474"/>
        <v>363</v>
      </c>
      <c r="J3195" s="13">
        <v>2</v>
      </c>
      <c r="K3195" s="9">
        <v>532</v>
      </c>
      <c r="M3195" s="14">
        <v>24</v>
      </c>
      <c r="N3195" s="9">
        <v>11</v>
      </c>
      <c r="O3195" s="9">
        <v>15</v>
      </c>
      <c r="P3195" s="15">
        <v>1.4124388309094271</v>
      </c>
      <c r="Q3195" s="16">
        <f t="shared" si="482"/>
        <v>1.4075382376103711</v>
      </c>
      <c r="R3195" s="15">
        <v>2.8831392226148411</v>
      </c>
      <c r="S3195" s="15">
        <v>0.48989615896121258</v>
      </c>
      <c r="T3195" s="15">
        <f t="shared" si="481"/>
        <v>0.48819641679801196</v>
      </c>
    </row>
    <row r="3196" spans="1:26">
      <c r="A3196" s="9" t="s">
        <v>83</v>
      </c>
      <c r="B3196" s="9">
        <v>4</v>
      </c>
      <c r="C3196" s="9">
        <v>1228051632</v>
      </c>
      <c r="D3196" s="11">
        <v>-77.765799999999999</v>
      </c>
      <c r="E3196" s="11">
        <v>-177.9365</v>
      </c>
      <c r="F3196" s="12">
        <v>38715</v>
      </c>
      <c r="G3196" s="12" t="s">
        <v>50</v>
      </c>
      <c r="H3196" s="13">
        <v>363</v>
      </c>
      <c r="I3196" s="13">
        <f t="shared" si="474"/>
        <v>363</v>
      </c>
      <c r="J3196" s="13">
        <v>2</v>
      </c>
      <c r="K3196" s="9">
        <v>532</v>
      </c>
      <c r="M3196" s="14">
        <v>24</v>
      </c>
      <c r="N3196" s="9">
        <v>17</v>
      </c>
      <c r="O3196" s="9">
        <v>5</v>
      </c>
      <c r="P3196" s="15">
        <v>0.59017092963264828</v>
      </c>
      <c r="Q3196" s="16">
        <f t="shared" si="482"/>
        <v>0.58527033633359238</v>
      </c>
      <c r="R3196" s="15">
        <v>3.1476353356890465</v>
      </c>
      <c r="S3196" s="15">
        <v>0.18749660195419504</v>
      </c>
      <c r="T3196" s="15">
        <f t="shared" si="481"/>
        <v>0.18593968929551088</v>
      </c>
    </row>
    <row r="3197" spans="1:26">
      <c r="A3197" s="9" t="s">
        <v>83</v>
      </c>
      <c r="B3197" s="9">
        <v>4</v>
      </c>
      <c r="C3197" s="9">
        <v>1228051632</v>
      </c>
      <c r="D3197" s="11">
        <v>-77.765799999999999</v>
      </c>
      <c r="E3197" s="11">
        <v>-177.9365</v>
      </c>
      <c r="F3197" s="12">
        <v>38715</v>
      </c>
      <c r="G3197" s="12" t="s">
        <v>50</v>
      </c>
      <c r="H3197" s="13">
        <v>363</v>
      </c>
      <c r="I3197" s="13">
        <f t="shared" si="474"/>
        <v>363</v>
      </c>
      <c r="J3197" s="13">
        <v>2</v>
      </c>
      <c r="K3197" s="9">
        <v>532</v>
      </c>
      <c r="M3197" s="14">
        <v>24</v>
      </c>
      <c r="N3197" s="9">
        <v>26</v>
      </c>
      <c r="O3197" s="9">
        <v>1</v>
      </c>
      <c r="P3197" s="15">
        <v>0.23006067956706114</v>
      </c>
      <c r="Q3197" s="16">
        <f t="shared" si="482"/>
        <v>0.22516008626800518</v>
      </c>
      <c r="R3197" s="15">
        <v>3.4555561837455828</v>
      </c>
      <c r="S3197" s="15">
        <v>6.6577033430749014E-2</v>
      </c>
      <c r="T3197" s="15">
        <f t="shared" si="481"/>
        <v>6.5158855563432719E-2</v>
      </c>
    </row>
    <row r="3198" spans="1:26">
      <c r="A3198" s="9" t="s">
        <v>83</v>
      </c>
      <c r="B3198" s="9">
        <v>4</v>
      </c>
      <c r="C3198" s="9">
        <v>1228051632</v>
      </c>
      <c r="D3198" s="11">
        <v>-77.765799999999999</v>
      </c>
      <c r="E3198" s="11">
        <v>-177.9365</v>
      </c>
      <c r="F3198" s="12">
        <v>38715</v>
      </c>
      <c r="G3198" s="12" t="s">
        <v>50</v>
      </c>
      <c r="H3198" s="13">
        <v>363</v>
      </c>
      <c r="I3198" s="13">
        <f t="shared" si="474"/>
        <v>363</v>
      </c>
      <c r="J3198" s="13">
        <v>2</v>
      </c>
      <c r="K3198" s="9">
        <v>532</v>
      </c>
      <c r="M3198" s="14">
        <v>24</v>
      </c>
      <c r="N3198" s="9">
        <v>38</v>
      </c>
      <c r="O3198" s="9">
        <v>0.1</v>
      </c>
      <c r="P3198" s="15">
        <v>4.9005932990559449E-3</v>
      </c>
      <c r="Q3198" s="16">
        <f t="shared" si="482"/>
        <v>0</v>
      </c>
      <c r="R3198" s="15">
        <v>4.4832749116607769</v>
      </c>
      <c r="S3198" s="15">
        <v>1.0930833811483975E-3</v>
      </c>
      <c r="T3198" s="15">
        <f t="shared" si="481"/>
        <v>0</v>
      </c>
    </row>
    <row r="3199" spans="1:26">
      <c r="A3199" s="9" t="s">
        <v>83</v>
      </c>
      <c r="B3199" s="9">
        <v>5</v>
      </c>
      <c r="C3199" s="9">
        <v>1228051915</v>
      </c>
      <c r="D3199" s="11">
        <v>-77.666499999999999</v>
      </c>
      <c r="E3199" s="11">
        <v>-177.983</v>
      </c>
      <c r="F3199" s="12">
        <v>38715</v>
      </c>
      <c r="G3199" s="12" t="s">
        <v>50</v>
      </c>
      <c r="H3199" s="13">
        <v>363</v>
      </c>
      <c r="I3199" s="13">
        <f t="shared" si="474"/>
        <v>363</v>
      </c>
      <c r="J3199" s="13">
        <v>2</v>
      </c>
      <c r="K3199" s="9">
        <v>1915</v>
      </c>
      <c r="L3199" s="9">
        <v>44</v>
      </c>
      <c r="M3199" s="14">
        <v>24</v>
      </c>
      <c r="N3199" s="9">
        <v>0</v>
      </c>
      <c r="O3199" s="9">
        <v>100</v>
      </c>
      <c r="P3199" s="15">
        <v>0.36166323810722345</v>
      </c>
      <c r="Q3199" s="16">
        <f>P3199-P$3205</f>
        <v>0.31613267326240541</v>
      </c>
      <c r="R3199" s="15">
        <v>3.2686982332155483</v>
      </c>
      <c r="S3199" s="15">
        <v>0.11064442548783127</v>
      </c>
      <c r="T3199" s="15">
        <f t="shared" si="481"/>
        <v>9.6715160197401617E-2</v>
      </c>
      <c r="U3199" s="15">
        <v>1175.4696863313745</v>
      </c>
      <c r="V3199" s="17">
        <f>(((Q3199+Q3200)/2)*(N3200-N3199)+((Q3201+Q3200)/2)*(N3201-N3200)+((Q3202+Q3201)/2)*(N3202-N3201)+((Q3203+Q3202)/2)*(N3203-N3202)+((Q3204+Q3203)/2)*(N3204-N3203)+((Q3205+Q3204)/2)*(N3205-N3204))*24</f>
        <v>1133.9458111929005</v>
      </c>
      <c r="W3199" s="17">
        <f>(((R3199+R3200)/2)*(N3200-N3199)+((R3201+R3200)/2)*(N3201-N3200)+((R3202+R3201)/2)*(N3202-N3201)+((R3203+R3202)/2)*(N3203-N3202)+((R3204+R3203)/2)*(N3204-N3203))</f>
        <v>110.15934134275618</v>
      </c>
      <c r="X3199" s="18"/>
      <c r="Y3199" s="37" t="s">
        <v>44</v>
      </c>
      <c r="Z3199" s="63" t="s">
        <v>84</v>
      </c>
    </row>
    <row r="3200" spans="1:26">
      <c r="A3200" s="9" t="s">
        <v>83</v>
      </c>
      <c r="B3200" s="9">
        <v>5</v>
      </c>
      <c r="C3200" s="9">
        <v>1228051915</v>
      </c>
      <c r="D3200" s="11">
        <v>-77.666499999999999</v>
      </c>
      <c r="E3200" s="11">
        <v>-177.983</v>
      </c>
      <c r="F3200" s="12">
        <v>38715</v>
      </c>
      <c r="G3200" s="12" t="s">
        <v>50</v>
      </c>
      <c r="H3200" s="13">
        <v>363</v>
      </c>
      <c r="I3200" s="13">
        <f t="shared" si="474"/>
        <v>363</v>
      </c>
      <c r="J3200" s="13">
        <v>2</v>
      </c>
      <c r="K3200" s="9">
        <v>1915</v>
      </c>
      <c r="M3200" s="14">
        <v>24</v>
      </c>
      <c r="N3200" s="9">
        <v>4</v>
      </c>
      <c r="O3200" s="9">
        <v>50</v>
      </c>
      <c r="P3200" s="15">
        <v>1.1071586882602267</v>
      </c>
      <c r="Q3200" s="16">
        <f t="shared" ref="Q3200:Q3205" si="483">P3200-P$3205</f>
        <v>1.0616281234154086</v>
      </c>
      <c r="R3200" s="15">
        <v>3.4213427561837455</v>
      </c>
      <c r="S3200" s="15">
        <v>0.32360355777249872</v>
      </c>
      <c r="T3200" s="15">
        <f t="shared" si="481"/>
        <v>0.31029575201041132</v>
      </c>
      <c r="Z3200" s="19" t="s">
        <v>85</v>
      </c>
    </row>
    <row r="3201" spans="1:26">
      <c r="A3201" s="9" t="s">
        <v>83</v>
      </c>
      <c r="B3201" s="9">
        <v>5</v>
      </c>
      <c r="C3201" s="9">
        <v>1228051915</v>
      </c>
      <c r="D3201" s="11">
        <v>-77.666499999999999</v>
      </c>
      <c r="E3201" s="11">
        <v>-177.983</v>
      </c>
      <c r="F3201" s="12">
        <v>38715</v>
      </c>
      <c r="G3201" s="12" t="s">
        <v>50</v>
      </c>
      <c r="H3201" s="13">
        <v>363</v>
      </c>
      <c r="I3201" s="13">
        <f t="shared" si="474"/>
        <v>363</v>
      </c>
      <c r="J3201" s="13">
        <v>2</v>
      </c>
      <c r="K3201" s="9">
        <v>1915</v>
      </c>
      <c r="M3201" s="14">
        <v>24</v>
      </c>
      <c r="N3201" s="9">
        <v>7</v>
      </c>
      <c r="O3201" s="9">
        <v>25</v>
      </c>
      <c r="P3201" s="15">
        <v>1.6971266072185056</v>
      </c>
      <c r="Q3201" s="16">
        <f t="shared" si="483"/>
        <v>1.6515960423736875</v>
      </c>
      <c r="R3201" s="15">
        <v>3.7161045936395758</v>
      </c>
      <c r="S3201" s="15">
        <v>0.45669505915503023</v>
      </c>
      <c r="T3201" s="15">
        <f t="shared" si="481"/>
        <v>0.44444283005395824</v>
      </c>
    </row>
    <row r="3202" spans="1:26">
      <c r="A3202" s="9" t="s">
        <v>83</v>
      </c>
      <c r="B3202" s="9">
        <v>5</v>
      </c>
      <c r="C3202" s="9">
        <v>1228051915</v>
      </c>
      <c r="D3202" s="11">
        <v>-77.666499999999999</v>
      </c>
      <c r="E3202" s="11">
        <v>-177.983</v>
      </c>
      <c r="F3202" s="12">
        <v>38715</v>
      </c>
      <c r="G3202" s="12" t="s">
        <v>50</v>
      </c>
      <c r="H3202" s="13">
        <v>363</v>
      </c>
      <c r="I3202" s="13">
        <f t="shared" si="474"/>
        <v>363</v>
      </c>
      <c r="J3202" s="13">
        <v>2</v>
      </c>
      <c r="K3202" s="9">
        <v>1915</v>
      </c>
      <c r="M3202" s="14">
        <v>24</v>
      </c>
      <c r="N3202" s="9">
        <v>11</v>
      </c>
      <c r="O3202" s="9">
        <v>15</v>
      </c>
      <c r="P3202" s="15">
        <v>0.91402675685648438</v>
      </c>
      <c r="Q3202" s="16">
        <f t="shared" si="483"/>
        <v>0.86849619201166628</v>
      </c>
      <c r="R3202" s="15">
        <v>3.774004240282685</v>
      </c>
      <c r="S3202" s="15">
        <v>0.2421901775044166</v>
      </c>
      <c r="T3202" s="15">
        <f t="shared" si="481"/>
        <v>0.23012591844534153</v>
      </c>
    </row>
    <row r="3203" spans="1:26">
      <c r="A3203" s="9" t="s">
        <v>83</v>
      </c>
      <c r="B3203" s="9">
        <v>5</v>
      </c>
      <c r="C3203" s="9">
        <v>1228051915</v>
      </c>
      <c r="D3203" s="11">
        <v>-77.666499999999999</v>
      </c>
      <c r="E3203" s="11">
        <v>-177.983</v>
      </c>
      <c r="F3203" s="12">
        <v>38715</v>
      </c>
      <c r="G3203" s="12" t="s">
        <v>50</v>
      </c>
      <c r="H3203" s="13">
        <v>363</v>
      </c>
      <c r="I3203" s="13">
        <f t="shared" si="474"/>
        <v>363</v>
      </c>
      <c r="J3203" s="13">
        <v>2</v>
      </c>
      <c r="K3203" s="9">
        <v>1915</v>
      </c>
      <c r="M3203" s="14">
        <v>24</v>
      </c>
      <c r="N3203" s="9">
        <v>18</v>
      </c>
      <c r="O3203" s="9">
        <v>5</v>
      </c>
      <c r="P3203" s="15">
        <v>2.8406782951550866</v>
      </c>
      <c r="Q3203" s="16">
        <f t="shared" si="483"/>
        <v>2.7951477303102688</v>
      </c>
      <c r="R3203" s="15">
        <v>5.641267844522968</v>
      </c>
      <c r="S3203" s="15">
        <v>0.50355316809023054</v>
      </c>
      <c r="T3203" s="15">
        <f t="shared" si="481"/>
        <v>0.49548218722215798</v>
      </c>
    </row>
    <row r="3204" spans="1:26">
      <c r="A3204" s="9" t="s">
        <v>83</v>
      </c>
      <c r="B3204" s="9">
        <v>5</v>
      </c>
      <c r="C3204" s="9">
        <v>1228051915</v>
      </c>
      <c r="D3204" s="11">
        <v>-77.666499999999999</v>
      </c>
      <c r="E3204" s="11">
        <v>-177.983</v>
      </c>
      <c r="F3204" s="12">
        <v>38715</v>
      </c>
      <c r="G3204" s="12" t="s">
        <v>50</v>
      </c>
      <c r="H3204" s="13">
        <v>363</v>
      </c>
      <c r="I3204" s="13">
        <f t="shared" si="474"/>
        <v>363</v>
      </c>
      <c r="J3204" s="13">
        <v>2</v>
      </c>
      <c r="K3204" s="9">
        <v>1915</v>
      </c>
      <c r="M3204" s="14">
        <v>24</v>
      </c>
      <c r="N3204" s="9">
        <v>25</v>
      </c>
      <c r="O3204" s="9">
        <v>1</v>
      </c>
      <c r="P3204" s="15">
        <v>1.3231734686463001</v>
      </c>
      <c r="Q3204" s="16">
        <f t="shared" si="483"/>
        <v>1.277642903801482</v>
      </c>
      <c r="R3204" s="15">
        <v>5.2557088339222613</v>
      </c>
      <c r="S3204" s="15">
        <v>0.25175927937751347</v>
      </c>
      <c r="T3204" s="15">
        <f t="shared" si="481"/>
        <v>0.24309621102963483</v>
      </c>
    </row>
    <row r="3205" spans="1:26">
      <c r="A3205" s="9" t="s">
        <v>83</v>
      </c>
      <c r="B3205" s="9">
        <v>5</v>
      </c>
      <c r="C3205" s="9">
        <v>1228051915</v>
      </c>
      <c r="D3205" s="11">
        <v>-77.666499999999999</v>
      </c>
      <c r="E3205" s="11">
        <v>-177.983</v>
      </c>
      <c r="F3205" s="12">
        <v>38715</v>
      </c>
      <c r="G3205" s="12" t="s">
        <v>50</v>
      </c>
      <c r="H3205" s="13">
        <v>363</v>
      </c>
      <c r="I3205" s="13">
        <f t="shared" si="474"/>
        <v>363</v>
      </c>
      <c r="J3205" s="13">
        <v>2</v>
      </c>
      <c r="K3205" s="9">
        <v>1915</v>
      </c>
      <c r="M3205" s="14">
        <v>24</v>
      </c>
      <c r="N3205" s="9">
        <v>38</v>
      </c>
      <c r="O3205" s="9">
        <v>0.1</v>
      </c>
      <c r="P3205" s="15">
        <v>4.5530564844818044E-2</v>
      </c>
      <c r="Q3205" s="16">
        <f t="shared" si="483"/>
        <v>0</v>
      </c>
      <c r="R3205" s="15">
        <v>4.8806770318021204</v>
      </c>
      <c r="S3205" s="15">
        <v>9.3287395474325272E-3</v>
      </c>
      <c r="T3205" s="15">
        <f t="shared" si="481"/>
        <v>0</v>
      </c>
    </row>
    <row r="3206" spans="1:26">
      <c r="A3206" s="9" t="s">
        <v>83</v>
      </c>
      <c r="B3206" s="9">
        <v>8</v>
      </c>
      <c r="C3206" s="10">
        <v>1228052130</v>
      </c>
      <c r="D3206" s="11">
        <v>-77.463499999999996</v>
      </c>
      <c r="E3206" s="11">
        <v>177.9332</v>
      </c>
      <c r="F3206" s="12">
        <v>38715</v>
      </c>
      <c r="G3206" s="12" t="s">
        <v>50</v>
      </c>
      <c r="H3206" s="13">
        <v>363</v>
      </c>
      <c r="I3206" s="13">
        <f t="shared" si="474"/>
        <v>363</v>
      </c>
      <c r="J3206" s="13">
        <v>2</v>
      </c>
      <c r="K3206" s="9">
        <v>2130</v>
      </c>
      <c r="L3206" s="9">
        <v>16</v>
      </c>
      <c r="M3206" s="14">
        <v>24</v>
      </c>
      <c r="N3206" s="9">
        <v>0</v>
      </c>
      <c r="O3206" s="9">
        <v>100</v>
      </c>
      <c r="P3206" s="15">
        <v>0.75735411827919075</v>
      </c>
      <c r="Q3206" s="16">
        <f>P3206-P$3212</f>
        <v>0.75735411827919075</v>
      </c>
      <c r="R3206" s="15">
        <v>2.3646742049469966</v>
      </c>
      <c r="S3206" s="15">
        <v>0.3202784200439851</v>
      </c>
      <c r="T3206" s="15">
        <f t="shared" si="481"/>
        <v>0.3202784200439851</v>
      </c>
      <c r="U3206" s="15">
        <v>1115.1275001036579</v>
      </c>
      <c r="V3206" s="17">
        <f>(((Q3206+Q3207)/2)*(N3207-N3206)+((Q3208+Q3207)/2)*(N3208-N3207)+((Q3209+Q3208)/2)*(N3209-N3208)+((Q3210+Q3209)/2)*(N3210-N3209)+((Q3211+Q3210)/2)*(N3211-N3210)+((Q3212+Q3211)/2)*(N3212-N3211))*24</f>
        <v>1116.0175897529507</v>
      </c>
      <c r="W3206" s="17">
        <f>(((R3206+R3207)/2)*(N3207-N3206)+((R3208+R3207)/2)*(N3208-N3207)+((R3209+R3208)/2)*(N3209-N3208)+((R3210+R3209)/2)*(N3210-N3209)+((R3211+R3210)/2)*(N3211-N3210))</f>
        <v>97.146163541883169</v>
      </c>
      <c r="X3206" s="18"/>
      <c r="Y3206" s="37" t="s">
        <v>44</v>
      </c>
      <c r="Z3206" s="63" t="s">
        <v>84</v>
      </c>
    </row>
    <row r="3207" spans="1:26">
      <c r="A3207" s="9" t="s">
        <v>83</v>
      </c>
      <c r="B3207" s="9">
        <v>8</v>
      </c>
      <c r="C3207" s="10">
        <v>1228052130</v>
      </c>
      <c r="D3207" s="11">
        <v>-77.463499999999996</v>
      </c>
      <c r="E3207" s="11">
        <v>177.9332</v>
      </c>
      <c r="F3207" s="12">
        <v>38715</v>
      </c>
      <c r="G3207" s="12" t="s">
        <v>50</v>
      </c>
      <c r="H3207" s="13">
        <v>363</v>
      </c>
      <c r="I3207" s="13">
        <f t="shared" si="474"/>
        <v>363</v>
      </c>
      <c r="J3207" s="13">
        <v>2</v>
      </c>
      <c r="K3207" s="9">
        <v>2130</v>
      </c>
      <c r="M3207" s="14">
        <v>24</v>
      </c>
      <c r="N3207" s="9">
        <v>4</v>
      </c>
      <c r="O3207" s="9">
        <v>50</v>
      </c>
      <c r="P3207" s="15">
        <v>2.671821081732995</v>
      </c>
      <c r="Q3207" s="16">
        <f t="shared" ref="Q3207:Q3212" si="484">P3207-P$3212</f>
        <v>2.671821081732995</v>
      </c>
      <c r="R3207" s="15">
        <v>3.0489427561837457</v>
      </c>
      <c r="S3207" s="15">
        <v>0.87631067402433604</v>
      </c>
      <c r="T3207" s="15">
        <f t="shared" si="481"/>
        <v>0.87631067402433604</v>
      </c>
      <c r="Z3207" s="19" t="s">
        <v>85</v>
      </c>
    </row>
    <row r="3208" spans="1:26">
      <c r="A3208" s="9" t="s">
        <v>83</v>
      </c>
      <c r="B3208" s="9">
        <v>8</v>
      </c>
      <c r="C3208" s="10">
        <v>1228052130</v>
      </c>
      <c r="D3208" s="11">
        <v>-77.463499999999996</v>
      </c>
      <c r="E3208" s="11">
        <v>177.9332</v>
      </c>
      <c r="F3208" s="12">
        <v>38715</v>
      </c>
      <c r="G3208" s="12" t="s">
        <v>50</v>
      </c>
      <c r="H3208" s="13">
        <v>363</v>
      </c>
      <c r="I3208" s="13">
        <f t="shared" si="474"/>
        <v>363</v>
      </c>
      <c r="J3208" s="13">
        <v>2</v>
      </c>
      <c r="K3208" s="9">
        <v>2130</v>
      </c>
      <c r="M3208" s="14">
        <v>24</v>
      </c>
      <c r="N3208" s="9">
        <v>7</v>
      </c>
      <c r="O3208" s="9">
        <v>25</v>
      </c>
      <c r="P3208" s="15">
        <v>1.271927668790485</v>
      </c>
      <c r="Q3208" s="16">
        <f t="shared" si="484"/>
        <v>1.271927668790485</v>
      </c>
      <c r="R3208" s="15">
        <v>3.3055434628975267</v>
      </c>
      <c r="S3208" s="15">
        <v>0.38478624863566507</v>
      </c>
      <c r="T3208" s="15">
        <f t="shared" si="481"/>
        <v>0.38478624863566507</v>
      </c>
    </row>
    <row r="3209" spans="1:26">
      <c r="A3209" s="9" t="s">
        <v>83</v>
      </c>
      <c r="B3209" s="9">
        <v>8</v>
      </c>
      <c r="C3209" s="10">
        <v>1228052130</v>
      </c>
      <c r="D3209" s="11">
        <v>-77.463499999999996</v>
      </c>
      <c r="E3209" s="11">
        <v>177.9332</v>
      </c>
      <c r="F3209" s="12">
        <v>38715</v>
      </c>
      <c r="G3209" s="12" t="s">
        <v>50</v>
      </c>
      <c r="H3209" s="13">
        <v>363</v>
      </c>
      <c r="I3209" s="13">
        <f t="shared" si="474"/>
        <v>363</v>
      </c>
      <c r="J3209" s="13">
        <v>2</v>
      </c>
      <c r="K3209" s="9">
        <v>2130</v>
      </c>
      <c r="M3209" s="14">
        <v>24</v>
      </c>
      <c r="N3209" s="9">
        <v>10</v>
      </c>
      <c r="O3209" s="9">
        <v>15</v>
      </c>
      <c r="P3209" s="15">
        <v>2.7952317926227961</v>
      </c>
      <c r="Q3209" s="16">
        <f t="shared" si="484"/>
        <v>2.7952317926227961</v>
      </c>
      <c r="R3209" s="15">
        <v>3.5055604240282685</v>
      </c>
      <c r="S3209" s="15">
        <v>0.79737087783834915</v>
      </c>
      <c r="T3209" s="15">
        <f t="shared" si="481"/>
        <v>0.79737087783834915</v>
      </c>
    </row>
    <row r="3210" spans="1:26">
      <c r="A3210" s="9" t="s">
        <v>83</v>
      </c>
      <c r="B3210" s="9">
        <v>8</v>
      </c>
      <c r="C3210" s="10">
        <v>1228052130</v>
      </c>
      <c r="D3210" s="11">
        <v>-77.463499999999996</v>
      </c>
      <c r="E3210" s="11">
        <v>177.9332</v>
      </c>
      <c r="F3210" s="12">
        <v>38715</v>
      </c>
      <c r="G3210" s="12" t="s">
        <v>50</v>
      </c>
      <c r="H3210" s="13">
        <v>363</v>
      </c>
      <c r="I3210" s="13">
        <f t="shared" ref="I3210:I3273" si="485">IF(H3210&lt;150,H3210+365,H3210)</f>
        <v>363</v>
      </c>
      <c r="J3210" s="13">
        <v>2</v>
      </c>
      <c r="K3210" s="9">
        <v>2130</v>
      </c>
      <c r="M3210" s="14">
        <v>24</v>
      </c>
      <c r="N3210" s="9">
        <v>18</v>
      </c>
      <c r="O3210" s="9">
        <v>5</v>
      </c>
      <c r="P3210" s="15">
        <v>1.102358735463048</v>
      </c>
      <c r="Q3210" s="16">
        <f t="shared" si="484"/>
        <v>1.102358735463048</v>
      </c>
      <c r="R3210" s="15">
        <v>4.6464466431095399</v>
      </c>
      <c r="S3210" s="15">
        <v>0.23724769057615108</v>
      </c>
      <c r="T3210" s="15">
        <f t="shared" si="481"/>
        <v>0.23724769057615108</v>
      </c>
    </row>
    <row r="3211" spans="1:26">
      <c r="A3211" s="9" t="s">
        <v>83</v>
      </c>
      <c r="B3211" s="9">
        <v>8</v>
      </c>
      <c r="C3211" s="10">
        <v>1228052130</v>
      </c>
      <c r="D3211" s="11">
        <v>-77.463499999999996</v>
      </c>
      <c r="E3211" s="11">
        <v>177.9332</v>
      </c>
      <c r="F3211" s="12">
        <v>38715</v>
      </c>
      <c r="G3211" s="12" t="s">
        <v>50</v>
      </c>
      <c r="H3211" s="13">
        <v>363</v>
      </c>
      <c r="I3211" s="13">
        <f t="shared" si="485"/>
        <v>363</v>
      </c>
      <c r="J3211" s="13">
        <v>2</v>
      </c>
      <c r="K3211" s="9">
        <v>2130</v>
      </c>
      <c r="M3211" s="14">
        <v>24</v>
      </c>
      <c r="N3211" s="9">
        <v>25</v>
      </c>
      <c r="O3211" s="9">
        <v>1</v>
      </c>
      <c r="P3211" s="15">
        <v>0.81774025019793861</v>
      </c>
      <c r="Q3211" s="16">
        <f t="shared" si="484"/>
        <v>0.81774025019793861</v>
      </c>
      <c r="R3211" s="15">
        <v>5.0571294117647057</v>
      </c>
      <c r="S3211" s="15">
        <v>0.16170047938571239</v>
      </c>
      <c r="T3211" s="15">
        <f t="shared" si="481"/>
        <v>0.16170047938571239</v>
      </c>
    </row>
    <row r="3212" spans="1:26" s="44" customFormat="1">
      <c r="A3212" s="44" t="s">
        <v>83</v>
      </c>
      <c r="B3212" s="44">
        <v>8</v>
      </c>
      <c r="C3212" s="10">
        <v>1228052130</v>
      </c>
      <c r="D3212" s="45">
        <v>-77.463499999999996</v>
      </c>
      <c r="E3212" s="45">
        <v>177.9332</v>
      </c>
      <c r="F3212" s="46">
        <v>38715</v>
      </c>
      <c r="G3212" s="46" t="s">
        <v>50</v>
      </c>
      <c r="H3212" s="13">
        <v>363</v>
      </c>
      <c r="I3212" s="13">
        <f t="shared" si="485"/>
        <v>363</v>
      </c>
      <c r="J3212" s="13">
        <v>2</v>
      </c>
      <c r="K3212" s="44">
        <v>2130</v>
      </c>
      <c r="M3212" s="47">
        <v>24</v>
      </c>
      <c r="N3212" s="44">
        <v>38</v>
      </c>
      <c r="O3212" s="9">
        <v>0.1</v>
      </c>
      <c r="P3212" s="48">
        <v>0</v>
      </c>
      <c r="Q3212" s="16">
        <f t="shared" si="484"/>
        <v>0</v>
      </c>
      <c r="R3212" s="15">
        <v>5.5144551724137925</v>
      </c>
      <c r="S3212" s="48">
        <v>-1.0346811610013841E-3</v>
      </c>
      <c r="T3212" s="48">
        <f t="shared" si="481"/>
        <v>0</v>
      </c>
      <c r="U3212" s="48"/>
      <c r="W3212" s="9"/>
      <c r="X3212" s="20"/>
      <c r="Z3212" s="19"/>
    </row>
    <row r="3213" spans="1:26">
      <c r="A3213" s="9" t="s">
        <v>83</v>
      </c>
      <c r="B3213" s="9">
        <v>10</v>
      </c>
      <c r="C3213" s="9">
        <v>1229051257</v>
      </c>
      <c r="D3213" s="11">
        <v>-77.275999999999996</v>
      </c>
      <c r="E3213" s="11">
        <v>177.8623</v>
      </c>
      <c r="F3213" s="12">
        <v>38716</v>
      </c>
      <c r="G3213" s="12" t="s">
        <v>50</v>
      </c>
      <c r="H3213" s="13">
        <v>364</v>
      </c>
      <c r="I3213" s="13">
        <f t="shared" si="485"/>
        <v>364</v>
      </c>
      <c r="J3213" s="13">
        <v>2</v>
      </c>
      <c r="K3213" s="9">
        <v>1257</v>
      </c>
      <c r="L3213" s="9">
        <v>17</v>
      </c>
      <c r="M3213" s="14">
        <v>24</v>
      </c>
      <c r="N3213" s="81">
        <v>0</v>
      </c>
      <c r="O3213" s="9">
        <v>100</v>
      </c>
      <c r="P3213" s="15">
        <v>3.0810755807217194</v>
      </c>
      <c r="Q3213" s="16">
        <f>P3213-P$3219</f>
        <v>3.0780422375694596</v>
      </c>
      <c r="R3213" s="15">
        <v>4.4490614840989391</v>
      </c>
      <c r="S3213" s="15">
        <v>0.69252258970426983</v>
      </c>
      <c r="T3213" s="15">
        <f t="shared" si="481"/>
        <v>0.6918407957656828</v>
      </c>
      <c r="U3213" s="15">
        <v>1089.5078195995634</v>
      </c>
      <c r="V3213" s="17">
        <f>(((Q3213+Q3214)/2)*(N3214-N3213)+((Q3215+Q3214)/2)*(N3215-N3214)+((Q3216+Q3215)/2)*(N3216-N3215)+((Q3217+Q3216)/2)*(N3217-N3216)+((Q3218+Q3217)/2)*(N3218-N3217)+((Q3219+Q3218)/2)*(N3219-N3218))*24</f>
        <v>1087.3238125299365</v>
      </c>
      <c r="W3213" s="17">
        <f>(((R3213+R3214)/2)*(N3214-N3213)+((R3215+R3214)/2)*(N3215-N3214)+((R3216+R3215)/2)*(N3216-N3215)+((R3217+R3216)/2)*(N3217-N3216)+((R3218+R3217)/2)*(N3218-N3217))</f>
        <v>98.753110954063601</v>
      </c>
      <c r="X3213" s="18"/>
      <c r="Y3213" s="37" t="s">
        <v>44</v>
      </c>
      <c r="Z3213" s="63" t="s">
        <v>84</v>
      </c>
    </row>
    <row r="3214" spans="1:26">
      <c r="A3214" s="9" t="s">
        <v>83</v>
      </c>
      <c r="B3214" s="9">
        <v>10</v>
      </c>
      <c r="C3214" s="9">
        <v>1229051257</v>
      </c>
      <c r="D3214" s="11">
        <v>-77.275999999999996</v>
      </c>
      <c r="E3214" s="11">
        <v>177.8623</v>
      </c>
      <c r="F3214" s="12">
        <v>38716</v>
      </c>
      <c r="G3214" s="12" t="s">
        <v>50</v>
      </c>
      <c r="H3214" s="13">
        <v>364</v>
      </c>
      <c r="I3214" s="13">
        <f t="shared" si="485"/>
        <v>364</v>
      </c>
      <c r="J3214" s="13">
        <v>2</v>
      </c>
      <c r="K3214" s="9">
        <v>1257</v>
      </c>
      <c r="M3214" s="14">
        <v>24</v>
      </c>
      <c r="N3214" s="81">
        <v>3</v>
      </c>
      <c r="O3214" s="9">
        <v>50</v>
      </c>
      <c r="P3214" s="15">
        <v>3.9375141494608896</v>
      </c>
      <c r="Q3214" s="16">
        <f t="shared" ref="Q3214:Q3219" si="486">P3214-P$3219</f>
        <v>3.9344808063086298</v>
      </c>
      <c r="R3214" s="15">
        <v>4.264835335689046</v>
      </c>
      <c r="S3214" s="15">
        <v>0.92325115497682564</v>
      </c>
      <c r="T3214" s="15">
        <f t="shared" si="481"/>
        <v>0.92253990989618295</v>
      </c>
      <c r="Z3214" s="19" t="s">
        <v>85</v>
      </c>
    </row>
    <row r="3215" spans="1:26">
      <c r="A3215" s="9" t="s">
        <v>83</v>
      </c>
      <c r="B3215" s="9">
        <v>10</v>
      </c>
      <c r="C3215" s="9">
        <v>1229051257</v>
      </c>
      <c r="D3215" s="11">
        <v>-77.275999999999996</v>
      </c>
      <c r="E3215" s="11">
        <v>177.8623</v>
      </c>
      <c r="F3215" s="12">
        <v>38716</v>
      </c>
      <c r="G3215" s="12" t="s">
        <v>50</v>
      </c>
      <c r="H3215" s="13">
        <v>364</v>
      </c>
      <c r="I3215" s="13">
        <f t="shared" si="485"/>
        <v>364</v>
      </c>
      <c r="J3215" s="13">
        <v>2</v>
      </c>
      <c r="K3215" s="9">
        <v>1257</v>
      </c>
      <c r="M3215" s="14">
        <v>24</v>
      </c>
      <c r="N3215" s="81">
        <v>6</v>
      </c>
      <c r="O3215" s="9">
        <v>25</v>
      </c>
      <c r="P3215" s="15">
        <v>4.8622357180454721</v>
      </c>
      <c r="Q3215" s="16">
        <f t="shared" si="486"/>
        <v>4.8592023748932123</v>
      </c>
      <c r="R3215" s="15">
        <v>4.0134982332155484</v>
      </c>
      <c r="S3215" s="15">
        <v>1.2114707508292408</v>
      </c>
      <c r="T3215" s="15">
        <f t="shared" si="481"/>
        <v>1.2107149654828924</v>
      </c>
    </row>
    <row r="3216" spans="1:26">
      <c r="A3216" s="9" t="s">
        <v>83</v>
      </c>
      <c r="B3216" s="9">
        <v>10</v>
      </c>
      <c r="C3216" s="9">
        <v>1229051257</v>
      </c>
      <c r="D3216" s="11">
        <v>-77.275999999999996</v>
      </c>
      <c r="E3216" s="11">
        <v>177.8623</v>
      </c>
      <c r="F3216" s="12">
        <v>38716</v>
      </c>
      <c r="G3216" s="12" t="s">
        <v>50</v>
      </c>
      <c r="H3216" s="13">
        <v>364</v>
      </c>
      <c r="I3216" s="13">
        <f t="shared" si="485"/>
        <v>364</v>
      </c>
      <c r="J3216" s="13">
        <v>2</v>
      </c>
      <c r="K3216" s="9">
        <v>1257</v>
      </c>
      <c r="M3216" s="14">
        <v>24</v>
      </c>
      <c r="N3216" s="81">
        <v>8</v>
      </c>
      <c r="O3216" s="9">
        <v>15</v>
      </c>
      <c r="P3216" s="15">
        <v>2.5117627123140345</v>
      </c>
      <c r="Q3216" s="16">
        <f t="shared" si="486"/>
        <v>2.5087293691617747</v>
      </c>
      <c r="R3216" s="15">
        <v>4.5069611307420496</v>
      </c>
      <c r="S3216" s="15">
        <v>0.55730738283524639</v>
      </c>
      <c r="T3216" s="15">
        <f t="shared" si="481"/>
        <v>0.55663434770930109</v>
      </c>
    </row>
    <row r="3217" spans="1:26">
      <c r="A3217" s="9" t="s">
        <v>83</v>
      </c>
      <c r="B3217" s="9">
        <v>10</v>
      </c>
      <c r="C3217" s="9">
        <v>1229051257</v>
      </c>
      <c r="D3217" s="11">
        <v>-77.275999999999996</v>
      </c>
      <c r="E3217" s="11">
        <v>177.8623</v>
      </c>
      <c r="F3217" s="12">
        <v>38716</v>
      </c>
      <c r="G3217" s="12" t="s">
        <v>50</v>
      </c>
      <c r="H3217" s="13">
        <v>364</v>
      </c>
      <c r="I3217" s="13">
        <f t="shared" si="485"/>
        <v>364</v>
      </c>
      <c r="J3217" s="13">
        <v>2</v>
      </c>
      <c r="K3217" s="9">
        <v>1257</v>
      </c>
      <c r="M3217" s="14">
        <v>24</v>
      </c>
      <c r="N3217" s="81">
        <v>13</v>
      </c>
      <c r="O3217" s="9">
        <v>5</v>
      </c>
      <c r="P3217" s="15">
        <v>0.76839494354341975</v>
      </c>
      <c r="Q3217" s="16">
        <f t="shared" si="486"/>
        <v>0.76536160039115997</v>
      </c>
      <c r="R3217" s="15">
        <v>6.0834106007067126</v>
      </c>
      <c r="S3217" s="15">
        <v>0.12630989324543621</v>
      </c>
      <c r="T3217" s="15">
        <f t="shared" si="481"/>
        <v>0.12581126782766358</v>
      </c>
    </row>
    <row r="3218" spans="1:26">
      <c r="A3218" s="9" t="s">
        <v>83</v>
      </c>
      <c r="B3218" s="9">
        <v>10</v>
      </c>
      <c r="C3218" s="9">
        <v>1229051257</v>
      </c>
      <c r="D3218" s="11">
        <v>-77.275999999999996</v>
      </c>
      <c r="E3218" s="11">
        <v>177.8623</v>
      </c>
      <c r="F3218" s="12">
        <v>38716</v>
      </c>
      <c r="G3218" s="12" t="s">
        <v>50</v>
      </c>
      <c r="H3218" s="13">
        <v>364</v>
      </c>
      <c r="I3218" s="13">
        <f t="shared" si="485"/>
        <v>364</v>
      </c>
      <c r="J3218" s="13">
        <v>2</v>
      </c>
      <c r="K3218" s="9">
        <v>1257</v>
      </c>
      <c r="M3218" s="14">
        <v>24</v>
      </c>
      <c r="N3218" s="81">
        <v>20</v>
      </c>
      <c r="O3218" s="9">
        <v>1</v>
      </c>
      <c r="P3218" s="15">
        <v>0.39878919591552309</v>
      </c>
      <c r="Q3218" s="16">
        <f t="shared" si="486"/>
        <v>0.39575585276326325</v>
      </c>
      <c r="R3218" s="15">
        <v>4.8504113074204946</v>
      </c>
      <c r="S3218" s="15">
        <v>8.2217603959777147E-2</v>
      </c>
      <c r="T3218" s="15">
        <f t="shared" si="481"/>
        <v>8.1592225417627687E-2</v>
      </c>
    </row>
    <row r="3219" spans="1:26">
      <c r="A3219" s="9" t="s">
        <v>83</v>
      </c>
      <c r="B3219" s="9">
        <v>10</v>
      </c>
      <c r="C3219" s="9">
        <v>1229051257</v>
      </c>
      <c r="D3219" s="11">
        <v>-77.275999999999996</v>
      </c>
      <c r="E3219" s="11">
        <v>177.8623</v>
      </c>
      <c r="F3219" s="12">
        <v>38716</v>
      </c>
      <c r="G3219" s="12" t="s">
        <v>50</v>
      </c>
      <c r="H3219" s="13">
        <v>364</v>
      </c>
      <c r="I3219" s="13">
        <f t="shared" si="485"/>
        <v>364</v>
      </c>
      <c r="J3219" s="13">
        <v>2</v>
      </c>
      <c r="K3219" s="9">
        <v>1257</v>
      </c>
      <c r="M3219" s="14">
        <v>24</v>
      </c>
      <c r="N3219" s="80">
        <v>30</v>
      </c>
      <c r="O3219" s="9">
        <v>0.1</v>
      </c>
      <c r="P3219" s="15">
        <v>3.0333431522598276E-3</v>
      </c>
      <c r="Q3219" s="16">
        <f t="shared" si="486"/>
        <v>0</v>
      </c>
      <c r="R3219" s="15">
        <v>4.6082855123674911</v>
      </c>
      <c r="S3219" s="15">
        <v>6.5823680935547281E-4</v>
      </c>
      <c r="T3219" s="15">
        <f t="shared" si="481"/>
        <v>0</v>
      </c>
    </row>
    <row r="3220" spans="1:26">
      <c r="A3220" s="9" t="s">
        <v>83</v>
      </c>
      <c r="B3220" s="9">
        <v>12</v>
      </c>
      <c r="C3220" s="9">
        <v>1229951737</v>
      </c>
      <c r="D3220" s="11">
        <v>-77.091300000000004</v>
      </c>
      <c r="E3220" s="11">
        <v>177.815</v>
      </c>
      <c r="F3220" s="12">
        <v>38716</v>
      </c>
      <c r="G3220" s="12" t="s">
        <v>50</v>
      </c>
      <c r="H3220" s="13">
        <v>364</v>
      </c>
      <c r="I3220" s="13">
        <f t="shared" si="485"/>
        <v>364</v>
      </c>
      <c r="J3220" s="13">
        <v>2</v>
      </c>
      <c r="K3220" s="9">
        <v>1737</v>
      </c>
      <c r="L3220" s="9">
        <v>10</v>
      </c>
      <c r="M3220" s="14">
        <v>24</v>
      </c>
      <c r="N3220" s="81">
        <v>0</v>
      </c>
      <c r="O3220" s="9">
        <v>100</v>
      </c>
      <c r="P3220" s="15">
        <v>1.7927308243519333</v>
      </c>
      <c r="Q3220" s="16">
        <f>P3220-P$3226</f>
        <v>1.7926006808825858</v>
      </c>
      <c r="R3220" s="15">
        <v>2.8726120141342757</v>
      </c>
      <c r="S3220" s="15">
        <v>0.6240769082392813</v>
      </c>
      <c r="T3220" s="15">
        <f t="shared" si="481"/>
        <v>0.62403160331515395</v>
      </c>
      <c r="U3220" s="15">
        <v>969.31345344137367</v>
      </c>
      <c r="V3220" s="17">
        <f>(((Q3220+Q3221)/2)*(N3221-N3220)+((Q3222+Q3221)/2)*(N3222-N3221)+((Q3223+Q3222)/2)*(N3223-N3222)+((Q3224+Q3223)/2)*(N3224-N3223)+((Q3225+Q3224)/2)*(N3225-N3224)+((Q3226+Q3225)/2)*(N3226-N3225))*24</f>
        <v>969.20100948385721</v>
      </c>
      <c r="W3220" s="17">
        <f>(((R3220+R3221)/2)*(N3221-N3220)+((R3222+R3221)/2)*(N3222-N3221)+((R3223+R3222)/2)*(N3223-N3222)+((R3224+R3223)/2)*(N3224-N3223)+((R3225+R3224)/2)*(N3225-N3224))</f>
        <v>88.874641696113059</v>
      </c>
      <c r="X3220" s="18"/>
      <c r="Y3220" s="37" t="s">
        <v>44</v>
      </c>
      <c r="Z3220" s="63" t="s">
        <v>84</v>
      </c>
    </row>
    <row r="3221" spans="1:26">
      <c r="A3221" s="9" t="s">
        <v>83</v>
      </c>
      <c r="B3221" s="9">
        <v>12</v>
      </c>
      <c r="C3221" s="9">
        <v>1229951737</v>
      </c>
      <c r="D3221" s="11">
        <v>-77.091300000000004</v>
      </c>
      <c r="E3221" s="11">
        <v>177.815</v>
      </c>
      <c r="F3221" s="12">
        <v>38716</v>
      </c>
      <c r="G3221" s="12" t="s">
        <v>50</v>
      </c>
      <c r="H3221" s="13">
        <v>364</v>
      </c>
      <c r="I3221" s="13">
        <f t="shared" si="485"/>
        <v>364</v>
      </c>
      <c r="J3221" s="13">
        <v>2</v>
      </c>
      <c r="K3221" s="9">
        <v>1737</v>
      </c>
      <c r="M3221" s="14">
        <v>24</v>
      </c>
      <c r="N3221" s="81">
        <v>4</v>
      </c>
      <c r="O3221" s="9">
        <v>50</v>
      </c>
      <c r="P3221" s="15">
        <v>2.8222087527914068</v>
      </c>
      <c r="Q3221" s="16">
        <f t="shared" ref="Q3221:Q3226" si="487">P3221-P$3226</f>
        <v>2.8220786093220593</v>
      </c>
      <c r="R3221" s="15">
        <v>3.3766021201413428</v>
      </c>
      <c r="S3221" s="15">
        <v>0.83581323839045352</v>
      </c>
      <c r="T3221" s="15">
        <f t="shared" si="481"/>
        <v>0.83577469565882068</v>
      </c>
      <c r="Z3221" s="19" t="s">
        <v>85</v>
      </c>
    </row>
    <row r="3222" spans="1:26">
      <c r="A3222" s="9" t="s">
        <v>83</v>
      </c>
      <c r="B3222" s="9">
        <v>12</v>
      </c>
      <c r="C3222" s="9">
        <v>1229951737</v>
      </c>
      <c r="D3222" s="11">
        <v>-77.091300000000004</v>
      </c>
      <c r="E3222" s="11">
        <v>177.815</v>
      </c>
      <c r="F3222" s="12">
        <v>38716</v>
      </c>
      <c r="G3222" s="12" t="s">
        <v>50</v>
      </c>
      <c r="H3222" s="13">
        <v>364</v>
      </c>
      <c r="I3222" s="13">
        <f t="shared" si="485"/>
        <v>364</v>
      </c>
      <c r="J3222" s="13">
        <v>2</v>
      </c>
      <c r="K3222" s="9">
        <v>1737</v>
      </c>
      <c r="M3222" s="14">
        <v>24</v>
      </c>
      <c r="N3222" s="81">
        <v>7</v>
      </c>
      <c r="O3222" s="9">
        <v>25</v>
      </c>
      <c r="P3222" s="15">
        <v>2.5966356890964808</v>
      </c>
      <c r="Q3222" s="16">
        <f t="shared" si="487"/>
        <v>2.5965055456271333</v>
      </c>
      <c r="R3222" s="15">
        <v>4.6846077738515897</v>
      </c>
      <c r="S3222" s="15">
        <v>0.55429094909296528</v>
      </c>
      <c r="T3222" s="15">
        <f t="shared" si="481"/>
        <v>0.55426316801168163</v>
      </c>
    </row>
    <row r="3223" spans="1:26">
      <c r="A3223" s="9" t="s">
        <v>83</v>
      </c>
      <c r="B3223" s="9">
        <v>12</v>
      </c>
      <c r="C3223" s="9">
        <v>1229951737</v>
      </c>
      <c r="D3223" s="11">
        <v>-77.091300000000004</v>
      </c>
      <c r="E3223" s="11">
        <v>177.815</v>
      </c>
      <c r="F3223" s="12">
        <v>38716</v>
      </c>
      <c r="G3223" s="12" t="s">
        <v>50</v>
      </c>
      <c r="H3223" s="13">
        <v>364</v>
      </c>
      <c r="I3223" s="13">
        <f t="shared" si="485"/>
        <v>364</v>
      </c>
      <c r="J3223" s="13">
        <v>2</v>
      </c>
      <c r="K3223" s="9">
        <v>1737</v>
      </c>
      <c r="M3223" s="14">
        <v>24</v>
      </c>
      <c r="N3223" s="81">
        <v>10</v>
      </c>
      <c r="O3223" s="9">
        <v>15</v>
      </c>
      <c r="P3223" s="15">
        <v>2.185364873102623</v>
      </c>
      <c r="Q3223" s="16">
        <f t="shared" si="487"/>
        <v>2.1852347296332755</v>
      </c>
      <c r="R3223" s="15">
        <v>3.9319123674911651</v>
      </c>
      <c r="S3223" s="15">
        <v>0.55580202935627443</v>
      </c>
      <c r="T3223" s="15">
        <f t="shared" si="481"/>
        <v>0.55576893007603012</v>
      </c>
    </row>
    <row r="3224" spans="1:26">
      <c r="A3224" s="9" t="s">
        <v>83</v>
      </c>
      <c r="B3224" s="9">
        <v>12</v>
      </c>
      <c r="C3224" s="9">
        <v>1229951737</v>
      </c>
      <c r="D3224" s="11">
        <v>-77.091300000000004</v>
      </c>
      <c r="E3224" s="11">
        <v>177.815</v>
      </c>
      <c r="F3224" s="12">
        <v>38716</v>
      </c>
      <c r="G3224" s="12" t="s">
        <v>50</v>
      </c>
      <c r="H3224" s="13">
        <v>364</v>
      </c>
      <c r="I3224" s="13">
        <f t="shared" si="485"/>
        <v>364</v>
      </c>
      <c r="J3224" s="13">
        <v>2</v>
      </c>
      <c r="K3224" s="9">
        <v>1737</v>
      </c>
      <c r="M3224" s="14">
        <v>24</v>
      </c>
      <c r="N3224" s="81">
        <v>16</v>
      </c>
      <c r="O3224" s="9">
        <v>5</v>
      </c>
      <c r="P3224" s="15">
        <v>0.78028135271817067</v>
      </c>
      <c r="Q3224" s="16">
        <f t="shared" si="487"/>
        <v>0.7801512092488232</v>
      </c>
      <c r="R3224" s="15">
        <v>4.1977243816254415</v>
      </c>
      <c r="S3224" s="15">
        <v>0.18588198790127103</v>
      </c>
      <c r="T3224" s="15">
        <f t="shared" si="481"/>
        <v>0.18585098456291055</v>
      </c>
    </row>
    <row r="3225" spans="1:26">
      <c r="A3225" s="9" t="s">
        <v>83</v>
      </c>
      <c r="B3225" s="9">
        <v>12</v>
      </c>
      <c r="C3225" s="9">
        <v>1229951737</v>
      </c>
      <c r="D3225" s="11">
        <v>-77.091300000000004</v>
      </c>
      <c r="E3225" s="11">
        <v>177.815</v>
      </c>
      <c r="F3225" s="12">
        <v>38716</v>
      </c>
      <c r="G3225" s="12" t="s">
        <v>50</v>
      </c>
      <c r="H3225" s="13">
        <v>364</v>
      </c>
      <c r="I3225" s="13">
        <f t="shared" si="485"/>
        <v>364</v>
      </c>
      <c r="J3225" s="13">
        <v>2</v>
      </c>
      <c r="K3225" s="9">
        <v>1737</v>
      </c>
      <c r="M3225" s="14">
        <v>24</v>
      </c>
      <c r="N3225" s="81">
        <v>24</v>
      </c>
      <c r="O3225" s="9">
        <v>1</v>
      </c>
      <c r="P3225" s="15">
        <v>0.38380689504889148</v>
      </c>
      <c r="Q3225" s="16">
        <f t="shared" si="487"/>
        <v>0.38367675157954401</v>
      </c>
      <c r="R3225" s="15">
        <v>2.5449526501766786</v>
      </c>
      <c r="S3225" s="15">
        <v>0.15081101608010131</v>
      </c>
      <c r="T3225" s="15">
        <f t="shared" si="481"/>
        <v>0.15075987820555639</v>
      </c>
    </row>
    <row r="3226" spans="1:26">
      <c r="A3226" s="9" t="s">
        <v>83</v>
      </c>
      <c r="B3226" s="9">
        <v>12</v>
      </c>
      <c r="C3226" s="9">
        <v>1229951737</v>
      </c>
      <c r="D3226" s="11">
        <v>-77.091300000000004</v>
      </c>
      <c r="E3226" s="11">
        <v>177.815</v>
      </c>
      <c r="F3226" s="12">
        <v>38716</v>
      </c>
      <c r="G3226" s="12" t="s">
        <v>50</v>
      </c>
      <c r="H3226" s="13">
        <v>364</v>
      </c>
      <c r="I3226" s="13">
        <f t="shared" si="485"/>
        <v>364</v>
      </c>
      <c r="J3226" s="13">
        <v>2</v>
      </c>
      <c r="K3226" s="9">
        <v>1737</v>
      </c>
      <c r="M3226" s="14">
        <v>24</v>
      </c>
      <c r="N3226" s="80">
        <v>36</v>
      </c>
      <c r="O3226" s="9">
        <v>0.1</v>
      </c>
      <c r="P3226" s="15">
        <v>1.3014346934747675E-4</v>
      </c>
      <c r="Q3226" s="16">
        <f t="shared" si="487"/>
        <v>0</v>
      </c>
      <c r="R3226" s="15">
        <v>2.3423038869257948</v>
      </c>
      <c r="S3226" s="15">
        <v>5.556216256733717E-5</v>
      </c>
      <c r="T3226" s="15">
        <f t="shared" si="481"/>
        <v>0</v>
      </c>
    </row>
    <row r="3227" spans="1:26">
      <c r="A3227" s="9" t="s">
        <v>83</v>
      </c>
      <c r="B3227" s="9">
        <v>15</v>
      </c>
      <c r="C3227" s="9">
        <v>1229052349</v>
      </c>
      <c r="D3227" s="11">
        <v>-76.900000000000006</v>
      </c>
      <c r="E3227" s="11">
        <v>171.78030000000001</v>
      </c>
      <c r="F3227" s="12">
        <v>38716</v>
      </c>
      <c r="G3227" s="12" t="s">
        <v>50</v>
      </c>
      <c r="H3227" s="13">
        <v>364</v>
      </c>
      <c r="I3227" s="13">
        <f t="shared" si="485"/>
        <v>364</v>
      </c>
      <c r="J3227" s="13">
        <v>2</v>
      </c>
      <c r="K3227" s="9">
        <v>2349</v>
      </c>
      <c r="L3227" s="9">
        <v>12</v>
      </c>
      <c r="M3227" s="14">
        <v>24</v>
      </c>
      <c r="N3227" s="81">
        <v>0</v>
      </c>
      <c r="O3227" s="9">
        <v>100</v>
      </c>
      <c r="P3227" s="15">
        <v>2.1534971771060674</v>
      </c>
      <c r="Q3227" s="16">
        <f>P3227-P$3233</f>
        <v>2.118335978867302</v>
      </c>
      <c r="R3227" s="15">
        <v>3.4581879858657238</v>
      </c>
      <c r="S3227" s="15">
        <v>0.62272415088706068</v>
      </c>
      <c r="T3227" s="15">
        <f t="shared" si="481"/>
        <v>0.61255663009800121</v>
      </c>
      <c r="U3227" s="82">
        <v>1066.9556784989711</v>
      </c>
      <c r="V3227" s="17">
        <f>(((Q3227+Q3228)/2)*(N3228-N3227)+((Q3229+Q3228)/2)*(N3229-N3228)+((Q3230+Q3229)/2)*(N3230-N3229)+((Q3231+Q3230)/2)*(N3231-N3230)+((Q3232+Q3231)/2)*(N3232-N3231)+((Q3233+Q3232)/2)*(N3233-N3232))*24</f>
        <v>1036.5764032206778</v>
      </c>
      <c r="W3227" s="17">
        <f>(((R3227+R3228)/2)*(N3228-N3227)+((R3229+R3228)/2)*(N3229-N3228)+((R3230+R3229)/2)*(N3230-N3229)+((R3231+R3230)/2)*(N3231-N3230)+((R3232+R3231)/2)*(N3232-N3231))</f>
        <v>108.71382402826855</v>
      </c>
      <c r="X3227" s="18"/>
      <c r="Y3227" s="37" t="s">
        <v>44</v>
      </c>
      <c r="Z3227" s="63" t="s">
        <v>84</v>
      </c>
    </row>
    <row r="3228" spans="1:26">
      <c r="A3228" s="9" t="s">
        <v>83</v>
      </c>
      <c r="B3228" s="9">
        <v>15</v>
      </c>
      <c r="C3228" s="9">
        <v>1229052349</v>
      </c>
      <c r="D3228" s="11">
        <v>-76.900000000000006</v>
      </c>
      <c r="E3228" s="11">
        <v>171.78030000000001</v>
      </c>
      <c r="F3228" s="12">
        <v>38716</v>
      </c>
      <c r="G3228" s="12" t="s">
        <v>50</v>
      </c>
      <c r="H3228" s="13">
        <v>364</v>
      </c>
      <c r="I3228" s="13">
        <f t="shared" si="485"/>
        <v>364</v>
      </c>
      <c r="J3228" s="13">
        <v>2</v>
      </c>
      <c r="K3228" s="9">
        <v>2349</v>
      </c>
      <c r="M3228" s="14">
        <v>24</v>
      </c>
      <c r="N3228" s="81">
        <v>4</v>
      </c>
      <c r="O3228" s="9">
        <v>50</v>
      </c>
      <c r="P3228" s="15">
        <v>2.7591883783278828</v>
      </c>
      <c r="Q3228" s="16">
        <f t="shared" ref="Q3228:Q3233" si="488">P3228-P$3233</f>
        <v>2.7240271800891174</v>
      </c>
      <c r="R3228" s="15">
        <v>4.5477540636042404</v>
      </c>
      <c r="S3228" s="15">
        <v>0.60671451000609689</v>
      </c>
      <c r="T3228" s="15">
        <f t="shared" si="481"/>
        <v>0.59898295773941623</v>
      </c>
      <c r="Z3228" s="19" t="s">
        <v>85</v>
      </c>
    </row>
    <row r="3229" spans="1:26">
      <c r="A3229" s="9" t="s">
        <v>83</v>
      </c>
      <c r="B3229" s="9">
        <v>15</v>
      </c>
      <c r="C3229" s="9">
        <v>1229052349</v>
      </c>
      <c r="D3229" s="11">
        <v>-76.900000000000006</v>
      </c>
      <c r="E3229" s="11">
        <v>171.78030000000001</v>
      </c>
      <c r="F3229" s="12">
        <v>38716</v>
      </c>
      <c r="G3229" s="12" t="s">
        <v>50</v>
      </c>
      <c r="H3229" s="13">
        <v>364</v>
      </c>
      <c r="I3229" s="13">
        <f t="shared" si="485"/>
        <v>364</v>
      </c>
      <c r="J3229" s="13">
        <v>2</v>
      </c>
      <c r="K3229" s="9">
        <v>2349</v>
      </c>
      <c r="M3229" s="14">
        <v>24</v>
      </c>
      <c r="N3229" s="81">
        <v>7</v>
      </c>
      <c r="O3229" s="9">
        <v>25</v>
      </c>
      <c r="P3229" s="15">
        <v>1.8763874930145481</v>
      </c>
      <c r="Q3229" s="16">
        <f t="shared" si="488"/>
        <v>1.8412262947757825</v>
      </c>
      <c r="R3229" s="15">
        <v>3.5305625441696109</v>
      </c>
      <c r="S3229" s="15">
        <v>0.5314698350587852</v>
      </c>
      <c r="T3229" s="15">
        <f t="shared" si="481"/>
        <v>0.52151074276148801</v>
      </c>
    </row>
    <row r="3230" spans="1:26">
      <c r="A3230" s="9" t="s">
        <v>83</v>
      </c>
      <c r="B3230" s="9">
        <v>15</v>
      </c>
      <c r="C3230" s="9">
        <v>1229052349</v>
      </c>
      <c r="D3230" s="11">
        <v>-76.900000000000006</v>
      </c>
      <c r="E3230" s="11">
        <v>171.78030000000001</v>
      </c>
      <c r="F3230" s="12">
        <v>38716</v>
      </c>
      <c r="G3230" s="12" t="s">
        <v>50</v>
      </c>
      <c r="H3230" s="13">
        <v>364</v>
      </c>
      <c r="I3230" s="13">
        <f t="shared" si="485"/>
        <v>364</v>
      </c>
      <c r="J3230" s="13">
        <v>2</v>
      </c>
      <c r="K3230" s="9">
        <v>2349</v>
      </c>
      <c r="M3230" s="14">
        <v>24</v>
      </c>
      <c r="N3230" s="81">
        <v>10</v>
      </c>
      <c r="O3230" s="9">
        <v>15</v>
      </c>
      <c r="P3230" s="15">
        <v>2.5754982654656056</v>
      </c>
      <c r="Q3230" s="16">
        <f t="shared" si="488"/>
        <v>2.5403370672268402</v>
      </c>
      <c r="R3230" s="15">
        <v>4.122718021201413</v>
      </c>
      <c r="S3230" s="15">
        <v>0.62470880914505822</v>
      </c>
      <c r="T3230" s="15">
        <f t="shared" si="481"/>
        <v>0.61618016419336707</v>
      </c>
    </row>
    <row r="3231" spans="1:26">
      <c r="A3231" s="9" t="s">
        <v>83</v>
      </c>
      <c r="B3231" s="9">
        <v>15</v>
      </c>
      <c r="C3231" s="9">
        <v>1229052349</v>
      </c>
      <c r="D3231" s="11">
        <v>-76.900000000000006</v>
      </c>
      <c r="E3231" s="11">
        <v>171.78030000000001</v>
      </c>
      <c r="F3231" s="12">
        <v>38716</v>
      </c>
      <c r="G3231" s="12" t="s">
        <v>50</v>
      </c>
      <c r="H3231" s="13">
        <v>364</v>
      </c>
      <c r="I3231" s="13">
        <f t="shared" si="485"/>
        <v>364</v>
      </c>
      <c r="J3231" s="13">
        <v>2</v>
      </c>
      <c r="K3231" s="9">
        <v>2349</v>
      </c>
      <c r="M3231" s="14">
        <v>24</v>
      </c>
      <c r="N3231" s="81">
        <v>16</v>
      </c>
      <c r="O3231" s="9">
        <v>5</v>
      </c>
      <c r="P3231" s="15">
        <v>0.87240647708247121</v>
      </c>
      <c r="Q3231" s="16">
        <f t="shared" si="488"/>
        <v>0.83724527884370559</v>
      </c>
      <c r="R3231" s="15">
        <v>5.2214954063604235</v>
      </c>
      <c r="S3231" s="15">
        <v>0.16707981319293566</v>
      </c>
      <c r="T3231" s="15">
        <f t="shared" si="481"/>
        <v>0.16034588057356861</v>
      </c>
    </row>
    <row r="3232" spans="1:26">
      <c r="A3232" s="9" t="s">
        <v>83</v>
      </c>
      <c r="B3232" s="9">
        <v>15</v>
      </c>
      <c r="C3232" s="9">
        <v>1229052349</v>
      </c>
      <c r="D3232" s="11">
        <v>-76.900000000000006</v>
      </c>
      <c r="E3232" s="11">
        <v>171.78030000000001</v>
      </c>
      <c r="F3232" s="12">
        <v>38716</v>
      </c>
      <c r="G3232" s="12" t="s">
        <v>50</v>
      </c>
      <c r="H3232" s="13">
        <v>364</v>
      </c>
      <c r="I3232" s="13">
        <f t="shared" si="485"/>
        <v>364</v>
      </c>
      <c r="J3232" s="13">
        <v>2</v>
      </c>
      <c r="K3232" s="9">
        <v>2349</v>
      </c>
      <c r="M3232" s="14">
        <v>24</v>
      </c>
      <c r="N3232" s="81">
        <v>24</v>
      </c>
      <c r="O3232" s="9">
        <v>1</v>
      </c>
      <c r="P3232" s="15">
        <v>0.69556157231153115</v>
      </c>
      <c r="Q3232" s="16">
        <f t="shared" si="488"/>
        <v>0.66040037407276553</v>
      </c>
      <c r="R3232" s="15">
        <v>5.0464805653710254</v>
      </c>
      <c r="S3232" s="15">
        <v>0.13783102169945488</v>
      </c>
      <c r="T3232" s="15">
        <f t="shared" si="481"/>
        <v>0.13086355243383599</v>
      </c>
    </row>
    <row r="3233" spans="1:26">
      <c r="A3233" s="9" t="s">
        <v>83</v>
      </c>
      <c r="B3233" s="9">
        <v>15</v>
      </c>
      <c r="C3233" s="9">
        <v>1229052349</v>
      </c>
      <c r="D3233" s="11">
        <v>-76.900000000000006</v>
      </c>
      <c r="E3233" s="11">
        <v>171.78030000000001</v>
      </c>
      <c r="F3233" s="12">
        <v>38716</v>
      </c>
      <c r="G3233" s="12" t="s">
        <v>50</v>
      </c>
      <c r="H3233" s="13">
        <v>364</v>
      </c>
      <c r="I3233" s="13">
        <f t="shared" si="485"/>
        <v>364</v>
      </c>
      <c r="J3233" s="13">
        <v>2</v>
      </c>
      <c r="K3233" s="9">
        <v>2349</v>
      </c>
      <c r="M3233" s="14">
        <v>24</v>
      </c>
      <c r="N3233" s="80">
        <v>36</v>
      </c>
      <c r="O3233" s="9">
        <v>0.1</v>
      </c>
      <c r="P3233" s="15">
        <v>3.5161198238765574E-2</v>
      </c>
      <c r="Q3233" s="16">
        <f t="shared" si="488"/>
        <v>0</v>
      </c>
      <c r="R3233" s="15">
        <v>5.1662275618374558</v>
      </c>
      <c r="S3233" s="15">
        <v>6.8059716336343308E-3</v>
      </c>
      <c r="T3233" s="15">
        <f t="shared" si="481"/>
        <v>0</v>
      </c>
    </row>
    <row r="3234" spans="1:26">
      <c r="A3234" s="9" t="s">
        <v>83</v>
      </c>
      <c r="B3234" s="9">
        <v>18</v>
      </c>
      <c r="C3234" s="9">
        <v>1230051930</v>
      </c>
      <c r="D3234" s="11">
        <v>-76.731700000000004</v>
      </c>
      <c r="E3234" s="11">
        <v>169.7167</v>
      </c>
      <c r="F3234" s="12">
        <v>38717</v>
      </c>
      <c r="G3234" s="12" t="s">
        <v>50</v>
      </c>
      <c r="H3234" s="13">
        <v>365</v>
      </c>
      <c r="I3234" s="13">
        <f t="shared" si="485"/>
        <v>365</v>
      </c>
      <c r="J3234" s="13">
        <v>2</v>
      </c>
      <c r="K3234" s="9">
        <v>1930</v>
      </c>
      <c r="L3234" s="9">
        <v>28</v>
      </c>
      <c r="M3234" s="14">
        <v>24</v>
      </c>
      <c r="N3234" s="81">
        <v>0</v>
      </c>
      <c r="O3234" s="9">
        <v>100</v>
      </c>
      <c r="P3234" s="15">
        <v>1.1458736528340867</v>
      </c>
      <c r="Q3234" s="16">
        <f>P3234-P$3240</f>
        <v>1.0830361144987424</v>
      </c>
      <c r="R3234" s="15">
        <v>2.229136395759717</v>
      </c>
      <c r="S3234" s="15">
        <v>0.51404375928443757</v>
      </c>
      <c r="T3234" s="15">
        <f t="shared" si="481"/>
        <v>0.48585457424628803</v>
      </c>
      <c r="U3234" s="15">
        <v>2494.324648639853</v>
      </c>
      <c r="V3234" s="17">
        <f>(((Q3234+Q3235)/2)*(N3235-N3234)+((Q3236+Q3235)/2)*(N3236-N3235)+((Q3237+Q3236)/2)*(N3237-N3236)+((Q3238+Q3237)/2)*(N3238-N3237)+((Q3239+Q3238)/2)*(N3239-N3238)+((Q3240+Q3239)/2)*(N3240-N3239))*24</f>
        <v>2441.5411164381635</v>
      </c>
      <c r="W3234" s="17">
        <f>(((R3234+R3235)/2)*(N3235-N3234)+((R3236+R3235)/2)*(N3236-N3235)+((R3237+R3236)/2)*(N3237-N3236)+((R3238+R3237)/2)*(N3238-N3237)+((R3239+R3238)/2)*(N3239-N3238))</f>
        <v>107.33203940167013</v>
      </c>
      <c r="X3234" s="18"/>
      <c r="Y3234" s="9" t="s">
        <v>43</v>
      </c>
      <c r="Z3234" s="63" t="s">
        <v>84</v>
      </c>
    </row>
    <row r="3235" spans="1:26">
      <c r="A3235" s="9" t="s">
        <v>83</v>
      </c>
      <c r="B3235" s="9">
        <v>18</v>
      </c>
      <c r="C3235" s="9">
        <v>1230051930</v>
      </c>
      <c r="D3235" s="11">
        <v>-76.731700000000004</v>
      </c>
      <c r="E3235" s="11">
        <v>169.7167</v>
      </c>
      <c r="F3235" s="12">
        <v>38717</v>
      </c>
      <c r="G3235" s="12" t="s">
        <v>50</v>
      </c>
      <c r="H3235" s="13">
        <v>365</v>
      </c>
      <c r="I3235" s="13">
        <f t="shared" si="485"/>
        <v>365</v>
      </c>
      <c r="J3235" s="13">
        <v>2</v>
      </c>
      <c r="K3235" s="9">
        <v>1930</v>
      </c>
      <c r="M3235" s="14">
        <v>24</v>
      </c>
      <c r="N3235" s="81">
        <v>3</v>
      </c>
      <c r="O3235" s="9">
        <v>50</v>
      </c>
      <c r="P3235" s="15">
        <v>3.0090157745159893</v>
      </c>
      <c r="Q3235" s="16">
        <f t="shared" ref="Q3235:Q3240" si="489">P3235-P$3240</f>
        <v>2.946178236180645</v>
      </c>
      <c r="R3235" s="15">
        <v>2.0120127208480563</v>
      </c>
      <c r="S3235" s="15">
        <v>1.4955252237409811</v>
      </c>
      <c r="T3235" s="15">
        <f t="shared" si="481"/>
        <v>1.4642940403174196</v>
      </c>
      <c r="Z3235" s="19" t="s">
        <v>85</v>
      </c>
    </row>
    <row r="3236" spans="1:26">
      <c r="A3236" s="9" t="s">
        <v>83</v>
      </c>
      <c r="B3236" s="9">
        <v>18</v>
      </c>
      <c r="C3236" s="9">
        <v>1230051930</v>
      </c>
      <c r="D3236" s="11">
        <v>-76.731700000000004</v>
      </c>
      <c r="E3236" s="11">
        <v>169.7167</v>
      </c>
      <c r="F3236" s="12">
        <v>38717</v>
      </c>
      <c r="G3236" s="12" t="s">
        <v>50</v>
      </c>
      <c r="H3236" s="13">
        <v>365</v>
      </c>
      <c r="I3236" s="13">
        <f t="shared" si="485"/>
        <v>365</v>
      </c>
      <c r="J3236" s="13">
        <v>2</v>
      </c>
      <c r="K3236" s="9">
        <v>1930</v>
      </c>
      <c r="M3236" s="14">
        <v>24</v>
      </c>
      <c r="N3236" s="81">
        <v>7</v>
      </c>
      <c r="O3236" s="9">
        <v>25</v>
      </c>
      <c r="P3236" s="15">
        <v>1.8475819244330429</v>
      </c>
      <c r="Q3236" s="16">
        <f t="shared" si="489"/>
        <v>1.7847443860976986</v>
      </c>
      <c r="R3236" s="15">
        <v>3.1278968197879857</v>
      </c>
      <c r="S3236" s="15">
        <v>0.59067866713016293</v>
      </c>
      <c r="T3236" s="15">
        <f t="shared" si="481"/>
        <v>0.5705892773722222</v>
      </c>
    </row>
    <row r="3237" spans="1:26">
      <c r="A3237" s="9" t="s">
        <v>83</v>
      </c>
      <c r="B3237" s="9">
        <v>18</v>
      </c>
      <c r="C3237" s="9">
        <v>1230051930</v>
      </c>
      <c r="D3237" s="11">
        <v>-76.731700000000004</v>
      </c>
      <c r="E3237" s="11">
        <v>169.7167</v>
      </c>
      <c r="F3237" s="12">
        <v>38717</v>
      </c>
      <c r="G3237" s="12" t="s">
        <v>50</v>
      </c>
      <c r="H3237" s="13">
        <v>365</v>
      </c>
      <c r="I3237" s="13">
        <f t="shared" si="485"/>
        <v>365</v>
      </c>
      <c r="J3237" s="13">
        <v>2</v>
      </c>
      <c r="K3237" s="9">
        <v>1930</v>
      </c>
      <c r="M3237" s="14">
        <v>24</v>
      </c>
      <c r="N3237" s="81">
        <v>9</v>
      </c>
      <c r="O3237" s="9">
        <v>15</v>
      </c>
      <c r="P3237" s="15">
        <v>2.9086204249763052</v>
      </c>
      <c r="Q3237" s="16">
        <f t="shared" si="489"/>
        <v>2.8457828866409609</v>
      </c>
      <c r="R3237" s="15">
        <v>7.0522206278026909</v>
      </c>
      <c r="S3237" s="15">
        <v>0.4124403614812267</v>
      </c>
      <c r="T3237" s="15">
        <f t="shared" si="481"/>
        <v>0.40353004207238496</v>
      </c>
    </row>
    <row r="3238" spans="1:26">
      <c r="A3238" s="9" t="s">
        <v>83</v>
      </c>
      <c r="B3238" s="9">
        <v>18</v>
      </c>
      <c r="C3238" s="9">
        <v>1230051930</v>
      </c>
      <c r="D3238" s="11">
        <v>-76.731700000000004</v>
      </c>
      <c r="E3238" s="11">
        <v>169.7167</v>
      </c>
      <c r="F3238" s="12">
        <v>38717</v>
      </c>
      <c r="G3238" s="12" t="s">
        <v>50</v>
      </c>
      <c r="H3238" s="13">
        <v>365</v>
      </c>
      <c r="I3238" s="13">
        <f t="shared" si="485"/>
        <v>365</v>
      </c>
      <c r="J3238" s="13">
        <v>2</v>
      </c>
      <c r="K3238" s="9">
        <v>1930</v>
      </c>
      <c r="M3238" s="14">
        <v>24</v>
      </c>
      <c r="N3238" s="81">
        <v>15</v>
      </c>
      <c r="O3238" s="9">
        <v>5</v>
      </c>
      <c r="P3238" s="15">
        <v>4.439295231626919</v>
      </c>
      <c r="Q3238" s="16">
        <f t="shared" si="489"/>
        <v>4.3764576932915746</v>
      </c>
      <c r="R3238" s="15">
        <v>5.4044056537102474</v>
      </c>
      <c r="S3238" s="15">
        <v>0.82142154310330906</v>
      </c>
      <c r="T3238" s="15">
        <f t="shared" si="481"/>
        <v>0.8097944480327891</v>
      </c>
    </row>
    <row r="3239" spans="1:26">
      <c r="A3239" s="9" t="s">
        <v>83</v>
      </c>
      <c r="B3239" s="9">
        <v>18</v>
      </c>
      <c r="C3239" s="9">
        <v>1230051930</v>
      </c>
      <c r="D3239" s="11">
        <v>-76.731700000000004</v>
      </c>
      <c r="E3239" s="11">
        <v>169.7167</v>
      </c>
      <c r="F3239" s="12">
        <v>38717</v>
      </c>
      <c r="G3239" s="12" t="s">
        <v>50</v>
      </c>
      <c r="H3239" s="13">
        <v>365</v>
      </c>
      <c r="I3239" s="13">
        <f t="shared" si="485"/>
        <v>365</v>
      </c>
      <c r="J3239" s="13">
        <v>2</v>
      </c>
      <c r="K3239" s="9">
        <v>1930</v>
      </c>
      <c r="M3239" s="14">
        <v>24</v>
      </c>
      <c r="N3239" s="81">
        <v>23</v>
      </c>
      <c r="O3239" s="9">
        <v>1</v>
      </c>
      <c r="P3239" s="15">
        <v>4.3050508678665267</v>
      </c>
      <c r="Q3239" s="16">
        <f t="shared" si="489"/>
        <v>4.2422133295311824</v>
      </c>
      <c r="R3239" s="15">
        <v>5.3807194346289755</v>
      </c>
      <c r="S3239" s="15">
        <v>0.80008833765988374</v>
      </c>
      <c r="T3239" s="15">
        <f t="shared" si="481"/>
        <v>0.78841005948560516</v>
      </c>
    </row>
    <row r="3240" spans="1:26">
      <c r="A3240" s="9" t="s">
        <v>83</v>
      </c>
      <c r="B3240" s="9">
        <v>18</v>
      </c>
      <c r="C3240" s="9">
        <v>1230051930</v>
      </c>
      <c r="D3240" s="11">
        <v>-76.731700000000004</v>
      </c>
      <c r="E3240" s="11">
        <v>169.7167</v>
      </c>
      <c r="F3240" s="12">
        <v>38717</v>
      </c>
      <c r="G3240" s="12" t="s">
        <v>50</v>
      </c>
      <c r="H3240" s="13">
        <v>365</v>
      </c>
      <c r="I3240" s="13">
        <f t="shared" si="485"/>
        <v>365</v>
      </c>
      <c r="J3240" s="13">
        <v>2</v>
      </c>
      <c r="K3240" s="9">
        <v>1930</v>
      </c>
      <c r="M3240" s="14">
        <v>24</v>
      </c>
      <c r="N3240" s="80">
        <v>35</v>
      </c>
      <c r="O3240" s="9">
        <v>0.1</v>
      </c>
      <c r="P3240" s="15">
        <v>6.2837538335344376E-2</v>
      </c>
      <c r="Q3240" s="16">
        <f t="shared" si="489"/>
        <v>0</v>
      </c>
      <c r="R3240" s="15">
        <v>5.4201964664310953</v>
      </c>
      <c r="S3240" s="15">
        <v>1.1593221523337046E-2</v>
      </c>
      <c r="T3240" s="15">
        <f t="shared" si="481"/>
        <v>0</v>
      </c>
    </row>
    <row r="3241" spans="1:26">
      <c r="A3241" s="9" t="s">
        <v>83</v>
      </c>
      <c r="B3241" s="9">
        <v>21</v>
      </c>
      <c r="C3241" s="9">
        <v>1231052336</v>
      </c>
      <c r="D3241" s="11">
        <v>-76.498199999999997</v>
      </c>
      <c r="E3241" s="11">
        <v>166.32429999999999</v>
      </c>
      <c r="F3241" s="12">
        <v>38718</v>
      </c>
      <c r="G3241" s="12" t="s">
        <v>36</v>
      </c>
      <c r="H3241" s="13">
        <v>1</v>
      </c>
      <c r="I3241" s="13">
        <f t="shared" si="485"/>
        <v>366</v>
      </c>
      <c r="J3241" s="13">
        <v>1</v>
      </c>
      <c r="K3241" s="9">
        <v>1236</v>
      </c>
      <c r="L3241" s="9">
        <v>4</v>
      </c>
      <c r="M3241" s="14">
        <v>24</v>
      </c>
      <c r="N3241" s="81">
        <v>0</v>
      </c>
      <c r="O3241" s="9">
        <v>100</v>
      </c>
      <c r="P3241" s="15">
        <v>1.2633380861661974</v>
      </c>
      <c r="Q3241" s="16">
        <f>P3241-P$3247</f>
        <v>1.2640300785838208</v>
      </c>
      <c r="R3241" s="15">
        <v>0.97508268551236765</v>
      </c>
      <c r="S3241" s="15">
        <v>1.2956214943990754</v>
      </c>
      <c r="T3241" s="15">
        <f t="shared" si="481"/>
        <v>1.2963311700275169</v>
      </c>
      <c r="U3241" s="15">
        <v>836.1889131716415</v>
      </c>
      <c r="V3241" s="17">
        <f>(((Q3241+Q3242)/2)*(N3242-N3241)+((Q3243+Q3242)/2)*(N3243-N3242)+((Q3244+Q3243)/2)*(N3244-N3243)+((Q3245+Q3244)/2)*(N3245-N3244)+((Q3246+Q3245)/2)*(N3246-N3245)+((Q3247+Q3246)/2)*(N3247-N3246))*24</f>
        <v>837.35146043324892</v>
      </c>
      <c r="W3241" s="17">
        <f>(((R3241+R3242)/2)*(N3242-N3241)+((R3243+R3242)/2)*(N3243-N3242)+((R3244+R3243)/2)*(N3244-N3243)+((R3245+R3244)/2)*(N3245-N3244)+((R3246+R3245)/2)*(N3246-N3245))</f>
        <v>72.53575618374559</v>
      </c>
      <c r="X3241" s="18"/>
      <c r="Y3241" s="9" t="s">
        <v>43</v>
      </c>
      <c r="Z3241" s="63" t="s">
        <v>84</v>
      </c>
    </row>
    <row r="3242" spans="1:26">
      <c r="A3242" s="9" t="s">
        <v>83</v>
      </c>
      <c r="B3242" s="9">
        <v>21</v>
      </c>
      <c r="C3242" s="9">
        <v>1231052336</v>
      </c>
      <c r="D3242" s="11">
        <v>-76.498199999999997</v>
      </c>
      <c r="E3242" s="11">
        <v>166.32429999999999</v>
      </c>
      <c r="F3242" s="12">
        <v>38718</v>
      </c>
      <c r="G3242" s="12" t="s">
        <v>36</v>
      </c>
      <c r="H3242" s="13">
        <v>1</v>
      </c>
      <c r="I3242" s="13">
        <f t="shared" si="485"/>
        <v>366</v>
      </c>
      <c r="J3242" s="13">
        <v>1</v>
      </c>
      <c r="K3242" s="9">
        <v>1236</v>
      </c>
      <c r="M3242" s="14">
        <v>24</v>
      </c>
      <c r="N3242" s="81">
        <v>8</v>
      </c>
      <c r="O3242" s="9">
        <v>50</v>
      </c>
      <c r="P3242" s="15">
        <v>1.1950968223562588</v>
      </c>
      <c r="Q3242" s="16">
        <f t="shared" ref="Q3242:Q3247" si="490">P3242-P$3247</f>
        <v>1.1957888147738822</v>
      </c>
      <c r="R3242" s="15">
        <v>0.99613710247349829</v>
      </c>
      <c r="S3242" s="15">
        <v>1.1997312612779161</v>
      </c>
      <c r="T3242" s="15">
        <f t="shared" si="481"/>
        <v>1.2004259371572756</v>
      </c>
      <c r="Z3242" s="19" t="s">
        <v>85</v>
      </c>
    </row>
    <row r="3243" spans="1:26">
      <c r="A3243" s="9" t="s">
        <v>83</v>
      </c>
      <c r="B3243" s="9">
        <v>21</v>
      </c>
      <c r="C3243" s="9">
        <v>1231052336</v>
      </c>
      <c r="D3243" s="11">
        <v>-76.498199999999997</v>
      </c>
      <c r="E3243" s="11">
        <v>166.32429999999999</v>
      </c>
      <c r="F3243" s="12">
        <v>38718</v>
      </c>
      <c r="G3243" s="12" t="s">
        <v>36</v>
      </c>
      <c r="H3243" s="13">
        <v>1</v>
      </c>
      <c r="I3243" s="13">
        <f t="shared" si="485"/>
        <v>366</v>
      </c>
      <c r="J3243" s="13">
        <v>1</v>
      </c>
      <c r="K3243" s="9">
        <v>1236</v>
      </c>
      <c r="M3243" s="14">
        <v>24</v>
      </c>
      <c r="N3243" s="81">
        <v>17</v>
      </c>
      <c r="O3243" s="9">
        <v>25</v>
      </c>
      <c r="P3243" s="15">
        <v>0.94332097690092587</v>
      </c>
      <c r="Q3243" s="16">
        <f t="shared" si="490"/>
        <v>0.94401296931854928</v>
      </c>
      <c r="R3243" s="15">
        <v>1.2145766784452297</v>
      </c>
      <c r="S3243" s="15">
        <v>0.77666646630204017</v>
      </c>
      <c r="T3243" s="15">
        <f t="shared" si="481"/>
        <v>0.77723620589107068</v>
      </c>
    </row>
    <row r="3244" spans="1:26">
      <c r="A3244" s="9" t="s">
        <v>83</v>
      </c>
      <c r="B3244" s="9">
        <v>21</v>
      </c>
      <c r="C3244" s="9">
        <v>1231052336</v>
      </c>
      <c r="D3244" s="11">
        <v>-76.498199999999997</v>
      </c>
      <c r="E3244" s="11">
        <v>166.32429999999999</v>
      </c>
      <c r="F3244" s="12">
        <v>38718</v>
      </c>
      <c r="G3244" s="12" t="s">
        <v>36</v>
      </c>
      <c r="H3244" s="13">
        <v>1</v>
      </c>
      <c r="I3244" s="13">
        <f t="shared" si="485"/>
        <v>366</v>
      </c>
      <c r="J3244" s="13">
        <v>1</v>
      </c>
      <c r="K3244" s="9">
        <v>1236</v>
      </c>
      <c r="M3244" s="14">
        <v>24</v>
      </c>
      <c r="N3244" s="81">
        <v>23</v>
      </c>
      <c r="O3244" s="9">
        <v>15</v>
      </c>
      <c r="P3244" s="15">
        <v>0.73639983107333018</v>
      </c>
      <c r="Q3244" s="16">
        <f t="shared" si="490"/>
        <v>0.73709182349095359</v>
      </c>
      <c r="R3244" s="15">
        <v>1.4751250883392228</v>
      </c>
      <c r="S3244" s="15">
        <v>0.49921178677966199</v>
      </c>
      <c r="T3244" s="15">
        <f t="shared" si="481"/>
        <v>0.49968089439846231</v>
      </c>
    </row>
    <row r="3245" spans="1:26">
      <c r="A3245" s="9" t="s">
        <v>83</v>
      </c>
      <c r="B3245" s="9">
        <v>21</v>
      </c>
      <c r="C3245" s="9">
        <v>1231052336</v>
      </c>
      <c r="D3245" s="11">
        <v>-76.498199999999997</v>
      </c>
      <c r="E3245" s="11">
        <v>166.32429999999999</v>
      </c>
      <c r="F3245" s="12">
        <v>38718</v>
      </c>
      <c r="G3245" s="12" t="s">
        <v>36</v>
      </c>
      <c r="H3245" s="13">
        <v>1</v>
      </c>
      <c r="I3245" s="13">
        <f t="shared" si="485"/>
        <v>366</v>
      </c>
      <c r="J3245" s="13">
        <v>1</v>
      </c>
      <c r="K3245" s="9">
        <v>1236</v>
      </c>
      <c r="M3245" s="14">
        <v>24</v>
      </c>
      <c r="N3245" s="81">
        <v>36</v>
      </c>
      <c r="O3245" s="9">
        <v>5</v>
      </c>
      <c r="P3245" s="15">
        <v>0.2172220017640431</v>
      </c>
      <c r="Q3245" s="16">
        <f t="shared" si="490"/>
        <v>0.21791399418166649</v>
      </c>
      <c r="R3245" s="15">
        <v>1.4580183745583037</v>
      </c>
      <c r="S3245" s="15">
        <v>0.1489844062012243</v>
      </c>
      <c r="T3245" s="15">
        <f t="shared" si="481"/>
        <v>0.14945901779028126</v>
      </c>
    </row>
    <row r="3246" spans="1:26">
      <c r="A3246" s="9" t="s">
        <v>83</v>
      </c>
      <c r="B3246" s="9">
        <v>21</v>
      </c>
      <c r="C3246" s="9">
        <v>1231052336</v>
      </c>
      <c r="D3246" s="11">
        <v>-76.498199999999997</v>
      </c>
      <c r="E3246" s="11">
        <v>166.32429999999999</v>
      </c>
      <c r="F3246" s="12">
        <v>38718</v>
      </c>
      <c r="G3246" s="12" t="s">
        <v>36</v>
      </c>
      <c r="H3246" s="13">
        <v>1</v>
      </c>
      <c r="I3246" s="13">
        <f t="shared" si="485"/>
        <v>366</v>
      </c>
      <c r="J3246" s="13">
        <v>1</v>
      </c>
      <c r="K3246" s="9">
        <v>1236</v>
      </c>
      <c r="M3246" s="14">
        <v>24</v>
      </c>
      <c r="N3246" s="81">
        <v>56</v>
      </c>
      <c r="O3246" s="9">
        <v>1</v>
      </c>
      <c r="P3246" s="15">
        <v>0.11644144568559707</v>
      </c>
      <c r="Q3246" s="16">
        <f t="shared" si="490"/>
        <v>0.11713343810322045</v>
      </c>
      <c r="R3246" s="15">
        <v>1.2987943462897527</v>
      </c>
      <c r="S3246" s="15">
        <v>8.9653489806322068E-2</v>
      </c>
      <c r="T3246" s="15">
        <f t="shared" si="481"/>
        <v>9.0186285794848026E-2</v>
      </c>
    </row>
    <row r="3247" spans="1:26">
      <c r="A3247" s="9" t="s">
        <v>83</v>
      </c>
      <c r="B3247" s="9">
        <v>21</v>
      </c>
      <c r="C3247" s="9">
        <v>1231052336</v>
      </c>
      <c r="D3247" s="11">
        <v>-76.498199999999997</v>
      </c>
      <c r="E3247" s="11">
        <v>166.32429999999999</v>
      </c>
      <c r="F3247" s="12">
        <v>38718</v>
      </c>
      <c r="G3247" s="12" t="s">
        <v>36</v>
      </c>
      <c r="H3247" s="13">
        <v>1</v>
      </c>
      <c r="I3247" s="13">
        <f t="shared" si="485"/>
        <v>366</v>
      </c>
      <c r="J3247" s="13">
        <v>1</v>
      </c>
      <c r="K3247" s="9">
        <v>1236</v>
      </c>
      <c r="M3247" s="14">
        <v>24</v>
      </c>
      <c r="N3247" s="80">
        <v>70</v>
      </c>
      <c r="O3247" s="9">
        <v>0.1</v>
      </c>
      <c r="P3247" s="15">
        <v>-6.9199241762338552E-4</v>
      </c>
      <c r="Q3247" s="16">
        <f t="shared" si="490"/>
        <v>0</v>
      </c>
      <c r="R3247" s="15">
        <v>1.2066812720848057</v>
      </c>
      <c r="S3247" s="15">
        <v>-5.7346743803176573E-4</v>
      </c>
      <c r="T3247" s="15">
        <f t="shared" si="481"/>
        <v>0</v>
      </c>
    </row>
    <row r="3248" spans="1:26">
      <c r="A3248" s="9" t="s">
        <v>83</v>
      </c>
      <c r="B3248" s="9">
        <v>22</v>
      </c>
      <c r="C3248" s="9">
        <v>101060841</v>
      </c>
      <c r="D3248" s="11">
        <v>-76.499799999999993</v>
      </c>
      <c r="E3248" s="11">
        <v>168.46979999999999</v>
      </c>
      <c r="F3248" s="12">
        <v>38718</v>
      </c>
      <c r="G3248" s="12" t="s">
        <v>36</v>
      </c>
      <c r="H3248" s="13">
        <v>1</v>
      </c>
      <c r="I3248" s="13">
        <f t="shared" si="485"/>
        <v>366</v>
      </c>
      <c r="J3248" s="13">
        <v>1</v>
      </c>
      <c r="K3248" s="9">
        <v>1941</v>
      </c>
      <c r="L3248" s="9">
        <v>31</v>
      </c>
      <c r="M3248" s="14">
        <v>24</v>
      </c>
      <c r="N3248" s="81">
        <v>0</v>
      </c>
      <c r="O3248" s="9">
        <v>100</v>
      </c>
      <c r="P3248" s="15">
        <v>0.94976477942524618</v>
      </c>
      <c r="Q3248" s="16">
        <f>P3248-P$3254</f>
        <v>0.94479029650737822</v>
      </c>
      <c r="R3248" s="15">
        <v>1.967272084805654</v>
      </c>
      <c r="S3248" s="15">
        <v>0.48278262410208145</v>
      </c>
      <c r="T3248" s="15">
        <f t="shared" si="481"/>
        <v>0.48025400441785543</v>
      </c>
      <c r="U3248" s="79">
        <v>564.51068155049609</v>
      </c>
      <c r="V3248" s="17">
        <f>(((Q3248+Q3249)/2)*(N3249-N3248)+((Q3250+Q3249)/2)*(N3250-N3249)+((Q3251+Q3250)/2)*(N3251-N3250)+((Q3252+Q3251)/2)*(N3252-N3251)+((Q3253+Q3252)/2)*(N3253-N3252)+((Q3254+Q3253)/2)*(N3254-N3253))*24</f>
        <v>559.73517794934287</v>
      </c>
      <c r="W3248" s="17">
        <f>(((R3248+R3249)/2)*(N3249-N3248)+((R3250+R3249)/2)*(N3250-N3249)+((R3251+R3250)/2)*(N3251-N3250)+((R3252+R3251)/2)*(N3252-N3251)+((R3253+R3252)/2)*(N3253-N3252))</f>
        <v>73.542420494699655</v>
      </c>
      <c r="X3248" s="18"/>
      <c r="Y3248" s="9" t="s">
        <v>43</v>
      </c>
      <c r="Z3248" s="63" t="s">
        <v>84</v>
      </c>
    </row>
    <row r="3249" spans="1:26">
      <c r="A3249" s="9" t="s">
        <v>83</v>
      </c>
      <c r="B3249" s="9">
        <v>22</v>
      </c>
      <c r="C3249" s="9">
        <v>101060841</v>
      </c>
      <c r="D3249" s="11">
        <v>-76.499799999999993</v>
      </c>
      <c r="E3249" s="11">
        <v>168.46979999999999</v>
      </c>
      <c r="F3249" s="12">
        <v>38718</v>
      </c>
      <c r="G3249" s="12" t="s">
        <v>36</v>
      </c>
      <c r="H3249" s="13">
        <v>1</v>
      </c>
      <c r="I3249" s="13">
        <f t="shared" si="485"/>
        <v>366</v>
      </c>
      <c r="J3249" s="13">
        <v>1</v>
      </c>
      <c r="K3249" s="9">
        <v>1941</v>
      </c>
      <c r="M3249" s="14">
        <v>24</v>
      </c>
      <c r="N3249" s="81">
        <v>4</v>
      </c>
      <c r="O3249" s="9">
        <v>50</v>
      </c>
      <c r="P3249" s="15">
        <v>1.2776857771965131</v>
      </c>
      <c r="Q3249" s="16">
        <f t="shared" ref="Q3249:Q3254" si="491">P3249-P$3254</f>
        <v>1.2727112942786452</v>
      </c>
      <c r="R3249" s="15">
        <v>2.1146530035335691</v>
      </c>
      <c r="S3249" s="15">
        <v>0.60420587919696989</v>
      </c>
      <c r="T3249" s="15">
        <f t="shared" si="481"/>
        <v>0.6018534918740589</v>
      </c>
      <c r="Z3249" s="19" t="s">
        <v>85</v>
      </c>
    </row>
    <row r="3250" spans="1:26">
      <c r="A3250" s="9" t="s">
        <v>83</v>
      </c>
      <c r="B3250" s="9">
        <v>22</v>
      </c>
      <c r="C3250" s="9">
        <v>101060841</v>
      </c>
      <c r="D3250" s="11">
        <v>-76.499799999999993</v>
      </c>
      <c r="E3250" s="11">
        <v>168.46979999999999</v>
      </c>
      <c r="F3250" s="12">
        <v>38718</v>
      </c>
      <c r="G3250" s="12" t="s">
        <v>36</v>
      </c>
      <c r="H3250" s="13">
        <v>1</v>
      </c>
      <c r="I3250" s="13">
        <f t="shared" si="485"/>
        <v>366</v>
      </c>
      <c r="J3250" s="13">
        <v>1</v>
      </c>
      <c r="K3250" s="9">
        <v>1941</v>
      </c>
      <c r="M3250" s="14">
        <v>24</v>
      </c>
      <c r="N3250" s="81">
        <v>8</v>
      </c>
      <c r="O3250" s="9">
        <v>25</v>
      </c>
      <c r="P3250" s="15">
        <v>1.1964568002353144</v>
      </c>
      <c r="Q3250" s="16">
        <f t="shared" si="491"/>
        <v>1.1914823173174465</v>
      </c>
      <c r="R3250" s="15">
        <v>2.492316607773851</v>
      </c>
      <c r="S3250" s="15">
        <v>0.48005810999429777</v>
      </c>
      <c r="T3250" s="15">
        <f t="shared" si="481"/>
        <v>0.47806218263003275</v>
      </c>
    </row>
    <row r="3251" spans="1:26">
      <c r="A3251" s="9" t="s">
        <v>83</v>
      </c>
      <c r="B3251" s="9">
        <v>22</v>
      </c>
      <c r="C3251" s="9">
        <v>101060841</v>
      </c>
      <c r="D3251" s="11">
        <v>-76.499799999999993</v>
      </c>
      <c r="E3251" s="11">
        <v>168.46979999999999</v>
      </c>
      <c r="F3251" s="12">
        <v>38718</v>
      </c>
      <c r="G3251" s="12" t="s">
        <v>36</v>
      </c>
      <c r="H3251" s="13">
        <v>1</v>
      </c>
      <c r="I3251" s="13">
        <f t="shared" si="485"/>
        <v>366</v>
      </c>
      <c r="J3251" s="13">
        <v>1</v>
      </c>
      <c r="K3251" s="9">
        <v>1941</v>
      </c>
      <c r="M3251" s="14">
        <v>24</v>
      </c>
      <c r="N3251" s="81">
        <v>11</v>
      </c>
      <c r="O3251" s="9">
        <v>15</v>
      </c>
      <c r="P3251" s="15">
        <v>1.4706829724815305</v>
      </c>
      <c r="Q3251" s="16">
        <f t="shared" si="491"/>
        <v>1.4657084895636625</v>
      </c>
      <c r="R3251" s="15">
        <v>2.8857710247349821</v>
      </c>
      <c r="S3251" s="15">
        <v>0.50963259381142068</v>
      </c>
      <c r="T3251" s="15">
        <f t="shared" si="481"/>
        <v>0.50790879699066471</v>
      </c>
    </row>
    <row r="3252" spans="1:26">
      <c r="A3252" s="9" t="s">
        <v>83</v>
      </c>
      <c r="B3252" s="9">
        <v>22</v>
      </c>
      <c r="C3252" s="9">
        <v>101060841</v>
      </c>
      <c r="D3252" s="11">
        <v>-76.499799999999993</v>
      </c>
      <c r="E3252" s="11">
        <v>168.46979999999999</v>
      </c>
      <c r="F3252" s="12">
        <v>38718</v>
      </c>
      <c r="G3252" s="12" t="s">
        <v>36</v>
      </c>
      <c r="H3252" s="13">
        <v>1</v>
      </c>
      <c r="I3252" s="13">
        <f t="shared" si="485"/>
        <v>366</v>
      </c>
      <c r="J3252" s="13">
        <v>1</v>
      </c>
      <c r="K3252" s="9">
        <v>1941</v>
      </c>
      <c r="M3252" s="14">
        <v>24</v>
      </c>
      <c r="N3252" s="81">
        <v>18</v>
      </c>
      <c r="O3252" s="9">
        <v>5</v>
      </c>
      <c r="P3252" s="15">
        <v>0.3734304936293486</v>
      </c>
      <c r="Q3252" s="16">
        <f t="shared" si="491"/>
        <v>0.36845601071148071</v>
      </c>
      <c r="R3252" s="15">
        <v>3.080524381625442</v>
      </c>
      <c r="S3252" s="15">
        <v>0.12122302808468849</v>
      </c>
      <c r="T3252" s="15">
        <f t="shared" si="481"/>
        <v>0.11960821115691495</v>
      </c>
    </row>
    <row r="3253" spans="1:26">
      <c r="A3253" s="9" t="s">
        <v>83</v>
      </c>
      <c r="B3253" s="9">
        <v>22</v>
      </c>
      <c r="C3253" s="9">
        <v>101060841</v>
      </c>
      <c r="D3253" s="11">
        <v>-76.499799999999993</v>
      </c>
      <c r="E3253" s="11">
        <v>168.46979999999999</v>
      </c>
      <c r="F3253" s="12">
        <v>38718</v>
      </c>
      <c r="G3253" s="12" t="s">
        <v>36</v>
      </c>
      <c r="H3253" s="13">
        <v>1</v>
      </c>
      <c r="I3253" s="13">
        <f t="shared" si="485"/>
        <v>366</v>
      </c>
      <c r="J3253" s="13">
        <v>1</v>
      </c>
      <c r="K3253" s="9">
        <v>1941</v>
      </c>
      <c r="M3253" s="14">
        <v>24</v>
      </c>
      <c r="N3253" s="81">
        <v>27</v>
      </c>
      <c r="O3253" s="9">
        <v>1</v>
      </c>
      <c r="P3253" s="15">
        <v>0.17729217991532814</v>
      </c>
      <c r="Q3253" s="16">
        <f t="shared" si="491"/>
        <v>0.17231769699746022</v>
      </c>
      <c r="R3253" s="15">
        <v>2.9673568904593641</v>
      </c>
      <c r="S3253" s="15">
        <v>5.9747508122584565E-2</v>
      </c>
      <c r="T3253" s="15">
        <f t="shared" si="481"/>
        <v>5.8071106158984614E-2</v>
      </c>
    </row>
    <row r="3254" spans="1:26">
      <c r="A3254" s="9" t="s">
        <v>83</v>
      </c>
      <c r="B3254" s="9">
        <v>22</v>
      </c>
      <c r="C3254" s="9">
        <v>101060841</v>
      </c>
      <c r="D3254" s="11">
        <v>-76.499799999999993</v>
      </c>
      <c r="E3254" s="11">
        <v>168.46979999999999</v>
      </c>
      <c r="F3254" s="12">
        <v>38718</v>
      </c>
      <c r="G3254" s="12" t="s">
        <v>36</v>
      </c>
      <c r="H3254" s="13">
        <v>1</v>
      </c>
      <c r="I3254" s="13">
        <f t="shared" si="485"/>
        <v>366</v>
      </c>
      <c r="J3254" s="13">
        <v>1</v>
      </c>
      <c r="K3254" s="9">
        <v>1941</v>
      </c>
      <c r="M3254" s="14">
        <v>24</v>
      </c>
      <c r="N3254" s="80">
        <v>40</v>
      </c>
      <c r="O3254" s="9">
        <v>0.1</v>
      </c>
      <c r="P3254" s="15">
        <v>4.9744829178679228E-3</v>
      </c>
      <c r="Q3254" s="16">
        <f t="shared" si="491"/>
        <v>0</v>
      </c>
      <c r="R3254" s="15">
        <v>1.9449017667844524</v>
      </c>
      <c r="S3254" s="15">
        <v>2.557703943110886E-3</v>
      </c>
      <c r="T3254" s="15">
        <f t="shared" ref="T3254:T3317" si="492">Q3254/R3254</f>
        <v>0</v>
      </c>
    </row>
    <row r="3255" spans="1:26">
      <c r="A3255" s="9" t="s">
        <v>83</v>
      </c>
      <c r="B3255" s="9">
        <v>24</v>
      </c>
      <c r="C3255" s="9">
        <v>101060841</v>
      </c>
      <c r="D3255" s="11">
        <v>-76.499799999999993</v>
      </c>
      <c r="E3255" s="11">
        <v>170.60830000000001</v>
      </c>
      <c r="F3255" s="12">
        <v>38718</v>
      </c>
      <c r="G3255" s="12" t="s">
        <v>36</v>
      </c>
      <c r="H3255" s="13">
        <v>1</v>
      </c>
      <c r="I3255" s="13">
        <f t="shared" si="485"/>
        <v>366</v>
      </c>
      <c r="J3255" s="13">
        <v>1</v>
      </c>
      <c r="K3255" s="9">
        <v>2014</v>
      </c>
      <c r="L3255" s="9">
        <v>23</v>
      </c>
      <c r="M3255" s="14">
        <v>24</v>
      </c>
      <c r="N3255" s="80">
        <v>0</v>
      </c>
      <c r="O3255" s="9">
        <v>100</v>
      </c>
      <c r="P3255" s="15">
        <v>0.96417032288002913</v>
      </c>
      <c r="Q3255" s="16">
        <f>P3255-P$3261</f>
        <v>0.93826952944477104</v>
      </c>
      <c r="R3255" s="15">
        <v>1.2698445229681978</v>
      </c>
      <c r="S3255" s="15">
        <v>0.7592821841104842</v>
      </c>
      <c r="T3255" s="15">
        <f t="shared" si="492"/>
        <v>0.73888536153356243</v>
      </c>
      <c r="U3255" s="15">
        <v>729.87740717749909</v>
      </c>
      <c r="V3255" s="17">
        <f>(((Q3255+Q3256)/2)*(N3256-N3255)+((Q3257+Q3256)/2)*(N3257-N3256)+((Q3258+Q3257)/2)*(N3258-N3257)+((Q3259+Q3258)/2)*(N3259-N3258)+((Q3260+Q3259)/2)*(N3260-N3259)+((Q3261+Q3260)/2)*(N3261-N3260))*24</f>
        <v>706.25588356454375</v>
      </c>
      <c r="W3255" s="17">
        <f>(((R3255+R3256)/2)*(N3256-N3255)+((R3257+R3256)/2)*(N3257-N3256)+((R3258+R3257)/2)*(N3258-N3257)+((R3259+R3258)/2)*(N3259-N3258)+((R3260+R3259)/2)*(N3260-N3259))</f>
        <v>92.655304109694271</v>
      </c>
      <c r="X3255" s="18"/>
      <c r="Y3255" s="9" t="s">
        <v>43</v>
      </c>
      <c r="Z3255" s="63" t="s">
        <v>84</v>
      </c>
    </row>
    <row r="3256" spans="1:26">
      <c r="A3256" s="9" t="s">
        <v>83</v>
      </c>
      <c r="B3256" s="9">
        <v>24</v>
      </c>
      <c r="C3256" s="9">
        <v>101060841</v>
      </c>
      <c r="D3256" s="11">
        <v>-76.499799999999993</v>
      </c>
      <c r="E3256" s="11">
        <v>170.60830000000001</v>
      </c>
      <c r="F3256" s="12">
        <v>38718</v>
      </c>
      <c r="G3256" s="12" t="s">
        <v>36</v>
      </c>
      <c r="H3256" s="13">
        <v>1</v>
      </c>
      <c r="I3256" s="13">
        <f t="shared" si="485"/>
        <v>366</v>
      </c>
      <c r="J3256" s="13">
        <v>1</v>
      </c>
      <c r="K3256" s="9">
        <v>2014</v>
      </c>
      <c r="M3256" s="14">
        <v>24</v>
      </c>
      <c r="N3256" s="81">
        <v>4</v>
      </c>
      <c r="O3256" s="9">
        <v>50</v>
      </c>
      <c r="P3256" s="15">
        <v>0.96349971141713531</v>
      </c>
      <c r="Q3256" s="16">
        <f t="shared" ref="Q3256:Q3261" si="493">P3256-P$3261</f>
        <v>0.93759891798187722</v>
      </c>
      <c r="R3256" s="15">
        <v>1.3027420494699649</v>
      </c>
      <c r="S3256" s="15">
        <v>0.73959362239757742</v>
      </c>
      <c r="T3256" s="15">
        <f t="shared" si="492"/>
        <v>0.71971187109785073</v>
      </c>
      <c r="Z3256" s="19" t="s">
        <v>85</v>
      </c>
    </row>
    <row r="3257" spans="1:26">
      <c r="A3257" s="9" t="s">
        <v>83</v>
      </c>
      <c r="B3257" s="9">
        <v>24</v>
      </c>
      <c r="C3257" s="9">
        <v>101060841</v>
      </c>
      <c r="D3257" s="11">
        <v>-76.499799999999993</v>
      </c>
      <c r="E3257" s="11">
        <v>170.60830000000001</v>
      </c>
      <c r="F3257" s="12">
        <v>38718</v>
      </c>
      <c r="G3257" s="12" t="s">
        <v>36</v>
      </c>
      <c r="H3257" s="13">
        <v>1</v>
      </c>
      <c r="I3257" s="13">
        <f t="shared" si="485"/>
        <v>366</v>
      </c>
      <c r="J3257" s="13">
        <v>1</v>
      </c>
      <c r="K3257" s="9">
        <v>2014</v>
      </c>
      <c r="M3257" s="14">
        <v>24</v>
      </c>
      <c r="N3257" s="81">
        <v>8</v>
      </c>
      <c r="O3257" s="9">
        <v>25</v>
      </c>
      <c r="P3257" s="15">
        <v>1.0072070702463531</v>
      </c>
      <c r="Q3257" s="16">
        <f t="shared" si="493"/>
        <v>0.98130627681109506</v>
      </c>
      <c r="R3257" s="15">
        <v>1.3106374558303888</v>
      </c>
      <c r="S3257" s="15">
        <v>0.76848640771387888</v>
      </c>
      <c r="T3257" s="15">
        <f t="shared" si="492"/>
        <v>0.7487244260002951</v>
      </c>
    </row>
    <row r="3258" spans="1:26">
      <c r="A3258" s="9" t="s">
        <v>83</v>
      </c>
      <c r="B3258" s="9">
        <v>24</v>
      </c>
      <c r="C3258" s="9">
        <v>101060841</v>
      </c>
      <c r="D3258" s="11">
        <v>-76.499799999999993</v>
      </c>
      <c r="E3258" s="11">
        <v>170.60830000000001</v>
      </c>
      <c r="F3258" s="12">
        <v>38718</v>
      </c>
      <c r="G3258" s="12" t="s">
        <v>36</v>
      </c>
      <c r="H3258" s="13">
        <v>1</v>
      </c>
      <c r="I3258" s="13">
        <f t="shared" si="485"/>
        <v>366</v>
      </c>
      <c r="J3258" s="13">
        <v>1</v>
      </c>
      <c r="K3258" s="9">
        <v>2014</v>
      </c>
      <c r="M3258" s="14">
        <v>24</v>
      </c>
      <c r="N3258" s="81">
        <v>11</v>
      </c>
      <c r="O3258" s="9">
        <v>15</v>
      </c>
      <c r="P3258" s="15">
        <v>1.5885838058110127</v>
      </c>
      <c r="Q3258" s="16">
        <f t="shared" si="493"/>
        <v>1.5626830123757547</v>
      </c>
      <c r="R3258" s="15">
        <v>2.7015448763250882</v>
      </c>
      <c r="S3258" s="15">
        <v>0.58802791681623423</v>
      </c>
      <c r="T3258" s="15">
        <f t="shared" si="492"/>
        <v>0.57844051604335089</v>
      </c>
    </row>
    <row r="3259" spans="1:26">
      <c r="A3259" s="9" t="s">
        <v>83</v>
      </c>
      <c r="B3259" s="9">
        <v>24</v>
      </c>
      <c r="C3259" s="9">
        <v>101060841</v>
      </c>
      <c r="D3259" s="11">
        <v>-76.499799999999993</v>
      </c>
      <c r="E3259" s="11">
        <v>170.60830000000001</v>
      </c>
      <c r="F3259" s="12">
        <v>38718</v>
      </c>
      <c r="G3259" s="12" t="s">
        <v>36</v>
      </c>
      <c r="H3259" s="13">
        <v>1</v>
      </c>
      <c r="I3259" s="13">
        <f t="shared" si="485"/>
        <v>366</v>
      </c>
      <c r="J3259" s="13">
        <v>1</v>
      </c>
      <c r="K3259" s="9">
        <v>2014</v>
      </c>
      <c r="M3259" s="14">
        <v>24</v>
      </c>
      <c r="N3259" s="81">
        <v>17</v>
      </c>
      <c r="O3259" s="9">
        <v>5</v>
      </c>
      <c r="P3259" s="15">
        <v>0.82062302730352354</v>
      </c>
      <c r="Q3259" s="16">
        <f t="shared" si="493"/>
        <v>0.79472223386826546</v>
      </c>
      <c r="R3259" s="15">
        <v>5.1543844522968199</v>
      </c>
      <c r="S3259" s="15">
        <v>0.15920873479622766</v>
      </c>
      <c r="T3259" s="15">
        <f t="shared" si="492"/>
        <v>0.1541837325529983</v>
      </c>
    </row>
    <row r="3260" spans="1:26">
      <c r="A3260" s="9" t="s">
        <v>83</v>
      </c>
      <c r="B3260" s="9">
        <v>24</v>
      </c>
      <c r="C3260" s="9">
        <v>101060841</v>
      </c>
      <c r="D3260" s="11">
        <v>-76.499799999999993</v>
      </c>
      <c r="E3260" s="11">
        <v>170.60830000000001</v>
      </c>
      <c r="F3260" s="12">
        <v>38718</v>
      </c>
      <c r="G3260" s="12" t="s">
        <v>36</v>
      </c>
      <c r="H3260" s="13">
        <v>1</v>
      </c>
      <c r="I3260" s="13">
        <f t="shared" si="485"/>
        <v>366</v>
      </c>
      <c r="J3260" s="13">
        <v>1</v>
      </c>
      <c r="K3260" s="9">
        <v>2014</v>
      </c>
      <c r="M3260" s="14">
        <v>24</v>
      </c>
      <c r="N3260" s="81">
        <v>26</v>
      </c>
      <c r="O3260" s="9">
        <v>1</v>
      </c>
      <c r="P3260" s="15">
        <v>0.72812283843499326</v>
      </c>
      <c r="Q3260" s="16">
        <f t="shared" si="493"/>
        <v>0.70222204499973517</v>
      </c>
      <c r="R3260" s="15">
        <v>6.5561289855072467</v>
      </c>
      <c r="S3260" s="15">
        <v>0.11105987085436492</v>
      </c>
      <c r="T3260" s="15">
        <f t="shared" si="492"/>
        <v>0.10710924793457284</v>
      </c>
    </row>
    <row r="3261" spans="1:26">
      <c r="A3261" s="9" t="s">
        <v>83</v>
      </c>
      <c r="B3261" s="9">
        <v>24</v>
      </c>
      <c r="C3261" s="9">
        <v>101060841</v>
      </c>
      <c r="D3261" s="11">
        <v>-76.499799999999993</v>
      </c>
      <c r="E3261" s="11">
        <v>170.60830000000001</v>
      </c>
      <c r="F3261" s="12">
        <v>38718</v>
      </c>
      <c r="G3261" s="12" t="s">
        <v>36</v>
      </c>
      <c r="H3261" s="13">
        <v>1</v>
      </c>
      <c r="I3261" s="13">
        <f t="shared" si="485"/>
        <v>366</v>
      </c>
      <c r="J3261" s="13">
        <v>1</v>
      </c>
      <c r="K3261" s="9">
        <v>2014</v>
      </c>
      <c r="M3261" s="14">
        <v>24</v>
      </c>
      <c r="N3261" s="80">
        <v>38</v>
      </c>
      <c r="O3261" s="9">
        <v>0.1</v>
      </c>
      <c r="P3261" s="15">
        <v>2.5900793435258078E-2</v>
      </c>
      <c r="Q3261" s="16">
        <f t="shared" si="493"/>
        <v>0</v>
      </c>
      <c r="R3261" s="15">
        <v>4.8148819787985868</v>
      </c>
      <c r="S3261" s="15">
        <v>5.3793205211067011E-3</v>
      </c>
      <c r="T3261" s="15">
        <f t="shared" si="492"/>
        <v>0</v>
      </c>
    </row>
    <row r="3262" spans="1:26">
      <c r="A3262" s="9" t="s">
        <v>83</v>
      </c>
      <c r="B3262" s="9">
        <v>25</v>
      </c>
      <c r="C3262" s="9">
        <v>102060311</v>
      </c>
      <c r="D3262" s="11">
        <v>-76.499799999999993</v>
      </c>
      <c r="E3262" s="11">
        <v>172.75</v>
      </c>
      <c r="F3262" s="12">
        <v>38719</v>
      </c>
      <c r="G3262" s="12" t="s">
        <v>36</v>
      </c>
      <c r="H3262" s="13">
        <v>2</v>
      </c>
      <c r="I3262" s="13">
        <f t="shared" si="485"/>
        <v>367</v>
      </c>
      <c r="J3262" s="13">
        <v>1</v>
      </c>
      <c r="K3262" s="9">
        <v>311</v>
      </c>
      <c r="L3262" s="9">
        <v>21</v>
      </c>
      <c r="M3262" s="14">
        <v>24</v>
      </c>
      <c r="N3262" s="81">
        <v>0</v>
      </c>
      <c r="O3262" s="9">
        <v>100</v>
      </c>
      <c r="P3262" s="15">
        <v>2.424689843693542</v>
      </c>
      <c r="Q3262" s="16">
        <f>P3262-P$3268</f>
        <v>2.3919327482863251</v>
      </c>
      <c r="R3262" s="15">
        <v>2.898930035335689</v>
      </c>
      <c r="S3262" s="15">
        <v>0.83640854182007496</v>
      </c>
      <c r="T3262" s="15">
        <f t="shared" si="492"/>
        <v>0.82510882261059637</v>
      </c>
      <c r="U3262" s="15">
        <v>1338.8207960257209</v>
      </c>
      <c r="V3262" s="17">
        <f>(((Q3262+Q3263)/2)*(N3263-N3262)+((Q3264+Q3263)/2)*(N3264-N3263)+((Q3265+Q3264)/2)*(N3265-N3264)+((Q3266+Q3265)/2)*(N3266-N3265)+((Q3267+Q3266)/2)*(N3267-N3266)+((Q3268+Q3267)/2)*(N3268-N3267))*24</f>
        <v>1310.5186655938855</v>
      </c>
      <c r="W3262" s="17">
        <f>(((R3262+R3263)/2)*(N3263-N3262)+((R3264+R3263)/2)*(N3264-N3263)+((R3265+R3264)/2)*(N3265-N3264)+((R3266+R3265)/2)*(N3266-N3265)+((R3267+R3266)/2)*(N3267-N3266))</f>
        <v>92.145971731448768</v>
      </c>
      <c r="X3262" s="18"/>
      <c r="Y3262" s="37" t="s">
        <v>44</v>
      </c>
      <c r="Z3262" s="63" t="s">
        <v>84</v>
      </c>
    </row>
    <row r="3263" spans="1:26">
      <c r="A3263" s="9" t="s">
        <v>83</v>
      </c>
      <c r="B3263" s="9">
        <v>25</v>
      </c>
      <c r="C3263" s="9">
        <v>102060311</v>
      </c>
      <c r="D3263" s="11">
        <v>-76.499799999999993</v>
      </c>
      <c r="E3263" s="11">
        <v>172.75</v>
      </c>
      <c r="F3263" s="12">
        <v>38719</v>
      </c>
      <c r="G3263" s="12" t="s">
        <v>36</v>
      </c>
      <c r="H3263" s="13">
        <v>2</v>
      </c>
      <c r="I3263" s="13">
        <f t="shared" si="485"/>
        <v>367</v>
      </c>
      <c r="J3263" s="13">
        <v>1</v>
      </c>
      <c r="K3263" s="9">
        <v>311</v>
      </c>
      <c r="M3263" s="14">
        <v>24</v>
      </c>
      <c r="N3263" s="81">
        <v>4</v>
      </c>
      <c r="O3263" s="9">
        <v>50</v>
      </c>
      <c r="P3263" s="15">
        <v>2.7539716041360678</v>
      </c>
      <c r="Q3263" s="16">
        <f t="shared" ref="Q3263:Q3268" si="494">P3263-P$3268</f>
        <v>2.7212145087288508</v>
      </c>
      <c r="R3263" s="15">
        <v>3.752949823321555</v>
      </c>
      <c r="S3263" s="15">
        <v>0.7338151943898521</v>
      </c>
      <c r="T3263" s="15">
        <f t="shared" si="492"/>
        <v>0.72508683484620506</v>
      </c>
      <c r="Z3263" s="19" t="s">
        <v>85</v>
      </c>
    </row>
    <row r="3264" spans="1:26">
      <c r="A3264" s="9" t="s">
        <v>83</v>
      </c>
      <c r="B3264" s="9">
        <v>25</v>
      </c>
      <c r="C3264" s="9">
        <v>102060311</v>
      </c>
      <c r="D3264" s="11">
        <v>-76.499799999999993</v>
      </c>
      <c r="E3264" s="11">
        <v>172.75</v>
      </c>
      <c r="F3264" s="12">
        <v>38719</v>
      </c>
      <c r="G3264" s="12" t="s">
        <v>36</v>
      </c>
      <c r="H3264" s="13">
        <v>2</v>
      </c>
      <c r="I3264" s="13">
        <f t="shared" si="485"/>
        <v>367</v>
      </c>
      <c r="J3264" s="13">
        <v>1</v>
      </c>
      <c r="K3264" s="9">
        <v>311</v>
      </c>
      <c r="M3264" s="14">
        <v>24</v>
      </c>
      <c r="N3264" s="81">
        <v>7</v>
      </c>
      <c r="O3264" s="9">
        <v>25</v>
      </c>
      <c r="P3264" s="15">
        <v>3.8139617389336458</v>
      </c>
      <c r="Q3264" s="16">
        <f t="shared" si="494"/>
        <v>3.7812046435264288</v>
      </c>
      <c r="R3264" s="15">
        <v>4.5030134275618368</v>
      </c>
      <c r="S3264" s="15">
        <v>0.84697987254253448</v>
      </c>
      <c r="T3264" s="15">
        <f t="shared" si="492"/>
        <v>0.83970538936939565</v>
      </c>
    </row>
    <row r="3265" spans="1:26">
      <c r="A3265" s="9" t="s">
        <v>83</v>
      </c>
      <c r="B3265" s="9">
        <v>25</v>
      </c>
      <c r="C3265" s="9">
        <v>102060311</v>
      </c>
      <c r="D3265" s="11">
        <v>-76.499799999999993</v>
      </c>
      <c r="E3265" s="11">
        <v>172.75</v>
      </c>
      <c r="F3265" s="12">
        <v>38719</v>
      </c>
      <c r="G3265" s="12" t="s">
        <v>36</v>
      </c>
      <c r="H3265" s="13">
        <v>2</v>
      </c>
      <c r="I3265" s="13">
        <f t="shared" si="485"/>
        <v>367</v>
      </c>
      <c r="J3265" s="13">
        <v>1</v>
      </c>
      <c r="K3265" s="9">
        <v>311</v>
      </c>
      <c r="M3265" s="14">
        <v>24</v>
      </c>
      <c r="N3265" s="81">
        <v>10</v>
      </c>
      <c r="O3265" s="9">
        <v>15</v>
      </c>
      <c r="P3265" s="15">
        <v>4.1077666874175538</v>
      </c>
      <c r="Q3265" s="16">
        <f t="shared" si="494"/>
        <v>4.0750095920103364</v>
      </c>
      <c r="R3265" s="15">
        <v>4.4609045936395768</v>
      </c>
      <c r="S3265" s="15">
        <v>0.92083715335998617</v>
      </c>
      <c r="T3265" s="15">
        <f t="shared" si="492"/>
        <v>0.9134940024990772</v>
      </c>
    </row>
    <row r="3266" spans="1:26">
      <c r="A3266" s="9" t="s">
        <v>83</v>
      </c>
      <c r="B3266" s="9">
        <v>25</v>
      </c>
      <c r="C3266" s="9">
        <v>102060311</v>
      </c>
      <c r="D3266" s="11">
        <v>-76.499799999999993</v>
      </c>
      <c r="E3266" s="11">
        <v>172.75</v>
      </c>
      <c r="F3266" s="12">
        <v>38719</v>
      </c>
      <c r="G3266" s="12" t="s">
        <v>36</v>
      </c>
      <c r="H3266" s="13">
        <v>2</v>
      </c>
      <c r="I3266" s="13">
        <f t="shared" si="485"/>
        <v>367</v>
      </c>
      <c r="J3266" s="13">
        <v>1</v>
      </c>
      <c r="K3266" s="9">
        <v>311</v>
      </c>
      <c r="M3266" s="14">
        <v>24</v>
      </c>
      <c r="N3266" s="81">
        <v>16</v>
      </c>
      <c r="O3266" s="9">
        <v>5</v>
      </c>
      <c r="P3266" s="15">
        <v>0.69541368534565196</v>
      </c>
      <c r="Q3266" s="16">
        <f t="shared" si="494"/>
        <v>0.6626565899384349</v>
      </c>
      <c r="R3266" s="15">
        <v>3.5634600706713786</v>
      </c>
      <c r="S3266" s="15">
        <v>0.19515124950302351</v>
      </c>
      <c r="T3266" s="15">
        <f t="shared" si="492"/>
        <v>0.18595875267197429</v>
      </c>
    </row>
    <row r="3267" spans="1:26">
      <c r="A3267" s="9" t="s">
        <v>83</v>
      </c>
      <c r="B3267" s="9">
        <v>25</v>
      </c>
      <c r="C3267" s="9">
        <v>102060311</v>
      </c>
      <c r="D3267" s="11">
        <v>-76.499799999999993</v>
      </c>
      <c r="E3267" s="11">
        <v>172.75</v>
      </c>
      <c r="F3267" s="12">
        <v>38719</v>
      </c>
      <c r="G3267" s="12" t="s">
        <v>36</v>
      </c>
      <c r="H3267" s="13">
        <v>2</v>
      </c>
      <c r="I3267" s="13">
        <f t="shared" si="485"/>
        <v>367</v>
      </c>
      <c r="J3267" s="13">
        <v>1</v>
      </c>
      <c r="K3267" s="9">
        <v>311</v>
      </c>
      <c r="M3267" s="14">
        <v>24</v>
      </c>
      <c r="N3267" s="81">
        <v>24</v>
      </c>
      <c r="O3267" s="9">
        <v>1</v>
      </c>
      <c r="P3267" s="15">
        <v>0.63046458524989291</v>
      </c>
      <c r="Q3267" s="16">
        <f t="shared" si="494"/>
        <v>0.59770748984267597</v>
      </c>
      <c r="R3267" s="15">
        <v>3.6713639575971735</v>
      </c>
      <c r="S3267" s="15">
        <v>0.17172489367208313</v>
      </c>
      <c r="T3267" s="15">
        <f t="shared" si="492"/>
        <v>0.16280257058302178</v>
      </c>
    </row>
    <row r="3268" spans="1:26">
      <c r="A3268" s="9" t="s">
        <v>83</v>
      </c>
      <c r="B3268" s="9">
        <v>25</v>
      </c>
      <c r="C3268" s="9">
        <v>102060311</v>
      </c>
      <c r="D3268" s="11">
        <v>-76.499799999999993</v>
      </c>
      <c r="E3268" s="11">
        <v>172.75</v>
      </c>
      <c r="F3268" s="12">
        <v>38719</v>
      </c>
      <c r="G3268" s="12" t="s">
        <v>36</v>
      </c>
      <c r="H3268" s="13">
        <v>2</v>
      </c>
      <c r="I3268" s="13">
        <f t="shared" si="485"/>
        <v>367</v>
      </c>
      <c r="J3268" s="13">
        <v>1</v>
      </c>
      <c r="K3268" s="9">
        <v>311</v>
      </c>
      <c r="M3268" s="14">
        <v>24</v>
      </c>
      <c r="N3268" s="80">
        <v>36</v>
      </c>
      <c r="O3268" s="9">
        <v>0.1</v>
      </c>
      <c r="P3268" s="15">
        <v>3.2757095407216996E-2</v>
      </c>
      <c r="Q3268" s="16">
        <f t="shared" si="494"/>
        <v>0</v>
      </c>
      <c r="R3268" s="15">
        <v>3.9937597173144881</v>
      </c>
      <c r="S3268" s="15">
        <v>8.2020696601256098E-3</v>
      </c>
      <c r="T3268" s="15">
        <f t="shared" si="492"/>
        <v>0</v>
      </c>
    </row>
    <row r="3269" spans="1:26">
      <c r="A3269" s="9" t="s">
        <v>83</v>
      </c>
      <c r="B3269" s="9">
        <v>26</v>
      </c>
      <c r="C3269" s="9">
        <v>102061046</v>
      </c>
      <c r="D3269" s="11">
        <v>-76.5</v>
      </c>
      <c r="E3269" s="11">
        <v>174.8948</v>
      </c>
      <c r="F3269" s="12">
        <v>38719</v>
      </c>
      <c r="G3269" s="12" t="s">
        <v>36</v>
      </c>
      <c r="H3269" s="13">
        <v>2</v>
      </c>
      <c r="I3269" s="13">
        <f t="shared" si="485"/>
        <v>367</v>
      </c>
      <c r="J3269" s="13">
        <v>1</v>
      </c>
      <c r="K3269" s="9">
        <v>1046</v>
      </c>
      <c r="L3269" s="9">
        <v>23</v>
      </c>
      <c r="M3269" s="14">
        <v>24</v>
      </c>
      <c r="N3269" s="81">
        <v>0</v>
      </c>
      <c r="O3269" s="9">
        <v>100</v>
      </c>
      <c r="P3269" s="15">
        <v>2.2941754838039419</v>
      </c>
      <c r="Q3269" s="16">
        <f>P3269-P$3275</f>
        <v>2.2452064550923696</v>
      </c>
      <c r="R3269" s="15">
        <v>4.0371844522968203</v>
      </c>
      <c r="S3269" s="15">
        <v>0.56826125011423445</v>
      </c>
      <c r="T3269" s="15">
        <f t="shared" si="492"/>
        <v>0.55613175013963878</v>
      </c>
      <c r="U3269" s="15">
        <v>1033.0941945302857</v>
      </c>
      <c r="V3269" s="17">
        <f>(((Q3269+Q3270)/2)*(N3270-N3269)+((Q3271+Q3270)/2)*(N3271-N3270)+((Q3272+Q3271)/2)*(N3272-N3271)+((Q3273+Q3272)/2)*(N3273-N3272)+((Q3274+Q3273)/2)*(N3274-N3273)+((Q3275+Q3274)/2)*(N3275-N3274))*24</f>
        <v>991.96021041256495</v>
      </c>
      <c r="W3269" s="17">
        <f>(((R3269+R3270)/2)*(N3270-N3269)+((R3271+R3270)/2)*(N3271-N3270)+((R3272+R3271)/2)*(N3272-N3271)+((R3273+R3272)/2)*(N3273-N3272)+((R3274+R3273)/2)*(N3274-N3273))</f>
        <v>89.881963957597165</v>
      </c>
      <c r="X3269" s="18"/>
      <c r="Y3269" s="9" t="s">
        <v>43</v>
      </c>
      <c r="Z3269" s="63" t="s">
        <v>84</v>
      </c>
    </row>
    <row r="3270" spans="1:26">
      <c r="A3270" s="9" t="s">
        <v>83</v>
      </c>
      <c r="B3270" s="9">
        <v>26</v>
      </c>
      <c r="C3270" s="9">
        <v>102061046</v>
      </c>
      <c r="D3270" s="11">
        <v>-76.5</v>
      </c>
      <c r="E3270" s="11">
        <v>174.8948</v>
      </c>
      <c r="F3270" s="12">
        <v>38719</v>
      </c>
      <c r="G3270" s="12" t="s">
        <v>36</v>
      </c>
      <c r="H3270" s="13">
        <v>2</v>
      </c>
      <c r="I3270" s="13">
        <f t="shared" si="485"/>
        <v>367</v>
      </c>
      <c r="J3270" s="13">
        <v>1</v>
      </c>
      <c r="K3270" s="9">
        <v>1046</v>
      </c>
      <c r="M3270" s="14">
        <v>24</v>
      </c>
      <c r="N3270" s="81">
        <v>3</v>
      </c>
      <c r="O3270" s="9">
        <v>50</v>
      </c>
      <c r="P3270" s="15">
        <v>3.1229407767634698</v>
      </c>
      <c r="Q3270" s="16">
        <f t="shared" ref="Q3270:Q3275" si="495">P3270-P$3275</f>
        <v>3.0739717480518975</v>
      </c>
      <c r="R3270" s="15">
        <v>4.1674586572438157</v>
      </c>
      <c r="S3270" s="15">
        <v>0.74936334913250302</v>
      </c>
      <c r="T3270" s="15">
        <f t="shared" si="492"/>
        <v>0.73761301571852789</v>
      </c>
      <c r="Z3270" s="19" t="s">
        <v>85</v>
      </c>
    </row>
    <row r="3271" spans="1:26">
      <c r="A3271" s="9" t="s">
        <v>83</v>
      </c>
      <c r="B3271" s="9">
        <v>26</v>
      </c>
      <c r="C3271" s="9">
        <v>102061046</v>
      </c>
      <c r="D3271" s="11">
        <v>-76.5</v>
      </c>
      <c r="E3271" s="11">
        <v>174.8948</v>
      </c>
      <c r="F3271" s="12">
        <v>38719</v>
      </c>
      <c r="G3271" s="12" t="s">
        <v>36</v>
      </c>
      <c r="H3271" s="13">
        <v>2</v>
      </c>
      <c r="I3271" s="13">
        <f t="shared" si="485"/>
        <v>367</v>
      </c>
      <c r="J3271" s="13">
        <v>1</v>
      </c>
      <c r="K3271" s="9">
        <v>1046</v>
      </c>
      <c r="M3271" s="14">
        <v>24</v>
      </c>
      <c r="N3271" s="81">
        <v>7</v>
      </c>
      <c r="O3271" s="9">
        <v>25</v>
      </c>
      <c r="P3271" s="15">
        <v>2.9867047566700977</v>
      </c>
      <c r="Q3271" s="16">
        <f t="shared" si="495"/>
        <v>2.9377357279585254</v>
      </c>
      <c r="R3271" s="15">
        <v>4.4385342756183741</v>
      </c>
      <c r="S3271" s="15">
        <v>0.67290338909323655</v>
      </c>
      <c r="T3271" s="15">
        <f t="shared" si="492"/>
        <v>0.66187068647774305</v>
      </c>
    </row>
    <row r="3272" spans="1:26">
      <c r="A3272" s="9" t="s">
        <v>83</v>
      </c>
      <c r="B3272" s="9">
        <v>26</v>
      </c>
      <c r="C3272" s="9">
        <v>102061046</v>
      </c>
      <c r="D3272" s="11">
        <v>-76.5</v>
      </c>
      <c r="E3272" s="11">
        <v>174.8948</v>
      </c>
      <c r="F3272" s="12">
        <v>38719</v>
      </c>
      <c r="G3272" s="12" t="s">
        <v>36</v>
      </c>
      <c r="H3272" s="13">
        <v>2</v>
      </c>
      <c r="I3272" s="13">
        <f t="shared" si="485"/>
        <v>367</v>
      </c>
      <c r="J3272" s="13">
        <v>1</v>
      </c>
      <c r="K3272" s="9">
        <v>1046</v>
      </c>
      <c r="M3272" s="14">
        <v>24</v>
      </c>
      <c r="N3272" s="81">
        <v>9</v>
      </c>
      <c r="O3272" s="9">
        <v>15</v>
      </c>
      <c r="P3272" s="15">
        <v>3.0924109316149173</v>
      </c>
      <c r="Q3272" s="16">
        <f t="shared" si="495"/>
        <v>3.043441902903345</v>
      </c>
      <c r="R3272" s="15">
        <v>4.1635109540636046</v>
      </c>
      <c r="S3272" s="15">
        <v>0.74274115421666198</v>
      </c>
      <c r="T3272" s="15">
        <f t="shared" si="492"/>
        <v>0.73097967952574561</v>
      </c>
    </row>
    <row r="3273" spans="1:26">
      <c r="A3273" s="9" t="s">
        <v>83</v>
      </c>
      <c r="B3273" s="9">
        <v>26</v>
      </c>
      <c r="C3273" s="9">
        <v>102061046</v>
      </c>
      <c r="D3273" s="11">
        <v>-76.5</v>
      </c>
      <c r="E3273" s="11">
        <v>174.8948</v>
      </c>
      <c r="F3273" s="12">
        <v>38719</v>
      </c>
      <c r="G3273" s="12" t="s">
        <v>36</v>
      </c>
      <c r="H3273" s="13">
        <v>2</v>
      </c>
      <c r="I3273" s="13">
        <f t="shared" si="485"/>
        <v>367</v>
      </c>
      <c r="J3273" s="13">
        <v>1</v>
      </c>
      <c r="K3273" s="9">
        <v>1046</v>
      </c>
      <c r="M3273" s="14">
        <v>24</v>
      </c>
      <c r="N3273" s="81">
        <v>15</v>
      </c>
      <c r="O3273" s="9">
        <v>5</v>
      </c>
      <c r="P3273" s="15">
        <v>0.52131377324786243</v>
      </c>
      <c r="Q3273" s="16">
        <f t="shared" si="495"/>
        <v>0.47234474453629033</v>
      </c>
      <c r="R3273" s="15">
        <v>3.9753371024734978</v>
      </c>
      <c r="S3273" s="15">
        <v>0.13113699789723376</v>
      </c>
      <c r="T3273" s="15">
        <f t="shared" si="492"/>
        <v>0.11881879004484734</v>
      </c>
    </row>
    <row r="3274" spans="1:26">
      <c r="A3274" s="9" t="s">
        <v>83</v>
      </c>
      <c r="B3274" s="9">
        <v>26</v>
      </c>
      <c r="C3274" s="9">
        <v>102061046</v>
      </c>
      <c r="D3274" s="11">
        <v>-76.5</v>
      </c>
      <c r="E3274" s="11">
        <v>174.8948</v>
      </c>
      <c r="F3274" s="12">
        <v>38719</v>
      </c>
      <c r="G3274" s="12" t="s">
        <v>36</v>
      </c>
      <c r="H3274" s="13">
        <v>2</v>
      </c>
      <c r="I3274" s="13">
        <f t="shared" ref="I3274:I3337" si="496">IF(H3274&lt;150,H3274+365,H3274)</f>
        <v>367</v>
      </c>
      <c r="J3274" s="13">
        <v>1</v>
      </c>
      <c r="K3274" s="9">
        <v>1046</v>
      </c>
      <c r="M3274" s="14">
        <v>24</v>
      </c>
      <c r="N3274" s="81">
        <v>23</v>
      </c>
      <c r="O3274" s="9">
        <v>1</v>
      </c>
      <c r="P3274" s="15">
        <v>0.34012669129094075</v>
      </c>
      <c r="Q3274" s="16">
        <f t="shared" si="495"/>
        <v>0.29115766257936865</v>
      </c>
      <c r="R3274" s="15">
        <v>2.8607689045936393</v>
      </c>
      <c r="S3274" s="15">
        <v>0.11889345229696363</v>
      </c>
      <c r="T3274" s="15">
        <f t="shared" si="492"/>
        <v>0.1017760162702574</v>
      </c>
    </row>
    <row r="3275" spans="1:26" s="44" customFormat="1">
      <c r="A3275" s="44" t="s">
        <v>83</v>
      </c>
      <c r="B3275" s="44">
        <v>26</v>
      </c>
      <c r="C3275" s="9">
        <v>102061046</v>
      </c>
      <c r="D3275" s="45">
        <v>-76.5</v>
      </c>
      <c r="E3275" s="45">
        <v>174.8948</v>
      </c>
      <c r="F3275" s="46">
        <v>38719</v>
      </c>
      <c r="G3275" s="46" t="s">
        <v>36</v>
      </c>
      <c r="H3275" s="13">
        <v>2</v>
      </c>
      <c r="I3275" s="13">
        <f t="shared" si="496"/>
        <v>367</v>
      </c>
      <c r="J3275" s="13">
        <v>1</v>
      </c>
      <c r="K3275" s="44">
        <v>1046</v>
      </c>
      <c r="M3275" s="47">
        <v>24</v>
      </c>
      <c r="N3275" s="80">
        <v>35</v>
      </c>
      <c r="O3275" s="44">
        <v>0.1</v>
      </c>
      <c r="P3275" s="48">
        <v>4.8969028711572118E-2</v>
      </c>
      <c r="Q3275" s="16">
        <f t="shared" si="495"/>
        <v>0</v>
      </c>
      <c r="R3275" s="15">
        <v>1.9396381625441697</v>
      </c>
      <c r="S3275" s="48">
        <v>2.5246476202211241E-2</v>
      </c>
      <c r="T3275" s="48">
        <f t="shared" si="492"/>
        <v>0</v>
      </c>
      <c r="U3275" s="48"/>
      <c r="W3275" s="9"/>
      <c r="X3275" s="20"/>
      <c r="Z3275" s="19"/>
    </row>
    <row r="3276" spans="1:26">
      <c r="A3276" s="9" t="s">
        <v>83</v>
      </c>
      <c r="B3276" s="9">
        <v>29</v>
      </c>
      <c r="C3276" s="9">
        <v>102062130</v>
      </c>
      <c r="D3276" s="11">
        <v>-76.5</v>
      </c>
      <c r="E3276" s="11">
        <v>177.0333</v>
      </c>
      <c r="F3276" s="12">
        <v>38719</v>
      </c>
      <c r="G3276" s="12" t="s">
        <v>36</v>
      </c>
      <c r="H3276" s="13">
        <v>2</v>
      </c>
      <c r="I3276" s="13">
        <f t="shared" si="496"/>
        <v>367</v>
      </c>
      <c r="J3276" s="13">
        <v>1</v>
      </c>
      <c r="K3276" s="9">
        <v>2130</v>
      </c>
      <c r="L3276" s="9">
        <v>35</v>
      </c>
      <c r="M3276" s="14">
        <v>24</v>
      </c>
      <c r="N3276" s="81">
        <v>0</v>
      </c>
      <c r="O3276" s="9">
        <v>100</v>
      </c>
      <c r="P3276" s="15">
        <v>1.6914524244030689</v>
      </c>
      <c r="Q3276" s="16">
        <f>P3276-P$3282</f>
        <v>1.6824752239395153</v>
      </c>
      <c r="R3276" s="15">
        <v>1.0895660777385159</v>
      </c>
      <c r="S3276" s="15">
        <v>1.5524092195618073</v>
      </c>
      <c r="T3276" s="15">
        <f t="shared" si="492"/>
        <v>1.5441699758417875</v>
      </c>
      <c r="U3276" s="15">
        <v>800.03114899805394</v>
      </c>
      <c r="V3276" s="17">
        <f>(((Q3276+Q3277)/2)*(N3277-N3276)+((Q3278+Q3277)/2)*(N3278-N3277)+((Q3279+Q3278)/2)*(N3279-N3278)+((Q3280+Q3279)/2)*(N3280-N3279)+((Q3281+Q3280)/2)*(N3281-N3280)+((Q3282+Q3281)/2)*(N3282-N3281))*24</f>
        <v>789.25850844178979</v>
      </c>
      <c r="W3276" s="17">
        <f>(((R3276+R3277)/2)*(N3277-N3276)+((R3278+R3277)/2)*(N3278-N3277)+((R3279+R3278)/2)*(N3279-N3278)+((R3280+R3279)/2)*(N3280-N3279)+((R3281+R3280)/2)*(N3281-N3280))</f>
        <v>35.734609187279155</v>
      </c>
      <c r="X3276" s="18"/>
      <c r="Y3276" s="37" t="s">
        <v>44</v>
      </c>
      <c r="Z3276" s="63" t="s">
        <v>84</v>
      </c>
    </row>
    <row r="3277" spans="1:26">
      <c r="A3277" s="9" t="s">
        <v>83</v>
      </c>
      <c r="B3277" s="9">
        <v>29</v>
      </c>
      <c r="C3277" s="9">
        <v>102062130</v>
      </c>
      <c r="D3277" s="11">
        <v>-76.5</v>
      </c>
      <c r="E3277" s="11">
        <v>177.0333</v>
      </c>
      <c r="F3277" s="12">
        <v>38719</v>
      </c>
      <c r="G3277" s="12" t="s">
        <v>36</v>
      </c>
      <c r="H3277" s="13">
        <v>2</v>
      </c>
      <c r="I3277" s="13">
        <f t="shared" si="496"/>
        <v>367</v>
      </c>
      <c r="J3277" s="13">
        <v>1</v>
      </c>
      <c r="K3277" s="9">
        <v>2130</v>
      </c>
      <c r="M3277" s="14">
        <v>24</v>
      </c>
      <c r="N3277" s="81">
        <v>5</v>
      </c>
      <c r="O3277" s="9">
        <v>50</v>
      </c>
      <c r="P3277" s="15">
        <v>1.5847755685318681</v>
      </c>
      <c r="Q3277" s="16">
        <f t="shared" ref="Q3277:Q3282" si="497">P3277-P$3282</f>
        <v>1.5757983680683145</v>
      </c>
      <c r="R3277" s="15">
        <v>1.1619406360424029</v>
      </c>
      <c r="S3277" s="15">
        <v>1.3639040751080458</v>
      </c>
      <c r="T3277" s="15">
        <f t="shared" si="492"/>
        <v>1.3561780345642449</v>
      </c>
      <c r="Z3277" s="19" t="s">
        <v>85</v>
      </c>
    </row>
    <row r="3278" spans="1:26">
      <c r="A3278" s="9" t="s">
        <v>83</v>
      </c>
      <c r="B3278" s="9">
        <v>29</v>
      </c>
      <c r="C3278" s="9">
        <v>102062130</v>
      </c>
      <c r="D3278" s="11">
        <v>-76.5</v>
      </c>
      <c r="E3278" s="11">
        <v>177.0333</v>
      </c>
      <c r="F3278" s="12">
        <v>38719</v>
      </c>
      <c r="G3278" s="12" t="s">
        <v>36</v>
      </c>
      <c r="H3278" s="13">
        <v>2</v>
      </c>
      <c r="I3278" s="13">
        <f t="shared" si="496"/>
        <v>367</v>
      </c>
      <c r="J3278" s="13">
        <v>1</v>
      </c>
      <c r="K3278" s="9">
        <v>2130</v>
      </c>
      <c r="M3278" s="14">
        <v>24</v>
      </c>
      <c r="N3278" s="81">
        <v>10</v>
      </c>
      <c r="O3278" s="9">
        <v>25</v>
      </c>
      <c r="P3278" s="15">
        <v>1.5159417913824447</v>
      </c>
      <c r="Q3278" s="16">
        <f t="shared" si="497"/>
        <v>1.5069645909188911</v>
      </c>
      <c r="R3278" s="15">
        <v>1.1408862190812723</v>
      </c>
      <c r="S3278" s="15">
        <v>1.3287405580226883</v>
      </c>
      <c r="T3278" s="15">
        <f t="shared" si="492"/>
        <v>1.3208719377226001</v>
      </c>
    </row>
    <row r="3279" spans="1:26">
      <c r="A3279" s="9" t="s">
        <v>83</v>
      </c>
      <c r="B3279" s="9">
        <v>29</v>
      </c>
      <c r="C3279" s="9">
        <v>102062130</v>
      </c>
      <c r="D3279" s="11">
        <v>-76.5</v>
      </c>
      <c r="E3279" s="11">
        <v>177.0333</v>
      </c>
      <c r="F3279" s="12">
        <v>38719</v>
      </c>
      <c r="G3279" s="12" t="s">
        <v>36</v>
      </c>
      <c r="H3279" s="13">
        <v>2</v>
      </c>
      <c r="I3279" s="13">
        <f t="shared" si="496"/>
        <v>367</v>
      </c>
      <c r="J3279" s="13">
        <v>1</v>
      </c>
      <c r="K3279" s="9">
        <v>2130</v>
      </c>
      <c r="M3279" s="14">
        <v>24</v>
      </c>
      <c r="N3279" s="81">
        <v>14</v>
      </c>
      <c r="O3279" s="9">
        <v>15</v>
      </c>
      <c r="P3279" s="15">
        <v>1.7751585039218032</v>
      </c>
      <c r="Q3279" s="16">
        <f t="shared" si="497"/>
        <v>1.7661813034582496</v>
      </c>
      <c r="R3279" s="15">
        <v>1.1408862190812723</v>
      </c>
      <c r="S3279" s="15">
        <v>1.5559470122719992</v>
      </c>
      <c r="T3279" s="15">
        <f t="shared" si="492"/>
        <v>1.5480783919719112</v>
      </c>
    </row>
    <row r="3280" spans="1:26">
      <c r="A3280" s="9" t="s">
        <v>83</v>
      </c>
      <c r="B3280" s="9">
        <v>29</v>
      </c>
      <c r="C3280" s="9">
        <v>102062130</v>
      </c>
      <c r="D3280" s="11">
        <v>-76.5</v>
      </c>
      <c r="E3280" s="11">
        <v>177.0333</v>
      </c>
      <c r="F3280" s="12">
        <v>38719</v>
      </c>
      <c r="G3280" s="12" t="s">
        <v>36</v>
      </c>
      <c r="H3280" s="13">
        <v>2</v>
      </c>
      <c r="I3280" s="13">
        <f t="shared" si="496"/>
        <v>367</v>
      </c>
      <c r="J3280" s="13">
        <v>1</v>
      </c>
      <c r="K3280" s="9">
        <v>2130</v>
      </c>
      <c r="M3280" s="14">
        <v>24</v>
      </c>
      <c r="N3280" s="81">
        <v>21</v>
      </c>
      <c r="O3280" s="9">
        <v>5</v>
      </c>
      <c r="P3280" s="15">
        <v>0.3446032174225524</v>
      </c>
      <c r="Q3280" s="16">
        <f t="shared" si="497"/>
        <v>0.33562601695899874</v>
      </c>
      <c r="R3280" s="15">
        <v>1.0606162544169611</v>
      </c>
      <c r="S3280" s="15">
        <v>0.32490848220310059</v>
      </c>
      <c r="T3280" s="15">
        <f t="shared" si="492"/>
        <v>0.31644434597459392</v>
      </c>
    </row>
    <row r="3281" spans="1:26">
      <c r="A3281" s="9" t="s">
        <v>83</v>
      </c>
      <c r="B3281" s="9">
        <v>29</v>
      </c>
      <c r="C3281" s="9">
        <v>102062130</v>
      </c>
      <c r="D3281" s="11">
        <v>-76.5</v>
      </c>
      <c r="E3281" s="11">
        <v>177.0333</v>
      </c>
      <c r="F3281" s="12">
        <v>38719</v>
      </c>
      <c r="G3281" s="12" t="s">
        <v>36</v>
      </c>
      <c r="H3281" s="13">
        <v>2</v>
      </c>
      <c r="I3281" s="13">
        <f t="shared" si="496"/>
        <v>367</v>
      </c>
      <c r="J3281" s="13">
        <v>1</v>
      </c>
      <c r="K3281" s="9">
        <v>2130</v>
      </c>
      <c r="M3281" s="14">
        <v>24</v>
      </c>
      <c r="N3281" s="81">
        <v>33</v>
      </c>
      <c r="O3281" s="9">
        <v>1</v>
      </c>
      <c r="P3281" s="15">
        <v>8.5998324299300835E-2</v>
      </c>
      <c r="Q3281" s="16">
        <f t="shared" si="497"/>
        <v>7.7021123835747204E-2</v>
      </c>
      <c r="R3281" s="15">
        <v>0.95271236749116617</v>
      </c>
      <c r="S3281" s="15">
        <v>9.026682893365319E-2</v>
      </c>
      <c r="T3281" s="15">
        <f t="shared" si="492"/>
        <v>8.084404744169689E-2</v>
      </c>
    </row>
    <row r="3282" spans="1:26">
      <c r="A3282" s="9" t="s">
        <v>83</v>
      </c>
      <c r="B3282" s="9">
        <v>29</v>
      </c>
      <c r="C3282" s="9">
        <v>102062130</v>
      </c>
      <c r="D3282" s="11">
        <v>-76.5</v>
      </c>
      <c r="E3282" s="11">
        <v>177.0333</v>
      </c>
      <c r="F3282" s="12">
        <v>38719</v>
      </c>
      <c r="G3282" s="12" t="s">
        <v>36</v>
      </c>
      <c r="H3282" s="13">
        <v>2</v>
      </c>
      <c r="I3282" s="13">
        <f t="shared" si="496"/>
        <v>367</v>
      </c>
      <c r="J3282" s="13">
        <v>1</v>
      </c>
      <c r="K3282" s="9">
        <v>2130</v>
      </c>
      <c r="M3282" s="14">
        <v>24</v>
      </c>
      <c r="N3282" s="80">
        <v>50</v>
      </c>
      <c r="O3282" s="9">
        <v>0.1</v>
      </c>
      <c r="P3282" s="15">
        <v>8.9772004635536324E-3</v>
      </c>
      <c r="Q3282" s="16">
        <f t="shared" si="497"/>
        <v>0</v>
      </c>
      <c r="R3282" s="15">
        <v>0.38424310954063601</v>
      </c>
      <c r="S3282" s="15">
        <v>2.3363334932110839E-2</v>
      </c>
      <c r="T3282" s="15">
        <f t="shared" si="492"/>
        <v>0</v>
      </c>
    </row>
    <row r="3283" spans="1:26">
      <c r="A3283" s="9" t="s">
        <v>83</v>
      </c>
      <c r="B3283" s="9">
        <v>30</v>
      </c>
      <c r="C3283" s="9">
        <v>103060616</v>
      </c>
      <c r="D3283" s="11">
        <v>-76.507499999999993</v>
      </c>
      <c r="E3283" s="11">
        <v>179.15729999999999</v>
      </c>
      <c r="F3283" s="12">
        <v>38720</v>
      </c>
      <c r="G3283" s="12" t="s">
        <v>36</v>
      </c>
      <c r="H3283" s="13">
        <v>3</v>
      </c>
      <c r="I3283" s="13">
        <f t="shared" si="496"/>
        <v>368</v>
      </c>
      <c r="J3283" s="13">
        <v>1</v>
      </c>
      <c r="K3283" s="9">
        <v>616</v>
      </c>
      <c r="L3283" s="9">
        <v>58</v>
      </c>
      <c r="M3283" s="14">
        <v>24</v>
      </c>
      <c r="N3283" s="81">
        <v>0</v>
      </c>
      <c r="O3283" s="9">
        <v>100</v>
      </c>
      <c r="P3283" s="15">
        <v>2.0831018154660659</v>
      </c>
      <c r="Q3283" s="16">
        <f>P3283-P$3289</f>
        <v>2.073759249049516</v>
      </c>
      <c r="R3283" s="15">
        <v>3.3568636042402824</v>
      </c>
      <c r="S3283" s="15">
        <v>0.62055003153382771</v>
      </c>
      <c r="T3283" s="15">
        <f t="shared" si="492"/>
        <v>0.61776690790475075</v>
      </c>
      <c r="U3283" s="15">
        <v>1014.5795020173978</v>
      </c>
      <c r="V3283" s="17">
        <f>(((Q3283+Q3284)/2)*(N3284-N3283)+((Q3285+Q3284)/2)*(N3285-N3284)+((Q3286+Q3285)/2)*(N3286-N3285)+((Q3287+Q3286)/2)*(N3287-N3286)+((Q3288+Q3287)/2)*(N3288-N3287)+((Q3289+Q3288)/2)*(N3289-N3288))*24</f>
        <v>1005.3864166635128</v>
      </c>
      <c r="W3283" s="17">
        <f>(((R3283+R3284)/2)*(N3284-N3283)+((R3285+R3284)/2)*(N3285-N3284)+((R3286+R3285)/2)*(N3286-N3285)+((R3287+R3286)/2)*(N3287-N3286)+((R3288+R3287)/2)*(N3288-N3287))</f>
        <v>90.103693286219084</v>
      </c>
      <c r="X3283" s="18"/>
      <c r="Y3283" s="37" t="s">
        <v>44</v>
      </c>
      <c r="Z3283" s="63" t="s">
        <v>84</v>
      </c>
    </row>
    <row r="3284" spans="1:26">
      <c r="A3284" s="9" t="s">
        <v>83</v>
      </c>
      <c r="B3284" s="9">
        <v>30</v>
      </c>
      <c r="C3284" s="9">
        <v>103060616</v>
      </c>
      <c r="D3284" s="11">
        <v>-76.507499999999993</v>
      </c>
      <c r="E3284" s="11">
        <v>179.15729999999999</v>
      </c>
      <c r="F3284" s="12">
        <v>38720</v>
      </c>
      <c r="G3284" s="12" t="s">
        <v>36</v>
      </c>
      <c r="H3284" s="13">
        <v>3</v>
      </c>
      <c r="I3284" s="13">
        <f t="shared" si="496"/>
        <v>368</v>
      </c>
      <c r="J3284" s="13">
        <v>1</v>
      </c>
      <c r="K3284" s="9">
        <v>616</v>
      </c>
      <c r="M3284" s="14">
        <v>24</v>
      </c>
      <c r="N3284" s="81">
        <v>4</v>
      </c>
      <c r="O3284" s="9">
        <v>50</v>
      </c>
      <c r="P3284" s="15">
        <v>2.8402000414472113</v>
      </c>
      <c r="Q3284" s="16">
        <f t="shared" ref="Q3284:Q3289" si="498">P3284-P$3289</f>
        <v>2.8308574750306614</v>
      </c>
      <c r="R3284" s="15">
        <v>3.3739703180212013</v>
      </c>
      <c r="S3284" s="15">
        <v>0.84179757784975395</v>
      </c>
      <c r="T3284" s="15">
        <f t="shared" si="492"/>
        <v>0.83902856522191638</v>
      </c>
      <c r="Z3284" s="19" t="s">
        <v>85</v>
      </c>
    </row>
    <row r="3285" spans="1:26">
      <c r="A3285" s="9" t="s">
        <v>83</v>
      </c>
      <c r="B3285" s="9">
        <v>30</v>
      </c>
      <c r="C3285" s="9">
        <v>103060616</v>
      </c>
      <c r="D3285" s="11">
        <v>-76.507499999999993</v>
      </c>
      <c r="E3285" s="11">
        <v>179.15729999999999</v>
      </c>
      <c r="F3285" s="12">
        <v>38720</v>
      </c>
      <c r="G3285" s="12" t="s">
        <v>36</v>
      </c>
      <c r="H3285" s="13">
        <v>3</v>
      </c>
      <c r="I3285" s="13">
        <f t="shared" si="496"/>
        <v>368</v>
      </c>
      <c r="J3285" s="13">
        <v>1</v>
      </c>
      <c r="K3285" s="9">
        <v>616</v>
      </c>
      <c r="M3285" s="14">
        <v>24</v>
      </c>
      <c r="N3285" s="81">
        <v>8</v>
      </c>
      <c r="O3285" s="9">
        <v>25</v>
      </c>
      <c r="P3285" s="15">
        <v>2.3776074271317618</v>
      </c>
      <c r="Q3285" s="16">
        <f t="shared" si="498"/>
        <v>2.3682648607152119</v>
      </c>
      <c r="R3285" s="15">
        <v>3.0213088339222613</v>
      </c>
      <c r="S3285" s="15">
        <v>0.78694617393520583</v>
      </c>
      <c r="T3285" s="15">
        <f t="shared" si="492"/>
        <v>0.78385394903199346</v>
      </c>
    </row>
    <row r="3286" spans="1:26">
      <c r="A3286" s="9" t="s">
        <v>83</v>
      </c>
      <c r="B3286" s="9">
        <v>30</v>
      </c>
      <c r="C3286" s="9">
        <v>103060616</v>
      </c>
      <c r="D3286" s="11">
        <v>-76.507499999999993</v>
      </c>
      <c r="E3286" s="11">
        <v>179.15729999999999</v>
      </c>
      <c r="F3286" s="12">
        <v>38720</v>
      </c>
      <c r="G3286" s="12" t="s">
        <v>36</v>
      </c>
      <c r="H3286" s="13">
        <v>3</v>
      </c>
      <c r="I3286" s="13">
        <f t="shared" si="496"/>
        <v>368</v>
      </c>
      <c r="J3286" s="13">
        <v>1</v>
      </c>
      <c r="K3286" s="9">
        <v>616</v>
      </c>
      <c r="M3286" s="14">
        <v>24</v>
      </c>
      <c r="N3286" s="81">
        <v>11</v>
      </c>
      <c r="O3286" s="9">
        <v>15</v>
      </c>
      <c r="P3286" s="15">
        <v>2.4739295886670045</v>
      </c>
      <c r="Q3286" s="16">
        <f t="shared" si="498"/>
        <v>2.4645870222504547</v>
      </c>
      <c r="R3286" s="15">
        <v>3.6397823321554768</v>
      </c>
      <c r="S3286" s="15">
        <v>0.67969163068109761</v>
      </c>
      <c r="T3286" s="15">
        <f t="shared" si="492"/>
        <v>0.6771248380644036</v>
      </c>
    </row>
    <row r="3287" spans="1:26">
      <c r="A3287" s="9" t="s">
        <v>83</v>
      </c>
      <c r="B3287" s="9">
        <v>30</v>
      </c>
      <c r="C3287" s="9">
        <v>103060616</v>
      </c>
      <c r="D3287" s="11">
        <v>-76.507499999999993</v>
      </c>
      <c r="E3287" s="11">
        <v>179.15729999999999</v>
      </c>
      <c r="F3287" s="12">
        <v>38720</v>
      </c>
      <c r="G3287" s="12" t="s">
        <v>36</v>
      </c>
      <c r="H3287" s="13">
        <v>3</v>
      </c>
      <c r="I3287" s="13">
        <f t="shared" si="496"/>
        <v>368</v>
      </c>
      <c r="J3287" s="13">
        <v>1</v>
      </c>
      <c r="K3287" s="9">
        <v>616</v>
      </c>
      <c r="M3287" s="14">
        <v>24</v>
      </c>
      <c r="N3287" s="81">
        <v>17</v>
      </c>
      <c r="O3287" s="9">
        <v>5</v>
      </c>
      <c r="P3287" s="15">
        <v>0.81983264710827497</v>
      </c>
      <c r="Q3287" s="16">
        <f t="shared" si="498"/>
        <v>0.81049008069172523</v>
      </c>
      <c r="R3287" s="15">
        <v>3.4002883392226146</v>
      </c>
      <c r="S3287" s="15">
        <v>0.24110680192954104</v>
      </c>
      <c r="T3287" s="15">
        <f t="shared" si="492"/>
        <v>0.23835922128798706</v>
      </c>
    </row>
    <row r="3288" spans="1:26">
      <c r="A3288" s="9" t="s">
        <v>83</v>
      </c>
      <c r="B3288" s="9">
        <v>30</v>
      </c>
      <c r="C3288" s="9">
        <v>103060616</v>
      </c>
      <c r="D3288" s="11">
        <v>-76.507499999999993</v>
      </c>
      <c r="E3288" s="11">
        <v>179.15729999999999</v>
      </c>
      <c r="F3288" s="12">
        <v>38720</v>
      </c>
      <c r="G3288" s="12" t="s">
        <v>36</v>
      </c>
      <c r="H3288" s="13">
        <v>3</v>
      </c>
      <c r="I3288" s="13">
        <f t="shared" si="496"/>
        <v>368</v>
      </c>
      <c r="J3288" s="13">
        <v>1</v>
      </c>
      <c r="K3288" s="9">
        <v>616</v>
      </c>
      <c r="M3288" s="14">
        <v>24</v>
      </c>
      <c r="N3288" s="81">
        <v>27</v>
      </c>
      <c r="O3288" s="9">
        <v>1</v>
      </c>
      <c r="P3288" s="15">
        <v>5.5731152910488503E-2</v>
      </c>
      <c r="Q3288" s="16">
        <f t="shared" si="498"/>
        <v>4.6388586493938816E-2</v>
      </c>
      <c r="R3288" s="15">
        <v>3.1476353356890461</v>
      </c>
      <c r="S3288" s="15">
        <v>1.7705720951403808E-2</v>
      </c>
      <c r="T3288" s="15">
        <f t="shared" si="492"/>
        <v>1.4737598719892352E-2</v>
      </c>
    </row>
    <row r="3289" spans="1:26">
      <c r="A3289" s="9" t="s">
        <v>83</v>
      </c>
      <c r="B3289" s="9">
        <v>30</v>
      </c>
      <c r="C3289" s="9">
        <v>103060616</v>
      </c>
      <c r="D3289" s="11">
        <v>-76.507499999999993</v>
      </c>
      <c r="E3289" s="11">
        <v>179.15729999999999</v>
      </c>
      <c r="F3289" s="12">
        <v>38720</v>
      </c>
      <c r="G3289" s="12" t="s">
        <v>36</v>
      </c>
      <c r="H3289" s="13">
        <v>3</v>
      </c>
      <c r="I3289" s="13">
        <f t="shared" si="496"/>
        <v>368</v>
      </c>
      <c r="J3289" s="13">
        <v>1</v>
      </c>
      <c r="K3289" s="9">
        <v>616</v>
      </c>
      <c r="M3289" s="14">
        <v>24</v>
      </c>
      <c r="N3289" s="81">
        <v>41</v>
      </c>
      <c r="O3289" s="9">
        <v>0.1</v>
      </c>
      <c r="P3289" s="15">
        <v>9.3425664165496889E-3</v>
      </c>
      <c r="Q3289" s="16">
        <f t="shared" si="498"/>
        <v>0</v>
      </c>
      <c r="R3289" s="15">
        <v>2.9752522968197881</v>
      </c>
      <c r="S3289" s="15">
        <v>3.1400921617759435E-3</v>
      </c>
      <c r="T3289" s="15">
        <f t="shared" si="492"/>
        <v>0</v>
      </c>
    </row>
    <row r="3290" spans="1:26">
      <c r="A3290" s="9" t="s">
        <v>83</v>
      </c>
      <c r="B3290" s="9">
        <v>32</v>
      </c>
      <c r="C3290" s="9">
        <v>103061950</v>
      </c>
      <c r="D3290" s="11">
        <v>-76.499499999999998</v>
      </c>
      <c r="E3290" s="11">
        <v>-178.7475</v>
      </c>
      <c r="F3290" s="12">
        <v>38720</v>
      </c>
      <c r="G3290" s="12" t="s">
        <v>36</v>
      </c>
      <c r="H3290" s="13">
        <v>3</v>
      </c>
      <c r="I3290" s="13">
        <f t="shared" si="496"/>
        <v>368</v>
      </c>
      <c r="J3290" s="13">
        <v>1</v>
      </c>
      <c r="K3290" s="9">
        <v>1950</v>
      </c>
      <c r="L3290" s="9">
        <v>24</v>
      </c>
      <c r="M3290" s="14">
        <v>24</v>
      </c>
      <c r="N3290" s="81">
        <v>0</v>
      </c>
      <c r="O3290" s="9">
        <v>100</v>
      </c>
      <c r="P3290" s="15">
        <v>1.6806679017683837</v>
      </c>
      <c r="Q3290" s="16">
        <f>P3290-P$3296</f>
        <v>1.6716955400624283</v>
      </c>
      <c r="R3290" s="15">
        <v>3.6463618374558302</v>
      </c>
      <c r="S3290" s="15">
        <v>0.46091638095385323</v>
      </c>
      <c r="T3290" s="15">
        <f t="shared" si="492"/>
        <v>0.45845574701078418</v>
      </c>
      <c r="U3290" s="15">
        <v>1052.7837108002575</v>
      </c>
      <c r="V3290" s="17">
        <f>(((Q3290+Q3291)/2)*(N3291-N3290)+((Q3292+Q3291)/2)*(N3292-N3291)+((Q3293+Q3292)/2)*(N3293-N3292)+((Q3294+Q3293)/2)*(N3294-N3293)+((Q3295+Q3294)/2)*(N3295-N3294)+((Q3296+Q3295)/2)*(N3296-N3295))*24</f>
        <v>1043.9549068815973</v>
      </c>
      <c r="W3290" s="17">
        <f>(((R3290+R3291)/2)*(N3291-N3290)+((R3292+R3291)/2)*(N3292-N3291)+((R3293+R3292)/2)*(N3293-N3292)+((R3294+R3293)/2)*(N3294-N3293)+((R3295+R3294)/2)*(N3295-N3294))</f>
        <v>93.019730035335698</v>
      </c>
      <c r="X3290" s="18"/>
      <c r="Y3290" s="9" t="s">
        <v>37</v>
      </c>
      <c r="Z3290" s="63" t="s">
        <v>84</v>
      </c>
    </row>
    <row r="3291" spans="1:26">
      <c r="A3291" s="9" t="s">
        <v>83</v>
      </c>
      <c r="B3291" s="9">
        <v>32</v>
      </c>
      <c r="C3291" s="9">
        <v>103061950</v>
      </c>
      <c r="D3291" s="11">
        <v>-76.499499999999998</v>
      </c>
      <c r="E3291" s="11">
        <v>-178.7475</v>
      </c>
      <c r="F3291" s="12">
        <v>38720</v>
      </c>
      <c r="G3291" s="12" t="s">
        <v>36</v>
      </c>
      <c r="H3291" s="13">
        <v>3</v>
      </c>
      <c r="I3291" s="13">
        <f t="shared" si="496"/>
        <v>368</v>
      </c>
      <c r="J3291" s="13">
        <v>1</v>
      </c>
      <c r="K3291" s="9">
        <v>1950</v>
      </c>
      <c r="M3291" s="14">
        <v>24</v>
      </c>
      <c r="N3291" s="81">
        <v>4</v>
      </c>
      <c r="O3291" s="9">
        <v>50</v>
      </c>
      <c r="P3291" s="15">
        <v>1.9954217704036383</v>
      </c>
      <c r="Q3291" s="16">
        <f t="shared" ref="Q3291:Q3296" si="499">P3291-P$3296</f>
        <v>1.9864494086976829</v>
      </c>
      <c r="R3291" s="15">
        <v>3.6805752650176675</v>
      </c>
      <c r="S3291" s="15">
        <v>0.54214942684891942</v>
      </c>
      <c r="T3291" s="15">
        <f t="shared" si="492"/>
        <v>0.539711666156662</v>
      </c>
      <c r="Z3291" s="19" t="s">
        <v>85</v>
      </c>
    </row>
    <row r="3292" spans="1:26">
      <c r="A3292" s="9" t="s">
        <v>83</v>
      </c>
      <c r="B3292" s="9">
        <v>32</v>
      </c>
      <c r="C3292" s="9">
        <v>103061950</v>
      </c>
      <c r="D3292" s="11">
        <v>-76.499499999999998</v>
      </c>
      <c r="E3292" s="11">
        <v>-178.7475</v>
      </c>
      <c r="F3292" s="12">
        <v>38720</v>
      </c>
      <c r="G3292" s="12" t="s">
        <v>36</v>
      </c>
      <c r="H3292" s="13">
        <v>3</v>
      </c>
      <c r="I3292" s="13">
        <f t="shared" si="496"/>
        <v>368</v>
      </c>
      <c r="J3292" s="13">
        <v>1</v>
      </c>
      <c r="K3292" s="9">
        <v>1950</v>
      </c>
      <c r="M3292" s="14">
        <v>24</v>
      </c>
      <c r="N3292" s="81">
        <v>8</v>
      </c>
      <c r="O3292" s="9">
        <v>25</v>
      </c>
      <c r="P3292" s="15">
        <v>2.7617876361478708</v>
      </c>
      <c r="Q3292" s="16">
        <f t="shared" si="499"/>
        <v>2.7528152744419154</v>
      </c>
      <c r="R3292" s="15">
        <v>3.5108240282685514</v>
      </c>
      <c r="S3292" s="15">
        <v>0.78664940592591126</v>
      </c>
      <c r="T3292" s="15">
        <f t="shared" si="492"/>
        <v>0.78409377749403564</v>
      </c>
    </row>
    <row r="3293" spans="1:26">
      <c r="A3293" s="9" t="s">
        <v>83</v>
      </c>
      <c r="B3293" s="9">
        <v>32</v>
      </c>
      <c r="C3293" s="9">
        <v>103061950</v>
      </c>
      <c r="D3293" s="11">
        <v>-76.499499999999998</v>
      </c>
      <c r="E3293" s="11">
        <v>-178.7475</v>
      </c>
      <c r="F3293" s="12">
        <v>38720</v>
      </c>
      <c r="G3293" s="12" t="s">
        <v>36</v>
      </c>
      <c r="H3293" s="13">
        <v>3</v>
      </c>
      <c r="I3293" s="13">
        <f t="shared" si="496"/>
        <v>368</v>
      </c>
      <c r="J3293" s="13">
        <v>1</v>
      </c>
      <c r="K3293" s="9">
        <v>1950</v>
      </c>
      <c r="M3293" s="14">
        <v>24</v>
      </c>
      <c r="N3293" s="81">
        <v>11</v>
      </c>
      <c r="O3293" s="9">
        <v>15</v>
      </c>
      <c r="P3293" s="15">
        <v>2.4083342417343796</v>
      </c>
      <c r="Q3293" s="16">
        <f t="shared" si="499"/>
        <v>2.3993618800284242</v>
      </c>
      <c r="R3293" s="15">
        <v>3.6292551236749122</v>
      </c>
      <c r="S3293" s="15">
        <v>0.66358912770390965</v>
      </c>
      <c r="T3293" s="15">
        <f t="shared" si="492"/>
        <v>0.66111689541375573</v>
      </c>
    </row>
    <row r="3294" spans="1:26">
      <c r="A3294" s="9" t="s">
        <v>83</v>
      </c>
      <c r="B3294" s="9">
        <v>32</v>
      </c>
      <c r="C3294" s="9">
        <v>103061950</v>
      </c>
      <c r="D3294" s="11">
        <v>-76.499499999999998</v>
      </c>
      <c r="E3294" s="11">
        <v>-178.7475</v>
      </c>
      <c r="F3294" s="12">
        <v>38720</v>
      </c>
      <c r="G3294" s="12" t="s">
        <v>36</v>
      </c>
      <c r="H3294" s="13">
        <v>3</v>
      </c>
      <c r="I3294" s="13">
        <f t="shared" si="496"/>
        <v>368</v>
      </c>
      <c r="J3294" s="13">
        <v>1</v>
      </c>
      <c r="K3294" s="9">
        <v>1950</v>
      </c>
      <c r="M3294" s="14">
        <v>24</v>
      </c>
      <c r="N3294" s="81">
        <v>17</v>
      </c>
      <c r="O3294" s="9">
        <v>5</v>
      </c>
      <c r="P3294" s="15">
        <v>0.67706207806389906</v>
      </c>
      <c r="Q3294" s="16">
        <f t="shared" si="499"/>
        <v>0.66808971635794379</v>
      </c>
      <c r="R3294" s="15">
        <v>3.4608197879858658</v>
      </c>
      <c r="S3294" s="15">
        <v>0.19563632883003623</v>
      </c>
      <c r="T3294" s="15">
        <f t="shared" si="492"/>
        <v>0.1930437749683464</v>
      </c>
    </row>
    <row r="3295" spans="1:26">
      <c r="A3295" s="9" t="s">
        <v>83</v>
      </c>
      <c r="B3295" s="9">
        <v>32</v>
      </c>
      <c r="C3295" s="9">
        <v>103061950</v>
      </c>
      <c r="D3295" s="11">
        <v>-76.499499999999998</v>
      </c>
      <c r="E3295" s="11">
        <v>-178.7475</v>
      </c>
      <c r="F3295" s="12">
        <v>38720</v>
      </c>
      <c r="G3295" s="12" t="s">
        <v>36</v>
      </c>
      <c r="H3295" s="13">
        <v>3</v>
      </c>
      <c r="I3295" s="13">
        <f t="shared" si="496"/>
        <v>368</v>
      </c>
      <c r="J3295" s="13">
        <v>1</v>
      </c>
      <c r="K3295" s="9">
        <v>1950</v>
      </c>
      <c r="M3295" s="14">
        <v>24</v>
      </c>
      <c r="N3295" s="81">
        <v>27</v>
      </c>
      <c r="O3295" s="9">
        <v>1</v>
      </c>
      <c r="P3295" s="15">
        <v>0.54499175784035558</v>
      </c>
      <c r="Q3295" s="16">
        <f t="shared" si="499"/>
        <v>0.53601939613440031</v>
      </c>
      <c r="R3295" s="15">
        <v>2.9397229681978798</v>
      </c>
      <c r="S3295" s="15">
        <v>0.18538881511493191</v>
      </c>
      <c r="T3295" s="15">
        <f t="shared" si="492"/>
        <v>0.18233670380954059</v>
      </c>
    </row>
    <row r="3296" spans="1:26">
      <c r="A3296" s="9" t="s">
        <v>83</v>
      </c>
      <c r="B3296" s="9">
        <v>32</v>
      </c>
      <c r="C3296" s="9">
        <v>103061950</v>
      </c>
      <c r="D3296" s="11">
        <v>-76.499499999999998</v>
      </c>
      <c r="E3296" s="11">
        <v>-178.7475</v>
      </c>
      <c r="F3296" s="12">
        <v>38720</v>
      </c>
      <c r="G3296" s="12" t="s">
        <v>36</v>
      </c>
      <c r="H3296" s="13">
        <v>3</v>
      </c>
      <c r="I3296" s="13">
        <f t="shared" si="496"/>
        <v>368</v>
      </c>
      <c r="J3296" s="13">
        <v>1</v>
      </c>
      <c r="K3296" s="9">
        <v>1950</v>
      </c>
      <c r="M3296" s="14">
        <v>24</v>
      </c>
      <c r="N3296" s="80">
        <v>41</v>
      </c>
      <c r="O3296" s="44">
        <v>0.1</v>
      </c>
      <c r="P3296" s="15">
        <v>8.9723617059552958E-3</v>
      </c>
      <c r="Q3296" s="16">
        <f t="shared" si="499"/>
        <v>0</v>
      </c>
      <c r="R3296" s="15">
        <v>0.59741908127208487</v>
      </c>
      <c r="S3296" s="15">
        <v>1.5018538890405777E-2</v>
      </c>
      <c r="T3296" s="15">
        <f t="shared" si="492"/>
        <v>0</v>
      </c>
    </row>
    <row r="3297" spans="1:26">
      <c r="A3297" s="9" t="s">
        <v>83</v>
      </c>
      <c r="B3297" s="9">
        <v>33</v>
      </c>
      <c r="C3297" s="9">
        <v>104060331</v>
      </c>
      <c r="D3297" s="11">
        <v>-76.500200000000007</v>
      </c>
      <c r="E3297" s="11">
        <v>-176.61619999999999</v>
      </c>
      <c r="F3297" s="12">
        <v>38721</v>
      </c>
      <c r="G3297" s="12" t="s">
        <v>36</v>
      </c>
      <c r="H3297" s="13">
        <v>4</v>
      </c>
      <c r="I3297" s="13">
        <f t="shared" si="496"/>
        <v>369</v>
      </c>
      <c r="J3297" s="13">
        <v>1</v>
      </c>
      <c r="K3297" s="9">
        <v>31</v>
      </c>
      <c r="L3297" s="9">
        <v>34</v>
      </c>
      <c r="M3297" s="14">
        <v>24</v>
      </c>
      <c r="N3297" s="81">
        <v>0</v>
      </c>
      <c r="O3297" s="9">
        <v>100</v>
      </c>
      <c r="P3297" s="15">
        <v>1.9831130682611757</v>
      </c>
      <c r="Q3297" s="16">
        <f>P3297-P$3303</f>
        <v>1.9820921373603893</v>
      </c>
      <c r="R3297" s="15">
        <v>4.0885045936395761</v>
      </c>
      <c r="S3297" s="15">
        <v>0.48504606582716681</v>
      </c>
      <c r="T3297" s="15">
        <f t="shared" si="492"/>
        <v>0.48479635817063765</v>
      </c>
      <c r="U3297" s="15">
        <v>494.8041954193618</v>
      </c>
      <c r="V3297" s="17">
        <f>(((Q3297+Q3298)/2)*(N3298-N3297)+((Q3299+Q3298)/2)*(N3299-N3298)+((Q3300+Q3299)/2)*(N3300-N3299)+((Q3301+Q3300)/2)*(N3301-N3300)+((Q3302+Q3301)/2)*(N3302-N3301)+((Q3303+Q3302)/2)*(N3303-N3302))*24</f>
        <v>493.18712656174114</v>
      </c>
      <c r="W3297" s="17">
        <f>(((R3297+R3298)/2)*(N3298-N3297)+((R3299+R3298)/2)*(N3299-N3298)+((R3300+R3299)/2)*(N3300-N3299)+((R3301+R3300)/2)*(N3301-N3300)+((R3302+R3301)/2)*(N3302-N3301))</f>
        <v>98.428083392226142</v>
      </c>
      <c r="X3297" s="18"/>
      <c r="Y3297" s="9" t="s">
        <v>43</v>
      </c>
      <c r="Z3297" s="63" t="s">
        <v>84</v>
      </c>
    </row>
    <row r="3298" spans="1:26">
      <c r="A3298" s="9" t="s">
        <v>83</v>
      </c>
      <c r="B3298" s="9">
        <v>33</v>
      </c>
      <c r="C3298" s="9">
        <v>104060331</v>
      </c>
      <c r="D3298" s="11">
        <v>-76.500200000000007</v>
      </c>
      <c r="E3298" s="11">
        <v>-176.61619999999999</v>
      </c>
      <c r="F3298" s="12">
        <v>38721</v>
      </c>
      <c r="G3298" s="12" t="s">
        <v>36</v>
      </c>
      <c r="H3298" s="13">
        <v>4</v>
      </c>
      <c r="I3298" s="13">
        <f t="shared" si="496"/>
        <v>369</v>
      </c>
      <c r="J3298" s="13">
        <v>1</v>
      </c>
      <c r="K3298" s="9">
        <v>31</v>
      </c>
      <c r="M3298" s="14">
        <v>24</v>
      </c>
      <c r="N3298" s="81">
        <v>3</v>
      </c>
      <c r="O3298" s="9">
        <v>50</v>
      </c>
      <c r="P3298" s="15">
        <v>1.7615274708737463</v>
      </c>
      <c r="Q3298" s="16">
        <f t="shared" ref="Q3298:Q3303" si="500">P3298-P$3303</f>
        <v>1.7605065399729598</v>
      </c>
      <c r="R3298" s="15">
        <v>4.2793102473498239</v>
      </c>
      <c r="S3298" s="15">
        <v>0.41163817742933217</v>
      </c>
      <c r="T3298" s="15">
        <f t="shared" si="492"/>
        <v>0.41139960372427803</v>
      </c>
      <c r="Z3298" s="19" t="s">
        <v>85</v>
      </c>
    </row>
    <row r="3299" spans="1:26">
      <c r="A3299" s="9" t="s">
        <v>83</v>
      </c>
      <c r="B3299" s="9">
        <v>33</v>
      </c>
      <c r="C3299" s="9">
        <v>104060331</v>
      </c>
      <c r="D3299" s="11">
        <v>-76.500200000000007</v>
      </c>
      <c r="E3299" s="11">
        <v>-176.61619999999999</v>
      </c>
      <c r="F3299" s="12">
        <v>38721</v>
      </c>
      <c r="G3299" s="12" t="s">
        <v>36</v>
      </c>
      <c r="H3299" s="13">
        <v>4</v>
      </c>
      <c r="I3299" s="13">
        <f t="shared" si="496"/>
        <v>369</v>
      </c>
      <c r="J3299" s="13">
        <v>1</v>
      </c>
      <c r="K3299" s="9">
        <v>31</v>
      </c>
      <c r="M3299" s="14">
        <v>24</v>
      </c>
      <c r="N3299" s="81">
        <v>7</v>
      </c>
      <c r="O3299" s="9">
        <v>25</v>
      </c>
      <c r="P3299" s="15">
        <v>1.7859450599293207</v>
      </c>
      <c r="Q3299" s="16">
        <f t="shared" si="500"/>
        <v>1.7849241290285343</v>
      </c>
      <c r="R3299" s="15">
        <v>4.459588692579505</v>
      </c>
      <c r="S3299" s="15">
        <v>0.40047304427447067</v>
      </c>
      <c r="T3299" s="15">
        <f t="shared" si="492"/>
        <v>0.40024411488856443</v>
      </c>
    </row>
    <row r="3300" spans="1:26">
      <c r="A3300" s="9" t="s">
        <v>83</v>
      </c>
      <c r="B3300" s="9">
        <v>33</v>
      </c>
      <c r="C3300" s="9">
        <v>104060331</v>
      </c>
      <c r="D3300" s="11">
        <v>-76.500200000000007</v>
      </c>
      <c r="E3300" s="11">
        <v>-176.61619999999999</v>
      </c>
      <c r="F3300" s="12">
        <v>38721</v>
      </c>
      <c r="G3300" s="12" t="s">
        <v>36</v>
      </c>
      <c r="H3300" s="13">
        <v>4</v>
      </c>
      <c r="I3300" s="13">
        <f t="shared" si="496"/>
        <v>369</v>
      </c>
      <c r="J3300" s="13">
        <v>1</v>
      </c>
      <c r="K3300" s="9">
        <v>31</v>
      </c>
      <c r="M3300" s="14">
        <v>24</v>
      </c>
      <c r="N3300" s="81">
        <v>9</v>
      </c>
      <c r="O3300" s="9">
        <v>15</v>
      </c>
      <c r="P3300" s="15">
        <v>1.1730247053297025</v>
      </c>
      <c r="Q3300" s="16">
        <f t="shared" si="500"/>
        <v>1.172003774428916</v>
      </c>
      <c r="R3300" s="15">
        <v>4.4911703180212017</v>
      </c>
      <c r="S3300" s="15">
        <v>0.26118464058751933</v>
      </c>
      <c r="T3300" s="15">
        <f t="shared" si="492"/>
        <v>0.26095732101856645</v>
      </c>
    </row>
    <row r="3301" spans="1:26">
      <c r="A3301" s="9" t="s">
        <v>83</v>
      </c>
      <c r="B3301" s="9">
        <v>33</v>
      </c>
      <c r="C3301" s="9">
        <v>104060331</v>
      </c>
      <c r="D3301" s="11">
        <v>-76.500200000000007</v>
      </c>
      <c r="E3301" s="11">
        <v>-176.61619999999999</v>
      </c>
      <c r="F3301" s="12">
        <v>38721</v>
      </c>
      <c r="G3301" s="12" t="s">
        <v>36</v>
      </c>
      <c r="H3301" s="13">
        <v>4</v>
      </c>
      <c r="I3301" s="13">
        <f t="shared" si="496"/>
        <v>369</v>
      </c>
      <c r="J3301" s="13">
        <v>1</v>
      </c>
      <c r="K3301" s="9">
        <v>31</v>
      </c>
      <c r="M3301" s="14">
        <v>24</v>
      </c>
      <c r="N3301" s="81">
        <v>14</v>
      </c>
      <c r="O3301" s="9">
        <v>5</v>
      </c>
      <c r="P3301" s="15">
        <v>0.30221584062485751</v>
      </c>
      <c r="Q3301" s="16">
        <f t="shared" si="500"/>
        <v>0.30119490972407098</v>
      </c>
      <c r="R3301" s="15">
        <v>4.5161724381625445</v>
      </c>
      <c r="S3301" s="15">
        <v>6.6918578677615206E-2</v>
      </c>
      <c r="T3301" s="15">
        <f t="shared" si="492"/>
        <v>6.6692517579469465E-2</v>
      </c>
    </row>
    <row r="3302" spans="1:26">
      <c r="A3302" s="9" t="s">
        <v>83</v>
      </c>
      <c r="B3302" s="9">
        <v>33</v>
      </c>
      <c r="C3302" s="9">
        <v>104060331</v>
      </c>
      <c r="D3302" s="11">
        <v>-76.500200000000007</v>
      </c>
      <c r="E3302" s="11">
        <v>-176.61619999999999</v>
      </c>
      <c r="F3302" s="12">
        <v>38721</v>
      </c>
      <c r="G3302" s="12" t="s">
        <v>36</v>
      </c>
      <c r="H3302" s="13">
        <v>4</v>
      </c>
      <c r="I3302" s="13">
        <f t="shared" si="496"/>
        <v>369</v>
      </c>
      <c r="J3302" s="13">
        <v>1</v>
      </c>
      <c r="K3302" s="9">
        <v>31</v>
      </c>
      <c r="M3302" s="14">
        <v>24</v>
      </c>
      <c r="N3302" s="81">
        <v>22</v>
      </c>
      <c r="O3302" s="9">
        <v>1</v>
      </c>
      <c r="P3302" s="15">
        <v>1.0209309007865302E-3</v>
      </c>
      <c r="Q3302" s="16">
        <f t="shared" si="500"/>
        <v>0</v>
      </c>
      <c r="R3302" s="15">
        <v>4.7161893992932864</v>
      </c>
      <c r="S3302" s="15">
        <v>2.1647368550116225E-4</v>
      </c>
      <c r="T3302" s="15">
        <f t="shared" si="492"/>
        <v>0</v>
      </c>
    </row>
    <row r="3303" spans="1:26">
      <c r="A3303" s="9" t="s">
        <v>83</v>
      </c>
      <c r="B3303" s="9">
        <v>33</v>
      </c>
      <c r="C3303" s="9">
        <v>104060331</v>
      </c>
      <c r="D3303" s="11">
        <v>-76.500200000000007</v>
      </c>
      <c r="E3303" s="11">
        <v>-176.61619999999999</v>
      </c>
      <c r="F3303" s="12">
        <v>38721</v>
      </c>
      <c r="G3303" s="12" t="s">
        <v>36</v>
      </c>
      <c r="H3303" s="13">
        <v>4</v>
      </c>
      <c r="I3303" s="13">
        <f t="shared" si="496"/>
        <v>369</v>
      </c>
      <c r="J3303" s="13">
        <v>1</v>
      </c>
      <c r="K3303" s="9">
        <v>31</v>
      </c>
      <c r="M3303" s="14">
        <v>24</v>
      </c>
      <c r="N3303" s="80">
        <v>33</v>
      </c>
      <c r="O3303" s="44">
        <v>0.1</v>
      </c>
      <c r="P3303" s="16">
        <v>1.0209309007865302E-3</v>
      </c>
      <c r="Q3303" s="16">
        <f t="shared" si="500"/>
        <v>0</v>
      </c>
      <c r="R3303" s="15">
        <v>3.1107901060070668</v>
      </c>
      <c r="S3303" s="15">
        <v>2.2971228855684345E-3</v>
      </c>
      <c r="T3303" s="15">
        <f t="shared" si="492"/>
        <v>0</v>
      </c>
    </row>
    <row r="3304" spans="1:26">
      <c r="A3304" s="9" t="s">
        <v>83</v>
      </c>
      <c r="B3304" s="9">
        <v>36</v>
      </c>
      <c r="C3304" s="9">
        <v>104062005</v>
      </c>
      <c r="D3304" s="11">
        <v>-76.499300000000005</v>
      </c>
      <c r="E3304" s="11">
        <v>-172.3348</v>
      </c>
      <c r="F3304" s="12">
        <v>38721</v>
      </c>
      <c r="G3304" s="12" t="s">
        <v>36</v>
      </c>
      <c r="H3304" s="13">
        <v>4</v>
      </c>
      <c r="I3304" s="13">
        <f t="shared" si="496"/>
        <v>369</v>
      </c>
      <c r="J3304" s="13">
        <v>1</v>
      </c>
      <c r="K3304" s="9">
        <v>2005</v>
      </c>
      <c r="L3304" s="9">
        <v>15</v>
      </c>
      <c r="M3304" s="14">
        <v>24</v>
      </c>
      <c r="N3304" s="81">
        <v>0</v>
      </c>
      <c r="O3304" s="9">
        <v>100</v>
      </c>
      <c r="P3304" s="15">
        <v>1.9792926801256479</v>
      </c>
      <c r="Q3304" s="16">
        <f t="shared" ref="Q3304" si="501">P3304-P$3310</f>
        <v>1.9767221956778607</v>
      </c>
      <c r="R3304" s="15">
        <v>3.6226756183745583</v>
      </c>
      <c r="S3304" s="15">
        <v>0.54636210597672219</v>
      </c>
      <c r="T3304" s="15">
        <f t="shared" si="492"/>
        <v>0.54565255184641315</v>
      </c>
      <c r="U3304" s="15">
        <v>465.0317106833146</v>
      </c>
      <c r="V3304" s="17">
        <f>(((Q3304+Q3305)/2)*(N3305-N3304)+((Q3306+Q3305)/2)*(N3306-N3305)+((Q3307+Q3306)/2)*(N3307-N3306)+((Q3308+Q3307)/2)*(N3308-N3307)+((Q3309+Q3308)/2)*(N3309-N3308)+((Q3310+Q3309)/2)*(N3310-N3309))*24</f>
        <v>462.68742886693269</v>
      </c>
      <c r="W3304" s="17">
        <f>(((R3304+R3305)/2)*(N3305-N3304)+((R3306+R3305)/2)*(N3306-N3305)+((R3307+R3306)/2)*(N3307-N3306)+((R3308+R3307)/2)*(N3308-N3307)+((R3309+R3308)/2)*(N3309-N3308))</f>
        <v>93.300674911660778</v>
      </c>
      <c r="X3304" s="18"/>
      <c r="Y3304" s="9" t="s">
        <v>43</v>
      </c>
      <c r="Z3304" s="63" t="s">
        <v>84</v>
      </c>
    </row>
    <row r="3305" spans="1:26">
      <c r="A3305" s="9" t="s">
        <v>83</v>
      </c>
      <c r="B3305" s="9">
        <v>36</v>
      </c>
      <c r="C3305" s="9">
        <v>104062005</v>
      </c>
      <c r="D3305" s="11">
        <v>-76.499300000000005</v>
      </c>
      <c r="E3305" s="11">
        <v>-172.3348</v>
      </c>
      <c r="F3305" s="12">
        <v>38721</v>
      </c>
      <c r="G3305" s="12" t="s">
        <v>36</v>
      </c>
      <c r="H3305" s="13">
        <v>4</v>
      </c>
      <c r="I3305" s="13">
        <f t="shared" si="496"/>
        <v>369</v>
      </c>
      <c r="J3305" s="13">
        <v>1</v>
      </c>
      <c r="K3305" s="9">
        <v>2005</v>
      </c>
      <c r="M3305" s="14">
        <v>24</v>
      </c>
      <c r="N3305" s="81">
        <v>4</v>
      </c>
      <c r="O3305" s="9">
        <v>50</v>
      </c>
      <c r="P3305" s="15">
        <v>1.3711352612335923</v>
      </c>
      <c r="Q3305" s="16">
        <f>P3305-P$3310</f>
        <v>1.3685647767858051</v>
      </c>
      <c r="R3305" s="15">
        <v>3.5753031802120141</v>
      </c>
      <c r="S3305" s="15">
        <v>0.38350181568442104</v>
      </c>
      <c r="T3305" s="15">
        <f t="shared" si="492"/>
        <v>0.38278286002717393</v>
      </c>
      <c r="Z3305" s="19" t="s">
        <v>85</v>
      </c>
    </row>
    <row r="3306" spans="1:26">
      <c r="A3306" s="9" t="s">
        <v>83</v>
      </c>
      <c r="B3306" s="9">
        <v>36</v>
      </c>
      <c r="C3306" s="9">
        <v>104062005</v>
      </c>
      <c r="D3306" s="11">
        <v>-76.499300000000005</v>
      </c>
      <c r="E3306" s="11">
        <v>-172.3348</v>
      </c>
      <c r="F3306" s="12">
        <v>38721</v>
      </c>
      <c r="G3306" s="12" t="s">
        <v>36</v>
      </c>
      <c r="H3306" s="13">
        <v>4</v>
      </c>
      <c r="I3306" s="13">
        <f t="shared" si="496"/>
        <v>369</v>
      </c>
      <c r="J3306" s="13">
        <v>1</v>
      </c>
      <c r="K3306" s="9">
        <v>2005</v>
      </c>
      <c r="M3306" s="14">
        <v>24</v>
      </c>
      <c r="N3306" s="81">
        <v>8</v>
      </c>
      <c r="O3306" s="9">
        <v>25</v>
      </c>
      <c r="P3306" s="15">
        <v>1.7884162496802642</v>
      </c>
      <c r="Q3306" s="16">
        <f t="shared" ref="Q3306:Q3310" si="502">P3306-P$3310</f>
        <v>1.7858457652324771</v>
      </c>
      <c r="R3306" s="15">
        <v>3.6503095406360422</v>
      </c>
      <c r="S3306" s="15">
        <v>0.48993550540610992</v>
      </c>
      <c r="T3306" s="15">
        <f t="shared" si="492"/>
        <v>0.48923132281031306</v>
      </c>
    </row>
    <row r="3307" spans="1:26">
      <c r="A3307" s="9" t="s">
        <v>83</v>
      </c>
      <c r="B3307" s="9">
        <v>36</v>
      </c>
      <c r="C3307" s="9">
        <v>104062005</v>
      </c>
      <c r="D3307" s="11">
        <v>-76.499300000000005</v>
      </c>
      <c r="E3307" s="11">
        <v>-172.3348</v>
      </c>
      <c r="F3307" s="12">
        <v>38721</v>
      </c>
      <c r="G3307" s="12" t="s">
        <v>36</v>
      </c>
      <c r="H3307" s="13">
        <v>4</v>
      </c>
      <c r="I3307" s="13">
        <f t="shared" si="496"/>
        <v>369</v>
      </c>
      <c r="J3307" s="13">
        <v>1</v>
      </c>
      <c r="K3307" s="9">
        <v>2005</v>
      </c>
      <c r="M3307" s="14">
        <v>24</v>
      </c>
      <c r="N3307" s="81">
        <v>11</v>
      </c>
      <c r="O3307" s="9">
        <v>15</v>
      </c>
      <c r="P3307" s="15">
        <v>0.68416207405243723</v>
      </c>
      <c r="Q3307" s="16">
        <f t="shared" si="502"/>
        <v>0.68159158960465005</v>
      </c>
      <c r="R3307" s="15">
        <v>3.5331943462897533</v>
      </c>
      <c r="S3307" s="15">
        <v>0.1936383926264581</v>
      </c>
      <c r="T3307" s="15">
        <f t="shared" si="492"/>
        <v>0.19291086841016741</v>
      </c>
    </row>
    <row r="3308" spans="1:26">
      <c r="A3308" s="9" t="s">
        <v>83</v>
      </c>
      <c r="B3308" s="9">
        <v>36</v>
      </c>
      <c r="C3308" s="9">
        <v>104062005</v>
      </c>
      <c r="D3308" s="11">
        <v>-76.499300000000005</v>
      </c>
      <c r="E3308" s="11">
        <v>-172.3348</v>
      </c>
      <c r="F3308" s="12">
        <v>38721</v>
      </c>
      <c r="G3308" s="12" t="s">
        <v>36</v>
      </c>
      <c r="H3308" s="13">
        <v>4</v>
      </c>
      <c r="I3308" s="13">
        <f t="shared" si="496"/>
        <v>369</v>
      </c>
      <c r="J3308" s="13">
        <v>1</v>
      </c>
      <c r="K3308" s="9">
        <v>2005</v>
      </c>
      <c r="M3308" s="14">
        <v>24</v>
      </c>
      <c r="N3308" s="81">
        <v>17</v>
      </c>
      <c r="O3308" s="9">
        <v>5</v>
      </c>
      <c r="P3308" s="15">
        <v>7.8758632936643258E-2</v>
      </c>
      <c r="Q3308" s="16">
        <f t="shared" si="502"/>
        <v>7.6188148488856092E-2</v>
      </c>
      <c r="R3308" s="15">
        <v>3.9411236749116605</v>
      </c>
      <c r="S3308" s="15">
        <v>1.9983801431557108E-2</v>
      </c>
      <c r="T3308" s="15">
        <f t="shared" si="492"/>
        <v>1.9331580222628725E-2</v>
      </c>
    </row>
    <row r="3309" spans="1:26">
      <c r="A3309" s="9" t="s">
        <v>83</v>
      </c>
      <c r="B3309" s="9">
        <v>36</v>
      </c>
      <c r="C3309" s="9">
        <v>104062005</v>
      </c>
      <c r="D3309" s="11">
        <v>-76.499300000000005</v>
      </c>
      <c r="E3309" s="11">
        <v>-172.3348</v>
      </c>
      <c r="F3309" s="12">
        <v>38721</v>
      </c>
      <c r="G3309" s="12" t="s">
        <v>36</v>
      </c>
      <c r="H3309" s="13">
        <v>4</v>
      </c>
      <c r="I3309" s="13">
        <f t="shared" si="496"/>
        <v>369</v>
      </c>
      <c r="J3309" s="13">
        <v>1</v>
      </c>
      <c r="K3309" s="9">
        <v>2005</v>
      </c>
      <c r="M3309" s="14">
        <v>24</v>
      </c>
      <c r="N3309" s="81">
        <v>25</v>
      </c>
      <c r="O3309" s="9">
        <v>1</v>
      </c>
      <c r="P3309" s="15">
        <v>2.5704844477871694E-3</v>
      </c>
      <c r="Q3309" s="16">
        <f t="shared" si="502"/>
        <v>0</v>
      </c>
      <c r="R3309" s="15">
        <v>3.8726968197879863</v>
      </c>
      <c r="S3309" s="15">
        <v>6.6374533494411073E-4</v>
      </c>
      <c r="T3309" s="15">
        <f t="shared" si="492"/>
        <v>0</v>
      </c>
    </row>
    <row r="3310" spans="1:26">
      <c r="A3310" s="9" t="s">
        <v>83</v>
      </c>
      <c r="B3310" s="9">
        <v>36</v>
      </c>
      <c r="C3310" s="9">
        <v>104062005</v>
      </c>
      <c r="D3310" s="11">
        <v>-76.499300000000005</v>
      </c>
      <c r="E3310" s="11">
        <v>-172.3348</v>
      </c>
      <c r="F3310" s="12">
        <v>38721</v>
      </c>
      <c r="G3310" s="12" t="s">
        <v>36</v>
      </c>
      <c r="H3310" s="13">
        <v>4</v>
      </c>
      <c r="I3310" s="13">
        <f t="shared" si="496"/>
        <v>369</v>
      </c>
      <c r="J3310" s="13">
        <v>1</v>
      </c>
      <c r="K3310" s="9">
        <v>2005</v>
      </c>
      <c r="M3310" s="14">
        <v>24</v>
      </c>
      <c r="N3310" s="80">
        <v>38</v>
      </c>
      <c r="O3310" s="44">
        <v>0.1</v>
      </c>
      <c r="P3310" s="15">
        <v>2.5704844477871694E-3</v>
      </c>
      <c r="Q3310" s="16">
        <f t="shared" si="502"/>
        <v>0</v>
      </c>
      <c r="R3310" s="15">
        <v>2.7436537102473499</v>
      </c>
      <c r="S3310" s="15">
        <v>9.3688370299305419E-4</v>
      </c>
      <c r="T3310" s="15">
        <f t="shared" si="492"/>
        <v>0</v>
      </c>
    </row>
    <row r="3311" spans="1:26">
      <c r="A3311" s="9" t="s">
        <v>83</v>
      </c>
      <c r="B3311" s="9">
        <v>37</v>
      </c>
      <c r="C3311" s="9">
        <v>105060625</v>
      </c>
      <c r="D3311" s="11">
        <v>-76.501800000000003</v>
      </c>
      <c r="E3311" s="11">
        <v>-169.99950000000001</v>
      </c>
      <c r="F3311" s="12">
        <v>38722</v>
      </c>
      <c r="G3311" s="12" t="s">
        <v>36</v>
      </c>
      <c r="H3311" s="13">
        <v>5</v>
      </c>
      <c r="I3311" s="13">
        <f t="shared" si="496"/>
        <v>370</v>
      </c>
      <c r="J3311" s="13">
        <v>1</v>
      </c>
      <c r="K3311" s="9">
        <v>625</v>
      </c>
      <c r="L3311" s="9">
        <v>53</v>
      </c>
      <c r="M3311" s="14">
        <v>24</v>
      </c>
      <c r="N3311" s="81">
        <v>0</v>
      </c>
      <c r="O3311" s="9">
        <v>100</v>
      </c>
      <c r="P3311" s="15">
        <v>4.1039724521416527</v>
      </c>
      <c r="Q3311" s="16">
        <f>P3311-P$3317</f>
        <v>4.0708287813347033</v>
      </c>
      <c r="R3311" s="15">
        <v>4.6464466431095399</v>
      </c>
      <c r="S3311" s="15">
        <v>0.88324966740501565</v>
      </c>
      <c r="T3311" s="15">
        <f t="shared" si="492"/>
        <v>0.87611654539744888</v>
      </c>
      <c r="U3311" s="15">
        <v>1188.3008234038059</v>
      </c>
      <c r="V3311" s="17">
        <f>(((Q3311+Q3312)/2)*(N3312-N3311)+((Q3313+Q3312)/2)*(N3313-N3312)+((Q3314+Q3313)/2)*(N3314-N3313)+((Q3315+Q3314)/2)*(N3315-N3314)+((Q3316+Q3315)/2)*(N3316-N3315)+((Q3317+Q3316)/2)*(N3317-N3316))*24</f>
        <v>1162.051036124702</v>
      </c>
      <c r="W3311" s="17">
        <f>(((R3311+R3312)/2)*(N3312-N3311)+((R3313+R3312)/2)*(N3313-N3312)+((R3314+R3313)/2)*(N3314-N3313)+((R3315+R3314)/2)*(N3315-N3314)+((R3316+R3315)/2)*(N3316-N3315))</f>
        <v>113.16946501766785</v>
      </c>
      <c r="X3311" s="18"/>
      <c r="Y3311" s="37" t="s">
        <v>44</v>
      </c>
      <c r="Z3311" s="63" t="s">
        <v>84</v>
      </c>
    </row>
    <row r="3312" spans="1:26">
      <c r="A3312" s="9" t="s">
        <v>83</v>
      </c>
      <c r="B3312" s="9">
        <v>37</v>
      </c>
      <c r="C3312" s="9">
        <v>105060625</v>
      </c>
      <c r="D3312" s="11">
        <v>-76.501800000000003</v>
      </c>
      <c r="E3312" s="11">
        <v>-169.99950000000001</v>
      </c>
      <c r="F3312" s="12">
        <v>38722</v>
      </c>
      <c r="G3312" s="12" t="s">
        <v>36</v>
      </c>
      <c r="H3312" s="13">
        <v>5</v>
      </c>
      <c r="I3312" s="13">
        <f t="shared" si="496"/>
        <v>370</v>
      </c>
      <c r="J3312" s="13">
        <v>1</v>
      </c>
      <c r="K3312" s="9">
        <v>625</v>
      </c>
      <c r="M3312" s="14">
        <v>24</v>
      </c>
      <c r="N3312" s="81">
        <v>3</v>
      </c>
      <c r="O3312" s="9">
        <v>50</v>
      </c>
      <c r="P3312" s="15">
        <v>4.6764262574912205</v>
      </c>
      <c r="Q3312" s="16">
        <f t="shared" ref="Q3312:Q3317" si="503">P3312-P$3317</f>
        <v>4.6432825866842711</v>
      </c>
      <c r="R3312" s="15">
        <v>4.6517102473498237</v>
      </c>
      <c r="S3312" s="15">
        <v>1.005313316786117</v>
      </c>
      <c r="T3312" s="15">
        <f t="shared" si="492"/>
        <v>0.99818826620373569</v>
      </c>
      <c r="Z3312" s="19" t="s">
        <v>85</v>
      </c>
    </row>
    <row r="3313" spans="1:26">
      <c r="A3313" s="9" t="s">
        <v>83</v>
      </c>
      <c r="B3313" s="9">
        <v>37</v>
      </c>
      <c r="C3313" s="9">
        <v>105060625</v>
      </c>
      <c r="D3313" s="11">
        <v>-76.501800000000003</v>
      </c>
      <c r="E3313" s="11">
        <v>-169.99950000000001</v>
      </c>
      <c r="F3313" s="12">
        <v>38722</v>
      </c>
      <c r="G3313" s="12" t="s">
        <v>36</v>
      </c>
      <c r="H3313" s="13">
        <v>5</v>
      </c>
      <c r="I3313" s="13">
        <f t="shared" si="496"/>
        <v>370</v>
      </c>
      <c r="J3313" s="13">
        <v>1</v>
      </c>
      <c r="K3313" s="9">
        <v>625</v>
      </c>
      <c r="M3313" s="47">
        <v>24</v>
      </c>
      <c r="N3313" s="81">
        <v>7</v>
      </c>
      <c r="O3313" s="9">
        <v>25</v>
      </c>
      <c r="P3313" s="15">
        <v>5.0992767198901152</v>
      </c>
      <c r="Q3313" s="16">
        <f t="shared" si="503"/>
        <v>5.0661330490831658</v>
      </c>
      <c r="R3313" s="15">
        <v>4.7582982332155472</v>
      </c>
      <c r="S3313" s="15">
        <v>1.0716597552239056</v>
      </c>
      <c r="T3313" s="15">
        <f t="shared" si="492"/>
        <v>1.0646943089272467</v>
      </c>
    </row>
    <row r="3314" spans="1:26">
      <c r="A3314" s="9" t="s">
        <v>83</v>
      </c>
      <c r="B3314" s="9">
        <v>37</v>
      </c>
      <c r="C3314" s="9">
        <v>105060625</v>
      </c>
      <c r="D3314" s="11">
        <v>-76.501800000000003</v>
      </c>
      <c r="E3314" s="11">
        <v>-169.99950000000001</v>
      </c>
      <c r="F3314" s="12">
        <v>38722</v>
      </c>
      <c r="G3314" s="12" t="s">
        <v>36</v>
      </c>
      <c r="H3314" s="13">
        <v>5</v>
      </c>
      <c r="I3314" s="13">
        <f t="shared" si="496"/>
        <v>370</v>
      </c>
      <c r="J3314" s="13">
        <v>1</v>
      </c>
      <c r="K3314" s="9">
        <v>625</v>
      </c>
      <c r="M3314" s="14">
        <v>24</v>
      </c>
      <c r="N3314" s="81">
        <v>8</v>
      </c>
      <c r="O3314" s="9">
        <v>15</v>
      </c>
      <c r="P3314" s="15">
        <v>3.0003600283885792</v>
      </c>
      <c r="Q3314" s="16">
        <f t="shared" si="503"/>
        <v>2.9672163575816297</v>
      </c>
      <c r="R3314" s="15">
        <v>4.9727901060070669</v>
      </c>
      <c r="S3314" s="15">
        <v>0.60335545326238138</v>
      </c>
      <c r="T3314" s="15">
        <f t="shared" si="492"/>
        <v>0.59669044828521323</v>
      </c>
    </row>
    <row r="3315" spans="1:26">
      <c r="A3315" s="9" t="s">
        <v>83</v>
      </c>
      <c r="B3315" s="9">
        <v>37</v>
      </c>
      <c r="C3315" s="9">
        <v>105060625</v>
      </c>
      <c r="D3315" s="11">
        <v>-76.501800000000003</v>
      </c>
      <c r="E3315" s="11">
        <v>-169.99950000000001</v>
      </c>
      <c r="F3315" s="12">
        <v>38722</v>
      </c>
      <c r="G3315" s="12" t="s">
        <v>36</v>
      </c>
      <c r="H3315" s="13">
        <v>5</v>
      </c>
      <c r="I3315" s="13">
        <f t="shared" si="496"/>
        <v>370</v>
      </c>
      <c r="J3315" s="13">
        <v>1</v>
      </c>
      <c r="K3315" s="9">
        <v>625</v>
      </c>
      <c r="M3315" s="14">
        <v>24</v>
      </c>
      <c r="N3315" s="81">
        <v>14</v>
      </c>
      <c r="O3315" s="9">
        <v>5</v>
      </c>
      <c r="P3315" s="15">
        <v>0.18289011941696481</v>
      </c>
      <c r="Q3315" s="16">
        <f t="shared" si="503"/>
        <v>0.14974644861001524</v>
      </c>
      <c r="R3315" s="15">
        <v>5.8452325088339228</v>
      </c>
      <c r="S3315" s="15">
        <v>3.1288767237327555E-2</v>
      </c>
      <c r="T3315" s="15">
        <f t="shared" si="492"/>
        <v>2.5618561517219862E-2</v>
      </c>
    </row>
    <row r="3316" spans="1:26">
      <c r="A3316" s="9" t="s">
        <v>83</v>
      </c>
      <c r="B3316" s="9">
        <v>37</v>
      </c>
      <c r="C3316" s="9">
        <v>105060625</v>
      </c>
      <c r="D3316" s="11">
        <v>-76.501800000000003</v>
      </c>
      <c r="E3316" s="11">
        <v>-169.99950000000001</v>
      </c>
      <c r="F3316" s="12">
        <v>38722</v>
      </c>
      <c r="G3316" s="12" t="s">
        <v>36</v>
      </c>
      <c r="H3316" s="13">
        <v>5</v>
      </c>
      <c r="I3316" s="13">
        <f t="shared" si="496"/>
        <v>370</v>
      </c>
      <c r="J3316" s="13">
        <v>1</v>
      </c>
      <c r="K3316" s="9">
        <v>625</v>
      </c>
      <c r="M3316" s="14">
        <v>24</v>
      </c>
      <c r="N3316" s="81">
        <v>22</v>
      </c>
      <c r="O3316" s="9">
        <v>1</v>
      </c>
      <c r="P3316" s="15">
        <v>0.23969587417030308</v>
      </c>
      <c r="Q3316" s="16">
        <f t="shared" si="503"/>
        <v>0.2065522033633535</v>
      </c>
      <c r="R3316" s="15">
        <v>4.9254176678445241</v>
      </c>
      <c r="S3316" s="15">
        <v>4.8665085955075869E-2</v>
      </c>
      <c r="T3316" s="15">
        <f t="shared" si="492"/>
        <v>4.1935977269871916E-2</v>
      </c>
    </row>
    <row r="3317" spans="1:26">
      <c r="A3317" s="9" t="s">
        <v>83</v>
      </c>
      <c r="B3317" s="9">
        <v>37</v>
      </c>
      <c r="C3317" s="9">
        <v>105060625</v>
      </c>
      <c r="D3317" s="11">
        <v>-76.501800000000003</v>
      </c>
      <c r="E3317" s="11">
        <v>-169.99950000000001</v>
      </c>
      <c r="F3317" s="12">
        <v>38722</v>
      </c>
      <c r="G3317" s="12" t="s">
        <v>36</v>
      </c>
      <c r="H3317" s="13">
        <v>5</v>
      </c>
      <c r="I3317" s="13">
        <f t="shared" si="496"/>
        <v>370</v>
      </c>
      <c r="J3317" s="13">
        <v>1</v>
      </c>
      <c r="K3317" s="9">
        <v>625</v>
      </c>
      <c r="M3317" s="14">
        <v>24</v>
      </c>
      <c r="N3317" s="80">
        <v>33</v>
      </c>
      <c r="O3317" s="44">
        <v>0.1</v>
      </c>
      <c r="P3317" s="15">
        <v>3.3143670806949577E-2</v>
      </c>
      <c r="Q3317" s="16">
        <f t="shared" si="503"/>
        <v>0</v>
      </c>
      <c r="R3317" s="15">
        <v>4.7398756183745583</v>
      </c>
      <c r="S3317" s="15">
        <v>6.9925191029201542E-3</v>
      </c>
      <c r="T3317" s="15">
        <f t="shared" si="492"/>
        <v>0</v>
      </c>
    </row>
    <row r="3318" spans="1:26">
      <c r="A3318" s="9" t="s">
        <v>83</v>
      </c>
      <c r="B3318" s="9">
        <v>39</v>
      </c>
      <c r="C3318" s="9">
        <v>105062030</v>
      </c>
      <c r="D3318" s="11">
        <v>-76.000200000000007</v>
      </c>
      <c r="E3318" s="11">
        <v>-170.001</v>
      </c>
      <c r="F3318" s="12">
        <v>38722</v>
      </c>
      <c r="G3318" s="12" t="s">
        <v>36</v>
      </c>
      <c r="H3318" s="13">
        <v>5</v>
      </c>
      <c r="I3318" s="13">
        <f t="shared" si="496"/>
        <v>370</v>
      </c>
      <c r="J3318" s="13">
        <v>1</v>
      </c>
      <c r="K3318" s="9">
        <v>2030</v>
      </c>
      <c r="L3318" s="9">
        <v>62</v>
      </c>
      <c r="M3318" s="14">
        <v>24</v>
      </c>
      <c r="N3318" s="81">
        <v>0</v>
      </c>
      <c r="O3318" s="9">
        <v>100</v>
      </c>
      <c r="P3318" s="15">
        <v>2.4599603082745558</v>
      </c>
      <c r="Q3318" s="16">
        <f>P3318-P$3324</f>
        <v>2.4599603082745558</v>
      </c>
      <c r="R3318" s="15">
        <v>3.0502586572438162</v>
      </c>
      <c r="S3318" s="15">
        <v>0.80647596964689938</v>
      </c>
      <c r="T3318" s="15">
        <f t="shared" ref="T3318:T3369" si="504">Q3318/R3318</f>
        <v>0.80647596964689938</v>
      </c>
      <c r="U3318" s="15">
        <v>1036.5264608666071</v>
      </c>
      <c r="V3318" s="17">
        <f>(((Q3318+Q3319)/2)*(N3319-N3318)+((Q3320+Q3319)/2)*(N3320-N3319)+((Q3321+Q3320)/2)*(N3321-N3320)+((Q3322+Q3321)/2)*(N3322-N3321)+((Q3323+Q3322)/2)*(N3323-N3322)+((Q3324+Q3323)/2)*(N3324-N3323))*24</f>
        <v>1038.9187212241045</v>
      </c>
      <c r="W3318" s="17">
        <f>(((R3318+R3319)/2)*(N3319-N3318)+((R3320+R3319)/2)*(N3320-N3319)+((R3321+R3320)/2)*(N3321-N3320)+((R3322+R3321)/2)*(N3322-N3321)+((R3323+R3322)/2)*(N3323-N3322))</f>
        <v>102.77516254416962</v>
      </c>
      <c r="X3318" s="18"/>
      <c r="Y3318" s="37" t="s">
        <v>44</v>
      </c>
      <c r="Z3318" s="63" t="s">
        <v>84</v>
      </c>
    </row>
    <row r="3319" spans="1:26">
      <c r="A3319" s="9" t="s">
        <v>83</v>
      </c>
      <c r="B3319" s="9">
        <v>39</v>
      </c>
      <c r="C3319" s="9">
        <v>105062030</v>
      </c>
      <c r="D3319" s="11">
        <v>-76.000200000000007</v>
      </c>
      <c r="E3319" s="11">
        <v>-170.001</v>
      </c>
      <c r="F3319" s="12">
        <v>38722</v>
      </c>
      <c r="G3319" s="12" t="s">
        <v>36</v>
      </c>
      <c r="H3319" s="13">
        <v>5</v>
      </c>
      <c r="I3319" s="13">
        <f t="shared" si="496"/>
        <v>370</v>
      </c>
      <c r="J3319" s="13">
        <v>1</v>
      </c>
      <c r="K3319" s="9">
        <v>2030</v>
      </c>
      <c r="M3319" s="14">
        <v>24</v>
      </c>
      <c r="N3319" s="81">
        <v>5</v>
      </c>
      <c r="O3319" s="9">
        <v>50</v>
      </c>
      <c r="P3319" s="15">
        <v>2.0675708933533179</v>
      </c>
      <c r="Q3319" s="16">
        <f t="shared" ref="Q3319:Q3324" si="505">P3319-P$3324</f>
        <v>2.0675708933533179</v>
      </c>
      <c r="R3319" s="15">
        <v>3.1265809187279152</v>
      </c>
      <c r="S3319" s="15">
        <v>0.66128814417332671</v>
      </c>
      <c r="T3319" s="15">
        <f t="shared" si="504"/>
        <v>0.66128814417332671</v>
      </c>
      <c r="Z3319" s="19" t="s">
        <v>85</v>
      </c>
    </row>
    <row r="3320" spans="1:26">
      <c r="A3320" s="9" t="s">
        <v>83</v>
      </c>
      <c r="B3320" s="9">
        <v>39</v>
      </c>
      <c r="C3320" s="9">
        <v>105062030</v>
      </c>
      <c r="D3320" s="11">
        <v>-76.000200000000007</v>
      </c>
      <c r="E3320" s="11">
        <v>-170.001</v>
      </c>
      <c r="F3320" s="12">
        <v>38722</v>
      </c>
      <c r="G3320" s="12" t="s">
        <v>36</v>
      </c>
      <c r="H3320" s="13">
        <v>5</v>
      </c>
      <c r="I3320" s="13">
        <f t="shared" si="496"/>
        <v>370</v>
      </c>
      <c r="J3320" s="13">
        <v>1</v>
      </c>
      <c r="K3320" s="9">
        <v>2030</v>
      </c>
      <c r="M3320" s="14">
        <v>24</v>
      </c>
      <c r="N3320" s="81">
        <v>10</v>
      </c>
      <c r="O3320" s="9">
        <v>25</v>
      </c>
      <c r="P3320" s="15">
        <v>3.3802539461585206</v>
      </c>
      <c r="Q3320" s="16">
        <f t="shared" si="505"/>
        <v>3.3802539461585206</v>
      </c>
      <c r="R3320" s="15">
        <v>3.1489512367491166</v>
      </c>
      <c r="S3320" s="15">
        <v>1.0734538873482824</v>
      </c>
      <c r="T3320" s="15">
        <f t="shared" si="504"/>
        <v>1.0734538873482824</v>
      </c>
    </row>
    <row r="3321" spans="1:26">
      <c r="A3321" s="9" t="s">
        <v>83</v>
      </c>
      <c r="B3321" s="9">
        <v>39</v>
      </c>
      <c r="C3321" s="9">
        <v>105062030</v>
      </c>
      <c r="D3321" s="11">
        <v>-76.000200000000007</v>
      </c>
      <c r="E3321" s="11">
        <v>-170.001</v>
      </c>
      <c r="F3321" s="12">
        <v>38722</v>
      </c>
      <c r="G3321" s="12" t="s">
        <v>36</v>
      </c>
      <c r="H3321" s="13">
        <v>5</v>
      </c>
      <c r="I3321" s="13">
        <f t="shared" si="496"/>
        <v>370</v>
      </c>
      <c r="J3321" s="13">
        <v>1</v>
      </c>
      <c r="K3321" s="9">
        <v>2030</v>
      </c>
      <c r="M3321" s="14">
        <v>24</v>
      </c>
      <c r="N3321" s="81">
        <v>14</v>
      </c>
      <c r="O3321" s="9">
        <v>15</v>
      </c>
      <c r="P3321" s="15">
        <v>1.8608501771364361</v>
      </c>
      <c r="Q3321" s="16">
        <f t="shared" si="505"/>
        <v>1.8608501771364361</v>
      </c>
      <c r="R3321" s="15">
        <v>2.9739363957597176</v>
      </c>
      <c r="S3321" s="15">
        <v>0.62571956138324403</v>
      </c>
      <c r="T3321" s="15">
        <f t="shared" si="504"/>
        <v>0.62571956138324403</v>
      </c>
    </row>
    <row r="3322" spans="1:26">
      <c r="A3322" s="9" t="s">
        <v>83</v>
      </c>
      <c r="B3322" s="9">
        <v>39</v>
      </c>
      <c r="C3322" s="9">
        <v>105062030</v>
      </c>
      <c r="D3322" s="11">
        <v>-76.000200000000007</v>
      </c>
      <c r="E3322" s="11">
        <v>-170.001</v>
      </c>
      <c r="F3322" s="12">
        <v>38722</v>
      </c>
      <c r="G3322" s="12" t="s">
        <v>36</v>
      </c>
      <c r="H3322" s="13">
        <v>5</v>
      </c>
      <c r="I3322" s="13">
        <f t="shared" si="496"/>
        <v>370</v>
      </c>
      <c r="J3322" s="13">
        <v>1</v>
      </c>
      <c r="K3322" s="9">
        <v>2030</v>
      </c>
      <c r="M3322" s="14">
        <v>24</v>
      </c>
      <c r="N3322" s="81">
        <v>21</v>
      </c>
      <c r="O3322" s="9">
        <v>5</v>
      </c>
      <c r="P3322" s="15">
        <v>5.8985244189446388E-2</v>
      </c>
      <c r="Q3322" s="16">
        <f t="shared" si="505"/>
        <v>5.8985244189446388E-2</v>
      </c>
      <c r="R3322" s="15">
        <v>3.408183745583039</v>
      </c>
      <c r="S3322" s="15">
        <v>1.7306943695711969E-2</v>
      </c>
      <c r="T3322" s="15">
        <f t="shared" si="504"/>
        <v>1.7306943695711969E-2</v>
      </c>
    </row>
    <row r="3323" spans="1:26">
      <c r="A3323" s="9" t="s">
        <v>83</v>
      </c>
      <c r="B3323" s="9">
        <v>39</v>
      </c>
      <c r="C3323" s="9">
        <v>105062030</v>
      </c>
      <c r="D3323" s="11">
        <v>-76.000200000000007</v>
      </c>
      <c r="E3323" s="11">
        <v>-170.001</v>
      </c>
      <c r="F3323" s="12">
        <v>38722</v>
      </c>
      <c r="G3323" s="12" t="s">
        <v>36</v>
      </c>
      <c r="H3323" s="13">
        <v>5</v>
      </c>
      <c r="I3323" s="13">
        <f t="shared" si="496"/>
        <v>370</v>
      </c>
      <c r="J3323" s="13">
        <v>1</v>
      </c>
      <c r="K3323" s="9">
        <v>2030</v>
      </c>
      <c r="M3323" s="14">
        <v>24</v>
      </c>
      <c r="N3323" s="81">
        <v>33</v>
      </c>
      <c r="O3323" s="9">
        <v>1</v>
      </c>
      <c r="P3323" s="15">
        <v>5.6739018699135009E-2</v>
      </c>
      <c r="Q3323" s="16">
        <f t="shared" si="505"/>
        <v>5.6739018699135009E-2</v>
      </c>
      <c r="R3323" s="15">
        <v>2.7686558303886923</v>
      </c>
      <c r="S3323" s="15">
        <v>2.049334484856119E-2</v>
      </c>
      <c r="T3323" s="15">
        <f t="shared" si="504"/>
        <v>2.049334484856119E-2</v>
      </c>
    </row>
    <row r="3324" spans="1:26">
      <c r="A3324" s="9" t="s">
        <v>83</v>
      </c>
      <c r="B3324" s="9">
        <v>39</v>
      </c>
      <c r="C3324" s="9">
        <v>105062030</v>
      </c>
      <c r="D3324" s="11">
        <v>-76.000200000000007</v>
      </c>
      <c r="E3324" s="11">
        <v>-170.001</v>
      </c>
      <c r="F3324" s="12">
        <v>38722</v>
      </c>
      <c r="G3324" s="12" t="s">
        <v>36</v>
      </c>
      <c r="H3324" s="13">
        <v>5</v>
      </c>
      <c r="I3324" s="13">
        <f t="shared" si="496"/>
        <v>370</v>
      </c>
      <c r="J3324" s="13">
        <v>1</v>
      </c>
      <c r="K3324" s="9">
        <v>2030</v>
      </c>
      <c r="M3324" s="14">
        <v>24</v>
      </c>
      <c r="N3324" s="80">
        <v>49</v>
      </c>
      <c r="O3324" s="44">
        <v>0.1</v>
      </c>
      <c r="P3324" s="15">
        <v>0</v>
      </c>
      <c r="Q3324" s="16">
        <f t="shared" si="505"/>
        <v>0</v>
      </c>
      <c r="R3324" s="15">
        <v>2.746285512367491</v>
      </c>
      <c r="S3324" s="15">
        <v>-4.536924258549937E-3</v>
      </c>
      <c r="T3324" s="15">
        <f t="shared" si="504"/>
        <v>0</v>
      </c>
    </row>
    <row r="3325" spans="1:26">
      <c r="A3325" s="9" t="s">
        <v>83</v>
      </c>
      <c r="B3325" s="9">
        <v>40</v>
      </c>
      <c r="C3325" s="9">
        <v>106060657</v>
      </c>
      <c r="D3325" s="11">
        <v>-75.999700000000004</v>
      </c>
      <c r="E3325" s="11">
        <v>-172.38550000000001</v>
      </c>
      <c r="F3325" s="12">
        <v>38724</v>
      </c>
      <c r="G3325" s="12" t="s">
        <v>36</v>
      </c>
      <c r="H3325" s="13">
        <v>7</v>
      </c>
      <c r="I3325" s="13">
        <f t="shared" si="496"/>
        <v>372</v>
      </c>
      <c r="J3325" s="13">
        <v>1</v>
      </c>
      <c r="K3325" s="9">
        <v>657</v>
      </c>
      <c r="L3325" s="9">
        <v>54</v>
      </c>
      <c r="M3325" s="14">
        <v>24</v>
      </c>
      <c r="N3325" s="81">
        <v>0</v>
      </c>
      <c r="O3325" s="9">
        <v>100</v>
      </c>
      <c r="P3325" s="15">
        <v>4.3112085021761954</v>
      </c>
      <c r="Q3325" s="16">
        <f>P3325-P$3331</f>
        <v>4.3048966591143314</v>
      </c>
      <c r="R3325" s="15">
        <v>3.2371166077738516</v>
      </c>
      <c r="S3325" s="15">
        <v>1.3318051292384525</v>
      </c>
      <c r="T3325" s="15">
        <f t="shared" si="504"/>
        <v>1.329855294299944</v>
      </c>
      <c r="U3325" s="15">
        <v>1263.8850603890751</v>
      </c>
      <c r="V3325" s="17">
        <f>(((Q3325+Q3326)/2)*(N3326-N3325)+((Q3327+Q3326)/2)*(N3327-N3326)+((Q3328+Q3327)/2)*(N3328-N3327)+((Q3329+Q3328)/2)*(N3329-N3328)+((Q3330+Q3329)/2)*(N3330-N3329)+((Q3331+Q3330)/2)*(N3331-N3330))*24</f>
        <v>1256.4623329483231</v>
      </c>
      <c r="W3325" s="17">
        <f>(((R3325+R3326)/2)*(N3326-N3325)+((R3327+R3326)/2)*(N3327-N3326)+((R3328+R3327)/2)*(N3328-N3327)+((R3329+R3328)/2)*(N3329-N3328)+((R3330+R3329)/2)*(N3330-N3329))</f>
        <v>90.20172791519434</v>
      </c>
      <c r="X3325" s="18"/>
      <c r="Y3325" s="37" t="s">
        <v>44</v>
      </c>
      <c r="Z3325" s="63" t="s">
        <v>84</v>
      </c>
    </row>
    <row r="3326" spans="1:26">
      <c r="A3326" s="9" t="s">
        <v>83</v>
      </c>
      <c r="B3326" s="9">
        <v>40</v>
      </c>
      <c r="C3326" s="9">
        <v>106060657</v>
      </c>
      <c r="D3326" s="11">
        <v>-75.999700000000004</v>
      </c>
      <c r="E3326" s="11">
        <v>-172.38550000000001</v>
      </c>
      <c r="F3326" s="12">
        <v>38724</v>
      </c>
      <c r="G3326" s="12" t="s">
        <v>36</v>
      </c>
      <c r="H3326" s="13">
        <v>7</v>
      </c>
      <c r="I3326" s="13">
        <f t="shared" si="496"/>
        <v>372</v>
      </c>
      <c r="J3326" s="13">
        <v>1</v>
      </c>
      <c r="K3326" s="9">
        <v>657</v>
      </c>
      <c r="M3326" s="14">
        <v>24</v>
      </c>
      <c r="N3326" s="81">
        <v>5</v>
      </c>
      <c r="O3326" s="9">
        <v>50</v>
      </c>
      <c r="P3326" s="15">
        <v>2.9801661589047774</v>
      </c>
      <c r="Q3326" s="16">
        <f t="shared" ref="Q3326:Q3331" si="506">P3326-P$3331</f>
        <v>2.9738543158429134</v>
      </c>
      <c r="R3326" s="15">
        <v>3.3463363957597174</v>
      </c>
      <c r="S3326" s="15">
        <v>0.89057578391732239</v>
      </c>
      <c r="T3326" s="15">
        <f t="shared" si="504"/>
        <v>0.88868958889226091</v>
      </c>
      <c r="Z3326" s="19" t="s">
        <v>85</v>
      </c>
    </row>
    <row r="3327" spans="1:26">
      <c r="A3327" s="9" t="s">
        <v>83</v>
      </c>
      <c r="B3327" s="9">
        <v>40</v>
      </c>
      <c r="C3327" s="9">
        <v>106060657</v>
      </c>
      <c r="D3327" s="11">
        <v>-75.999700000000004</v>
      </c>
      <c r="E3327" s="11">
        <v>-172.38550000000001</v>
      </c>
      <c r="F3327" s="12">
        <v>38724</v>
      </c>
      <c r="G3327" s="12" t="s">
        <v>36</v>
      </c>
      <c r="H3327" s="13">
        <v>7</v>
      </c>
      <c r="I3327" s="13">
        <f t="shared" si="496"/>
        <v>372</v>
      </c>
      <c r="J3327" s="13">
        <v>1</v>
      </c>
      <c r="K3327" s="9">
        <v>657</v>
      </c>
      <c r="M3327" s="14">
        <v>24</v>
      </c>
      <c r="N3327" s="81">
        <v>10</v>
      </c>
      <c r="O3327" s="9">
        <v>25</v>
      </c>
      <c r="P3327" s="15">
        <v>3.3070516674860659</v>
      </c>
      <c r="Q3327" s="16">
        <f t="shared" si="506"/>
        <v>3.3007398244242019</v>
      </c>
      <c r="R3327" s="15">
        <v>3.759529328621908</v>
      </c>
      <c r="S3327" s="15">
        <v>0.879645130657432</v>
      </c>
      <c r="T3327" s="15">
        <f t="shared" si="504"/>
        <v>0.87796623883078473</v>
      </c>
    </row>
    <row r="3328" spans="1:26">
      <c r="A3328" s="9" t="s">
        <v>83</v>
      </c>
      <c r="B3328" s="9">
        <v>40</v>
      </c>
      <c r="C3328" s="9">
        <v>106060657</v>
      </c>
      <c r="D3328" s="11">
        <v>-75.999700000000004</v>
      </c>
      <c r="E3328" s="11">
        <v>-172.38550000000001</v>
      </c>
      <c r="F3328" s="12">
        <v>38724</v>
      </c>
      <c r="G3328" s="12" t="s">
        <v>36</v>
      </c>
      <c r="H3328" s="13">
        <v>7</v>
      </c>
      <c r="I3328" s="13">
        <f t="shared" si="496"/>
        <v>372</v>
      </c>
      <c r="J3328" s="13">
        <v>1</v>
      </c>
      <c r="K3328" s="9">
        <v>657</v>
      </c>
      <c r="M3328" s="14">
        <v>24</v>
      </c>
      <c r="N3328" s="81">
        <v>14</v>
      </c>
      <c r="O3328" s="9">
        <v>15</v>
      </c>
      <c r="P3328" s="15">
        <v>1.8712850845535531</v>
      </c>
      <c r="Q3328" s="16">
        <f t="shared" si="506"/>
        <v>1.8649732414916891</v>
      </c>
      <c r="R3328" s="15">
        <v>3.1028946996466429</v>
      </c>
      <c r="S3328" s="15">
        <v>0.60307721198745634</v>
      </c>
      <c r="T3328" s="15">
        <f t="shared" si="504"/>
        <v>0.601043033043974</v>
      </c>
    </row>
    <row r="3329" spans="1:26">
      <c r="A3329" s="9" t="s">
        <v>83</v>
      </c>
      <c r="B3329" s="9">
        <v>40</v>
      </c>
      <c r="C3329" s="9">
        <v>106060657</v>
      </c>
      <c r="D3329" s="11">
        <v>-75.999700000000004</v>
      </c>
      <c r="E3329" s="11">
        <v>-172.38550000000001</v>
      </c>
      <c r="F3329" s="12">
        <v>38724</v>
      </c>
      <c r="G3329" s="12" t="s">
        <v>36</v>
      </c>
      <c r="H3329" s="13">
        <v>7</v>
      </c>
      <c r="I3329" s="13">
        <f t="shared" si="496"/>
        <v>372</v>
      </c>
      <c r="J3329" s="13">
        <v>1</v>
      </c>
      <c r="K3329" s="9">
        <v>657</v>
      </c>
      <c r="M3329" s="14">
        <v>24</v>
      </c>
      <c r="N3329" s="81">
        <v>21</v>
      </c>
      <c r="O3329" s="9">
        <v>5</v>
      </c>
      <c r="P3329" s="15">
        <v>0.12842604359519577</v>
      </c>
      <c r="Q3329" s="16">
        <f t="shared" si="506"/>
        <v>0.12211420053333176</v>
      </c>
      <c r="R3329" s="15">
        <v>2.229136395759717</v>
      </c>
      <c r="S3329" s="15">
        <v>5.7612465455002634E-2</v>
      </c>
      <c r="T3329" s="15">
        <f t="shared" si="504"/>
        <v>5.478094600474806E-2</v>
      </c>
    </row>
    <row r="3330" spans="1:26">
      <c r="A3330" s="9" t="s">
        <v>83</v>
      </c>
      <c r="B3330" s="9">
        <v>40</v>
      </c>
      <c r="C3330" s="9">
        <v>106060657</v>
      </c>
      <c r="D3330" s="11">
        <v>-75.999700000000004</v>
      </c>
      <c r="E3330" s="11">
        <v>-172.38550000000001</v>
      </c>
      <c r="F3330" s="12">
        <v>38724</v>
      </c>
      <c r="G3330" s="12" t="s">
        <v>36</v>
      </c>
      <c r="H3330" s="13">
        <v>7</v>
      </c>
      <c r="I3330" s="13">
        <f t="shared" si="496"/>
        <v>372</v>
      </c>
      <c r="J3330" s="13">
        <v>1</v>
      </c>
      <c r="K3330" s="9">
        <v>657</v>
      </c>
      <c r="M3330" s="14">
        <v>24</v>
      </c>
      <c r="N3330" s="81">
        <v>33</v>
      </c>
      <c r="O3330" s="9">
        <v>1</v>
      </c>
      <c r="P3330" s="15">
        <v>3.8477345633284081E-2</v>
      </c>
      <c r="Q3330" s="16">
        <f t="shared" si="506"/>
        <v>3.2165502571420063E-2</v>
      </c>
      <c r="R3330" s="15">
        <v>1.7027759717314483</v>
      </c>
      <c r="S3330" s="15">
        <v>2.2596833800842767E-2</v>
      </c>
      <c r="T3330" s="15">
        <f t="shared" si="504"/>
        <v>1.8890037859010271E-2</v>
      </c>
    </row>
    <row r="3331" spans="1:26">
      <c r="A3331" s="9" t="s">
        <v>83</v>
      </c>
      <c r="B3331" s="9">
        <v>40</v>
      </c>
      <c r="C3331" s="9">
        <v>106060657</v>
      </c>
      <c r="D3331" s="11">
        <v>-75.999700000000004</v>
      </c>
      <c r="E3331" s="11">
        <v>-172.38550000000001</v>
      </c>
      <c r="F3331" s="12">
        <v>38724</v>
      </c>
      <c r="G3331" s="12" t="s">
        <v>36</v>
      </c>
      <c r="H3331" s="13">
        <v>7</v>
      </c>
      <c r="I3331" s="13">
        <f t="shared" si="496"/>
        <v>372</v>
      </c>
      <c r="J3331" s="13">
        <v>1</v>
      </c>
      <c r="K3331" s="9">
        <v>657</v>
      </c>
      <c r="M3331" s="14">
        <v>24</v>
      </c>
      <c r="N3331" s="80">
        <v>49</v>
      </c>
      <c r="O3331" s="44">
        <v>0.1</v>
      </c>
      <c r="P3331" s="15">
        <v>6.3118430618640167E-3</v>
      </c>
      <c r="Q3331" s="16">
        <f t="shared" si="506"/>
        <v>0</v>
      </c>
      <c r="R3331" s="15">
        <v>1.5988197879858657</v>
      </c>
      <c r="S3331" s="15">
        <v>3.947813949573044E-3</v>
      </c>
      <c r="T3331" s="15">
        <f t="shared" si="504"/>
        <v>0</v>
      </c>
    </row>
    <row r="3332" spans="1:26">
      <c r="A3332" s="9" t="s">
        <v>83</v>
      </c>
      <c r="B3332" s="9">
        <v>42</v>
      </c>
      <c r="C3332" s="9">
        <v>106061930</v>
      </c>
      <c r="D3332" s="11">
        <v>-75.999700000000004</v>
      </c>
      <c r="E3332" s="11">
        <v>-174.4667</v>
      </c>
      <c r="F3332" s="12">
        <v>38724</v>
      </c>
      <c r="G3332" s="12" t="s">
        <v>36</v>
      </c>
      <c r="H3332" s="13">
        <v>7</v>
      </c>
      <c r="I3332" s="13">
        <f t="shared" si="496"/>
        <v>372</v>
      </c>
      <c r="J3332" s="13">
        <v>1</v>
      </c>
      <c r="K3332" s="9">
        <v>1930</v>
      </c>
      <c r="L3332" s="9">
        <v>40</v>
      </c>
      <c r="M3332" s="14">
        <v>24</v>
      </c>
      <c r="N3332" s="81">
        <v>0</v>
      </c>
      <c r="O3332" s="9">
        <v>100</v>
      </c>
      <c r="P3332" s="15">
        <v>3.9565821227383253</v>
      </c>
      <c r="Q3332" s="16">
        <f>P3332-P$3338</f>
        <v>3.954078076800001</v>
      </c>
      <c r="R3332" s="15">
        <v>4.614865017667845</v>
      </c>
      <c r="S3332" s="15">
        <v>0.85735598063880369</v>
      </c>
      <c r="T3332" s="15">
        <f t="shared" si="504"/>
        <v>0.85681337626603493</v>
      </c>
      <c r="U3332" s="15">
        <v>1240.9153349811727</v>
      </c>
      <c r="V3332" s="17">
        <f>(((Q3332+Q3333)/2)*(N3333-N3332)+((Q3334+Q3333)/2)*(N3334-N3333)+((Q3335+Q3334)/2)*(N3335-N3334)+((Q3336+Q3335)/2)*(N3336-N3335)+((Q3337+Q3336)/2)*(N3337-N3336)+((Q3338+Q3337)/2)*(N3338-N3337))*24</f>
        <v>1238.9321305980197</v>
      </c>
      <c r="W3332" s="17">
        <f>(((R3332+R3333)/2)*(N3333-N3332)+((R3334+R3333)/2)*(N3334-N3333)+((R3335+R3334)/2)*(N3335-N3334)+((R3336+R3335)/2)*(N3336-N3335)+((R3337+R3336)/2)*(N3337-N3336))</f>
        <v>103.41271660777386</v>
      </c>
      <c r="X3332" s="18"/>
      <c r="Y3332" s="37" t="s">
        <v>44</v>
      </c>
      <c r="Z3332" s="63" t="s">
        <v>84</v>
      </c>
    </row>
    <row r="3333" spans="1:26">
      <c r="A3333" s="9" t="s">
        <v>83</v>
      </c>
      <c r="B3333" s="9">
        <v>42</v>
      </c>
      <c r="C3333" s="9">
        <v>106061930</v>
      </c>
      <c r="D3333" s="11">
        <v>-75.999700000000004</v>
      </c>
      <c r="E3333" s="11">
        <v>-174.4667</v>
      </c>
      <c r="F3333" s="12">
        <v>38724</v>
      </c>
      <c r="G3333" s="12" t="s">
        <v>36</v>
      </c>
      <c r="H3333" s="13">
        <v>7</v>
      </c>
      <c r="I3333" s="13">
        <f t="shared" si="496"/>
        <v>372</v>
      </c>
      <c r="J3333" s="13">
        <v>1</v>
      </c>
      <c r="K3333" s="9">
        <v>1930</v>
      </c>
      <c r="M3333" s="14">
        <v>24</v>
      </c>
      <c r="N3333" s="81">
        <v>4</v>
      </c>
      <c r="O3333" s="9">
        <v>50</v>
      </c>
      <c r="P3333" s="15">
        <v>5.6138257882402307</v>
      </c>
      <c r="Q3333" s="16">
        <f t="shared" ref="Q3333:Q3338" si="507">P3333-P$3338</f>
        <v>5.6113217423019064</v>
      </c>
      <c r="R3333" s="15">
        <v>5.0017399293286227</v>
      </c>
      <c r="S3333" s="15">
        <v>1.1223745871556676</v>
      </c>
      <c r="T3333" s="15">
        <f t="shared" si="504"/>
        <v>1.1218739521818974</v>
      </c>
      <c r="Z3333" s="19" t="s">
        <v>85</v>
      </c>
    </row>
    <row r="3334" spans="1:26">
      <c r="A3334" s="9" t="s">
        <v>83</v>
      </c>
      <c r="B3334" s="9">
        <v>42</v>
      </c>
      <c r="C3334" s="9">
        <v>106061930</v>
      </c>
      <c r="D3334" s="11">
        <v>-75.999700000000004</v>
      </c>
      <c r="E3334" s="11">
        <v>-174.4667</v>
      </c>
      <c r="F3334" s="12">
        <v>38724</v>
      </c>
      <c r="G3334" s="12" t="s">
        <v>36</v>
      </c>
      <c r="H3334" s="13">
        <v>7</v>
      </c>
      <c r="I3334" s="13">
        <f t="shared" si="496"/>
        <v>372</v>
      </c>
      <c r="J3334" s="13">
        <v>1</v>
      </c>
      <c r="K3334" s="9">
        <v>1930</v>
      </c>
      <c r="M3334" s="14">
        <v>24</v>
      </c>
      <c r="N3334" s="81">
        <v>7</v>
      </c>
      <c r="O3334" s="9">
        <v>25</v>
      </c>
      <c r="P3334" s="15">
        <v>3.9075958344407322</v>
      </c>
      <c r="Q3334" s="16">
        <f t="shared" si="507"/>
        <v>3.9050917885024079</v>
      </c>
      <c r="R3334" s="15">
        <v>4.7425074204946993</v>
      </c>
      <c r="S3334" s="15">
        <v>0.82395144339766246</v>
      </c>
      <c r="T3334" s="15">
        <f t="shared" si="504"/>
        <v>0.82342344297166348</v>
      </c>
    </row>
    <row r="3335" spans="1:26">
      <c r="A3335" s="9" t="s">
        <v>83</v>
      </c>
      <c r="B3335" s="9">
        <v>42</v>
      </c>
      <c r="C3335" s="9">
        <v>106061930</v>
      </c>
      <c r="D3335" s="11">
        <v>-75.999700000000004</v>
      </c>
      <c r="E3335" s="11">
        <v>-174.4667</v>
      </c>
      <c r="F3335" s="12">
        <v>38724</v>
      </c>
      <c r="G3335" s="12" t="s">
        <v>36</v>
      </c>
      <c r="H3335" s="13">
        <v>7</v>
      </c>
      <c r="I3335" s="13">
        <f t="shared" si="496"/>
        <v>372</v>
      </c>
      <c r="J3335" s="13">
        <v>1</v>
      </c>
      <c r="K3335" s="9">
        <v>1930</v>
      </c>
      <c r="M3335" s="14">
        <v>24</v>
      </c>
      <c r="N3335" s="81">
        <v>9</v>
      </c>
      <c r="O3335" s="9">
        <v>15</v>
      </c>
      <c r="P3335" s="15">
        <v>2.3208372346112847</v>
      </c>
      <c r="Q3335" s="16">
        <f t="shared" si="507"/>
        <v>2.3183331886729603</v>
      </c>
      <c r="R3335" s="15">
        <v>4.443797879858657</v>
      </c>
      <c r="S3335" s="15">
        <v>0.52226435525575776</v>
      </c>
      <c r="T3335" s="15">
        <f t="shared" si="504"/>
        <v>0.52170086294444584</v>
      </c>
    </row>
    <row r="3336" spans="1:26">
      <c r="A3336" s="9" t="s">
        <v>83</v>
      </c>
      <c r="B3336" s="9">
        <v>42</v>
      </c>
      <c r="C3336" s="9">
        <v>106061930</v>
      </c>
      <c r="D3336" s="11">
        <v>-75.999700000000004</v>
      </c>
      <c r="E3336" s="11">
        <v>-174.4667</v>
      </c>
      <c r="F3336" s="12">
        <v>38724</v>
      </c>
      <c r="G3336" s="12" t="s">
        <v>36</v>
      </c>
      <c r="H3336" s="13">
        <v>7</v>
      </c>
      <c r="I3336" s="13">
        <f t="shared" si="496"/>
        <v>372</v>
      </c>
      <c r="J3336" s="13">
        <v>1</v>
      </c>
      <c r="K3336" s="9">
        <v>1930</v>
      </c>
      <c r="M3336" s="14">
        <v>24</v>
      </c>
      <c r="N3336" s="81">
        <v>14</v>
      </c>
      <c r="O3336" s="9">
        <v>5</v>
      </c>
      <c r="P3336" s="15">
        <v>0.56617521837079288</v>
      </c>
      <c r="Q3336" s="16">
        <f t="shared" si="507"/>
        <v>0.56367117243246834</v>
      </c>
      <c r="R3336" s="15">
        <v>4.8635703180212015</v>
      </c>
      <c r="S3336" s="15">
        <v>0.11641143878868553</v>
      </c>
      <c r="T3336" s="15">
        <f t="shared" si="504"/>
        <v>0.11589658123043327</v>
      </c>
    </row>
    <row r="3337" spans="1:26">
      <c r="A3337" s="9" t="s">
        <v>83</v>
      </c>
      <c r="B3337" s="9">
        <v>42</v>
      </c>
      <c r="C3337" s="9">
        <v>106061930</v>
      </c>
      <c r="D3337" s="11">
        <v>-75.999700000000004</v>
      </c>
      <c r="E3337" s="11">
        <v>-174.4667</v>
      </c>
      <c r="F3337" s="12">
        <v>38724</v>
      </c>
      <c r="G3337" s="12" t="s">
        <v>36</v>
      </c>
      <c r="H3337" s="13">
        <v>7</v>
      </c>
      <c r="I3337" s="13">
        <f t="shared" si="496"/>
        <v>372</v>
      </c>
      <c r="J3337" s="13">
        <v>1</v>
      </c>
      <c r="K3337" s="9">
        <v>1930</v>
      </c>
      <c r="M3337" s="14">
        <v>24</v>
      </c>
      <c r="N3337" s="81">
        <v>22</v>
      </c>
      <c r="O3337" s="9">
        <v>1</v>
      </c>
      <c r="P3337" s="15">
        <v>0.26920210953534746</v>
      </c>
      <c r="Q3337" s="16">
        <f t="shared" si="507"/>
        <v>0.26669806359702297</v>
      </c>
      <c r="R3337" s="15">
        <v>4.4135321554770313</v>
      </c>
      <c r="S3337" s="15">
        <v>6.0994709011302328E-2</v>
      </c>
      <c r="T3337" s="15">
        <f t="shared" si="504"/>
        <v>6.0427352560705937E-2</v>
      </c>
    </row>
    <row r="3338" spans="1:26">
      <c r="A3338" s="9" t="s">
        <v>83</v>
      </c>
      <c r="B3338" s="9">
        <v>42</v>
      </c>
      <c r="C3338" s="9">
        <v>106061930</v>
      </c>
      <c r="D3338" s="11">
        <v>-75.999700000000004</v>
      </c>
      <c r="E3338" s="11">
        <v>-174.4667</v>
      </c>
      <c r="F3338" s="12">
        <v>38724</v>
      </c>
      <c r="G3338" s="12" t="s">
        <v>36</v>
      </c>
      <c r="H3338" s="13">
        <v>7</v>
      </c>
      <c r="I3338" s="13">
        <f t="shared" ref="I3338:I3401" si="508">IF(H3338&lt;150,H3338+365,H3338)</f>
        <v>372</v>
      </c>
      <c r="J3338" s="13">
        <v>1</v>
      </c>
      <c r="K3338" s="9">
        <v>1930</v>
      </c>
      <c r="M3338" s="14">
        <v>24</v>
      </c>
      <c r="N3338" s="80">
        <v>33</v>
      </c>
      <c r="O3338" s="44">
        <v>0.1</v>
      </c>
      <c r="P3338" s="15">
        <v>2.50404593832451E-3</v>
      </c>
      <c r="Q3338" s="16">
        <f t="shared" si="507"/>
        <v>0</v>
      </c>
      <c r="R3338" s="15">
        <v>3.0699971731448765</v>
      </c>
      <c r="S3338" s="15">
        <v>8.1565089382782351E-4</v>
      </c>
      <c r="T3338" s="15">
        <f t="shared" si="504"/>
        <v>0</v>
      </c>
    </row>
    <row r="3339" spans="1:26">
      <c r="A3339" s="9" t="s">
        <v>83</v>
      </c>
      <c r="B3339" s="9">
        <v>43</v>
      </c>
      <c r="C3339" s="9">
        <v>107060318</v>
      </c>
      <c r="D3339" s="11">
        <v>-75.999799999999993</v>
      </c>
      <c r="E3339" s="11">
        <v>-178.68</v>
      </c>
      <c r="F3339" s="12">
        <v>38725</v>
      </c>
      <c r="G3339" s="12" t="s">
        <v>36</v>
      </c>
      <c r="H3339" s="13">
        <v>8</v>
      </c>
      <c r="I3339" s="13">
        <f t="shared" si="508"/>
        <v>373</v>
      </c>
      <c r="J3339" s="13">
        <v>1</v>
      </c>
      <c r="K3339" s="9">
        <v>318</v>
      </c>
      <c r="L3339" s="9">
        <v>29</v>
      </c>
      <c r="M3339" s="14">
        <v>24</v>
      </c>
      <c r="N3339" s="81">
        <v>0</v>
      </c>
      <c r="O3339" s="9">
        <v>100</v>
      </c>
      <c r="P3339" s="15">
        <v>2.9998808823522105</v>
      </c>
      <c r="Q3339" s="16">
        <f>P3339-P$3345</f>
        <v>2.9758635598336385</v>
      </c>
      <c r="R3339" s="15">
        <v>3.3423886925795054</v>
      </c>
      <c r="S3339" s="15">
        <v>0.89752603849226087</v>
      </c>
      <c r="T3339" s="15">
        <f t="shared" si="504"/>
        <v>0.89034036240022119</v>
      </c>
      <c r="U3339" s="15">
        <v>859.31922693584693</v>
      </c>
      <c r="V3339" s="17">
        <f>(((Q3339+Q3340)/2)*(N3340-N3339)+((Q3341+Q3340)/2)*(N3341-N3340)+((Q3342+Q3341)/2)*(N3342-N3341)+((Q3343+Q3342)/2)*(N3343-N3342)+((Q3344+Q3343)/2)*(N3344-N3343)+((Q3345+Q3344)/2)*(N3345-N3344))*24</f>
        <v>837.41542879890903</v>
      </c>
      <c r="W3339" s="17">
        <f>(((R3339+R3340)/2)*(N3340-N3339)+((R3341+R3340)/2)*(N3341-N3340)+((R3342+R3341)/2)*(N3342-N3341)+((R3343+R3342)/2)*(N3343-N3342)+((R3344+R3343)/2)*(N3344-N3343))</f>
        <v>81.509543462897526</v>
      </c>
      <c r="X3339" s="18"/>
      <c r="Y3339" s="9" t="s">
        <v>43</v>
      </c>
      <c r="Z3339" s="63" t="s">
        <v>84</v>
      </c>
    </row>
    <row r="3340" spans="1:26">
      <c r="A3340" s="9" t="s">
        <v>83</v>
      </c>
      <c r="B3340" s="9">
        <v>43</v>
      </c>
      <c r="C3340" s="9">
        <v>107060318</v>
      </c>
      <c r="D3340" s="11">
        <v>-75.999799999999993</v>
      </c>
      <c r="E3340" s="11">
        <v>-178.68</v>
      </c>
      <c r="F3340" s="12">
        <v>38725</v>
      </c>
      <c r="G3340" s="12" t="s">
        <v>36</v>
      </c>
      <c r="H3340" s="13">
        <v>8</v>
      </c>
      <c r="I3340" s="13">
        <f t="shared" si="508"/>
        <v>373</v>
      </c>
      <c r="J3340" s="13">
        <v>1</v>
      </c>
      <c r="K3340" s="9">
        <v>318</v>
      </c>
      <c r="M3340" s="14">
        <v>24</v>
      </c>
      <c r="N3340" s="81">
        <v>4</v>
      </c>
      <c r="O3340" s="9">
        <v>50</v>
      </c>
      <c r="P3340" s="15">
        <v>1.781540518383647</v>
      </c>
      <c r="Q3340" s="16">
        <f t="shared" ref="Q3340:Q3345" si="509">P3340-P$3345</f>
        <v>1.757523195865075</v>
      </c>
      <c r="R3340" s="15">
        <v>3.3976565371024736</v>
      </c>
      <c r="S3340" s="15">
        <v>0.52434391143695391</v>
      </c>
      <c r="T3340" s="15">
        <f t="shared" si="504"/>
        <v>0.51727512085841765</v>
      </c>
      <c r="Z3340" s="19" t="s">
        <v>85</v>
      </c>
    </row>
    <row r="3341" spans="1:26">
      <c r="A3341" s="9" t="s">
        <v>83</v>
      </c>
      <c r="B3341" s="9">
        <v>43</v>
      </c>
      <c r="C3341" s="9">
        <v>107060318</v>
      </c>
      <c r="D3341" s="11">
        <v>-75.999799999999993</v>
      </c>
      <c r="E3341" s="11">
        <v>-178.68</v>
      </c>
      <c r="F3341" s="12">
        <v>38725</v>
      </c>
      <c r="G3341" s="12" t="s">
        <v>36</v>
      </c>
      <c r="H3341" s="13">
        <v>8</v>
      </c>
      <c r="I3341" s="13">
        <f t="shared" si="508"/>
        <v>373</v>
      </c>
      <c r="J3341" s="13">
        <v>1</v>
      </c>
      <c r="K3341" s="9">
        <v>318</v>
      </c>
      <c r="M3341" s="14">
        <v>24</v>
      </c>
      <c r="N3341" s="81">
        <v>8</v>
      </c>
      <c r="O3341" s="9">
        <v>25</v>
      </c>
      <c r="P3341" s="15">
        <v>2.5451316313126537</v>
      </c>
      <c r="Q3341" s="16">
        <f t="shared" si="509"/>
        <v>2.5211143087940817</v>
      </c>
      <c r="R3341" s="15">
        <v>3.3200183745583041</v>
      </c>
      <c r="S3341" s="15">
        <v>0.76660167028480941</v>
      </c>
      <c r="T3341" s="15">
        <f t="shared" si="504"/>
        <v>0.75936757703321189</v>
      </c>
    </row>
    <row r="3342" spans="1:26">
      <c r="A3342" s="9" t="s">
        <v>83</v>
      </c>
      <c r="B3342" s="9">
        <v>43</v>
      </c>
      <c r="C3342" s="9">
        <v>107060318</v>
      </c>
      <c r="D3342" s="11">
        <v>-75.999799999999993</v>
      </c>
      <c r="E3342" s="11">
        <v>-178.68</v>
      </c>
      <c r="F3342" s="12">
        <v>38725</v>
      </c>
      <c r="G3342" s="12" t="s">
        <v>36</v>
      </c>
      <c r="H3342" s="13">
        <v>8</v>
      </c>
      <c r="I3342" s="13">
        <f t="shared" si="508"/>
        <v>373</v>
      </c>
      <c r="J3342" s="13">
        <v>1</v>
      </c>
      <c r="K3342" s="9">
        <v>318</v>
      </c>
      <c r="M3342" s="14">
        <v>24</v>
      </c>
      <c r="N3342" s="81">
        <v>11</v>
      </c>
      <c r="O3342" s="9">
        <v>15</v>
      </c>
      <c r="P3342" s="15">
        <v>2.0395751484506079</v>
      </c>
      <c r="Q3342" s="16">
        <f t="shared" si="509"/>
        <v>2.0155578259320359</v>
      </c>
      <c r="R3342" s="15">
        <v>3.3094911660777386</v>
      </c>
      <c r="S3342" s="15">
        <v>0.61628058396294849</v>
      </c>
      <c r="T3342" s="15">
        <f t="shared" si="504"/>
        <v>0.60902347967913906</v>
      </c>
    </row>
    <row r="3343" spans="1:26">
      <c r="A3343" s="9" t="s">
        <v>83</v>
      </c>
      <c r="B3343" s="9">
        <v>43</v>
      </c>
      <c r="C3343" s="9">
        <v>107060318</v>
      </c>
      <c r="D3343" s="11">
        <v>-75.999799999999993</v>
      </c>
      <c r="E3343" s="11">
        <v>-178.68</v>
      </c>
      <c r="F3343" s="12">
        <v>38725</v>
      </c>
      <c r="G3343" s="12" t="s">
        <v>36</v>
      </c>
      <c r="H3343" s="13">
        <v>8</v>
      </c>
      <c r="I3343" s="13">
        <f t="shared" si="508"/>
        <v>373</v>
      </c>
      <c r="J3343" s="13">
        <v>1</v>
      </c>
      <c r="K3343" s="9">
        <v>318</v>
      </c>
      <c r="M3343" s="14">
        <v>24</v>
      </c>
      <c r="N3343" s="81">
        <v>17</v>
      </c>
      <c r="O3343" s="9">
        <v>5</v>
      </c>
      <c r="P3343" s="15">
        <v>0.34759741107822589</v>
      </c>
      <c r="Q3343" s="16">
        <f t="shared" si="509"/>
        <v>0.32358008855965398</v>
      </c>
      <c r="R3343" s="15">
        <v>3.3450204946996465</v>
      </c>
      <c r="S3343" s="15">
        <v>0.10391488232404301</v>
      </c>
      <c r="T3343" s="15">
        <f t="shared" si="504"/>
        <v>9.6734859793051478E-2</v>
      </c>
    </row>
    <row r="3344" spans="1:26">
      <c r="A3344" s="9" t="s">
        <v>83</v>
      </c>
      <c r="B3344" s="9">
        <v>43</v>
      </c>
      <c r="C3344" s="9">
        <v>107060318</v>
      </c>
      <c r="D3344" s="11">
        <v>-75.999799999999993</v>
      </c>
      <c r="E3344" s="11">
        <v>-178.68</v>
      </c>
      <c r="F3344" s="12">
        <v>38725</v>
      </c>
      <c r="G3344" s="12" t="s">
        <v>36</v>
      </c>
      <c r="H3344" s="13">
        <v>8</v>
      </c>
      <c r="I3344" s="13">
        <f t="shared" si="508"/>
        <v>373</v>
      </c>
      <c r="J3344" s="13">
        <v>1</v>
      </c>
      <c r="K3344" s="9">
        <v>318</v>
      </c>
      <c r="M3344" s="14">
        <v>24</v>
      </c>
      <c r="N3344" s="81">
        <v>25</v>
      </c>
      <c r="O3344" s="9">
        <v>1</v>
      </c>
      <c r="P3344" s="15">
        <v>0.19082862849659812</v>
      </c>
      <c r="Q3344" s="16">
        <f t="shared" si="509"/>
        <v>0.16681130597802618</v>
      </c>
      <c r="R3344" s="15">
        <v>2.8265554770318024</v>
      </c>
      <c r="S3344" s="15">
        <v>6.7512783685742261E-2</v>
      </c>
      <c r="T3344" s="15">
        <f t="shared" si="504"/>
        <v>5.901575515977369E-2</v>
      </c>
    </row>
    <row r="3345" spans="1:86" s="22" customFormat="1">
      <c r="A3345" s="9" t="s">
        <v>83</v>
      </c>
      <c r="B3345" s="9">
        <v>43</v>
      </c>
      <c r="C3345" s="9">
        <v>107060318</v>
      </c>
      <c r="D3345" s="11">
        <v>-75.999799999999993</v>
      </c>
      <c r="E3345" s="11">
        <v>-178.68</v>
      </c>
      <c r="F3345" s="12">
        <v>38725</v>
      </c>
      <c r="G3345" s="12" t="s">
        <v>36</v>
      </c>
      <c r="H3345" s="13">
        <v>8</v>
      </c>
      <c r="I3345" s="13">
        <f t="shared" si="508"/>
        <v>373</v>
      </c>
      <c r="J3345" s="13">
        <v>1</v>
      </c>
      <c r="K3345" s="9">
        <v>318</v>
      </c>
      <c r="L3345" s="9"/>
      <c r="M3345" s="14">
        <v>24</v>
      </c>
      <c r="N3345" s="81">
        <v>38</v>
      </c>
      <c r="O3345" s="9">
        <v>0.1</v>
      </c>
      <c r="P3345" s="15">
        <v>2.4017322518571936E-2</v>
      </c>
      <c r="Q3345" s="16">
        <f t="shared" si="509"/>
        <v>0</v>
      </c>
      <c r="R3345" s="15">
        <v>1.1211477031802122</v>
      </c>
      <c r="S3345" s="15">
        <v>2.1422086002089783E-2</v>
      </c>
      <c r="T3345" s="15">
        <f t="shared" si="504"/>
        <v>0</v>
      </c>
      <c r="U3345" s="15"/>
      <c r="V3345" s="9"/>
      <c r="W3345" s="9"/>
      <c r="X3345" s="20"/>
      <c r="Y3345" s="9"/>
      <c r="Z3345" s="19"/>
      <c r="AA3345" s="9"/>
      <c r="AB3345" s="9"/>
      <c r="AC3345" s="9"/>
      <c r="AD3345" s="9"/>
      <c r="AE3345" s="9"/>
      <c r="AF3345" s="9"/>
      <c r="AG3345" s="9"/>
      <c r="AH3345" s="9"/>
      <c r="AI3345" s="9"/>
      <c r="AJ3345" s="9"/>
      <c r="AK3345" s="9"/>
      <c r="AL3345" s="9"/>
      <c r="AM3345" s="9"/>
      <c r="AN3345" s="9"/>
      <c r="AO3345" s="9"/>
      <c r="AP3345" s="9"/>
      <c r="AQ3345" s="9"/>
      <c r="AR3345" s="9"/>
      <c r="AS3345" s="9"/>
      <c r="AT3345" s="9"/>
      <c r="AU3345" s="9"/>
      <c r="AV3345" s="9"/>
      <c r="AW3345" s="9"/>
      <c r="AX3345" s="9"/>
      <c r="AY3345" s="9"/>
      <c r="AZ3345" s="9"/>
      <c r="BA3345" s="9"/>
      <c r="BB3345" s="9"/>
      <c r="BC3345" s="9"/>
      <c r="BD3345" s="9"/>
      <c r="BE3345" s="9"/>
      <c r="BF3345" s="9"/>
      <c r="BG3345" s="9"/>
      <c r="BH3345" s="9"/>
      <c r="BI3345" s="9"/>
      <c r="BJ3345" s="9"/>
      <c r="BK3345" s="9"/>
      <c r="BL3345" s="9"/>
      <c r="BM3345" s="9"/>
      <c r="BN3345" s="9"/>
      <c r="BO3345" s="9"/>
      <c r="BP3345" s="9"/>
      <c r="BQ3345" s="9"/>
      <c r="BR3345" s="9"/>
      <c r="BS3345" s="9"/>
      <c r="BT3345" s="9"/>
      <c r="BU3345" s="9"/>
      <c r="BV3345" s="9"/>
      <c r="BW3345" s="9"/>
      <c r="BX3345" s="9"/>
      <c r="BY3345" s="9"/>
      <c r="BZ3345" s="9"/>
      <c r="CA3345" s="9"/>
      <c r="CB3345" s="9"/>
      <c r="CC3345" s="9"/>
      <c r="CD3345" s="9"/>
      <c r="CE3345" s="9"/>
      <c r="CF3345" s="9"/>
      <c r="CG3345" s="9"/>
      <c r="CH3345" s="9"/>
    </row>
    <row r="3346" spans="1:86">
      <c r="A3346" s="9" t="s">
        <v>83</v>
      </c>
      <c r="B3346" s="9">
        <v>46</v>
      </c>
      <c r="C3346" s="9">
        <v>107061930</v>
      </c>
      <c r="D3346" s="11">
        <v>-75.999799999999993</v>
      </c>
      <c r="E3346" s="11">
        <v>179.249</v>
      </c>
      <c r="F3346" s="12">
        <v>38725</v>
      </c>
      <c r="G3346" s="12" t="s">
        <v>36</v>
      </c>
      <c r="H3346" s="13">
        <v>8</v>
      </c>
      <c r="I3346" s="13">
        <f t="shared" si="508"/>
        <v>373</v>
      </c>
      <c r="J3346" s="13">
        <v>1</v>
      </c>
      <c r="K3346" s="9">
        <v>1930</v>
      </c>
      <c r="L3346" s="9">
        <v>44</v>
      </c>
      <c r="M3346" s="14">
        <v>24</v>
      </c>
      <c r="N3346" s="81">
        <v>0</v>
      </c>
      <c r="O3346" s="9">
        <v>100</v>
      </c>
      <c r="P3346" s="15">
        <v>1.7486915176047044</v>
      </c>
      <c r="Q3346" s="16">
        <f>P3346-P$3352</f>
        <v>1.7455051687391849</v>
      </c>
      <c r="R3346" s="15">
        <v>1.6790897526501767</v>
      </c>
      <c r="S3346" s="15">
        <v>1.041452081310527</v>
      </c>
      <c r="T3346" s="15">
        <f t="shared" si="504"/>
        <v>1.0395544169000985</v>
      </c>
      <c r="U3346" s="15">
        <v>666.44914438092485</v>
      </c>
      <c r="V3346" s="17">
        <f>(((Q3346+Q3347)/2)*(N3347-N3346)+((Q3348+Q3347)/2)*(N3348-N3347)+((Q3349+Q3348)/2)*(N3349-N3348)+((Q3350+Q3349)/2)*(N3350-N3349)+((Q3351+Q3350)/2)*(N3351-N3350)+((Q3352+Q3351)/2)*(N3352-N3351))*24</f>
        <v>661.67286398144506</v>
      </c>
      <c r="W3346" s="17">
        <f>(((R3346+R3347)/2)*(N3347-N3346)+((R3348+R3347)/2)*(N3348-N3347)+((R3349+R3348)/2)*(N3349-N3348)+((R3350+R3349)/2)*(N3350-N3349)+((R3351+R3350)/2)*(N3351-N3350))</f>
        <v>57.54237950530036</v>
      </c>
      <c r="X3346" s="18"/>
      <c r="Y3346" s="9" t="s">
        <v>43</v>
      </c>
      <c r="Z3346" s="63" t="s">
        <v>84</v>
      </c>
    </row>
    <row r="3347" spans="1:86">
      <c r="A3347" s="9" t="s">
        <v>83</v>
      </c>
      <c r="B3347" s="9">
        <v>46</v>
      </c>
      <c r="C3347" s="9">
        <v>107061930</v>
      </c>
      <c r="D3347" s="11">
        <v>-75.999799999999993</v>
      </c>
      <c r="E3347" s="11">
        <v>179.249</v>
      </c>
      <c r="F3347" s="12">
        <v>38725</v>
      </c>
      <c r="G3347" s="12" t="s">
        <v>36</v>
      </c>
      <c r="H3347" s="13">
        <v>8</v>
      </c>
      <c r="I3347" s="13">
        <f t="shared" si="508"/>
        <v>373</v>
      </c>
      <c r="J3347" s="13">
        <v>1</v>
      </c>
      <c r="K3347" s="9">
        <v>1930</v>
      </c>
      <c r="M3347" s="14">
        <v>24</v>
      </c>
      <c r="N3347" s="81">
        <v>6</v>
      </c>
      <c r="O3347" s="9">
        <v>50</v>
      </c>
      <c r="P3347" s="15">
        <v>1.4972352075397404</v>
      </c>
      <c r="Q3347" s="16">
        <f t="shared" ref="Q3347:Q3352" si="510">P3347-P$3352</f>
        <v>1.4940488586742209</v>
      </c>
      <c r="R3347" s="15">
        <v>1.6304014134275617</v>
      </c>
      <c r="S3347" s="15">
        <v>0.91832305541991122</v>
      </c>
      <c r="T3347" s="15">
        <f t="shared" si="504"/>
        <v>0.91636872145081771</v>
      </c>
      <c r="Z3347" s="19" t="s">
        <v>85</v>
      </c>
    </row>
    <row r="3348" spans="1:86">
      <c r="A3348" s="9" t="s">
        <v>83</v>
      </c>
      <c r="B3348" s="9">
        <v>46</v>
      </c>
      <c r="C3348" s="9">
        <v>107061930</v>
      </c>
      <c r="D3348" s="11">
        <v>-75.999799999999993</v>
      </c>
      <c r="E3348" s="11">
        <v>179.249</v>
      </c>
      <c r="F3348" s="12">
        <v>38725</v>
      </c>
      <c r="G3348" s="12" t="s">
        <v>36</v>
      </c>
      <c r="H3348" s="13">
        <v>8</v>
      </c>
      <c r="I3348" s="13">
        <f t="shared" si="508"/>
        <v>373</v>
      </c>
      <c r="J3348" s="13">
        <v>1</v>
      </c>
      <c r="K3348" s="9">
        <v>1930</v>
      </c>
      <c r="M3348" s="14">
        <v>24</v>
      </c>
      <c r="N3348" s="81">
        <v>12</v>
      </c>
      <c r="O3348" s="9">
        <v>25</v>
      </c>
      <c r="P3348" s="15">
        <v>1.4417338911811441</v>
      </c>
      <c r="Q3348" s="16">
        <f t="shared" si="510"/>
        <v>1.4385475423156246</v>
      </c>
      <c r="R3348" s="15">
        <v>1.6080310954063606</v>
      </c>
      <c r="S3348" s="15">
        <v>0.89658334052104138</v>
      </c>
      <c r="T3348" s="15">
        <f t="shared" si="504"/>
        <v>0.894601818599841</v>
      </c>
    </row>
    <row r="3349" spans="1:86">
      <c r="A3349" s="9" t="s">
        <v>83</v>
      </c>
      <c r="B3349" s="9">
        <v>46</v>
      </c>
      <c r="C3349" s="9">
        <v>107061930</v>
      </c>
      <c r="D3349" s="11">
        <v>-75.999799999999993</v>
      </c>
      <c r="E3349" s="11">
        <v>179.249</v>
      </c>
      <c r="F3349" s="12">
        <v>38725</v>
      </c>
      <c r="G3349" s="12" t="s">
        <v>36</v>
      </c>
      <c r="H3349" s="13">
        <v>8</v>
      </c>
      <c r="I3349" s="13">
        <f t="shared" si="508"/>
        <v>373</v>
      </c>
      <c r="J3349" s="13">
        <v>1</v>
      </c>
      <c r="K3349" s="9">
        <v>1930</v>
      </c>
      <c r="M3349" s="14">
        <v>24</v>
      </c>
      <c r="N3349" s="81">
        <v>16</v>
      </c>
      <c r="O3349" s="9">
        <v>15</v>
      </c>
      <c r="P3349" s="15">
        <v>0.68631053331217973</v>
      </c>
      <c r="Q3349" s="16">
        <f t="shared" si="510"/>
        <v>0.68312418444666023</v>
      </c>
      <c r="R3349" s="15">
        <v>1.4001187279151945</v>
      </c>
      <c r="S3349" s="15">
        <v>0.49018023945305705</v>
      </c>
      <c r="T3349" s="15">
        <f t="shared" si="504"/>
        <v>0.48790446897588902</v>
      </c>
    </row>
    <row r="3350" spans="1:86">
      <c r="A3350" s="9" t="s">
        <v>83</v>
      </c>
      <c r="B3350" s="9">
        <v>46</v>
      </c>
      <c r="C3350" s="9">
        <v>107061930</v>
      </c>
      <c r="D3350" s="11">
        <v>-75.999799999999993</v>
      </c>
      <c r="E3350" s="11">
        <v>179.249</v>
      </c>
      <c r="F3350" s="12">
        <v>38725</v>
      </c>
      <c r="G3350" s="12" t="s">
        <v>36</v>
      </c>
      <c r="H3350" s="13">
        <v>8</v>
      </c>
      <c r="I3350" s="13">
        <f t="shared" si="508"/>
        <v>373</v>
      </c>
      <c r="J3350" s="13">
        <v>1</v>
      </c>
      <c r="K3350" s="9">
        <v>1930</v>
      </c>
      <c r="M3350" s="14">
        <v>24</v>
      </c>
      <c r="N3350" s="81">
        <v>25</v>
      </c>
      <c r="O3350" s="9">
        <v>5</v>
      </c>
      <c r="P3350" s="15">
        <v>0.16099081224272382</v>
      </c>
      <c r="Q3350" s="16">
        <f t="shared" si="510"/>
        <v>0.15780446337720438</v>
      </c>
      <c r="R3350" s="15">
        <v>1.4803886925795053</v>
      </c>
      <c r="S3350" s="15">
        <v>0.10874901507265984</v>
      </c>
      <c r="T3350" s="15">
        <f t="shared" si="504"/>
        <v>0.1065966419280316</v>
      </c>
    </row>
    <row r="3351" spans="1:86">
      <c r="A3351" s="9" t="s">
        <v>83</v>
      </c>
      <c r="B3351" s="9">
        <v>46</v>
      </c>
      <c r="C3351" s="9">
        <v>107061930</v>
      </c>
      <c r="D3351" s="11">
        <v>-75.999799999999993</v>
      </c>
      <c r="E3351" s="11">
        <v>179.249</v>
      </c>
      <c r="F3351" s="12">
        <v>38725</v>
      </c>
      <c r="G3351" s="12" t="s">
        <v>36</v>
      </c>
      <c r="H3351" s="13">
        <v>8</v>
      </c>
      <c r="I3351" s="13">
        <f t="shared" si="508"/>
        <v>373</v>
      </c>
      <c r="J3351" s="13">
        <v>1</v>
      </c>
      <c r="K3351" s="9">
        <v>1930</v>
      </c>
      <c r="M3351" s="14">
        <v>24</v>
      </c>
      <c r="N3351" s="81">
        <v>38</v>
      </c>
      <c r="O3351" s="9">
        <v>1</v>
      </c>
      <c r="P3351" s="15">
        <v>3.1863488655194403E-3</v>
      </c>
      <c r="Q3351" s="16">
        <f t="shared" si="510"/>
        <v>0</v>
      </c>
      <c r="R3351" s="15">
        <v>1.4303844522968199</v>
      </c>
      <c r="S3351" s="15">
        <v>2.2276171000062293E-3</v>
      </c>
      <c r="T3351" s="15">
        <f t="shared" si="504"/>
        <v>0</v>
      </c>
    </row>
    <row r="3352" spans="1:86">
      <c r="A3352" s="9" t="s">
        <v>83</v>
      </c>
      <c r="B3352" s="9">
        <v>46</v>
      </c>
      <c r="C3352" s="9">
        <v>107061930</v>
      </c>
      <c r="D3352" s="11">
        <v>-75.999799999999993</v>
      </c>
      <c r="E3352" s="11">
        <v>179.249</v>
      </c>
      <c r="F3352" s="12">
        <v>38725</v>
      </c>
      <c r="G3352" s="12" t="s">
        <v>36</v>
      </c>
      <c r="H3352" s="13">
        <v>8</v>
      </c>
      <c r="I3352" s="13">
        <f t="shared" si="508"/>
        <v>373</v>
      </c>
      <c r="J3352" s="13">
        <v>1</v>
      </c>
      <c r="K3352" s="9">
        <v>1930</v>
      </c>
      <c r="M3352" s="14">
        <v>24</v>
      </c>
      <c r="N3352" s="80">
        <v>58</v>
      </c>
      <c r="O3352" s="44">
        <v>0.1</v>
      </c>
      <c r="P3352" s="15">
        <v>3.1863488655194403E-3</v>
      </c>
      <c r="Q3352" s="16">
        <f t="shared" si="510"/>
        <v>0</v>
      </c>
      <c r="R3352" s="15">
        <v>1.1579929328621907</v>
      </c>
      <c r="S3352" s="15">
        <v>3.978170890288164E-3</v>
      </c>
      <c r="T3352" s="15">
        <f t="shared" si="504"/>
        <v>0</v>
      </c>
    </row>
    <row r="3353" spans="1:86">
      <c r="A3353" s="9" t="s">
        <v>83</v>
      </c>
      <c r="B3353" s="9">
        <v>47</v>
      </c>
      <c r="C3353" s="9">
        <v>108060254</v>
      </c>
      <c r="D3353" s="11">
        <v>-75.999300000000005</v>
      </c>
      <c r="E3353" s="11">
        <v>177.17779999999999</v>
      </c>
      <c r="F3353" s="12">
        <v>38725</v>
      </c>
      <c r="G3353" s="12" t="s">
        <v>36</v>
      </c>
      <c r="H3353" s="13">
        <v>8</v>
      </c>
      <c r="I3353" s="13">
        <f t="shared" si="508"/>
        <v>373</v>
      </c>
      <c r="J3353" s="13">
        <v>1</v>
      </c>
      <c r="K3353" s="9">
        <v>254</v>
      </c>
      <c r="L3353" s="9">
        <v>74</v>
      </c>
      <c r="M3353" s="14">
        <v>24</v>
      </c>
      <c r="N3353" s="81">
        <v>0</v>
      </c>
      <c r="O3353" s="9">
        <v>100</v>
      </c>
      <c r="P3353" s="15">
        <v>2.935435376074528</v>
      </c>
      <c r="Q3353" s="16">
        <f>P3353-P$3359</f>
        <v>2.9261858457824865</v>
      </c>
      <c r="R3353" s="15">
        <v>1.7764664310954066</v>
      </c>
      <c r="S3353" s="15">
        <v>1.6524012639318362</v>
      </c>
      <c r="T3353" s="15">
        <f t="shared" si="504"/>
        <v>1.6471945625103306</v>
      </c>
      <c r="U3353" s="15">
        <v>957.47787941737602</v>
      </c>
      <c r="V3353" s="17">
        <f>(((Q3353+Q3354)/2)*(N3354-N3353)+((Q3355+Q3354)/2)*(N3355-N3354)+((Q3356+Q3355)/2)*(N3356-N3355)+((Q3357+Q3356)/2)*(N3357-N3356)+((Q3358+Q3357)/2)*(N3358-N3357)+((Q3359+Q3358)/2)*(N3359-N3358))*24</f>
        <v>944.2098782869349</v>
      </c>
      <c r="W3353" s="17">
        <f>(((R3353+R3354)/2)*(N3354-N3353)+((R3355+R3354)/2)*(N3355-N3354)+((R3356+R3355)/2)*(N3356-N3355)+((R3357+R3356)/2)*(N3357-N3356)+((R3358+R3357)/2)*(N3358-N3357))</f>
        <v>69.823684098939921</v>
      </c>
      <c r="X3353" s="18"/>
      <c r="Y3353" s="37" t="s">
        <v>44</v>
      </c>
      <c r="Z3353" s="63" t="s">
        <v>84</v>
      </c>
    </row>
    <row r="3354" spans="1:86">
      <c r="A3354" s="9" t="s">
        <v>83</v>
      </c>
      <c r="B3354" s="9">
        <v>47</v>
      </c>
      <c r="C3354" s="9">
        <v>108060254</v>
      </c>
      <c r="D3354" s="11">
        <v>-75.999300000000005</v>
      </c>
      <c r="E3354" s="11">
        <v>177.17779999999999</v>
      </c>
      <c r="F3354" s="12">
        <v>38725</v>
      </c>
      <c r="G3354" s="12" t="s">
        <v>36</v>
      </c>
      <c r="H3354" s="13">
        <v>8</v>
      </c>
      <c r="I3354" s="13">
        <f t="shared" si="508"/>
        <v>373</v>
      </c>
      <c r="J3354" s="13">
        <v>1</v>
      </c>
      <c r="K3354" s="9">
        <v>254</v>
      </c>
      <c r="M3354" s="14">
        <v>24</v>
      </c>
      <c r="N3354" s="81">
        <v>6</v>
      </c>
      <c r="O3354" s="9">
        <v>50</v>
      </c>
      <c r="P3354" s="15">
        <v>1.8532711965100326</v>
      </c>
      <c r="Q3354" s="16">
        <f t="shared" ref="Q3354:Q3359" si="511">P3354-P$3359</f>
        <v>1.8440216662179911</v>
      </c>
      <c r="R3354" s="15">
        <v>1.840945583038869</v>
      </c>
      <c r="S3354" s="15">
        <v>1.0066952622525742</v>
      </c>
      <c r="T3354" s="15">
        <f t="shared" si="504"/>
        <v>1.0016709256414003</v>
      </c>
      <c r="Z3354" s="19" t="s">
        <v>85</v>
      </c>
    </row>
    <row r="3355" spans="1:86">
      <c r="A3355" s="9" t="s">
        <v>83</v>
      </c>
      <c r="B3355" s="9">
        <v>47</v>
      </c>
      <c r="C3355" s="9">
        <v>108060254</v>
      </c>
      <c r="D3355" s="11">
        <v>-75.999300000000005</v>
      </c>
      <c r="E3355" s="11">
        <v>177.17779999999999</v>
      </c>
      <c r="F3355" s="12">
        <v>38725</v>
      </c>
      <c r="G3355" s="12" t="s">
        <v>36</v>
      </c>
      <c r="H3355" s="13">
        <v>8</v>
      </c>
      <c r="I3355" s="13">
        <f t="shared" si="508"/>
        <v>373</v>
      </c>
      <c r="J3355" s="13">
        <v>1</v>
      </c>
      <c r="K3355" s="9">
        <v>254</v>
      </c>
      <c r="M3355" s="14">
        <v>24</v>
      </c>
      <c r="N3355" s="81">
        <v>12</v>
      </c>
      <c r="O3355" s="9">
        <v>25</v>
      </c>
      <c r="P3355" s="15">
        <v>1.6628277745880722</v>
      </c>
      <c r="Q3355" s="16">
        <f t="shared" si="511"/>
        <v>1.6535782442960307</v>
      </c>
      <c r="R3355" s="15">
        <v>1.7672551236749117</v>
      </c>
      <c r="S3355" s="15">
        <v>0.94090986202960414</v>
      </c>
      <c r="T3355" s="15">
        <f t="shared" si="504"/>
        <v>0.93567602217924484</v>
      </c>
    </row>
    <row r="3356" spans="1:86">
      <c r="A3356" s="9" t="s">
        <v>83</v>
      </c>
      <c r="B3356" s="9">
        <v>47</v>
      </c>
      <c r="C3356" s="9">
        <v>108060254</v>
      </c>
      <c r="D3356" s="11">
        <v>-75.999300000000005</v>
      </c>
      <c r="E3356" s="11">
        <v>177.17779999999999</v>
      </c>
      <c r="F3356" s="12">
        <v>38725</v>
      </c>
      <c r="G3356" s="12" t="s">
        <v>36</v>
      </c>
      <c r="H3356" s="13">
        <v>8</v>
      </c>
      <c r="I3356" s="13">
        <f t="shared" si="508"/>
        <v>373</v>
      </c>
      <c r="J3356" s="13">
        <v>1</v>
      </c>
      <c r="K3356" s="9">
        <v>254</v>
      </c>
      <c r="M3356" s="14">
        <v>24</v>
      </c>
      <c r="N3356" s="81">
        <v>16</v>
      </c>
      <c r="O3356" s="9">
        <v>15</v>
      </c>
      <c r="P3356" s="15">
        <v>1.4675742102482983</v>
      </c>
      <c r="Q3356" s="16">
        <f t="shared" si="511"/>
        <v>1.4583246799562568</v>
      </c>
      <c r="R3356" s="15">
        <v>1.7804141342756181</v>
      </c>
      <c r="S3356" s="15">
        <v>0.82428811476797093</v>
      </c>
      <c r="T3356" s="15">
        <f t="shared" si="504"/>
        <v>0.8190929581389742</v>
      </c>
    </row>
    <row r="3357" spans="1:86">
      <c r="A3357" s="9" t="s">
        <v>83</v>
      </c>
      <c r="B3357" s="9">
        <v>47</v>
      </c>
      <c r="C3357" s="9">
        <v>108060254</v>
      </c>
      <c r="D3357" s="11">
        <v>-75.999300000000005</v>
      </c>
      <c r="E3357" s="11">
        <v>177.17779999999999</v>
      </c>
      <c r="F3357" s="12">
        <v>38725</v>
      </c>
      <c r="G3357" s="12" t="s">
        <v>36</v>
      </c>
      <c r="H3357" s="13">
        <v>8</v>
      </c>
      <c r="I3357" s="13">
        <f t="shared" si="508"/>
        <v>373</v>
      </c>
      <c r="J3357" s="13">
        <v>1</v>
      </c>
      <c r="K3357" s="9">
        <v>254</v>
      </c>
      <c r="M3357" s="14">
        <v>24</v>
      </c>
      <c r="N3357" s="81">
        <v>25</v>
      </c>
      <c r="O3357" s="9">
        <v>5</v>
      </c>
      <c r="P3357" s="15">
        <v>0.16855762902880503</v>
      </c>
      <c r="Q3357" s="16">
        <f t="shared" si="511"/>
        <v>0.15930809873676346</v>
      </c>
      <c r="R3357" s="15">
        <v>1.801468551236749</v>
      </c>
      <c r="S3357" s="15">
        <v>9.3566789668954473E-2</v>
      </c>
      <c r="T3357" s="15">
        <f t="shared" si="504"/>
        <v>8.843235072152375E-2</v>
      </c>
    </row>
    <row r="3358" spans="1:86">
      <c r="A3358" s="9" t="s">
        <v>83</v>
      </c>
      <c r="B3358" s="9">
        <v>47</v>
      </c>
      <c r="C3358" s="9">
        <v>108060254</v>
      </c>
      <c r="D3358" s="11">
        <v>-75.999300000000005</v>
      </c>
      <c r="E3358" s="11">
        <v>177.17779999999999</v>
      </c>
      <c r="F3358" s="12">
        <v>38725</v>
      </c>
      <c r="G3358" s="12" t="s">
        <v>36</v>
      </c>
      <c r="H3358" s="13">
        <v>8</v>
      </c>
      <c r="I3358" s="13">
        <f t="shared" si="508"/>
        <v>373</v>
      </c>
      <c r="J3358" s="13">
        <v>1</v>
      </c>
      <c r="K3358" s="9">
        <v>254</v>
      </c>
      <c r="M3358" s="14">
        <v>24</v>
      </c>
      <c r="N3358" s="81">
        <v>38</v>
      </c>
      <c r="O3358" s="9">
        <v>1</v>
      </c>
      <c r="P3358" s="15">
        <v>9.2495302920415513E-3</v>
      </c>
      <c r="Q3358" s="16">
        <f t="shared" si="511"/>
        <v>0</v>
      </c>
      <c r="R3358" s="15">
        <v>2.0343830388692581</v>
      </c>
      <c r="S3358" s="15">
        <v>4.5466021468516492E-3</v>
      </c>
      <c r="T3358" s="15">
        <f t="shared" si="504"/>
        <v>0</v>
      </c>
    </row>
    <row r="3359" spans="1:86">
      <c r="A3359" s="9" t="s">
        <v>83</v>
      </c>
      <c r="B3359" s="9">
        <v>47</v>
      </c>
      <c r="C3359" s="9">
        <v>108060254</v>
      </c>
      <c r="D3359" s="11">
        <v>-75.999300000000005</v>
      </c>
      <c r="E3359" s="11">
        <v>177.17779999999999</v>
      </c>
      <c r="F3359" s="12">
        <v>38725</v>
      </c>
      <c r="G3359" s="12" t="s">
        <v>36</v>
      </c>
      <c r="H3359" s="13">
        <v>8</v>
      </c>
      <c r="I3359" s="13">
        <f t="shared" si="508"/>
        <v>373</v>
      </c>
      <c r="J3359" s="13">
        <v>1</v>
      </c>
      <c r="K3359" s="9">
        <v>254</v>
      </c>
      <c r="M3359" s="14">
        <v>24</v>
      </c>
      <c r="N3359" s="80">
        <v>58</v>
      </c>
      <c r="O3359" s="44">
        <v>0.1</v>
      </c>
      <c r="P3359" s="15">
        <v>9.2495302920415513E-3</v>
      </c>
      <c r="Q3359" s="16">
        <f t="shared" si="511"/>
        <v>0</v>
      </c>
      <c r="R3359" s="15">
        <v>1.2237879858657243</v>
      </c>
      <c r="S3359" s="15">
        <v>8.8949987803684863E-3</v>
      </c>
      <c r="T3359" s="15">
        <f t="shared" si="504"/>
        <v>0</v>
      </c>
    </row>
    <row r="3360" spans="1:86">
      <c r="A3360" s="9" t="s">
        <v>83</v>
      </c>
      <c r="B3360" s="9">
        <v>50</v>
      </c>
      <c r="C3360" s="9">
        <v>108061955</v>
      </c>
      <c r="D3360" s="11">
        <v>-75.999499999999998</v>
      </c>
      <c r="E3360" s="11">
        <v>173.03749999999999</v>
      </c>
      <c r="F3360" s="12">
        <v>38726</v>
      </c>
      <c r="G3360" s="12" t="s">
        <v>36</v>
      </c>
      <c r="H3360" s="13">
        <v>9</v>
      </c>
      <c r="I3360" s="13">
        <f t="shared" si="508"/>
        <v>374</v>
      </c>
      <c r="J3360" s="13">
        <v>1</v>
      </c>
      <c r="K3360" s="9">
        <v>1955</v>
      </c>
      <c r="L3360" s="9">
        <v>46</v>
      </c>
      <c r="M3360" s="14">
        <v>24</v>
      </c>
      <c r="N3360" s="81">
        <v>0</v>
      </c>
      <c r="O3360" s="9">
        <v>100</v>
      </c>
      <c r="P3360" s="15">
        <v>0.89055780874634372</v>
      </c>
      <c r="Q3360" s="16">
        <f>P3360-P$3366</f>
        <v>0.81140237703378149</v>
      </c>
      <c r="R3360" s="15">
        <v>1.2830035335689047</v>
      </c>
      <c r="S3360" s="15">
        <v>0.69411952924953935</v>
      </c>
      <c r="T3360" s="15">
        <f t="shared" si="504"/>
        <v>0.63242411716257718</v>
      </c>
      <c r="U3360" s="15">
        <v>875.94011743687543</v>
      </c>
      <c r="V3360" s="17">
        <f>(((Q3360+Q3361)/2)*(N3361-N3360)+((Q3362+Q3361)/2)*(N3362-N3361)+((Q3363+Q3362)/2)*(N3363-N3362)+((Q3364+Q3363)/2)*(N3364-N3363)+((Q3365+Q3364)/2)*(N3365-N3364)+((Q3366+Q3365)/2)*(N3366-N3365))*24</f>
        <v>752.45764396527818</v>
      </c>
      <c r="W3360" s="17">
        <f>(((R3360+R3361)/2)*(N3361-N3360)+((R3362+R3361)/2)*(N3362-N3361)+((R3363+R3362)/2)*(N3363-N3362)+((R3364+R3363)/2)*(N3364-N3363)+((R3365+R3364)/2)*(N3365-N3364))</f>
        <v>53.417029681978804</v>
      </c>
      <c r="X3360" s="18"/>
      <c r="Y3360" s="9" t="s">
        <v>43</v>
      </c>
      <c r="Z3360" s="63" t="s">
        <v>84</v>
      </c>
    </row>
    <row r="3361" spans="1:26">
      <c r="A3361" s="9" t="s">
        <v>83</v>
      </c>
      <c r="B3361" s="9">
        <v>50</v>
      </c>
      <c r="C3361" s="9">
        <v>108061955</v>
      </c>
      <c r="D3361" s="11">
        <v>-75.999499999999998</v>
      </c>
      <c r="E3361" s="11">
        <v>173.03749999999999</v>
      </c>
      <c r="F3361" s="12">
        <v>38726</v>
      </c>
      <c r="G3361" s="12" t="s">
        <v>36</v>
      </c>
      <c r="H3361" s="13">
        <v>9</v>
      </c>
      <c r="I3361" s="13">
        <f t="shared" si="508"/>
        <v>374</v>
      </c>
      <c r="J3361" s="13">
        <v>1</v>
      </c>
      <c r="K3361" s="9">
        <v>1955</v>
      </c>
      <c r="M3361" s="14">
        <v>24</v>
      </c>
      <c r="N3361" s="81">
        <v>7</v>
      </c>
      <c r="O3361" s="9">
        <v>50</v>
      </c>
      <c r="P3361" s="15">
        <v>1.1437715705582805</v>
      </c>
      <c r="Q3361" s="16">
        <f t="shared" ref="Q3361:Q3366" si="512">P3361-P$3366</f>
        <v>1.0646161388457183</v>
      </c>
      <c r="R3361" s="15">
        <v>1.2908989399293287</v>
      </c>
      <c r="S3361" s="15">
        <v>0.88602719793146412</v>
      </c>
      <c r="T3361" s="15">
        <f t="shared" si="504"/>
        <v>0.82470912781445271</v>
      </c>
      <c r="Z3361" s="19" t="s">
        <v>85</v>
      </c>
    </row>
    <row r="3362" spans="1:26">
      <c r="A3362" s="9" t="s">
        <v>83</v>
      </c>
      <c r="B3362" s="9">
        <v>50</v>
      </c>
      <c r="C3362" s="9">
        <v>108061955</v>
      </c>
      <c r="D3362" s="11">
        <v>-75.999499999999998</v>
      </c>
      <c r="E3362" s="11">
        <v>173.03749999999999</v>
      </c>
      <c r="F3362" s="12">
        <v>38726</v>
      </c>
      <c r="G3362" s="12" t="s">
        <v>36</v>
      </c>
      <c r="H3362" s="13">
        <v>9</v>
      </c>
      <c r="I3362" s="13">
        <f t="shared" si="508"/>
        <v>374</v>
      </c>
      <c r="J3362" s="13">
        <v>1</v>
      </c>
      <c r="K3362" s="9">
        <v>1955</v>
      </c>
      <c r="M3362" s="14">
        <v>24</v>
      </c>
      <c r="N3362" s="81">
        <v>13</v>
      </c>
      <c r="O3362" s="9">
        <v>25</v>
      </c>
      <c r="P3362" s="15">
        <v>1.2128805548760841</v>
      </c>
      <c r="Q3362" s="16">
        <f t="shared" si="512"/>
        <v>1.1337251231635219</v>
      </c>
      <c r="R3362" s="15">
        <v>1.2698445229681978</v>
      </c>
      <c r="S3362" s="15">
        <v>0.95514099004895237</v>
      </c>
      <c r="T3362" s="15">
        <f t="shared" si="504"/>
        <v>0.89280624726678848</v>
      </c>
    </row>
    <row r="3363" spans="1:26">
      <c r="A3363" s="9" t="s">
        <v>83</v>
      </c>
      <c r="B3363" s="9">
        <v>50</v>
      </c>
      <c r="C3363" s="9">
        <v>108061955</v>
      </c>
      <c r="D3363" s="11">
        <v>-75.999499999999998</v>
      </c>
      <c r="E3363" s="11">
        <v>173.03749999999999</v>
      </c>
      <c r="F3363" s="12">
        <v>38726</v>
      </c>
      <c r="G3363" s="12" t="s">
        <v>36</v>
      </c>
      <c r="H3363" s="13">
        <v>9</v>
      </c>
      <c r="I3363" s="13">
        <f t="shared" si="508"/>
        <v>374</v>
      </c>
      <c r="J3363" s="13">
        <v>1</v>
      </c>
      <c r="K3363" s="9">
        <v>1955</v>
      </c>
      <c r="M3363" s="14">
        <v>24</v>
      </c>
      <c r="N3363" s="81">
        <v>18</v>
      </c>
      <c r="O3363" s="9">
        <v>15</v>
      </c>
      <c r="P3363" s="15">
        <v>1.3331815543370651</v>
      </c>
      <c r="Q3363" s="16">
        <f t="shared" si="512"/>
        <v>1.2540261226245029</v>
      </c>
      <c r="R3363" s="15">
        <v>1.2606332155477034</v>
      </c>
      <c r="S3363" s="15">
        <v>1.0575491252289762</v>
      </c>
      <c r="T3363" s="15">
        <f t="shared" si="504"/>
        <v>0.99475890937846667</v>
      </c>
    </row>
    <row r="3364" spans="1:26">
      <c r="A3364" s="9" t="s">
        <v>83</v>
      </c>
      <c r="B3364" s="9">
        <v>50</v>
      </c>
      <c r="C3364" s="9">
        <v>108061955</v>
      </c>
      <c r="D3364" s="11">
        <v>-75.999499999999998</v>
      </c>
      <c r="E3364" s="11">
        <v>173.03749999999999</v>
      </c>
      <c r="F3364" s="12">
        <v>38726</v>
      </c>
      <c r="G3364" s="12" t="s">
        <v>36</v>
      </c>
      <c r="H3364" s="13">
        <v>9</v>
      </c>
      <c r="I3364" s="13">
        <f t="shared" si="508"/>
        <v>374</v>
      </c>
      <c r="J3364" s="13">
        <v>1</v>
      </c>
      <c r="K3364" s="9">
        <v>1955</v>
      </c>
      <c r="M3364" s="14">
        <v>24</v>
      </c>
      <c r="N3364" s="81">
        <v>29</v>
      </c>
      <c r="O3364" s="9">
        <v>5</v>
      </c>
      <c r="P3364" s="15">
        <v>0.34036686902966889</v>
      </c>
      <c r="Q3364" s="16">
        <f t="shared" si="512"/>
        <v>0.26121143731710661</v>
      </c>
      <c r="R3364" s="15">
        <v>1.3659053003533568</v>
      </c>
      <c r="S3364" s="15">
        <v>0.24918775038182861</v>
      </c>
      <c r="T3364" s="15">
        <f t="shared" si="504"/>
        <v>0.19123685752557792</v>
      </c>
    </row>
    <row r="3365" spans="1:26">
      <c r="A3365" s="9" t="s">
        <v>83</v>
      </c>
      <c r="B3365" s="9">
        <v>50</v>
      </c>
      <c r="C3365" s="9">
        <v>108061955</v>
      </c>
      <c r="D3365" s="11">
        <v>-75.999499999999998</v>
      </c>
      <c r="E3365" s="11">
        <v>173.03749999999999</v>
      </c>
      <c r="F3365" s="12">
        <v>38726</v>
      </c>
      <c r="G3365" s="12" t="s">
        <v>36</v>
      </c>
      <c r="H3365" s="13">
        <v>9</v>
      </c>
      <c r="I3365" s="13">
        <f t="shared" si="508"/>
        <v>374</v>
      </c>
      <c r="J3365" s="13">
        <v>1</v>
      </c>
      <c r="K3365" s="9">
        <v>1955</v>
      </c>
      <c r="M3365" s="14">
        <v>24</v>
      </c>
      <c r="N3365" s="81">
        <v>43</v>
      </c>
      <c r="O3365" s="9">
        <v>1</v>
      </c>
      <c r="P3365" s="15">
        <v>0.19358034754100453</v>
      </c>
      <c r="Q3365" s="16">
        <f t="shared" si="512"/>
        <v>0.11442491582844225</v>
      </c>
      <c r="R3365" s="15">
        <v>0.91323533568904613</v>
      </c>
      <c r="S3365" s="15">
        <v>0.21197202952615277</v>
      </c>
      <c r="T3365" s="15">
        <f t="shared" si="504"/>
        <v>0.12529619842415252</v>
      </c>
    </row>
    <row r="3366" spans="1:26" s="22" customFormat="1">
      <c r="A3366" s="22" t="s">
        <v>83</v>
      </c>
      <c r="B3366" s="22">
        <v>50</v>
      </c>
      <c r="C3366" s="22">
        <v>108061955</v>
      </c>
      <c r="D3366" s="23">
        <v>-75.999499999999998</v>
      </c>
      <c r="E3366" s="23">
        <v>173.03749999999999</v>
      </c>
      <c r="F3366" s="24">
        <v>38726</v>
      </c>
      <c r="G3366" s="24" t="s">
        <v>36</v>
      </c>
      <c r="H3366" s="13">
        <v>9</v>
      </c>
      <c r="I3366" s="13">
        <f t="shared" si="508"/>
        <v>374</v>
      </c>
      <c r="J3366" s="13">
        <v>1</v>
      </c>
      <c r="K3366" s="22">
        <v>1955</v>
      </c>
      <c r="M3366" s="25">
        <v>24</v>
      </c>
      <c r="N3366" s="83">
        <v>65</v>
      </c>
      <c r="O3366" s="22">
        <v>0.1</v>
      </c>
      <c r="P3366" s="26">
        <v>7.9155431712562285E-2</v>
      </c>
      <c r="Q3366" s="27">
        <f t="shared" si="512"/>
        <v>0</v>
      </c>
      <c r="R3366" s="26">
        <v>0.20001696113074205</v>
      </c>
      <c r="S3366" s="26">
        <v>0.39574359726834346</v>
      </c>
      <c r="T3366" s="26">
        <f t="shared" si="504"/>
        <v>0</v>
      </c>
      <c r="U3366" s="26"/>
      <c r="W3366" s="9"/>
      <c r="X3366" s="20"/>
      <c r="Z3366" s="28"/>
    </row>
    <row r="3367" spans="1:26">
      <c r="A3367" s="9" t="s">
        <v>86</v>
      </c>
      <c r="B3367" s="9">
        <v>15</v>
      </c>
      <c r="C3367" s="9">
        <v>26</v>
      </c>
      <c r="D3367" s="11">
        <v>-76.999583333333334</v>
      </c>
      <c r="E3367" s="11">
        <v>172.57258333333334</v>
      </c>
      <c r="F3367" s="12">
        <v>39041</v>
      </c>
      <c r="G3367" s="12" t="s">
        <v>48</v>
      </c>
      <c r="H3367" s="13">
        <v>324</v>
      </c>
      <c r="I3367" s="13">
        <f t="shared" si="508"/>
        <v>324</v>
      </c>
      <c r="J3367" s="13">
        <v>2</v>
      </c>
      <c r="K3367" s="9">
        <v>400</v>
      </c>
      <c r="L3367" s="9">
        <v>90</v>
      </c>
      <c r="M3367" s="14">
        <v>24</v>
      </c>
      <c r="N3367" s="9">
        <v>0</v>
      </c>
      <c r="O3367" s="9">
        <v>100</v>
      </c>
      <c r="P3367" s="15">
        <v>1.8682427839946152</v>
      </c>
      <c r="Q3367" s="16">
        <f>P3367-P$3373</f>
        <v>1.8682427839946152</v>
      </c>
      <c r="R3367" s="15">
        <v>0.5544554455445545</v>
      </c>
      <c r="S3367" s="15">
        <v>3.3695093068474309</v>
      </c>
      <c r="T3367" s="15">
        <f t="shared" si="504"/>
        <v>3.3695093068474309</v>
      </c>
      <c r="U3367" s="15">
        <v>2082.1470278798211</v>
      </c>
      <c r="V3367" s="17">
        <f>(((Q3367+Q3368)/2)*(N3368-N3367)+((Q3369+Q3368)/2)*(N3369-N3368)+((Q3370+Q3369)/2)*(N3370-N3369)+((Q3371+Q3370)/2)*(N3371-N3370)+((Q3372+Q3371)/2)*(N3372-N3371)+((Q3373+Q3372)/2)*(N3373-N3372))*24</f>
        <v>2082.1470278798211</v>
      </c>
      <c r="W3367" s="17">
        <f>(((R3367+R3368)/2)*(N3368-N3367)+((R3369+R3368)/2)*(N3369-N3368)+((R3370+R3369)/2)*(N3370-N3369)+((R3371+R3370)/2)*(N3371-N3370)+((R3372+R3371)/2)*(N3372-N3371))</f>
        <v>23.121947194719475</v>
      </c>
      <c r="X3367" s="18"/>
      <c r="Y3367" s="37" t="s">
        <v>44</v>
      </c>
      <c r="Z3367" s="63" t="s">
        <v>84</v>
      </c>
    </row>
    <row r="3368" spans="1:26">
      <c r="A3368" s="9" t="s">
        <v>86</v>
      </c>
      <c r="B3368" s="9">
        <v>15</v>
      </c>
      <c r="C3368" s="9">
        <v>26</v>
      </c>
      <c r="D3368" s="11">
        <v>-76.999583333333334</v>
      </c>
      <c r="E3368" s="11">
        <v>172.57258333333334</v>
      </c>
      <c r="F3368" s="12">
        <v>39041</v>
      </c>
      <c r="G3368" s="12" t="s">
        <v>48</v>
      </c>
      <c r="H3368" s="13">
        <v>324</v>
      </c>
      <c r="I3368" s="13">
        <f t="shared" si="508"/>
        <v>324</v>
      </c>
      <c r="J3368" s="13">
        <v>2</v>
      </c>
      <c r="K3368" s="9">
        <v>400</v>
      </c>
      <c r="M3368" s="14">
        <v>24</v>
      </c>
      <c r="N3368" s="9">
        <v>6</v>
      </c>
      <c r="O3368" s="9">
        <v>50</v>
      </c>
      <c r="P3368" s="15">
        <v>3.6393302437644786</v>
      </c>
      <c r="Q3368" s="16">
        <f t="shared" ref="Q3368:Q3373" si="513">P3368-P$3373</f>
        <v>3.6393302437644786</v>
      </c>
      <c r="R3368" s="15">
        <v>0.57732673267326728</v>
      </c>
      <c r="S3368" s="15">
        <v>6.3037618696657924</v>
      </c>
      <c r="T3368" s="15">
        <v>-999</v>
      </c>
      <c r="Z3368" s="19" t="s">
        <v>85</v>
      </c>
    </row>
    <row r="3369" spans="1:26">
      <c r="A3369" s="9" t="s">
        <v>86</v>
      </c>
      <c r="B3369" s="9">
        <v>15</v>
      </c>
      <c r="C3369" s="9">
        <v>26</v>
      </c>
      <c r="D3369" s="11">
        <v>-76.999583333333334</v>
      </c>
      <c r="E3369" s="11">
        <v>172.57258333333334</v>
      </c>
      <c r="F3369" s="12">
        <v>39041</v>
      </c>
      <c r="G3369" s="12" t="s">
        <v>48</v>
      </c>
      <c r="H3369" s="13">
        <v>324</v>
      </c>
      <c r="I3369" s="13">
        <f t="shared" si="508"/>
        <v>324</v>
      </c>
      <c r="J3369" s="13">
        <v>2</v>
      </c>
      <c r="K3369" s="9">
        <v>400</v>
      </c>
      <c r="M3369" s="14">
        <v>24</v>
      </c>
      <c r="N3369" s="9">
        <v>12</v>
      </c>
      <c r="O3369" s="9">
        <v>25</v>
      </c>
      <c r="P3369" s="15">
        <v>2.5756010034646799</v>
      </c>
      <c r="Q3369" s="16">
        <f t="shared" si="513"/>
        <v>2.5756010034646799</v>
      </c>
      <c r="R3369" s="15">
        <v>0.56970297029702976</v>
      </c>
      <c r="S3369" s="15">
        <v>4.5209541423345954</v>
      </c>
      <c r="T3369" s="15">
        <f t="shared" si="504"/>
        <v>4.5209541423345954</v>
      </c>
    </row>
    <row r="3370" spans="1:26">
      <c r="A3370" s="9" t="s">
        <v>86</v>
      </c>
      <c r="B3370" s="9">
        <v>15</v>
      </c>
      <c r="C3370" s="9">
        <v>26</v>
      </c>
      <c r="D3370" s="11">
        <v>-76.999583333333334</v>
      </c>
      <c r="E3370" s="11">
        <v>172.57258333333334</v>
      </c>
      <c r="F3370" s="12">
        <v>39041</v>
      </c>
      <c r="G3370" s="12" t="s">
        <v>48</v>
      </c>
      <c r="H3370" s="13">
        <v>324</v>
      </c>
      <c r="I3370" s="13">
        <f t="shared" si="508"/>
        <v>324</v>
      </c>
      <c r="J3370" s="13">
        <v>2</v>
      </c>
      <c r="K3370" s="9">
        <v>400</v>
      </c>
      <c r="M3370" s="14">
        <v>24</v>
      </c>
      <c r="N3370" s="9">
        <v>16</v>
      </c>
      <c r="O3370" s="9">
        <v>15</v>
      </c>
      <c r="P3370" s="15">
        <v>3.1020030137833818</v>
      </c>
      <c r="Q3370" s="16">
        <f t="shared" si="513"/>
        <v>3.1020030137833818</v>
      </c>
      <c r="R3370" s="15">
        <v>0.58933993399339946</v>
      </c>
      <c r="S3370" s="15">
        <v>5.2635208219542173</v>
      </c>
      <c r="T3370" s="15">
        <v>-999</v>
      </c>
    </row>
    <row r="3371" spans="1:26">
      <c r="A3371" s="9" t="s">
        <v>86</v>
      </c>
      <c r="B3371" s="9">
        <v>15</v>
      </c>
      <c r="C3371" s="9">
        <v>26</v>
      </c>
      <c r="D3371" s="11">
        <v>-76.999583333333334</v>
      </c>
      <c r="E3371" s="11">
        <v>172.57258333333334</v>
      </c>
      <c r="F3371" s="12">
        <v>39041</v>
      </c>
      <c r="G3371" s="12" t="s">
        <v>48</v>
      </c>
      <c r="H3371" s="13">
        <v>324</v>
      </c>
      <c r="I3371" s="13">
        <f t="shared" si="508"/>
        <v>324</v>
      </c>
      <c r="J3371" s="13">
        <v>2</v>
      </c>
      <c r="K3371" s="9">
        <v>400</v>
      </c>
      <c r="M3371" s="14">
        <v>24</v>
      </c>
      <c r="N3371" s="9">
        <v>26</v>
      </c>
      <c r="O3371" s="9">
        <v>5</v>
      </c>
      <c r="P3371" s="15">
        <v>2.0545832112531768</v>
      </c>
      <c r="Q3371" s="16">
        <f t="shared" si="513"/>
        <v>2.0545832112531768</v>
      </c>
      <c r="R3371" s="15">
        <v>0.61059405940594058</v>
      </c>
      <c r="S3371" s="15">
        <v>3.3648922383098889</v>
      </c>
      <c r="T3371" s="15">
        <f t="shared" ref="T3371:T3434" si="514">Q3371/R3371</f>
        <v>3.3648922383098889</v>
      </c>
    </row>
    <row r="3372" spans="1:26">
      <c r="A3372" s="9" t="s">
        <v>86</v>
      </c>
      <c r="B3372" s="9">
        <v>15</v>
      </c>
      <c r="C3372" s="9">
        <v>26</v>
      </c>
      <c r="D3372" s="11">
        <v>-76.999583333333334</v>
      </c>
      <c r="E3372" s="11">
        <v>172.57258333333334</v>
      </c>
      <c r="F3372" s="12">
        <v>39041</v>
      </c>
      <c r="G3372" s="12" t="s">
        <v>48</v>
      </c>
      <c r="H3372" s="13">
        <v>324</v>
      </c>
      <c r="I3372" s="13">
        <f t="shared" si="508"/>
        <v>324</v>
      </c>
      <c r="J3372" s="13">
        <v>2</v>
      </c>
      <c r="K3372" s="9">
        <v>400</v>
      </c>
      <c r="M3372" s="14">
        <v>24</v>
      </c>
      <c r="N3372" s="9">
        <v>39</v>
      </c>
      <c r="O3372" s="9">
        <v>1</v>
      </c>
      <c r="P3372" s="15">
        <v>6.6405048719387405E-2</v>
      </c>
      <c r="Q3372" s="16">
        <f t="shared" si="513"/>
        <v>6.6405048719387405E-2</v>
      </c>
      <c r="R3372" s="15">
        <v>0.61521452145214517</v>
      </c>
      <c r="S3372" s="15">
        <v>0.10793803852783855</v>
      </c>
      <c r="T3372" s="15">
        <f t="shared" si="514"/>
        <v>0.10793803852783855</v>
      </c>
    </row>
    <row r="3373" spans="1:26">
      <c r="A3373" s="9" t="s">
        <v>86</v>
      </c>
      <c r="B3373" s="9">
        <v>15</v>
      </c>
      <c r="C3373" s="9">
        <v>26</v>
      </c>
      <c r="D3373" s="11">
        <v>-76.999583333333334</v>
      </c>
      <c r="E3373" s="11">
        <v>172.57258333333334</v>
      </c>
      <c r="F3373" s="12">
        <v>39041</v>
      </c>
      <c r="G3373" s="12" t="s">
        <v>48</v>
      </c>
      <c r="H3373" s="13">
        <v>324</v>
      </c>
      <c r="I3373" s="13">
        <f t="shared" si="508"/>
        <v>324</v>
      </c>
      <c r="J3373" s="13">
        <v>2</v>
      </c>
      <c r="K3373" s="9">
        <v>400</v>
      </c>
      <c r="M3373" s="14">
        <v>24</v>
      </c>
      <c r="N3373" s="9">
        <v>59</v>
      </c>
      <c r="O3373" s="44">
        <v>0.1</v>
      </c>
      <c r="P3373" s="15">
        <v>0</v>
      </c>
      <c r="Q3373" s="16">
        <f t="shared" si="513"/>
        <v>0</v>
      </c>
      <c r="R3373" s="15">
        <v>0.62075907590759072</v>
      </c>
      <c r="S3373" s="15">
        <v>0</v>
      </c>
      <c r="T3373" s="15">
        <f t="shared" si="514"/>
        <v>0</v>
      </c>
    </row>
    <row r="3374" spans="1:26">
      <c r="A3374" s="9" t="s">
        <v>86</v>
      </c>
      <c r="B3374" s="9">
        <v>17</v>
      </c>
      <c r="C3374" s="9">
        <v>29</v>
      </c>
      <c r="D3374" s="11">
        <v>-77.433333333333337</v>
      </c>
      <c r="E3374" s="11">
        <v>170.36246666666668</v>
      </c>
      <c r="F3374" s="12">
        <v>39042</v>
      </c>
      <c r="G3374" s="12" t="s">
        <v>48</v>
      </c>
      <c r="H3374" s="13">
        <v>325</v>
      </c>
      <c r="I3374" s="13">
        <f t="shared" si="508"/>
        <v>325</v>
      </c>
      <c r="J3374" s="13">
        <v>2</v>
      </c>
      <c r="K3374" s="9">
        <v>400</v>
      </c>
      <c r="L3374" s="9">
        <v>112</v>
      </c>
      <c r="M3374" s="14">
        <v>24</v>
      </c>
      <c r="N3374" s="9">
        <v>0</v>
      </c>
      <c r="O3374" s="9">
        <v>100</v>
      </c>
      <c r="P3374" s="15">
        <v>0.59885114726821043</v>
      </c>
      <c r="Q3374" s="16">
        <f>P3374-P$3380</f>
        <v>0.59302334682018287</v>
      </c>
      <c r="R3374" s="15">
        <v>0.82429042904290428</v>
      </c>
      <c r="S3374" s="15">
        <v>0.72650503532298105</v>
      </c>
      <c r="T3374" s="15">
        <f t="shared" si="514"/>
        <v>0.71943495390180734</v>
      </c>
      <c r="U3374" s="15">
        <v>768.63274159097591</v>
      </c>
      <c r="V3374" s="17">
        <f>(((Q3374+Q3375)/2)*(N3375-N3374)+((Q3376+Q3375)/2)*(N3376-N3375)+((Q3377+Q3376)/2)*(N3377-N3376)+((Q3378+Q3377)/2)*(N3378-N3377)+((Q3379+Q3378)/2)*(N3379-N3378)+((Q3380+Q3379)/2)*(N3380-N3379))*24</f>
        <v>696.27968729729071</v>
      </c>
      <c r="W3374" s="17">
        <f>(((R3374+R3375)/2)*(N3375-N3374)+((R3376+R3375)/2)*(N3376-N3375)+((R3377+R3376)/2)*(N3377-N3376)+((R3378+R3377)/2)*(N3378-N3377)+((R3379+R3378)/2)*(N3379-N3378))</f>
        <v>37.56839933993399</v>
      </c>
      <c r="X3374" s="18"/>
      <c r="Y3374" s="37" t="s">
        <v>44</v>
      </c>
      <c r="Z3374" s="63" t="s">
        <v>84</v>
      </c>
    </row>
    <row r="3375" spans="1:26">
      <c r="A3375" s="9" t="s">
        <v>86</v>
      </c>
      <c r="B3375" s="9">
        <v>17</v>
      </c>
      <c r="C3375" s="9">
        <v>29</v>
      </c>
      <c r="D3375" s="11">
        <v>-77.433333333333337</v>
      </c>
      <c r="E3375" s="11">
        <v>170.36246666666668</v>
      </c>
      <c r="F3375" s="12">
        <v>39042</v>
      </c>
      <c r="G3375" s="12" t="s">
        <v>48</v>
      </c>
      <c r="H3375" s="13">
        <v>325</v>
      </c>
      <c r="I3375" s="13">
        <f t="shared" si="508"/>
        <v>325</v>
      </c>
      <c r="J3375" s="13">
        <v>2</v>
      </c>
      <c r="K3375" s="9">
        <v>400</v>
      </c>
      <c r="M3375" s="14">
        <v>24</v>
      </c>
      <c r="N3375" s="9">
        <v>9</v>
      </c>
      <c r="O3375" s="9">
        <v>50</v>
      </c>
      <c r="P3375" s="15">
        <v>0.75237084309024371</v>
      </c>
      <c r="Q3375" s="16">
        <f t="shared" ref="Q3375:Q3380" si="515">P3375-P$3380</f>
        <v>0.74654304264221616</v>
      </c>
      <c r="R3375" s="15">
        <v>0.72564356435643562</v>
      </c>
      <c r="S3375" s="15">
        <v>1.0368325167432748</v>
      </c>
      <c r="T3375" s="15">
        <f t="shared" si="514"/>
        <v>1.028801300407475</v>
      </c>
      <c r="Z3375" s="19" t="s">
        <v>85</v>
      </c>
    </row>
    <row r="3376" spans="1:26">
      <c r="A3376" s="9" t="s">
        <v>86</v>
      </c>
      <c r="B3376" s="9">
        <v>17</v>
      </c>
      <c r="C3376" s="9">
        <v>29</v>
      </c>
      <c r="D3376" s="11">
        <v>-77.433333333333337</v>
      </c>
      <c r="E3376" s="11">
        <v>170.36246666666668</v>
      </c>
      <c r="F3376" s="12">
        <v>39042</v>
      </c>
      <c r="G3376" s="12" t="s">
        <v>48</v>
      </c>
      <c r="H3376" s="13">
        <v>325</v>
      </c>
      <c r="I3376" s="13">
        <f t="shared" si="508"/>
        <v>325</v>
      </c>
      <c r="J3376" s="13">
        <v>2</v>
      </c>
      <c r="K3376" s="9">
        <v>400</v>
      </c>
      <c r="M3376" s="14">
        <v>24</v>
      </c>
      <c r="N3376" s="9">
        <v>19</v>
      </c>
      <c r="O3376" s="9">
        <v>25</v>
      </c>
      <c r="P3376" s="15">
        <v>0.51651950419451342</v>
      </c>
      <c r="Q3376" s="16">
        <f t="shared" si="515"/>
        <v>0.51069170374648587</v>
      </c>
      <c r="R3376" s="15">
        <v>0.61821782178217832</v>
      </c>
      <c r="S3376" s="15">
        <v>0.83549759647094568</v>
      </c>
      <c r="T3376" s="15">
        <f t="shared" si="514"/>
        <v>0.82607082124271403</v>
      </c>
    </row>
    <row r="3377" spans="1:26">
      <c r="A3377" s="9" t="s">
        <v>86</v>
      </c>
      <c r="B3377" s="9">
        <v>17</v>
      </c>
      <c r="C3377" s="9">
        <v>29</v>
      </c>
      <c r="D3377" s="11">
        <v>-77.433333333333337</v>
      </c>
      <c r="E3377" s="11">
        <v>170.36246666666668</v>
      </c>
      <c r="F3377" s="12">
        <v>39042</v>
      </c>
      <c r="G3377" s="12" t="s">
        <v>48</v>
      </c>
      <c r="H3377" s="13">
        <v>325</v>
      </c>
      <c r="I3377" s="13">
        <f t="shared" si="508"/>
        <v>325</v>
      </c>
      <c r="J3377" s="13">
        <v>2</v>
      </c>
      <c r="K3377" s="9">
        <v>400</v>
      </c>
      <c r="M3377" s="14">
        <v>24</v>
      </c>
      <c r="N3377" s="9">
        <v>26</v>
      </c>
      <c r="O3377" s="9">
        <v>15</v>
      </c>
      <c r="P3377" s="15">
        <v>0.63377512893615495</v>
      </c>
      <c r="Q3377" s="16">
        <f t="shared" si="515"/>
        <v>0.6279473284881274</v>
      </c>
      <c r="R3377" s="15">
        <v>0.64132013201320137</v>
      </c>
      <c r="S3377" s="15">
        <v>0.98823520001880882</v>
      </c>
      <c r="T3377" s="15">
        <f t="shared" si="514"/>
        <v>0.97914800603078733</v>
      </c>
    </row>
    <row r="3378" spans="1:26">
      <c r="A3378" s="9" t="s">
        <v>86</v>
      </c>
      <c r="B3378" s="9">
        <v>17</v>
      </c>
      <c r="C3378" s="9">
        <v>29</v>
      </c>
      <c r="D3378" s="11">
        <v>-77.433333333333337</v>
      </c>
      <c r="E3378" s="11">
        <v>170.36246666666668</v>
      </c>
      <c r="F3378" s="12">
        <v>39042</v>
      </c>
      <c r="G3378" s="12" t="s">
        <v>48</v>
      </c>
      <c r="H3378" s="13">
        <v>325</v>
      </c>
      <c r="I3378" s="13">
        <f t="shared" si="508"/>
        <v>325</v>
      </c>
      <c r="J3378" s="13">
        <v>2</v>
      </c>
      <c r="K3378" s="9">
        <v>400</v>
      </c>
      <c r="M3378" s="14">
        <v>24</v>
      </c>
      <c r="N3378" s="9">
        <v>41</v>
      </c>
      <c r="O3378" s="9">
        <v>5</v>
      </c>
      <c r="P3378" s="15">
        <v>0.43840020998211965</v>
      </c>
      <c r="Q3378" s="16">
        <f t="shared" si="515"/>
        <v>0.43257240953409209</v>
      </c>
      <c r="R3378" s="15">
        <v>0.52765676567656761</v>
      </c>
      <c r="S3378" s="15">
        <v>0.83084353030136515</v>
      </c>
      <c r="T3378" s="15">
        <f t="shared" si="514"/>
        <v>0.81979884969245631</v>
      </c>
    </row>
    <row r="3379" spans="1:26">
      <c r="A3379" s="9" t="s">
        <v>86</v>
      </c>
      <c r="B3379" s="9">
        <v>17</v>
      </c>
      <c r="C3379" s="9">
        <v>29</v>
      </c>
      <c r="D3379" s="11">
        <v>-77.433333333333337</v>
      </c>
      <c r="E3379" s="11">
        <v>170.36246666666668</v>
      </c>
      <c r="F3379" s="12">
        <v>39042</v>
      </c>
      <c r="G3379" s="12" t="s">
        <v>48</v>
      </c>
      <c r="H3379" s="13">
        <v>325</v>
      </c>
      <c r="I3379" s="13">
        <f t="shared" si="508"/>
        <v>325</v>
      </c>
      <c r="J3379" s="13">
        <v>2</v>
      </c>
      <c r="K3379" s="9">
        <v>400</v>
      </c>
      <c r="M3379" s="14">
        <v>24</v>
      </c>
      <c r="N3379" s="9">
        <v>63</v>
      </c>
      <c r="O3379" s="9">
        <v>1</v>
      </c>
      <c r="P3379" s="15">
        <v>5.8278004480275362E-3</v>
      </c>
      <c r="Q3379" s="16">
        <f t="shared" si="515"/>
        <v>0</v>
      </c>
      <c r="R3379" s="15">
        <v>0.44495049504950501</v>
      </c>
      <c r="S3379" s="15">
        <v>1.3097637856047643E-2</v>
      </c>
      <c r="T3379" s="15">
        <f t="shared" si="514"/>
        <v>0</v>
      </c>
    </row>
    <row r="3380" spans="1:26">
      <c r="A3380" s="9" t="s">
        <v>86</v>
      </c>
      <c r="B3380" s="9">
        <v>17</v>
      </c>
      <c r="C3380" s="9">
        <v>29</v>
      </c>
      <c r="D3380" s="11">
        <v>-77.433333333333337</v>
      </c>
      <c r="E3380" s="11">
        <v>170.36246666666668</v>
      </c>
      <c r="F3380" s="12">
        <v>39042</v>
      </c>
      <c r="G3380" s="12" t="s">
        <v>48</v>
      </c>
      <c r="H3380" s="13">
        <v>325</v>
      </c>
      <c r="I3380" s="13">
        <f t="shared" si="508"/>
        <v>325</v>
      </c>
      <c r="J3380" s="13">
        <v>2</v>
      </c>
      <c r="K3380" s="9">
        <v>400</v>
      </c>
      <c r="M3380" s="14">
        <v>24</v>
      </c>
      <c r="N3380" s="9">
        <v>94</v>
      </c>
      <c r="O3380" s="44">
        <v>0.1</v>
      </c>
      <c r="P3380" s="15">
        <v>5.8278004480275362E-3</v>
      </c>
      <c r="Q3380" s="16">
        <f t="shared" si="515"/>
        <v>0</v>
      </c>
      <c r="R3380" s="15">
        <v>0.44379537953795378</v>
      </c>
      <c r="S3380" s="15">
        <v>0.37175346121150232</v>
      </c>
      <c r="T3380" s="15">
        <f t="shared" si="514"/>
        <v>0</v>
      </c>
    </row>
    <row r="3381" spans="1:26">
      <c r="A3381" s="9" t="s">
        <v>86</v>
      </c>
      <c r="B3381" s="9">
        <v>19</v>
      </c>
      <c r="C3381" s="9">
        <v>32</v>
      </c>
      <c r="D3381" s="11">
        <v>-77.66995</v>
      </c>
      <c r="E3381" s="11">
        <v>-178.00553333333335</v>
      </c>
      <c r="F3381" s="12">
        <v>39043</v>
      </c>
      <c r="G3381" s="12" t="s">
        <v>48</v>
      </c>
      <c r="H3381" s="13">
        <v>326</v>
      </c>
      <c r="I3381" s="13">
        <f t="shared" si="508"/>
        <v>326</v>
      </c>
      <c r="J3381" s="13">
        <v>2</v>
      </c>
      <c r="K3381" s="9">
        <v>802</v>
      </c>
      <c r="L3381" s="9">
        <v>71</v>
      </c>
      <c r="M3381" s="14">
        <v>24</v>
      </c>
      <c r="N3381" s="9">
        <v>0</v>
      </c>
      <c r="O3381" s="9">
        <v>100</v>
      </c>
      <c r="P3381" s="15">
        <v>0.90364122753941101</v>
      </c>
      <c r="Q3381" s="16">
        <f>P3381-P$3387</f>
        <v>0.89481313186145162</v>
      </c>
      <c r="R3381" s="15">
        <v>1.7795709570957097</v>
      </c>
      <c r="S3381" s="15">
        <v>0.50778600534938434</v>
      </c>
      <c r="T3381" s="15">
        <f t="shared" si="514"/>
        <v>0.50282520530780184</v>
      </c>
      <c r="U3381" s="15">
        <v>1586.061883802859</v>
      </c>
      <c r="V3381" s="17">
        <f>(((Q3381+Q3382)/2)*(N3382-N3381)+((Q3383+Q3382)/2)*(N3383-N3382)+((Q3384+Q3383)/2)*(N3384-N3383)+((Q3385+Q3384)/2)*(N3385-N3384)+((Q3386+Q3385)/2)*(N3386-N3385)+((Q3387+Q3386)/2)*(N3387-N3386))*24</f>
        <v>1573.1375517303263</v>
      </c>
      <c r="W3381" s="17">
        <f>(((R3381+R3382)/2)*(N3382-N3381)+((R3383+R3382)/2)*(N3383-N3382)+((R3384+R3383)/2)*(N3384-N3383)+((R3385+R3384)/2)*(N3385-N3384)+((R3386+R3385)/2)*(N3386-N3385))</f>
        <v>83.046567656765674</v>
      </c>
      <c r="X3381" s="18"/>
      <c r="Y3381" s="37" t="s">
        <v>44</v>
      </c>
      <c r="Z3381" s="63" t="s">
        <v>84</v>
      </c>
    </row>
    <row r="3382" spans="1:26">
      <c r="A3382" s="9" t="s">
        <v>86</v>
      </c>
      <c r="B3382" s="9">
        <v>19</v>
      </c>
      <c r="C3382" s="9">
        <v>32</v>
      </c>
      <c r="D3382" s="11">
        <v>-77.66995</v>
      </c>
      <c r="E3382" s="11">
        <v>-178.00553333333335</v>
      </c>
      <c r="F3382" s="12">
        <v>39043</v>
      </c>
      <c r="G3382" s="12" t="s">
        <v>48</v>
      </c>
      <c r="H3382" s="13">
        <v>326</v>
      </c>
      <c r="I3382" s="13">
        <f t="shared" si="508"/>
        <v>326</v>
      </c>
      <c r="J3382" s="13">
        <v>2</v>
      </c>
      <c r="K3382" s="9">
        <v>802</v>
      </c>
      <c r="M3382" s="14">
        <v>24</v>
      </c>
      <c r="N3382" s="9">
        <v>6</v>
      </c>
      <c r="O3382" s="9">
        <v>50</v>
      </c>
      <c r="P3382" s="15">
        <v>1.7598343239939576</v>
      </c>
      <c r="Q3382" s="16">
        <f t="shared" ref="Q3382:Q3387" si="516">P3382-P$3387</f>
        <v>1.7510062283159982</v>
      </c>
      <c r="R3382" s="15">
        <v>1.7853465346534654</v>
      </c>
      <c r="S3382" s="15">
        <v>0.98571021918472557</v>
      </c>
      <c r="T3382" s="15">
        <f t="shared" si="514"/>
        <v>0.98076546727992353</v>
      </c>
      <c r="Z3382" s="19" t="s">
        <v>85</v>
      </c>
    </row>
    <row r="3383" spans="1:26">
      <c r="A3383" s="9" t="s">
        <v>86</v>
      </c>
      <c r="B3383" s="9">
        <v>19</v>
      </c>
      <c r="C3383" s="9">
        <v>32</v>
      </c>
      <c r="D3383" s="11">
        <v>-77.66995</v>
      </c>
      <c r="E3383" s="11">
        <v>-178.00553333333335</v>
      </c>
      <c r="F3383" s="12">
        <v>39043</v>
      </c>
      <c r="G3383" s="12" t="s">
        <v>48</v>
      </c>
      <c r="H3383" s="13">
        <v>326</v>
      </c>
      <c r="I3383" s="13">
        <f t="shared" si="508"/>
        <v>326</v>
      </c>
      <c r="J3383" s="13">
        <v>2</v>
      </c>
      <c r="K3383" s="9">
        <v>802</v>
      </c>
      <c r="M3383" s="14">
        <v>24</v>
      </c>
      <c r="N3383" s="9">
        <v>12</v>
      </c>
      <c r="O3383" s="9">
        <v>25</v>
      </c>
      <c r="P3383" s="15">
        <v>2.3148265933848693</v>
      </c>
      <c r="Q3383" s="16">
        <f t="shared" si="516"/>
        <v>2.3059984977069097</v>
      </c>
      <c r="R3383" s="15">
        <v>1.8467986798679865</v>
      </c>
      <c r="S3383" s="15">
        <v>1.2534266017291817</v>
      </c>
      <c r="T3383" s="15">
        <f t="shared" si="514"/>
        <v>1.2486463862275166</v>
      </c>
    </row>
    <row r="3384" spans="1:26">
      <c r="A3384" s="9" t="s">
        <v>86</v>
      </c>
      <c r="B3384" s="9">
        <v>19</v>
      </c>
      <c r="C3384" s="9">
        <v>32</v>
      </c>
      <c r="D3384" s="11">
        <v>-77.66995</v>
      </c>
      <c r="E3384" s="11">
        <v>-178.00553333333335</v>
      </c>
      <c r="F3384" s="12">
        <v>39043</v>
      </c>
      <c r="G3384" s="12" t="s">
        <v>48</v>
      </c>
      <c r="H3384" s="13">
        <v>326</v>
      </c>
      <c r="I3384" s="13">
        <f t="shared" si="508"/>
        <v>326</v>
      </c>
      <c r="J3384" s="13">
        <v>2</v>
      </c>
      <c r="K3384" s="9">
        <v>802</v>
      </c>
      <c r="M3384" s="14">
        <v>24</v>
      </c>
      <c r="N3384" s="9">
        <v>17</v>
      </c>
      <c r="O3384" s="9">
        <v>15</v>
      </c>
      <c r="P3384" s="15">
        <v>1.9667986538790887</v>
      </c>
      <c r="Q3384" s="16">
        <f t="shared" si="516"/>
        <v>1.9579705582011293</v>
      </c>
      <c r="R3384" s="15">
        <v>2.020990099009901</v>
      </c>
      <c r="S3384" s="15">
        <v>0.97318569489412088</v>
      </c>
      <c r="T3384" s="15">
        <f t="shared" si="514"/>
        <v>0.9688174915653246</v>
      </c>
    </row>
    <row r="3385" spans="1:26">
      <c r="A3385" s="9" t="s">
        <v>86</v>
      </c>
      <c r="B3385" s="9">
        <v>19</v>
      </c>
      <c r="C3385" s="9">
        <v>32</v>
      </c>
      <c r="D3385" s="11">
        <v>-77.66995</v>
      </c>
      <c r="E3385" s="11">
        <v>-178.00553333333335</v>
      </c>
      <c r="F3385" s="12">
        <v>39043</v>
      </c>
      <c r="G3385" s="12" t="s">
        <v>48</v>
      </c>
      <c r="H3385" s="13">
        <v>326</v>
      </c>
      <c r="I3385" s="13">
        <f t="shared" si="508"/>
        <v>326</v>
      </c>
      <c r="J3385" s="13">
        <v>2</v>
      </c>
      <c r="K3385" s="9">
        <v>802</v>
      </c>
      <c r="M3385" s="14">
        <v>24</v>
      </c>
      <c r="N3385" s="9">
        <v>26</v>
      </c>
      <c r="O3385" s="9">
        <v>5</v>
      </c>
      <c r="P3385" s="15">
        <v>2.2494863436683192</v>
      </c>
      <c r="Q3385" s="16">
        <f t="shared" si="516"/>
        <v>2.2406582479903596</v>
      </c>
      <c r="R3385" s="15">
        <v>2.3125412541254122</v>
      </c>
      <c r="S3385" s="15">
        <v>0.97273349811831145</v>
      </c>
      <c r="T3385" s="15">
        <f t="shared" si="514"/>
        <v>0.9689160113330656</v>
      </c>
    </row>
    <row r="3386" spans="1:26">
      <c r="A3386" s="9" t="s">
        <v>86</v>
      </c>
      <c r="B3386" s="9">
        <v>19</v>
      </c>
      <c r="C3386" s="9">
        <v>32</v>
      </c>
      <c r="D3386" s="11">
        <v>-77.66995</v>
      </c>
      <c r="E3386" s="11">
        <v>-178.00553333333335</v>
      </c>
      <c r="F3386" s="12">
        <v>39043</v>
      </c>
      <c r="G3386" s="12" t="s">
        <v>48</v>
      </c>
      <c r="H3386" s="13">
        <v>326</v>
      </c>
      <c r="I3386" s="13">
        <f t="shared" si="508"/>
        <v>326</v>
      </c>
      <c r="J3386" s="13">
        <v>2</v>
      </c>
      <c r="K3386" s="9">
        <v>802</v>
      </c>
      <c r="M3386" s="14">
        <v>24</v>
      </c>
      <c r="N3386" s="9">
        <v>40</v>
      </c>
      <c r="O3386" s="9">
        <v>1</v>
      </c>
      <c r="P3386" s="15">
        <v>2.0288994340714472E-2</v>
      </c>
      <c r="Q3386" s="16">
        <f t="shared" si="516"/>
        <v>1.146089866275507E-2</v>
      </c>
      <c r="R3386" s="15">
        <v>2.2996039603960399</v>
      </c>
      <c r="S3386" s="15">
        <v>8.8228210988209824E-3</v>
      </c>
      <c r="T3386" s="15">
        <f t="shared" si="514"/>
        <v>4.9838575946708945E-3</v>
      </c>
    </row>
    <row r="3387" spans="1:26">
      <c r="A3387" s="9" t="s">
        <v>86</v>
      </c>
      <c r="B3387" s="9">
        <v>19</v>
      </c>
      <c r="C3387" s="9">
        <v>32</v>
      </c>
      <c r="D3387" s="11">
        <v>-77.66995</v>
      </c>
      <c r="E3387" s="11">
        <v>-178.00553333333335</v>
      </c>
      <c r="F3387" s="12">
        <v>39043</v>
      </c>
      <c r="G3387" s="12" t="s">
        <v>48</v>
      </c>
      <c r="H3387" s="13">
        <v>326</v>
      </c>
      <c r="I3387" s="13">
        <f t="shared" si="508"/>
        <v>326</v>
      </c>
      <c r="J3387" s="13">
        <v>2</v>
      </c>
      <c r="K3387" s="9">
        <v>802</v>
      </c>
      <c r="M3387" s="14">
        <v>24</v>
      </c>
      <c r="N3387" s="9">
        <v>61</v>
      </c>
      <c r="O3387" s="44">
        <v>0.1</v>
      </c>
      <c r="P3387" s="15">
        <v>8.8280956779594015E-3</v>
      </c>
      <c r="Q3387" s="16">
        <f t="shared" si="516"/>
        <v>0</v>
      </c>
      <c r="R3387" s="15">
        <v>2.2083498349834985</v>
      </c>
      <c r="S3387" s="15">
        <v>3.9975983596934805E-3</v>
      </c>
      <c r="T3387" s="15">
        <f t="shared" si="514"/>
        <v>0</v>
      </c>
    </row>
    <row r="3388" spans="1:26">
      <c r="A3388" s="9" t="s">
        <v>86</v>
      </c>
      <c r="B3388" s="9">
        <v>20</v>
      </c>
      <c r="C3388" s="9">
        <v>34</v>
      </c>
      <c r="D3388" s="11">
        <v>-76.502133333333333</v>
      </c>
      <c r="E3388" s="11">
        <v>173.49933333333334</v>
      </c>
      <c r="F3388" s="12">
        <v>39043</v>
      </c>
      <c r="G3388" s="12" t="s">
        <v>48</v>
      </c>
      <c r="H3388" s="13">
        <v>326</v>
      </c>
      <c r="I3388" s="13">
        <f t="shared" si="508"/>
        <v>326</v>
      </c>
      <c r="J3388" s="13">
        <v>2</v>
      </c>
      <c r="K3388" s="9">
        <v>2026</v>
      </c>
      <c r="L3388" s="9">
        <v>84</v>
      </c>
      <c r="M3388" s="14">
        <v>24</v>
      </c>
      <c r="N3388" s="9">
        <v>0</v>
      </c>
      <c r="O3388" s="9">
        <v>100</v>
      </c>
      <c r="P3388" s="15">
        <v>1.1404872513238251</v>
      </c>
      <c r="Q3388" s="16">
        <f>P3388-P$3394</f>
        <v>1.0087469550133106</v>
      </c>
      <c r="R3388" s="15">
        <v>2.4742574257425742</v>
      </c>
      <c r="S3388" s="15">
        <v>0.46094122602523546</v>
      </c>
      <c r="T3388" s="15">
        <f t="shared" si="514"/>
        <v>0.40769684856480337</v>
      </c>
      <c r="U3388" s="15">
        <v>1019.9040719403533</v>
      </c>
      <c r="V3388" s="17">
        <f>(((Q3388+Q3389)/2)*(N3389-N3388)+((Q3390+Q3389)/2)*(N3390-N3389)+((Q3391+Q3390)/2)*(N3391-N3390)+((Q3392+Q3391)/2)*(N3392-N3391)+((Q3393+Q3392)/2)*(N3393-N3392)+((Q3394+Q3393)/2)*(N3394-N3393))*24</f>
        <v>852.33041503337881</v>
      </c>
      <c r="W3388" s="17">
        <f>(((R3388+R3389)/2)*(N3389-N3388)+((R3390+R3389)/2)*(N3390-N3389)+((R3391+R3390)/2)*(N3391-N3390)+((R3392+R3391)/2)*(N3392-N3391)+((R3393+R3392)/2)*(N3393-N3392))</f>
        <v>96.887623762376251</v>
      </c>
      <c r="X3388" s="18"/>
      <c r="Y3388" s="37" t="s">
        <v>44</v>
      </c>
      <c r="Z3388" s="63" t="s">
        <v>84</v>
      </c>
    </row>
    <row r="3389" spans="1:26">
      <c r="A3389" s="9" t="s">
        <v>86</v>
      </c>
      <c r="B3389" s="9">
        <v>20</v>
      </c>
      <c r="C3389" s="9">
        <v>34</v>
      </c>
      <c r="D3389" s="11">
        <v>-76.502133333333333</v>
      </c>
      <c r="E3389" s="11">
        <v>173.49933333333334</v>
      </c>
      <c r="F3389" s="12">
        <v>39043</v>
      </c>
      <c r="G3389" s="12" t="s">
        <v>48</v>
      </c>
      <c r="H3389" s="13">
        <v>326</v>
      </c>
      <c r="I3389" s="13">
        <f t="shared" si="508"/>
        <v>326</v>
      </c>
      <c r="J3389" s="13">
        <v>2</v>
      </c>
      <c r="K3389" s="9">
        <v>2026</v>
      </c>
      <c r="M3389" s="14">
        <v>24</v>
      </c>
      <c r="N3389" s="9">
        <v>5</v>
      </c>
      <c r="O3389" s="9">
        <v>50</v>
      </c>
      <c r="P3389" s="15">
        <v>1.111435078006082</v>
      </c>
      <c r="Q3389" s="16">
        <f t="shared" ref="Q3389:Q3394" si="517">P3389-P$3394</f>
        <v>0.97969478169556745</v>
      </c>
      <c r="R3389" s="15">
        <v>2.5828382838283828</v>
      </c>
      <c r="S3389" s="15">
        <v>0.43031539565019533</v>
      </c>
      <c r="T3389" s="15">
        <f t="shared" si="514"/>
        <v>0.37930937752843974</v>
      </c>
      <c r="Z3389" s="19" t="s">
        <v>85</v>
      </c>
    </row>
    <row r="3390" spans="1:26">
      <c r="A3390" s="9" t="s">
        <v>86</v>
      </c>
      <c r="B3390" s="9">
        <v>20</v>
      </c>
      <c r="C3390" s="9">
        <v>34</v>
      </c>
      <c r="D3390" s="11">
        <v>-76.502133333333333</v>
      </c>
      <c r="E3390" s="11">
        <v>173.49933333333334</v>
      </c>
      <c r="F3390" s="12">
        <v>39043</v>
      </c>
      <c r="G3390" s="12" t="s">
        <v>48</v>
      </c>
      <c r="H3390" s="13">
        <v>326</v>
      </c>
      <c r="I3390" s="13">
        <f t="shared" si="508"/>
        <v>326</v>
      </c>
      <c r="J3390" s="13">
        <v>2</v>
      </c>
      <c r="K3390" s="9">
        <v>2026</v>
      </c>
      <c r="M3390" s="14">
        <v>24</v>
      </c>
      <c r="N3390" s="9">
        <v>11</v>
      </c>
      <c r="O3390" s="9">
        <v>25</v>
      </c>
      <c r="P3390" s="15">
        <v>1.0854534067785693</v>
      </c>
      <c r="Q3390" s="16">
        <f t="shared" si="517"/>
        <v>0.95371311046805474</v>
      </c>
      <c r="R3390" s="15">
        <v>2.605940594059406</v>
      </c>
      <c r="S3390" s="15">
        <v>0.41653037266198895</v>
      </c>
      <c r="T3390" s="15">
        <f t="shared" si="514"/>
        <v>0.36597653555195109</v>
      </c>
    </row>
    <row r="3391" spans="1:26">
      <c r="A3391" s="9" t="s">
        <v>86</v>
      </c>
      <c r="B3391" s="9">
        <v>20</v>
      </c>
      <c r="C3391" s="9">
        <v>34</v>
      </c>
      <c r="D3391" s="11">
        <v>-76.502133333333333</v>
      </c>
      <c r="E3391" s="11">
        <v>173.49933333333334</v>
      </c>
      <c r="F3391" s="12">
        <v>39043</v>
      </c>
      <c r="G3391" s="12" t="s">
        <v>48</v>
      </c>
      <c r="H3391" s="13">
        <v>326</v>
      </c>
      <c r="I3391" s="13">
        <f t="shared" si="508"/>
        <v>326</v>
      </c>
      <c r="J3391" s="13">
        <v>2</v>
      </c>
      <c r="K3391" s="9">
        <v>2026</v>
      </c>
      <c r="M3391" s="14">
        <v>24</v>
      </c>
      <c r="N3391" s="9">
        <v>15</v>
      </c>
      <c r="O3391" s="9">
        <v>15</v>
      </c>
      <c r="P3391" s="15">
        <v>1.4010634612704844</v>
      </c>
      <c r="Q3391" s="16">
        <f t="shared" si="517"/>
        <v>1.2693231649599699</v>
      </c>
      <c r="R3391" s="15">
        <v>2.6775577557755779</v>
      </c>
      <c r="S3391" s="15">
        <v>0.52326171424252033</v>
      </c>
      <c r="T3391" s="15">
        <f t="shared" si="514"/>
        <v>0.47406005051506328</v>
      </c>
    </row>
    <row r="3392" spans="1:26">
      <c r="A3392" s="9" t="s">
        <v>86</v>
      </c>
      <c r="B3392" s="9">
        <v>20</v>
      </c>
      <c r="C3392" s="9">
        <v>34</v>
      </c>
      <c r="D3392" s="11">
        <v>-76.502133333333333</v>
      </c>
      <c r="E3392" s="11">
        <v>173.49933333333334</v>
      </c>
      <c r="F3392" s="12">
        <v>39043</v>
      </c>
      <c r="G3392" s="12" t="s">
        <v>48</v>
      </c>
      <c r="H3392" s="13">
        <v>326</v>
      </c>
      <c r="I3392" s="13">
        <f t="shared" si="508"/>
        <v>326</v>
      </c>
      <c r="J3392" s="13">
        <v>2</v>
      </c>
      <c r="K3392" s="9">
        <v>2026</v>
      </c>
      <c r="M3392" s="14">
        <v>24</v>
      </c>
      <c r="N3392" s="9">
        <v>23</v>
      </c>
      <c r="O3392" s="9">
        <v>5</v>
      </c>
      <c r="P3392" s="15">
        <v>1.4637505401807651</v>
      </c>
      <c r="Q3392" s="16">
        <f t="shared" si="517"/>
        <v>1.3320102438702506</v>
      </c>
      <c r="R3392" s="15">
        <v>2.8554455445544553</v>
      </c>
      <c r="S3392" s="15">
        <v>0.51261721414097527</v>
      </c>
      <c r="T3392" s="15">
        <f t="shared" si="514"/>
        <v>0.4664807026036592</v>
      </c>
    </row>
    <row r="3393" spans="1:26">
      <c r="A3393" s="9" t="s">
        <v>86</v>
      </c>
      <c r="B3393" s="9">
        <v>20</v>
      </c>
      <c r="C3393" s="9">
        <v>34</v>
      </c>
      <c r="D3393" s="11">
        <v>-76.502133333333333</v>
      </c>
      <c r="E3393" s="11">
        <v>173.49933333333334</v>
      </c>
      <c r="F3393" s="12">
        <v>39043</v>
      </c>
      <c r="G3393" s="12" t="s">
        <v>48</v>
      </c>
      <c r="H3393" s="13">
        <v>326</v>
      </c>
      <c r="I3393" s="13">
        <f t="shared" si="508"/>
        <v>326</v>
      </c>
      <c r="J3393" s="13">
        <v>2</v>
      </c>
      <c r="K3393" s="9">
        <v>2026</v>
      </c>
      <c r="M3393" s="14">
        <v>24</v>
      </c>
      <c r="N3393" s="9">
        <v>36</v>
      </c>
      <c r="O3393" s="9">
        <v>1</v>
      </c>
      <c r="P3393" s="15">
        <v>0.21393806320790304</v>
      </c>
      <c r="Q3393" s="16">
        <f t="shared" si="517"/>
        <v>8.2197766897388447E-2</v>
      </c>
      <c r="R3393" s="15">
        <v>2.6798679867986799</v>
      </c>
      <c r="S3393" s="15">
        <v>7.9831567921175642E-2</v>
      </c>
      <c r="T3393" s="15">
        <f t="shared" si="514"/>
        <v>3.0672319421069828E-2</v>
      </c>
    </row>
    <row r="3394" spans="1:26">
      <c r="A3394" s="9" t="s">
        <v>86</v>
      </c>
      <c r="B3394" s="9">
        <v>20</v>
      </c>
      <c r="C3394" s="9">
        <v>34</v>
      </c>
      <c r="D3394" s="11">
        <v>-76.502133333333333</v>
      </c>
      <c r="E3394" s="11">
        <v>173.49933333333334</v>
      </c>
      <c r="F3394" s="12">
        <v>39043</v>
      </c>
      <c r="G3394" s="12" t="s">
        <v>48</v>
      </c>
      <c r="H3394" s="13">
        <v>326</v>
      </c>
      <c r="I3394" s="13">
        <f t="shared" si="508"/>
        <v>326</v>
      </c>
      <c r="J3394" s="13">
        <v>2</v>
      </c>
      <c r="K3394" s="9">
        <v>2026</v>
      </c>
      <c r="M3394" s="14">
        <v>24</v>
      </c>
      <c r="N3394" s="9">
        <v>53</v>
      </c>
      <c r="O3394" s="44">
        <v>0.1</v>
      </c>
      <c r="P3394" s="15">
        <v>0.13174029631051459</v>
      </c>
      <c r="Q3394" s="16">
        <f t="shared" si="517"/>
        <v>0</v>
      </c>
      <c r="R3394" s="15">
        <v>2.4904290429042906</v>
      </c>
      <c r="S3394" s="15">
        <v>5.2898634749650036E-2</v>
      </c>
      <c r="T3394" s="15">
        <f t="shared" si="514"/>
        <v>0</v>
      </c>
    </row>
    <row r="3395" spans="1:26">
      <c r="A3395" s="9" t="s">
        <v>86</v>
      </c>
      <c r="B3395" s="9">
        <v>21</v>
      </c>
      <c r="C3395" s="9">
        <v>37</v>
      </c>
      <c r="D3395" s="11">
        <v>-76.493383333333327</v>
      </c>
      <c r="E3395" s="11">
        <v>169.99198333333334</v>
      </c>
      <c r="F3395" s="12">
        <v>39044</v>
      </c>
      <c r="G3395" s="12" t="s">
        <v>48</v>
      </c>
      <c r="H3395" s="13">
        <v>327</v>
      </c>
      <c r="I3395" s="13">
        <f t="shared" si="508"/>
        <v>327</v>
      </c>
      <c r="J3395" s="13">
        <v>2</v>
      </c>
      <c r="K3395" s="9">
        <v>2143</v>
      </c>
      <c r="L3395" s="9">
        <v>28</v>
      </c>
      <c r="M3395" s="14">
        <v>24</v>
      </c>
      <c r="N3395" s="9">
        <v>0</v>
      </c>
      <c r="O3395" s="9">
        <v>100</v>
      </c>
      <c r="P3395" s="15">
        <v>3.9356386029905184</v>
      </c>
      <c r="Q3395" s="16">
        <f>P3395-P$3401</f>
        <v>3.9331042399900396</v>
      </c>
      <c r="R3395" s="15">
        <v>3.2596500000000002</v>
      </c>
      <c r="S3395" s="15">
        <v>1.2073807319775185</v>
      </c>
      <c r="T3395" s="15">
        <f t="shared" si="514"/>
        <v>1.2066032365407451</v>
      </c>
      <c r="U3395" s="15">
        <v>3080.2365309793504</v>
      </c>
      <c r="V3395" s="17">
        <f>(((Q3395+Q3396)/2)*(N3396-N3395)+((Q3397+Q3396)/2)*(N3397-N3396)+((Q3398+Q3397)/2)*(N3398-N3397)+((Q3399+Q3398)/2)*(N3399-N3398)+((Q3400+Q3399)/2)*(N3400-N3399)+((Q3401+Q3400)/2)*(N3401-N3400))*24</f>
        <v>3077.9251919229137</v>
      </c>
      <c r="W3395" s="17">
        <f>(((R3395+R3396)/2)*(N3396-N3395)+((R3397+R3396)/2)*(N3397-N3396)+((R3398+R3397)/2)*(N3398-N3397)+((R3399+R3398)/2)*(N3399-N3398)+((R3400+R3399)/2)*(N3400-N3399))</f>
        <v>86.339580000000012</v>
      </c>
      <c r="X3395" s="18"/>
      <c r="Y3395" s="37" t="s">
        <v>44</v>
      </c>
      <c r="Z3395" s="63" t="s">
        <v>84</v>
      </c>
    </row>
    <row r="3396" spans="1:26">
      <c r="A3396" s="9" t="s">
        <v>86</v>
      </c>
      <c r="B3396" s="9">
        <v>21</v>
      </c>
      <c r="C3396" s="9">
        <v>37</v>
      </c>
      <c r="D3396" s="11">
        <v>-76.493383333333327</v>
      </c>
      <c r="E3396" s="11">
        <v>169.99198333333334</v>
      </c>
      <c r="F3396" s="12">
        <v>39044</v>
      </c>
      <c r="G3396" s="12" t="s">
        <v>48</v>
      </c>
      <c r="H3396" s="13">
        <v>327</v>
      </c>
      <c r="I3396" s="13">
        <f t="shared" si="508"/>
        <v>327</v>
      </c>
      <c r="J3396" s="13">
        <v>2</v>
      </c>
      <c r="K3396" s="9">
        <v>2143</v>
      </c>
      <c r="M3396" s="14">
        <v>24</v>
      </c>
      <c r="N3396" s="9">
        <v>4</v>
      </c>
      <c r="O3396" s="9">
        <v>50</v>
      </c>
      <c r="P3396" s="15">
        <v>5.918313687604952</v>
      </c>
      <c r="Q3396" s="16">
        <f t="shared" ref="Q3396:Q3401" si="518">P3396-P$3401</f>
        <v>5.9157793246044736</v>
      </c>
      <c r="R3396" s="15">
        <v>3.3844799999999999</v>
      </c>
      <c r="S3396" s="15">
        <v>1.7486626269338132</v>
      </c>
      <c r="T3396" s="15">
        <f t="shared" si="514"/>
        <v>1.7479138079127292</v>
      </c>
      <c r="Z3396" s="19" t="s">
        <v>85</v>
      </c>
    </row>
    <row r="3397" spans="1:26">
      <c r="A3397" s="9" t="s">
        <v>86</v>
      </c>
      <c r="B3397" s="9">
        <v>21</v>
      </c>
      <c r="C3397" s="9">
        <v>37</v>
      </c>
      <c r="D3397" s="11">
        <v>-76.493383333333327</v>
      </c>
      <c r="E3397" s="11">
        <v>169.99198333333334</v>
      </c>
      <c r="F3397" s="12">
        <v>39044</v>
      </c>
      <c r="G3397" s="12" t="s">
        <v>48</v>
      </c>
      <c r="H3397" s="13">
        <v>327</v>
      </c>
      <c r="I3397" s="13">
        <f t="shared" si="508"/>
        <v>327</v>
      </c>
      <c r="J3397" s="13">
        <v>2</v>
      </c>
      <c r="K3397" s="9">
        <v>2143</v>
      </c>
      <c r="M3397" s="14">
        <v>24</v>
      </c>
      <c r="N3397" s="9">
        <v>8</v>
      </c>
      <c r="O3397" s="9">
        <v>25</v>
      </c>
      <c r="P3397" s="15">
        <v>8.0449044852162199</v>
      </c>
      <c r="Q3397" s="16">
        <f t="shared" si="518"/>
        <v>8.0423701222157415</v>
      </c>
      <c r="R3397" s="15">
        <v>3.41012</v>
      </c>
      <c r="S3397" s="15">
        <v>2.3591265073417418</v>
      </c>
      <c r="T3397" s="15">
        <f t="shared" si="514"/>
        <v>2.3583833185388614</v>
      </c>
    </row>
    <row r="3398" spans="1:26">
      <c r="A3398" s="9" t="s">
        <v>86</v>
      </c>
      <c r="B3398" s="9">
        <v>21</v>
      </c>
      <c r="C3398" s="9">
        <v>37</v>
      </c>
      <c r="D3398" s="11">
        <v>-76.493383333333327</v>
      </c>
      <c r="E3398" s="11">
        <v>169.99198333333334</v>
      </c>
      <c r="F3398" s="12">
        <v>39044</v>
      </c>
      <c r="G3398" s="12" t="s">
        <v>48</v>
      </c>
      <c r="H3398" s="13">
        <v>327</v>
      </c>
      <c r="I3398" s="13">
        <f t="shared" si="508"/>
        <v>327</v>
      </c>
      <c r="J3398" s="13">
        <v>2</v>
      </c>
      <c r="K3398" s="9">
        <v>2143</v>
      </c>
      <c r="M3398" s="14">
        <v>24</v>
      </c>
      <c r="N3398" s="9">
        <v>10</v>
      </c>
      <c r="O3398" s="9">
        <v>15</v>
      </c>
      <c r="P3398" s="15">
        <v>5.3369529787625885</v>
      </c>
      <c r="Q3398" s="16">
        <f t="shared" si="518"/>
        <v>5.3344186157621101</v>
      </c>
      <c r="R3398" s="15">
        <v>3.8139699999999999</v>
      </c>
      <c r="S3398" s="15">
        <v>1.3993169790959521</v>
      </c>
      <c r="T3398" s="15">
        <f t="shared" si="514"/>
        <v>1.3986524843567492</v>
      </c>
    </row>
    <row r="3399" spans="1:26">
      <c r="A3399" s="9" t="s">
        <v>86</v>
      </c>
      <c r="B3399" s="9">
        <v>21</v>
      </c>
      <c r="C3399" s="9">
        <v>37</v>
      </c>
      <c r="D3399" s="11">
        <v>-76.493383333333327</v>
      </c>
      <c r="E3399" s="11">
        <v>169.99198333333334</v>
      </c>
      <c r="F3399" s="12">
        <v>39044</v>
      </c>
      <c r="G3399" s="12" t="s">
        <v>48</v>
      </c>
      <c r="H3399" s="13">
        <v>327</v>
      </c>
      <c r="I3399" s="13">
        <f t="shared" si="508"/>
        <v>327</v>
      </c>
      <c r="J3399" s="13">
        <v>2</v>
      </c>
      <c r="K3399" s="9">
        <v>2143</v>
      </c>
      <c r="M3399" s="14">
        <v>24</v>
      </c>
      <c r="N3399" s="9">
        <v>17</v>
      </c>
      <c r="O3399" s="9">
        <v>5</v>
      </c>
      <c r="P3399" s="15">
        <v>5.9454972749801769</v>
      </c>
      <c r="Q3399" s="16">
        <f t="shared" si="518"/>
        <v>5.9429629119796985</v>
      </c>
      <c r="R3399" s="15">
        <v>3.2655700000000003</v>
      </c>
      <c r="S3399" s="15">
        <v>1.8206614082626238</v>
      </c>
      <c r="T3399" s="15">
        <f t="shared" si="514"/>
        <v>1.8198853223111733</v>
      </c>
    </row>
    <row r="3400" spans="1:26">
      <c r="A3400" s="9" t="s">
        <v>86</v>
      </c>
      <c r="B3400" s="9">
        <v>21</v>
      </c>
      <c r="C3400" s="9">
        <v>37</v>
      </c>
      <c r="D3400" s="11">
        <v>-76.493383333333327</v>
      </c>
      <c r="E3400" s="11">
        <v>169.99198333333334</v>
      </c>
      <c r="F3400" s="12">
        <v>39044</v>
      </c>
      <c r="G3400" s="12" t="s">
        <v>48</v>
      </c>
      <c r="H3400" s="13">
        <v>327</v>
      </c>
      <c r="I3400" s="13">
        <f t="shared" si="508"/>
        <v>327</v>
      </c>
      <c r="J3400" s="13">
        <v>2</v>
      </c>
      <c r="K3400" s="9">
        <v>2143</v>
      </c>
      <c r="M3400" s="14">
        <v>24</v>
      </c>
      <c r="N3400" s="9">
        <v>25</v>
      </c>
      <c r="O3400" s="9">
        <v>1</v>
      </c>
      <c r="P3400" s="15">
        <v>0.38475733833053877</v>
      </c>
      <c r="Q3400" s="16">
        <f t="shared" si="518"/>
        <v>0.38222297533006011</v>
      </c>
      <c r="R3400" s="15">
        <v>3.5993400000000002</v>
      </c>
      <c r="S3400" s="15">
        <v>0.10689663614177565</v>
      </c>
      <c r="T3400" s="15">
        <f t="shared" si="514"/>
        <v>0.10619251733097182</v>
      </c>
    </row>
    <row r="3401" spans="1:26">
      <c r="A3401" s="9" t="s">
        <v>86</v>
      </c>
      <c r="B3401" s="9">
        <v>21</v>
      </c>
      <c r="C3401" s="9">
        <v>37</v>
      </c>
      <c r="D3401" s="11">
        <v>-76.493383333333327</v>
      </c>
      <c r="E3401" s="11">
        <v>169.99198333333334</v>
      </c>
      <c r="F3401" s="12">
        <v>39044</v>
      </c>
      <c r="G3401" s="12" t="s">
        <v>48</v>
      </c>
      <c r="H3401" s="13">
        <v>327</v>
      </c>
      <c r="I3401" s="13">
        <f t="shared" si="508"/>
        <v>327</v>
      </c>
      <c r="J3401" s="13">
        <v>2</v>
      </c>
      <c r="K3401" s="9">
        <v>2143</v>
      </c>
      <c r="M3401" s="14">
        <v>24</v>
      </c>
      <c r="N3401" s="9">
        <v>38</v>
      </c>
      <c r="O3401" s="44">
        <v>0.1</v>
      </c>
      <c r="P3401" s="15">
        <v>2.5343630004786453E-3</v>
      </c>
      <c r="Q3401" s="16">
        <f t="shared" si="518"/>
        <v>0</v>
      </c>
      <c r="R3401" s="15">
        <v>3.60622</v>
      </c>
      <c r="S3401" s="15">
        <v>7.0277548249375946E-4</v>
      </c>
      <c r="T3401" s="15">
        <f t="shared" si="514"/>
        <v>0</v>
      </c>
    </row>
    <row r="3402" spans="1:26">
      <c r="A3402" s="9" t="s">
        <v>86</v>
      </c>
      <c r="B3402" s="9">
        <v>22</v>
      </c>
      <c r="C3402" s="9">
        <v>39</v>
      </c>
      <c r="D3402" s="11">
        <v>-76.493383333333327</v>
      </c>
      <c r="E3402" s="11">
        <v>169.99198333333334</v>
      </c>
      <c r="F3402" s="12">
        <v>39045</v>
      </c>
      <c r="G3402" s="12" t="s">
        <v>48</v>
      </c>
      <c r="H3402" s="13">
        <v>328</v>
      </c>
      <c r="I3402" s="13">
        <f t="shared" ref="I3402:I3465" si="519">IF(H3402&lt;150,H3402+365,H3402)</f>
        <v>328</v>
      </c>
      <c r="J3402" s="13">
        <v>2</v>
      </c>
      <c r="K3402" s="9" t="s">
        <v>87</v>
      </c>
      <c r="L3402" s="9">
        <v>150</v>
      </c>
      <c r="M3402" s="14">
        <v>24</v>
      </c>
      <c r="N3402" s="9">
        <v>0</v>
      </c>
      <c r="O3402" s="9">
        <v>100</v>
      </c>
      <c r="P3402" s="15">
        <v>2.2050263965957058</v>
      </c>
      <c r="Q3402" s="16">
        <f>P3402-P$3408</f>
        <v>2.2050263965957058</v>
      </c>
      <c r="R3402" s="15">
        <v>2.723762376237624</v>
      </c>
      <c r="S3402" s="15">
        <v>0.80955167595843791</v>
      </c>
      <c r="T3402" s="15">
        <f t="shared" si="514"/>
        <v>0.80955167595843791</v>
      </c>
      <c r="U3402" s="15">
        <v>1674.8963334388927</v>
      </c>
      <c r="V3402" s="17">
        <f>(((Q3402+Q3403)/2)*(N3403-N3402)+((Q3404+Q3403)/2)*(N3404-N3403)+((Q3405+Q3404)/2)*(N3405-N3404)+((Q3406+Q3405)/2)*(N3406-N3405)+((Q3407+Q3406)/2)*(N3407-N3406)+((Q3408+Q3407)/2)*(N3408-N3407))*24</f>
        <v>1659.0619424977881</v>
      </c>
      <c r="W3402" s="17">
        <f>(((R3402+R3403)/2)*(N3403-N3402)+((R3404+R3403)/2)*(N3404-N3403)+((R3405+R3404)/2)*(N3405-N3404)+((R3406+R3405)/2)*(N3406-N3405)+((R3407+R3406)/2)*(N3407-N3406))</f>
        <v>83.984983498349834</v>
      </c>
      <c r="X3402" s="18"/>
      <c r="Y3402" s="37" t="s">
        <v>44</v>
      </c>
      <c r="Z3402" s="63" t="s">
        <v>84</v>
      </c>
    </row>
    <row r="3403" spans="1:26">
      <c r="A3403" s="9" t="s">
        <v>86</v>
      </c>
      <c r="B3403" s="9">
        <v>22</v>
      </c>
      <c r="C3403" s="9">
        <v>39</v>
      </c>
      <c r="D3403" s="11">
        <v>-76.493383333333327</v>
      </c>
      <c r="E3403" s="11">
        <v>169.99198333333334</v>
      </c>
      <c r="F3403" s="12">
        <v>39045</v>
      </c>
      <c r="G3403" s="12" t="s">
        <v>48</v>
      </c>
      <c r="H3403" s="13">
        <v>328</v>
      </c>
      <c r="I3403" s="13">
        <f t="shared" si="519"/>
        <v>328</v>
      </c>
      <c r="J3403" s="13">
        <v>2</v>
      </c>
      <c r="K3403" s="9" t="s">
        <v>87</v>
      </c>
      <c r="M3403" s="14">
        <v>24</v>
      </c>
      <c r="N3403" s="9">
        <v>5</v>
      </c>
      <c r="O3403" s="9">
        <v>50</v>
      </c>
      <c r="P3403" s="15">
        <v>3.8404112434087088</v>
      </c>
      <c r="Q3403" s="16">
        <f t="shared" ref="Q3403:Q3408" si="520">P3403-P$3408</f>
        <v>3.8404112434087088</v>
      </c>
      <c r="R3403" s="15">
        <v>2.9339933993399341</v>
      </c>
      <c r="S3403" s="15">
        <v>1.3089365655262528</v>
      </c>
      <c r="T3403" s="15">
        <f t="shared" si="514"/>
        <v>1.3089365655262528</v>
      </c>
      <c r="Z3403" s="19" t="s">
        <v>85</v>
      </c>
    </row>
    <row r="3404" spans="1:26">
      <c r="A3404" s="9" t="s">
        <v>86</v>
      </c>
      <c r="B3404" s="9">
        <v>22</v>
      </c>
      <c r="C3404" s="9">
        <v>39</v>
      </c>
      <c r="D3404" s="11">
        <v>-76.493383333333327</v>
      </c>
      <c r="E3404" s="11">
        <v>169.99198333333334</v>
      </c>
      <c r="F3404" s="12">
        <v>39045</v>
      </c>
      <c r="G3404" s="12" t="s">
        <v>48</v>
      </c>
      <c r="H3404" s="13">
        <v>328</v>
      </c>
      <c r="I3404" s="13">
        <f t="shared" si="519"/>
        <v>328</v>
      </c>
      <c r="J3404" s="13">
        <v>2</v>
      </c>
      <c r="K3404" s="9" t="s">
        <v>87</v>
      </c>
      <c r="M3404" s="14">
        <v>24</v>
      </c>
      <c r="N3404" s="9">
        <v>11</v>
      </c>
      <c r="O3404" s="9">
        <v>25</v>
      </c>
      <c r="P3404" s="15">
        <v>3.0973322501093947</v>
      </c>
      <c r="Q3404" s="16">
        <f t="shared" si="520"/>
        <v>3.0973322501093947</v>
      </c>
      <c r="R3404" s="15">
        <v>3.0679867986798683</v>
      </c>
      <c r="S3404" s="15">
        <v>1.0095650514018357</v>
      </c>
      <c r="T3404" s="15">
        <f t="shared" si="514"/>
        <v>1.0095650514018357</v>
      </c>
    </row>
    <row r="3405" spans="1:26">
      <c r="A3405" s="9" t="s">
        <v>86</v>
      </c>
      <c r="B3405" s="9">
        <v>22</v>
      </c>
      <c r="C3405" s="9">
        <v>39</v>
      </c>
      <c r="D3405" s="11">
        <v>-76.493383333333327</v>
      </c>
      <c r="E3405" s="11">
        <v>169.99198333333334</v>
      </c>
      <c r="F3405" s="12">
        <v>39045</v>
      </c>
      <c r="G3405" s="12" t="s">
        <v>48</v>
      </c>
      <c r="H3405" s="13">
        <v>328</v>
      </c>
      <c r="I3405" s="13">
        <f t="shared" si="519"/>
        <v>328</v>
      </c>
      <c r="J3405" s="13">
        <v>2</v>
      </c>
      <c r="K3405" s="9" t="s">
        <v>87</v>
      </c>
      <c r="M3405" s="14">
        <v>24</v>
      </c>
      <c r="N3405" s="9">
        <v>14</v>
      </c>
      <c r="O3405" s="9">
        <v>15</v>
      </c>
      <c r="P3405" s="15">
        <v>1.8250034273694378</v>
      </c>
      <c r="Q3405" s="16">
        <f t="shared" si="520"/>
        <v>1.8250034273694378</v>
      </c>
      <c r="R3405" s="15">
        <v>2.7006600660066007</v>
      </c>
      <c r="S3405" s="15">
        <v>0.67576199253689306</v>
      </c>
      <c r="T3405" s="15">
        <f t="shared" si="514"/>
        <v>0.67576199253689306</v>
      </c>
    </row>
    <row r="3406" spans="1:26">
      <c r="A3406" s="9" t="s">
        <v>86</v>
      </c>
      <c r="B3406" s="9">
        <v>22</v>
      </c>
      <c r="C3406" s="9">
        <v>39</v>
      </c>
      <c r="D3406" s="11">
        <v>-76.493383333333327</v>
      </c>
      <c r="E3406" s="11">
        <v>169.99198333333334</v>
      </c>
      <c r="F3406" s="12">
        <v>39045</v>
      </c>
      <c r="G3406" s="12" t="s">
        <v>48</v>
      </c>
      <c r="H3406" s="13">
        <v>328</v>
      </c>
      <c r="I3406" s="13">
        <f t="shared" si="519"/>
        <v>328</v>
      </c>
      <c r="J3406" s="13">
        <v>2</v>
      </c>
      <c r="K3406" s="9" t="s">
        <v>87</v>
      </c>
      <c r="M3406" s="14">
        <v>24</v>
      </c>
      <c r="N3406" s="9">
        <v>23</v>
      </c>
      <c r="O3406" s="9">
        <v>5</v>
      </c>
      <c r="P3406" s="15">
        <v>1.6733345883303015</v>
      </c>
      <c r="Q3406" s="16">
        <f t="shared" si="520"/>
        <v>1.6733345883303015</v>
      </c>
      <c r="R3406" s="15">
        <v>2.0006600660066005</v>
      </c>
      <c r="S3406" s="15">
        <v>0.83639125744652154</v>
      </c>
      <c r="T3406" s="15">
        <f t="shared" si="514"/>
        <v>0.83639125744652154</v>
      </c>
    </row>
    <row r="3407" spans="1:26">
      <c r="A3407" s="9" t="s">
        <v>86</v>
      </c>
      <c r="B3407" s="9">
        <v>22</v>
      </c>
      <c r="C3407" s="9">
        <v>39</v>
      </c>
      <c r="D3407" s="11">
        <v>-76.493383333333327</v>
      </c>
      <c r="E3407" s="11">
        <v>169.99198333333334</v>
      </c>
      <c r="F3407" s="12">
        <v>39045</v>
      </c>
      <c r="G3407" s="12" t="s">
        <v>48</v>
      </c>
      <c r="H3407" s="13">
        <v>328</v>
      </c>
      <c r="I3407" s="13">
        <f t="shared" si="519"/>
        <v>328</v>
      </c>
      <c r="J3407" s="13">
        <v>2</v>
      </c>
      <c r="K3407" s="9" t="s">
        <v>87</v>
      </c>
      <c r="M3407" s="14">
        <v>24</v>
      </c>
      <c r="N3407" s="9">
        <v>35</v>
      </c>
      <c r="O3407" s="9">
        <v>1</v>
      </c>
      <c r="P3407" s="15">
        <v>2.3149493329077189E-3</v>
      </c>
      <c r="Q3407" s="16">
        <f t="shared" si="520"/>
        <v>2.3149493329077189E-3</v>
      </c>
      <c r="R3407" s="15">
        <v>1.6702970297029702</v>
      </c>
      <c r="S3407" s="15">
        <v>1.3859506972358009E-3</v>
      </c>
      <c r="T3407" s="15">
        <f t="shared" si="514"/>
        <v>1.3859506972358009E-3</v>
      </c>
    </row>
    <row r="3408" spans="1:26">
      <c r="A3408" s="9" t="s">
        <v>86</v>
      </c>
      <c r="B3408" s="9">
        <v>22</v>
      </c>
      <c r="C3408" s="9">
        <v>39</v>
      </c>
      <c r="D3408" s="11">
        <v>-76.493383333333327</v>
      </c>
      <c r="E3408" s="11">
        <v>169.99198333333334</v>
      </c>
      <c r="F3408" s="12">
        <v>39045</v>
      </c>
      <c r="G3408" s="12" t="s">
        <v>48</v>
      </c>
      <c r="H3408" s="13">
        <v>328</v>
      </c>
      <c r="I3408" s="13">
        <f t="shared" si="519"/>
        <v>328</v>
      </c>
      <c r="J3408" s="13">
        <v>2</v>
      </c>
      <c r="K3408" s="9" t="s">
        <v>87</v>
      </c>
      <c r="M3408" s="14">
        <v>24</v>
      </c>
      <c r="N3408" s="9">
        <v>53</v>
      </c>
      <c r="O3408" s="44">
        <v>0.1</v>
      </c>
      <c r="P3408" s="16">
        <v>0</v>
      </c>
      <c r="Q3408" s="16">
        <f t="shared" si="520"/>
        <v>0</v>
      </c>
      <c r="R3408" s="15">
        <v>1.7118811881188116</v>
      </c>
      <c r="S3408" s="15">
        <v>4.2822694692167235E-2</v>
      </c>
      <c r="T3408" s="15">
        <f t="shared" si="514"/>
        <v>0</v>
      </c>
    </row>
    <row r="3409" spans="1:26">
      <c r="A3409" s="9" t="s">
        <v>86</v>
      </c>
      <c r="B3409" s="9">
        <v>23</v>
      </c>
      <c r="C3409" s="9">
        <v>42</v>
      </c>
      <c r="D3409" s="11">
        <v>-76.501800000000003</v>
      </c>
      <c r="E3409" s="11">
        <v>172.85498333333334</v>
      </c>
      <c r="F3409" s="12">
        <v>39045</v>
      </c>
      <c r="G3409" s="12" t="s">
        <v>48</v>
      </c>
      <c r="H3409" s="13">
        <v>328</v>
      </c>
      <c r="I3409" s="13">
        <f t="shared" si="519"/>
        <v>328</v>
      </c>
      <c r="J3409" s="13">
        <v>2</v>
      </c>
      <c r="K3409" s="9" t="s">
        <v>88</v>
      </c>
      <c r="L3409" s="9">
        <v>146</v>
      </c>
      <c r="M3409" s="14">
        <v>24</v>
      </c>
      <c r="N3409" s="9">
        <v>0</v>
      </c>
      <c r="O3409" s="9">
        <v>100</v>
      </c>
      <c r="P3409" s="15">
        <v>2.0318828518537528</v>
      </c>
      <c r="Q3409" s="16">
        <f>P3409-P$3415</f>
        <v>2.0317986741657528</v>
      </c>
      <c r="R3409" s="15">
        <v>3.3174917491749172</v>
      </c>
      <c r="S3409" s="15">
        <v>0.61247563083136403</v>
      </c>
      <c r="T3409" s="15">
        <f t="shared" si="514"/>
        <v>0.61245025693615518</v>
      </c>
      <c r="U3409" s="15">
        <v>1635.5451835137153</v>
      </c>
      <c r="V3409" s="17">
        <f>(((Q3409+Q3410)/2)*(N3410-N3409)+((Q3411+Q3410)/2)*(N3411-N3410)+((Q3412+Q3411)/2)*(N3412-N3411)+((Q3413+Q3412)/2)*(N3413-N3412)+((Q3414+Q3413)/2)*(N3414-N3413)+((Q3415+Q3414)/2)*(N3415-N3414))*24</f>
        <v>1635.4401297590912</v>
      </c>
      <c r="W3409" s="17">
        <f>(((R3409+R3410)/2)*(N3410-N3409)+((R3411+R3410)/2)*(N3411-N3410)+((R3412+R3411)/2)*(N3412-N3411)+((R3413+R3412)/2)*(N3413-N3412)+((R3414+R3413)/2)*(N3414-N3413))</f>
        <v>113.26369636963696</v>
      </c>
      <c r="X3409" s="18"/>
      <c r="Y3409" s="37" t="s">
        <v>44</v>
      </c>
      <c r="Z3409" s="63" t="s">
        <v>84</v>
      </c>
    </row>
    <row r="3410" spans="1:26">
      <c r="A3410" s="9" t="s">
        <v>86</v>
      </c>
      <c r="B3410" s="9">
        <v>23</v>
      </c>
      <c r="C3410" s="9">
        <v>42</v>
      </c>
      <c r="D3410" s="11">
        <v>-76.501800000000003</v>
      </c>
      <c r="E3410" s="11">
        <v>172.85498333333334</v>
      </c>
      <c r="F3410" s="12">
        <v>39045</v>
      </c>
      <c r="G3410" s="12" t="s">
        <v>48</v>
      </c>
      <c r="H3410" s="13">
        <v>328</v>
      </c>
      <c r="I3410" s="13">
        <f t="shared" si="519"/>
        <v>328</v>
      </c>
      <c r="J3410" s="13">
        <v>2</v>
      </c>
      <c r="K3410" s="9" t="s">
        <v>88</v>
      </c>
      <c r="M3410" s="14">
        <v>24</v>
      </c>
      <c r="N3410" s="9">
        <v>5</v>
      </c>
      <c r="O3410" s="9">
        <v>50</v>
      </c>
      <c r="P3410" s="15">
        <v>1.7595332343696686</v>
      </c>
      <c r="Q3410" s="16">
        <f t="shared" ref="Q3410:Q3415" si="521">P3410-P$3415</f>
        <v>1.7594490566816685</v>
      </c>
      <c r="R3410" s="15">
        <v>3.2874587458745879</v>
      </c>
      <c r="S3410" s="15">
        <v>0.53522595122378225</v>
      </c>
      <c r="T3410" s="15">
        <f t="shared" si="514"/>
        <v>0.53520034552208162</v>
      </c>
      <c r="Z3410" s="19" t="s">
        <v>85</v>
      </c>
    </row>
    <row r="3411" spans="1:26">
      <c r="A3411" s="9" t="s">
        <v>86</v>
      </c>
      <c r="B3411" s="9">
        <v>23</v>
      </c>
      <c r="C3411" s="9">
        <v>42</v>
      </c>
      <c r="D3411" s="11">
        <v>-76.501800000000003</v>
      </c>
      <c r="E3411" s="11">
        <v>172.85498333333334</v>
      </c>
      <c r="F3411" s="12">
        <v>39045</v>
      </c>
      <c r="G3411" s="12" t="s">
        <v>48</v>
      </c>
      <c r="H3411" s="13">
        <v>328</v>
      </c>
      <c r="I3411" s="13">
        <f t="shared" si="519"/>
        <v>328</v>
      </c>
      <c r="J3411" s="13">
        <v>2</v>
      </c>
      <c r="K3411" s="9" t="s">
        <v>88</v>
      </c>
      <c r="M3411" s="14">
        <v>24</v>
      </c>
      <c r="N3411" s="9">
        <v>10</v>
      </c>
      <c r="O3411" s="9">
        <v>25</v>
      </c>
      <c r="P3411" s="15">
        <v>2.9968683708524315</v>
      </c>
      <c r="Q3411" s="16">
        <f t="shared" si="521"/>
        <v>2.9967841931644315</v>
      </c>
      <c r="R3411" s="15">
        <v>3.1788778877887784</v>
      </c>
      <c r="S3411" s="15">
        <v>0.94274409921956692</v>
      </c>
      <c r="T3411" s="15">
        <f t="shared" si="514"/>
        <v>0.94271761890450878</v>
      </c>
    </row>
    <row r="3412" spans="1:26">
      <c r="A3412" s="9" t="s">
        <v>86</v>
      </c>
      <c r="B3412" s="9">
        <v>23</v>
      </c>
      <c r="C3412" s="9">
        <v>42</v>
      </c>
      <c r="D3412" s="11">
        <v>-76.501800000000003</v>
      </c>
      <c r="E3412" s="11">
        <v>172.85498333333334</v>
      </c>
      <c r="F3412" s="12">
        <v>39045</v>
      </c>
      <c r="G3412" s="12" t="s">
        <v>48</v>
      </c>
      <c r="H3412" s="13">
        <v>328</v>
      </c>
      <c r="I3412" s="13">
        <f t="shared" si="519"/>
        <v>328</v>
      </c>
      <c r="J3412" s="13">
        <v>2</v>
      </c>
      <c r="K3412" s="9" t="s">
        <v>88</v>
      </c>
      <c r="M3412" s="14">
        <v>24</v>
      </c>
      <c r="N3412" s="9">
        <v>14</v>
      </c>
      <c r="O3412" s="9">
        <v>15</v>
      </c>
      <c r="P3412" s="15">
        <v>1.7114373976926243</v>
      </c>
      <c r="Q3412" s="16">
        <f t="shared" si="521"/>
        <v>1.7113532200046242</v>
      </c>
      <c r="R3412" s="15">
        <v>3.2504950495049498</v>
      </c>
      <c r="S3412" s="15">
        <v>0.52651592192188579</v>
      </c>
      <c r="T3412" s="15">
        <f t="shared" si="514"/>
        <v>0.5264900250394976</v>
      </c>
    </row>
    <row r="3413" spans="1:26">
      <c r="A3413" s="9" t="s">
        <v>86</v>
      </c>
      <c r="B3413" s="9">
        <v>23</v>
      </c>
      <c r="C3413" s="9">
        <v>42</v>
      </c>
      <c r="D3413" s="11">
        <v>-76.501800000000003</v>
      </c>
      <c r="E3413" s="11">
        <v>172.85498333333334</v>
      </c>
      <c r="F3413" s="12">
        <v>39045</v>
      </c>
      <c r="G3413" s="12" t="s">
        <v>48</v>
      </c>
      <c r="H3413" s="13">
        <v>328</v>
      </c>
      <c r="I3413" s="13">
        <f t="shared" si="519"/>
        <v>328</v>
      </c>
      <c r="J3413" s="13">
        <v>2</v>
      </c>
      <c r="K3413" s="9" t="s">
        <v>88</v>
      </c>
      <c r="M3413" s="14">
        <v>24</v>
      </c>
      <c r="N3413" s="9">
        <v>23</v>
      </c>
      <c r="O3413" s="9">
        <v>5</v>
      </c>
      <c r="P3413" s="15">
        <v>2.7939641189266364</v>
      </c>
      <c r="Q3413" s="16">
        <f t="shared" si="521"/>
        <v>2.7938799412386364</v>
      </c>
      <c r="R3413" s="15">
        <v>3.2089108910891091</v>
      </c>
      <c r="S3413" s="15">
        <v>0.870689219412497</v>
      </c>
      <c r="T3413" s="15">
        <f t="shared" si="514"/>
        <v>0.87066298693336086</v>
      </c>
    </row>
    <row r="3414" spans="1:26">
      <c r="A3414" s="9" t="s">
        <v>86</v>
      </c>
      <c r="B3414" s="9">
        <v>23</v>
      </c>
      <c r="C3414" s="9">
        <v>42</v>
      </c>
      <c r="D3414" s="11">
        <v>-76.501800000000003</v>
      </c>
      <c r="E3414" s="11">
        <v>172.85498333333334</v>
      </c>
      <c r="F3414" s="12">
        <v>39045</v>
      </c>
      <c r="G3414" s="12" t="s">
        <v>48</v>
      </c>
      <c r="H3414" s="13">
        <v>328</v>
      </c>
      <c r="I3414" s="13">
        <f t="shared" si="519"/>
        <v>328</v>
      </c>
      <c r="J3414" s="13">
        <v>2</v>
      </c>
      <c r="K3414" s="9" t="s">
        <v>88</v>
      </c>
      <c r="M3414" s="14">
        <v>24</v>
      </c>
      <c r="N3414" s="9">
        <v>35</v>
      </c>
      <c r="O3414" s="9">
        <v>1</v>
      </c>
      <c r="P3414" s="15">
        <v>2.2258838988946841E-2</v>
      </c>
      <c r="Q3414" s="16">
        <f t="shared" si="521"/>
        <v>2.2174661300946797E-2</v>
      </c>
      <c r="R3414" s="15">
        <v>3.2343234323432344</v>
      </c>
      <c r="S3414" s="15">
        <v>6.8820696057662169E-3</v>
      </c>
      <c r="T3414" s="15">
        <f t="shared" si="514"/>
        <v>6.8560432389662036E-3</v>
      </c>
    </row>
    <row r="3415" spans="1:26">
      <c r="A3415" s="9" t="s">
        <v>86</v>
      </c>
      <c r="B3415" s="9">
        <v>23</v>
      </c>
      <c r="C3415" s="9">
        <v>42</v>
      </c>
      <c r="D3415" s="11">
        <v>-76.501800000000003</v>
      </c>
      <c r="E3415" s="11">
        <v>172.85498333333334</v>
      </c>
      <c r="F3415" s="12">
        <v>39045</v>
      </c>
      <c r="G3415" s="12" t="s">
        <v>48</v>
      </c>
      <c r="H3415" s="13">
        <v>328</v>
      </c>
      <c r="I3415" s="13">
        <f t="shared" si="519"/>
        <v>328</v>
      </c>
      <c r="J3415" s="13">
        <v>2</v>
      </c>
      <c r="K3415" s="9" t="s">
        <v>88</v>
      </c>
      <c r="M3415" s="14">
        <v>24</v>
      </c>
      <c r="N3415" s="9">
        <v>52</v>
      </c>
      <c r="O3415" s="44">
        <v>0.1</v>
      </c>
      <c r="P3415" s="15">
        <v>8.4177688000043455E-5</v>
      </c>
      <c r="Q3415" s="16">
        <f t="shared" si="521"/>
        <v>0</v>
      </c>
      <c r="R3415" s="15">
        <v>2.9640264026402643</v>
      </c>
      <c r="S3415" s="15">
        <v>2.839977671084864E-5</v>
      </c>
      <c r="T3415" s="15">
        <f t="shared" si="514"/>
        <v>0</v>
      </c>
    </row>
    <row r="3416" spans="1:26">
      <c r="A3416" s="9" t="s">
        <v>86</v>
      </c>
      <c r="B3416" s="9">
        <v>24</v>
      </c>
      <c r="C3416" s="9">
        <v>43</v>
      </c>
      <c r="D3416" s="11">
        <v>-76.496283333333338</v>
      </c>
      <c r="E3416" s="11">
        <v>174.28270000000001</v>
      </c>
      <c r="F3416" s="12">
        <v>39046</v>
      </c>
      <c r="G3416" s="12" t="s">
        <v>48</v>
      </c>
      <c r="H3416" s="13">
        <v>329</v>
      </c>
      <c r="I3416" s="13">
        <f t="shared" si="519"/>
        <v>329</v>
      </c>
      <c r="J3416" s="13">
        <v>2</v>
      </c>
      <c r="K3416" s="9" t="s">
        <v>89</v>
      </c>
      <c r="L3416" s="9">
        <v>66</v>
      </c>
      <c r="M3416" s="14">
        <v>24</v>
      </c>
      <c r="N3416" s="9">
        <v>0</v>
      </c>
      <c r="O3416" s="9">
        <v>100</v>
      </c>
      <c r="P3416" s="15">
        <v>3.2467469187173856</v>
      </c>
      <c r="Q3416" s="16">
        <f>P3416-P$3422</f>
        <v>3.2451012975786377</v>
      </c>
      <c r="R3416" s="15">
        <v>2.1852475247524752</v>
      </c>
      <c r="S3416" s="15">
        <v>1.4857570512910876</v>
      </c>
      <c r="T3416" s="15">
        <f t="shared" si="514"/>
        <v>1.4850039919144689</v>
      </c>
      <c r="U3416" s="15">
        <v>2105.5632370948756</v>
      </c>
      <c r="V3416" s="17">
        <f>(((Q3416+Q3417)/2)*(N3417-N3416)+((Q3418+Q3417)/2)*(N3418-N3417)+((Q3419+Q3418)/2)*(N3419-N3418)+((Q3420+Q3419)/2)*(N3420-N3419)+((Q3421+Q3420)/2)*(N3421-N3420)+((Q3422+Q3421)/2)*(N3422-N3421))*24</f>
        <v>2103.2725324697385</v>
      </c>
      <c r="W3416" s="17">
        <f>(((R3416+R3417)/2)*(N3417-N3416)+((R3418+R3417)/2)*(N3418-N3417)+((R3419+R3418)/2)*(N3419-N3418)+((R3420+R3419)/2)*(N3420-N3419)+((R3421+R3420)/2)*(N3421-N3420))</f>
        <v>79.35169966996699</v>
      </c>
      <c r="X3416" s="18"/>
      <c r="Y3416" s="37" t="s">
        <v>44</v>
      </c>
      <c r="Z3416" s="63" t="s">
        <v>84</v>
      </c>
    </row>
    <row r="3417" spans="1:26">
      <c r="A3417" s="9" t="s">
        <v>86</v>
      </c>
      <c r="B3417" s="9">
        <v>24</v>
      </c>
      <c r="C3417" s="9">
        <v>43</v>
      </c>
      <c r="D3417" s="11">
        <v>-76.496283333333338</v>
      </c>
      <c r="E3417" s="11">
        <v>174.28270000000001</v>
      </c>
      <c r="F3417" s="12">
        <v>39046</v>
      </c>
      <c r="G3417" s="12" t="s">
        <v>48</v>
      </c>
      <c r="H3417" s="13">
        <v>329</v>
      </c>
      <c r="I3417" s="13">
        <f t="shared" si="519"/>
        <v>329</v>
      </c>
      <c r="J3417" s="13">
        <v>2</v>
      </c>
      <c r="K3417" s="9" t="s">
        <v>89</v>
      </c>
      <c r="M3417" s="14">
        <v>24</v>
      </c>
      <c r="N3417" s="9">
        <v>6</v>
      </c>
      <c r="O3417" s="9">
        <v>50</v>
      </c>
      <c r="P3417" s="15">
        <v>2.7431712920792672</v>
      </c>
      <c r="Q3417" s="16">
        <f t="shared" ref="Q3417:Q3422" si="522">P3417-P$3422</f>
        <v>2.7415256709405194</v>
      </c>
      <c r="R3417" s="15">
        <v>2.0507920792079206</v>
      </c>
      <c r="S3417" s="15">
        <v>1.3376155095833826</v>
      </c>
      <c r="T3417" s="15">
        <f t="shared" si="514"/>
        <v>1.336813077608229</v>
      </c>
      <c r="Z3417" s="19" t="s">
        <v>85</v>
      </c>
    </row>
    <row r="3418" spans="1:26">
      <c r="A3418" s="9" t="s">
        <v>86</v>
      </c>
      <c r="B3418" s="9">
        <v>24</v>
      </c>
      <c r="C3418" s="9">
        <v>43</v>
      </c>
      <c r="D3418" s="11">
        <v>-76.496283333333338</v>
      </c>
      <c r="E3418" s="11">
        <v>174.28270000000001</v>
      </c>
      <c r="F3418" s="12">
        <v>39046</v>
      </c>
      <c r="G3418" s="12" t="s">
        <v>48</v>
      </c>
      <c r="H3418" s="13">
        <v>329</v>
      </c>
      <c r="I3418" s="13">
        <f t="shared" si="519"/>
        <v>329</v>
      </c>
      <c r="J3418" s="13">
        <v>2</v>
      </c>
      <c r="K3418" s="9" t="s">
        <v>89</v>
      </c>
      <c r="M3418" s="14">
        <v>24</v>
      </c>
      <c r="N3418" s="9">
        <v>12</v>
      </c>
      <c r="O3418" s="9">
        <v>25</v>
      </c>
      <c r="P3418" s="15">
        <v>3.1413934531684213</v>
      </c>
      <c r="Q3418" s="16">
        <f t="shared" si="522"/>
        <v>3.1397478320296734</v>
      </c>
      <c r="R3418" s="15">
        <v>2.3044554455445545</v>
      </c>
      <c r="S3418" s="15">
        <v>1.3631825511063826</v>
      </c>
      <c r="T3418" s="15">
        <f t="shared" si="514"/>
        <v>1.3624684469817272</v>
      </c>
    </row>
    <row r="3419" spans="1:26">
      <c r="A3419" s="9" t="s">
        <v>86</v>
      </c>
      <c r="B3419" s="9">
        <v>24</v>
      </c>
      <c r="C3419" s="9">
        <v>43</v>
      </c>
      <c r="D3419" s="11">
        <v>-76.496283333333338</v>
      </c>
      <c r="E3419" s="11">
        <v>174.28270000000001</v>
      </c>
      <c r="F3419" s="12">
        <v>39046</v>
      </c>
      <c r="G3419" s="12" t="s">
        <v>48</v>
      </c>
      <c r="H3419" s="13">
        <v>329</v>
      </c>
      <c r="I3419" s="13">
        <f t="shared" si="519"/>
        <v>329</v>
      </c>
      <c r="J3419" s="13">
        <v>2</v>
      </c>
      <c r="K3419" s="9" t="s">
        <v>89</v>
      </c>
      <c r="M3419" s="14">
        <v>24</v>
      </c>
      <c r="N3419" s="9">
        <v>16</v>
      </c>
      <c r="O3419" s="9">
        <v>15</v>
      </c>
      <c r="P3419" s="15">
        <v>2.9893303856271132</v>
      </c>
      <c r="Q3419" s="16">
        <f t="shared" si="522"/>
        <v>2.9876847644883653</v>
      </c>
      <c r="R3419" s="15">
        <v>2.1570627062706271</v>
      </c>
      <c r="S3419" s="15">
        <v>1.3858337900595408</v>
      </c>
      <c r="T3419" s="15">
        <f t="shared" si="514"/>
        <v>1.3850708909866654</v>
      </c>
    </row>
    <row r="3420" spans="1:26">
      <c r="A3420" s="9" t="s">
        <v>86</v>
      </c>
      <c r="B3420" s="9">
        <v>24</v>
      </c>
      <c r="C3420" s="9">
        <v>43</v>
      </c>
      <c r="D3420" s="11">
        <v>-76.496283333333338</v>
      </c>
      <c r="E3420" s="11">
        <v>174.28270000000001</v>
      </c>
      <c r="F3420" s="12">
        <v>39046</v>
      </c>
      <c r="G3420" s="12" t="s">
        <v>48</v>
      </c>
      <c r="H3420" s="13">
        <v>329</v>
      </c>
      <c r="I3420" s="13">
        <f t="shared" si="519"/>
        <v>329</v>
      </c>
      <c r="J3420" s="13">
        <v>2</v>
      </c>
      <c r="K3420" s="9" t="s">
        <v>89</v>
      </c>
      <c r="M3420" s="14">
        <v>24</v>
      </c>
      <c r="N3420" s="9">
        <v>25</v>
      </c>
      <c r="O3420" s="9">
        <v>5</v>
      </c>
      <c r="P3420" s="15">
        <v>2.0760115262169592</v>
      </c>
      <c r="Q3420" s="16">
        <f t="shared" si="522"/>
        <v>2.0743659050782113</v>
      </c>
      <c r="R3420" s="15">
        <v>1.8786798679867986</v>
      </c>
      <c r="S3420" s="15">
        <v>1.1050374050378375</v>
      </c>
      <c r="T3420" s="15">
        <f t="shared" si="514"/>
        <v>1.104161459557828</v>
      </c>
    </row>
    <row r="3421" spans="1:26">
      <c r="A3421" s="9" t="s">
        <v>86</v>
      </c>
      <c r="B3421" s="9">
        <v>24</v>
      </c>
      <c r="C3421" s="9">
        <v>43</v>
      </c>
      <c r="D3421" s="11">
        <v>-76.496283333333338</v>
      </c>
      <c r="E3421" s="11">
        <v>174.28270000000001</v>
      </c>
      <c r="F3421" s="12">
        <v>39046</v>
      </c>
      <c r="G3421" s="12" t="s">
        <v>48</v>
      </c>
      <c r="H3421" s="13">
        <v>329</v>
      </c>
      <c r="I3421" s="13">
        <f t="shared" si="519"/>
        <v>329</v>
      </c>
      <c r="J3421" s="13">
        <v>2</v>
      </c>
      <c r="K3421" s="9" t="s">
        <v>89</v>
      </c>
      <c r="M3421" s="14">
        <v>24</v>
      </c>
      <c r="N3421" s="9">
        <v>39</v>
      </c>
      <c r="O3421" s="9">
        <v>1</v>
      </c>
      <c r="P3421" s="15">
        <v>0.15182741286427831</v>
      </c>
      <c r="Q3421" s="16">
        <f t="shared" si="522"/>
        <v>0.15018179172553048</v>
      </c>
      <c r="R3421" s="15">
        <v>1.9061716171617162</v>
      </c>
      <c r="S3421" s="15">
        <v>7.9650442540084021E-2</v>
      </c>
      <c r="T3421" s="15">
        <f t="shared" si="514"/>
        <v>7.8787130378717263E-2</v>
      </c>
    </row>
    <row r="3422" spans="1:26">
      <c r="A3422" s="9" t="s">
        <v>86</v>
      </c>
      <c r="B3422" s="9">
        <v>24</v>
      </c>
      <c r="C3422" s="9">
        <v>43</v>
      </c>
      <c r="D3422" s="11">
        <v>-76.496283333333338</v>
      </c>
      <c r="E3422" s="11">
        <v>174.28270000000001</v>
      </c>
      <c r="F3422" s="12">
        <v>39046</v>
      </c>
      <c r="G3422" s="12" t="s">
        <v>48</v>
      </c>
      <c r="H3422" s="13">
        <v>329</v>
      </c>
      <c r="I3422" s="13">
        <f t="shared" si="519"/>
        <v>329</v>
      </c>
      <c r="J3422" s="13">
        <v>2</v>
      </c>
      <c r="K3422" s="9" t="s">
        <v>89</v>
      </c>
      <c r="M3422" s="14">
        <v>24</v>
      </c>
      <c r="N3422" s="9">
        <v>58</v>
      </c>
      <c r="O3422" s="9">
        <v>0.1</v>
      </c>
      <c r="P3422" s="15">
        <v>1.6456211387478421E-3</v>
      </c>
      <c r="Q3422" s="16">
        <f t="shared" si="522"/>
        <v>0</v>
      </c>
      <c r="R3422" s="15">
        <v>2.0817491749174919</v>
      </c>
      <c r="S3422" s="15">
        <v>7.9049923908967791E-4</v>
      </c>
      <c r="T3422" s="15">
        <f t="shared" si="514"/>
        <v>0</v>
      </c>
    </row>
    <row r="3423" spans="1:26">
      <c r="A3423" s="9" t="s">
        <v>86</v>
      </c>
      <c r="B3423" s="9">
        <v>25</v>
      </c>
      <c r="C3423" s="9">
        <v>44</v>
      </c>
      <c r="D3423" s="11">
        <v>-76.495249999999999</v>
      </c>
      <c r="E3423" s="11">
        <v>175.7235</v>
      </c>
      <c r="F3423" s="12">
        <v>39046</v>
      </c>
      <c r="G3423" s="12" t="s">
        <v>48</v>
      </c>
      <c r="H3423" s="13">
        <v>329</v>
      </c>
      <c r="I3423" s="13">
        <f t="shared" si="519"/>
        <v>329</v>
      </c>
      <c r="J3423" s="13">
        <v>2</v>
      </c>
      <c r="K3423" s="9" t="s">
        <v>90</v>
      </c>
      <c r="L3423" s="9">
        <v>69</v>
      </c>
      <c r="M3423" s="14">
        <v>24</v>
      </c>
      <c r="N3423" s="9">
        <v>0</v>
      </c>
      <c r="O3423" s="9">
        <v>100</v>
      </c>
      <c r="P3423" s="15">
        <v>2.6503392214049621</v>
      </c>
      <c r="Q3423" s="16">
        <f>P3423-P$3429</f>
        <v>2.6297250144117639</v>
      </c>
      <c r="R3423" s="15">
        <v>2.3471947194719469</v>
      </c>
      <c r="S3423" s="15">
        <v>1.1291518336413155</v>
      </c>
      <c r="T3423" s="15">
        <f t="shared" si="514"/>
        <v>1.1203693466911762</v>
      </c>
      <c r="U3423" s="15">
        <v>1853.9013623286603</v>
      </c>
      <c r="V3423" s="17">
        <f>(((Q3423+Q3424)/2)*(N3424-N3423)+((Q3425+Q3424)/2)*(N3425-N3424)+((Q3426+Q3425)/2)*(N3426-N3425)+((Q3427+Q3426)/2)*(N3427-N3426)+((Q3428+Q3427)/2)*(N3428-N3427)+((Q3429+Q3428)/2)*(N3429-N3428))*24</f>
        <v>1834.0294555563305</v>
      </c>
      <c r="W3423" s="17">
        <f>(((R3423+R3424)/2)*(N3424-N3423)+((R3425+R3424)/2)*(N3425-N3424)+((R3426+R3425)/2)*(N3426-N3425)+((R3427+R3426)/2)*(N3427-N3426)+((R3428+R3427)/2)*(N3428-N3427))</f>
        <v>83.5684488448845</v>
      </c>
      <c r="X3423" s="18"/>
      <c r="Y3423" s="37" t="s">
        <v>44</v>
      </c>
      <c r="Z3423" s="63" t="s">
        <v>84</v>
      </c>
    </row>
    <row r="3424" spans="1:26">
      <c r="A3424" s="9" t="s">
        <v>86</v>
      </c>
      <c r="B3424" s="9">
        <v>25</v>
      </c>
      <c r="C3424" s="9">
        <v>44</v>
      </c>
      <c r="D3424" s="11">
        <v>-76.495249999999999</v>
      </c>
      <c r="E3424" s="11">
        <v>175.7235</v>
      </c>
      <c r="F3424" s="12">
        <v>39046</v>
      </c>
      <c r="G3424" s="12" t="s">
        <v>48</v>
      </c>
      <c r="H3424" s="13">
        <v>329</v>
      </c>
      <c r="I3424" s="13">
        <f t="shared" si="519"/>
        <v>329</v>
      </c>
      <c r="J3424" s="13">
        <v>2</v>
      </c>
      <c r="K3424" s="9" t="s">
        <v>90</v>
      </c>
      <c r="M3424" s="14">
        <v>24</v>
      </c>
      <c r="N3424" s="9">
        <v>6</v>
      </c>
      <c r="O3424" s="9">
        <v>50</v>
      </c>
      <c r="P3424" s="15">
        <v>3.0254703963608147</v>
      </c>
      <c r="Q3424" s="16">
        <f t="shared" ref="Q3424:Q3429" si="523">P3424-P$3429</f>
        <v>3.0048561893676164</v>
      </c>
      <c r="R3424" s="15">
        <v>2.3425742574257429</v>
      </c>
      <c r="S3424" s="15">
        <v>1.2915152579562226</v>
      </c>
      <c r="T3424" s="15">
        <f t="shared" si="514"/>
        <v>1.2827154485466155</v>
      </c>
      <c r="Z3424" s="19" t="s">
        <v>85</v>
      </c>
    </row>
    <row r="3425" spans="1:26">
      <c r="A3425" s="9" t="s">
        <v>86</v>
      </c>
      <c r="B3425" s="9">
        <v>25</v>
      </c>
      <c r="C3425" s="9">
        <v>44</v>
      </c>
      <c r="D3425" s="11">
        <v>-76.495249999999999</v>
      </c>
      <c r="E3425" s="11">
        <v>175.7235</v>
      </c>
      <c r="F3425" s="12">
        <v>39046</v>
      </c>
      <c r="G3425" s="12" t="s">
        <v>48</v>
      </c>
      <c r="H3425" s="13">
        <v>329</v>
      </c>
      <c r="I3425" s="13">
        <f t="shared" si="519"/>
        <v>329</v>
      </c>
      <c r="J3425" s="13">
        <v>2</v>
      </c>
      <c r="K3425" s="9" t="s">
        <v>90</v>
      </c>
      <c r="M3425" s="14">
        <v>24</v>
      </c>
      <c r="N3425" s="9">
        <v>11</v>
      </c>
      <c r="O3425" s="9">
        <v>25</v>
      </c>
      <c r="P3425" s="15">
        <v>2.8269031886077283</v>
      </c>
      <c r="Q3425" s="16">
        <f t="shared" si="523"/>
        <v>2.80628898161453</v>
      </c>
      <c r="R3425" s="15">
        <v>2.4141914191419143</v>
      </c>
      <c r="S3425" s="15">
        <v>1.1709523802435293</v>
      </c>
      <c r="T3425" s="15">
        <f t="shared" si="514"/>
        <v>1.1624136178116236</v>
      </c>
    </row>
    <row r="3426" spans="1:26">
      <c r="A3426" s="9" t="s">
        <v>86</v>
      </c>
      <c r="B3426" s="9">
        <v>25</v>
      </c>
      <c r="C3426" s="9">
        <v>44</v>
      </c>
      <c r="D3426" s="11">
        <v>-76.495249999999999</v>
      </c>
      <c r="E3426" s="11">
        <v>175.7235</v>
      </c>
      <c r="F3426" s="12">
        <v>39046</v>
      </c>
      <c r="G3426" s="12" t="s">
        <v>48</v>
      </c>
      <c r="H3426" s="13">
        <v>329</v>
      </c>
      <c r="I3426" s="13">
        <f t="shared" si="519"/>
        <v>329</v>
      </c>
      <c r="J3426" s="13">
        <v>2</v>
      </c>
      <c r="K3426" s="9" t="s">
        <v>90</v>
      </c>
      <c r="M3426" s="14">
        <v>24</v>
      </c>
      <c r="N3426" s="9">
        <v>16</v>
      </c>
      <c r="O3426" s="9">
        <v>15</v>
      </c>
      <c r="P3426" s="15">
        <v>2.4690544915770021</v>
      </c>
      <c r="Q3426" s="16">
        <f t="shared" si="523"/>
        <v>2.4484402845838038</v>
      </c>
      <c r="R3426" s="15">
        <v>2.4858085808580856</v>
      </c>
      <c r="S3426" s="15">
        <v>0.99326010481655824</v>
      </c>
      <c r="T3426" s="15">
        <f t="shared" si="514"/>
        <v>0.98496734762200289</v>
      </c>
    </row>
    <row r="3427" spans="1:26">
      <c r="A3427" s="9" t="s">
        <v>86</v>
      </c>
      <c r="B3427" s="9">
        <v>25</v>
      </c>
      <c r="C3427" s="9">
        <v>44</v>
      </c>
      <c r="D3427" s="11">
        <v>-76.495249999999999</v>
      </c>
      <c r="E3427" s="11">
        <v>175.7235</v>
      </c>
      <c r="F3427" s="12">
        <v>39046</v>
      </c>
      <c r="G3427" s="12" t="s">
        <v>48</v>
      </c>
      <c r="H3427" s="13">
        <v>329</v>
      </c>
      <c r="I3427" s="13">
        <f t="shared" si="519"/>
        <v>329</v>
      </c>
      <c r="J3427" s="13">
        <v>2</v>
      </c>
      <c r="K3427" s="9" t="s">
        <v>90</v>
      </c>
      <c r="M3427" s="14">
        <v>24</v>
      </c>
      <c r="N3427" s="9">
        <v>25</v>
      </c>
      <c r="O3427" s="9">
        <v>5</v>
      </c>
      <c r="P3427" s="15">
        <v>1.9096626558861187</v>
      </c>
      <c r="Q3427" s="16">
        <f t="shared" si="523"/>
        <v>1.8890484488929207</v>
      </c>
      <c r="R3427" s="15">
        <v>2.0665016501650166</v>
      </c>
      <c r="S3427" s="15">
        <v>0.92410410402218945</v>
      </c>
      <c r="T3427" s="15">
        <f t="shared" si="514"/>
        <v>0.91412869123142204</v>
      </c>
    </row>
    <row r="3428" spans="1:26">
      <c r="A3428" s="9" t="s">
        <v>86</v>
      </c>
      <c r="B3428" s="9">
        <v>25</v>
      </c>
      <c r="C3428" s="9">
        <v>44</v>
      </c>
      <c r="D3428" s="11">
        <v>-76.495249999999999</v>
      </c>
      <c r="E3428" s="11">
        <v>175.7235</v>
      </c>
      <c r="F3428" s="12">
        <v>39046</v>
      </c>
      <c r="G3428" s="12" t="s">
        <v>48</v>
      </c>
      <c r="H3428" s="13">
        <v>329</v>
      </c>
      <c r="I3428" s="13">
        <f t="shared" si="519"/>
        <v>329</v>
      </c>
      <c r="J3428" s="13">
        <v>2</v>
      </c>
      <c r="K3428" s="9" t="s">
        <v>90</v>
      </c>
      <c r="M3428" s="14">
        <v>24</v>
      </c>
      <c r="N3428" s="9">
        <v>38</v>
      </c>
      <c r="O3428" s="9">
        <v>1</v>
      </c>
      <c r="P3428" s="16">
        <v>2.3861085666646742E-2</v>
      </c>
      <c r="Q3428" s="16">
        <f t="shared" si="523"/>
        <v>3.2468786734486769E-3</v>
      </c>
      <c r="R3428" s="15">
        <v>1.7599339933993399</v>
      </c>
      <c r="S3428" s="15">
        <v>1.2345522509003152E-3</v>
      </c>
      <c r="T3428" s="15">
        <f t="shared" si="514"/>
        <v>1.8448866182630408E-3</v>
      </c>
    </row>
    <row r="3429" spans="1:26">
      <c r="A3429" s="9" t="s">
        <v>86</v>
      </c>
      <c r="B3429" s="9">
        <v>25</v>
      </c>
      <c r="C3429" s="9">
        <v>44</v>
      </c>
      <c r="D3429" s="11">
        <v>-76.495249999999999</v>
      </c>
      <c r="E3429" s="11">
        <v>175.7235</v>
      </c>
      <c r="F3429" s="12">
        <v>39046</v>
      </c>
      <c r="G3429" s="12" t="s">
        <v>48</v>
      </c>
      <c r="H3429" s="13">
        <v>329</v>
      </c>
      <c r="I3429" s="13">
        <f t="shared" si="519"/>
        <v>329</v>
      </c>
      <c r="J3429" s="13">
        <v>2</v>
      </c>
      <c r="K3429" s="9" t="s">
        <v>90</v>
      </c>
      <c r="M3429" s="14">
        <v>24</v>
      </c>
      <c r="N3429" s="9">
        <v>57</v>
      </c>
      <c r="O3429" s="44">
        <v>0.1</v>
      </c>
      <c r="P3429" s="15">
        <v>2.0614206993198065E-2</v>
      </c>
      <c r="Q3429" s="16">
        <f t="shared" si="523"/>
        <v>0</v>
      </c>
      <c r="R3429" s="15">
        <v>1.7296699669966997</v>
      </c>
      <c r="S3429" s="15">
        <v>1.1918000188782486E-2</v>
      </c>
      <c r="T3429" s="15">
        <f t="shared" si="514"/>
        <v>0</v>
      </c>
    </row>
    <row r="3430" spans="1:26">
      <c r="A3430" s="9" t="s">
        <v>86</v>
      </c>
      <c r="B3430" s="9">
        <v>28</v>
      </c>
      <c r="C3430" s="9">
        <v>48</v>
      </c>
      <c r="D3430" s="11">
        <v>-76.495249999999999</v>
      </c>
      <c r="E3430" s="11">
        <v>175.7235</v>
      </c>
      <c r="F3430" s="12">
        <v>39047</v>
      </c>
      <c r="G3430" s="12" t="s">
        <v>48</v>
      </c>
      <c r="H3430" s="13">
        <v>330</v>
      </c>
      <c r="I3430" s="13">
        <f t="shared" si="519"/>
        <v>330</v>
      </c>
      <c r="J3430" s="13">
        <v>2</v>
      </c>
      <c r="K3430" s="9" t="s">
        <v>91</v>
      </c>
      <c r="L3430" s="9">
        <v>56</v>
      </c>
      <c r="M3430" s="14">
        <v>24</v>
      </c>
      <c r="N3430" s="9">
        <v>0</v>
      </c>
      <c r="O3430" s="9">
        <v>100</v>
      </c>
      <c r="P3430" s="15">
        <v>2.9339706685575959</v>
      </c>
      <c r="Q3430" s="16">
        <f>P3430-P$3436</f>
        <v>2.9324445175303766</v>
      </c>
      <c r="R3430" s="15">
        <v>3.6917491749174922</v>
      </c>
      <c r="S3430" s="15">
        <v>0.79473727210169087</v>
      </c>
      <c r="T3430" s="15">
        <f t="shared" si="514"/>
        <v>0.79432387699955653</v>
      </c>
      <c r="U3430" s="15">
        <v>2821.4628959230604</v>
      </c>
      <c r="V3430" s="17">
        <f>(((Q3430+Q3431)/2)*(N3431-N3430)+((Q3432+Q3431)/2)*(N3432-N3431)+((Q3433+Q3432)/2)*(N3433-N3432)+((Q3434+Q3433)/2)*(N3434-N3433)+((Q3435+Q3434)/2)*(N3435-N3434)+((Q3436+Q3435)/2)*(N3436-N3435))*24</f>
        <v>2819.3018660685175</v>
      </c>
      <c r="W3430" s="17">
        <f>(((R3430+R3431)/2)*(N3431-N3430)+((R3432+R3431)/2)*(N3432-N3431)+((R3433+R3432)/2)*(N3433-N3432)+((R3434+R3433)/2)*(N3434-N3433)+((R3435+R3434)/2)*(N3435-N3434))</f>
        <v>133.36072607260726</v>
      </c>
      <c r="X3430" s="18"/>
      <c r="Y3430" s="37" t="s">
        <v>44</v>
      </c>
      <c r="Z3430" s="63" t="s">
        <v>84</v>
      </c>
    </row>
    <row r="3431" spans="1:26">
      <c r="A3431" s="9" t="s">
        <v>86</v>
      </c>
      <c r="B3431" s="9">
        <v>28</v>
      </c>
      <c r="C3431" s="9">
        <v>48</v>
      </c>
      <c r="D3431" s="11">
        <v>-76.495249999999999</v>
      </c>
      <c r="E3431" s="11">
        <v>175.7235</v>
      </c>
      <c r="F3431" s="12">
        <v>39047</v>
      </c>
      <c r="G3431" s="12" t="s">
        <v>48</v>
      </c>
      <c r="H3431" s="13">
        <v>330</v>
      </c>
      <c r="I3431" s="13">
        <f t="shared" si="519"/>
        <v>330</v>
      </c>
      <c r="J3431" s="13">
        <v>2</v>
      </c>
      <c r="K3431" s="9" t="s">
        <v>91</v>
      </c>
      <c r="M3431" s="14">
        <v>24</v>
      </c>
      <c r="N3431" s="9">
        <v>6</v>
      </c>
      <c r="O3431" s="9">
        <v>50</v>
      </c>
      <c r="P3431" s="15">
        <v>3.2345237770670927</v>
      </c>
      <c r="Q3431" s="16">
        <f t="shared" ref="Q3431:Q3436" si="524">P3431-P$3436</f>
        <v>3.2329976260398734</v>
      </c>
      <c r="R3431" s="15">
        <v>3.7910891089108913</v>
      </c>
      <c r="S3431" s="15">
        <v>0.85319117650503096</v>
      </c>
      <c r="T3431" s="15">
        <f t="shared" si="514"/>
        <v>0.85278861381568871</v>
      </c>
      <c r="Z3431" s="19" t="s">
        <v>85</v>
      </c>
    </row>
    <row r="3432" spans="1:26">
      <c r="A3432" s="9" t="s">
        <v>86</v>
      </c>
      <c r="B3432" s="9">
        <v>28</v>
      </c>
      <c r="C3432" s="9">
        <v>48</v>
      </c>
      <c r="D3432" s="11">
        <v>-76.495249999999999</v>
      </c>
      <c r="E3432" s="11">
        <v>175.7235</v>
      </c>
      <c r="F3432" s="12">
        <v>39047</v>
      </c>
      <c r="G3432" s="12" t="s">
        <v>48</v>
      </c>
      <c r="H3432" s="13">
        <v>330</v>
      </c>
      <c r="I3432" s="13">
        <f t="shared" si="519"/>
        <v>330</v>
      </c>
      <c r="J3432" s="13">
        <v>2</v>
      </c>
      <c r="K3432" s="9" t="s">
        <v>91</v>
      </c>
      <c r="M3432" s="14">
        <v>24</v>
      </c>
      <c r="N3432" s="9">
        <v>12</v>
      </c>
      <c r="O3432" s="9">
        <v>25</v>
      </c>
      <c r="P3432" s="15">
        <v>4.3172548188611959</v>
      </c>
      <c r="Q3432" s="16">
        <f t="shared" si="524"/>
        <v>4.3157286678339766</v>
      </c>
      <c r="R3432" s="15">
        <v>3.5877887788778882</v>
      </c>
      <c r="S3432" s="15">
        <v>1.2033191151825426</v>
      </c>
      <c r="T3432" s="15">
        <f t="shared" si="514"/>
        <v>1.2028937414715248</v>
      </c>
    </row>
    <row r="3433" spans="1:26">
      <c r="A3433" s="9" t="s">
        <v>86</v>
      </c>
      <c r="B3433" s="9">
        <v>28</v>
      </c>
      <c r="C3433" s="9">
        <v>48</v>
      </c>
      <c r="D3433" s="11">
        <v>-76.495249999999999</v>
      </c>
      <c r="E3433" s="11">
        <v>175.7235</v>
      </c>
      <c r="F3433" s="12">
        <v>39047</v>
      </c>
      <c r="G3433" s="12" t="s">
        <v>48</v>
      </c>
      <c r="H3433" s="13">
        <v>330</v>
      </c>
      <c r="I3433" s="13">
        <f t="shared" si="519"/>
        <v>330</v>
      </c>
      <c r="J3433" s="13">
        <v>2</v>
      </c>
      <c r="K3433" s="9" t="s">
        <v>91</v>
      </c>
      <c r="M3433" s="14">
        <v>24</v>
      </c>
      <c r="N3433" s="9">
        <v>16</v>
      </c>
      <c r="O3433" s="9">
        <v>15</v>
      </c>
      <c r="P3433" s="15">
        <v>3.980203908280576</v>
      </c>
      <c r="Q3433" s="16">
        <f t="shared" si="524"/>
        <v>3.9786777572533567</v>
      </c>
      <c r="R3433" s="15">
        <v>3.83</v>
      </c>
      <c r="S3433" s="16">
        <f>P3433/R3433</f>
        <v>1.0392177306215602</v>
      </c>
      <c r="T3433" s="15">
        <f t="shared" si="514"/>
        <v>1.0388192577685005</v>
      </c>
    </row>
    <row r="3434" spans="1:26">
      <c r="A3434" s="9" t="s">
        <v>86</v>
      </c>
      <c r="B3434" s="9">
        <v>28</v>
      </c>
      <c r="C3434" s="9">
        <v>48</v>
      </c>
      <c r="D3434" s="11">
        <v>-76.495249999999999</v>
      </c>
      <c r="E3434" s="11">
        <v>175.7235</v>
      </c>
      <c r="F3434" s="12">
        <v>39047</v>
      </c>
      <c r="G3434" s="12" t="s">
        <v>48</v>
      </c>
      <c r="H3434" s="13">
        <v>330</v>
      </c>
      <c r="I3434" s="13">
        <f t="shared" si="519"/>
        <v>330</v>
      </c>
      <c r="J3434" s="13">
        <v>2</v>
      </c>
      <c r="K3434" s="9" t="s">
        <v>91</v>
      </c>
      <c r="M3434" s="14">
        <v>24</v>
      </c>
      <c r="N3434" s="9">
        <v>25</v>
      </c>
      <c r="O3434" s="9">
        <v>5</v>
      </c>
      <c r="P3434" s="15">
        <v>2.9288898167785762</v>
      </c>
      <c r="Q3434" s="16">
        <f t="shared" si="524"/>
        <v>2.9273636657513569</v>
      </c>
      <c r="R3434" s="15">
        <v>3.47</v>
      </c>
      <c r="S3434" s="16">
        <f>P3434/R3434</f>
        <v>0.84406046593042539</v>
      </c>
      <c r="T3434" s="15">
        <f t="shared" si="514"/>
        <v>0.84362065295428146</v>
      </c>
    </row>
    <row r="3435" spans="1:26">
      <c r="A3435" s="9" t="s">
        <v>86</v>
      </c>
      <c r="B3435" s="9">
        <v>28</v>
      </c>
      <c r="C3435" s="9">
        <v>48</v>
      </c>
      <c r="D3435" s="11">
        <v>-76.495249999999999</v>
      </c>
      <c r="E3435" s="11">
        <v>175.7235</v>
      </c>
      <c r="F3435" s="12">
        <v>39047</v>
      </c>
      <c r="G3435" s="12" t="s">
        <v>48</v>
      </c>
      <c r="H3435" s="13">
        <v>330</v>
      </c>
      <c r="I3435" s="13">
        <f t="shared" si="519"/>
        <v>330</v>
      </c>
      <c r="J3435" s="13">
        <v>2</v>
      </c>
      <c r="K3435" s="9" t="s">
        <v>91</v>
      </c>
      <c r="M3435" s="14">
        <v>24</v>
      </c>
      <c r="N3435" s="9">
        <v>39</v>
      </c>
      <c r="O3435" s="9">
        <v>1</v>
      </c>
      <c r="P3435" s="15">
        <v>0.4821650251390171</v>
      </c>
      <c r="Q3435" s="16">
        <f t="shared" si="524"/>
        <v>0.48063887411179795</v>
      </c>
      <c r="R3435" s="15">
        <v>2.4</v>
      </c>
      <c r="S3435" s="16">
        <f>P3435/R3435</f>
        <v>0.20090209380792379</v>
      </c>
      <c r="T3435" s="15">
        <f t="shared" ref="T3435:T3498" si="525">Q3435/R3435</f>
        <v>0.20026619754658248</v>
      </c>
    </row>
    <row r="3436" spans="1:26">
      <c r="A3436" s="9" t="s">
        <v>86</v>
      </c>
      <c r="B3436" s="9">
        <v>28</v>
      </c>
      <c r="C3436" s="9">
        <v>48</v>
      </c>
      <c r="D3436" s="11">
        <v>-76.495249999999999</v>
      </c>
      <c r="E3436" s="11">
        <v>175.7235</v>
      </c>
      <c r="F3436" s="12">
        <v>39047</v>
      </c>
      <c r="G3436" s="12" t="s">
        <v>48</v>
      </c>
      <c r="H3436" s="13">
        <v>330</v>
      </c>
      <c r="I3436" s="13">
        <f t="shared" si="519"/>
        <v>330</v>
      </c>
      <c r="J3436" s="13">
        <v>2</v>
      </c>
      <c r="K3436" s="9" t="s">
        <v>91</v>
      </c>
      <c r="M3436" s="14">
        <v>24</v>
      </c>
      <c r="N3436" s="9">
        <v>59</v>
      </c>
      <c r="O3436" s="44">
        <v>0.1</v>
      </c>
      <c r="P3436" s="15">
        <v>1.5261510272191522E-3</v>
      </c>
      <c r="Q3436" s="16">
        <f t="shared" si="524"/>
        <v>0</v>
      </c>
      <c r="R3436" s="15">
        <v>1.0446864686468647</v>
      </c>
      <c r="S3436" s="15">
        <v>1.4608699097978237E-3</v>
      </c>
      <c r="T3436" s="15">
        <f t="shared" si="525"/>
        <v>0</v>
      </c>
    </row>
    <row r="3437" spans="1:26">
      <c r="A3437" s="9" t="s">
        <v>86</v>
      </c>
      <c r="B3437" s="9">
        <v>29</v>
      </c>
      <c r="C3437" s="9">
        <v>49</v>
      </c>
      <c r="D3437" s="11">
        <v>-76.498783333333336</v>
      </c>
      <c r="E3437" s="11">
        <v>-178.00123333333335</v>
      </c>
      <c r="F3437" s="12">
        <v>39047</v>
      </c>
      <c r="G3437" s="12" t="s">
        <v>48</v>
      </c>
      <c r="H3437" s="13">
        <v>330</v>
      </c>
      <c r="I3437" s="13">
        <f t="shared" si="519"/>
        <v>330</v>
      </c>
      <c r="J3437" s="13">
        <v>2</v>
      </c>
      <c r="K3437" s="9" t="s">
        <v>92</v>
      </c>
      <c r="L3437" s="9">
        <v>14</v>
      </c>
      <c r="M3437" s="14">
        <v>24</v>
      </c>
      <c r="N3437" s="9">
        <v>0</v>
      </c>
      <c r="O3437" s="9">
        <v>100</v>
      </c>
      <c r="P3437" s="15">
        <v>2.8896070632278716</v>
      </c>
      <c r="Q3437" s="16">
        <f>P3437-P$3443</f>
        <v>2.8892995171302092</v>
      </c>
      <c r="R3437" s="15">
        <v>4.2438943894389434</v>
      </c>
      <c r="S3437" s="15">
        <v>0.68088571440862056</v>
      </c>
      <c r="T3437" s="15">
        <f t="shared" si="525"/>
        <v>0.68081324651252317</v>
      </c>
      <c r="U3437" s="15">
        <v>2731.6741212643692</v>
      </c>
      <c r="V3437" s="17">
        <f>(((Q3437+Q3438)/2)*(N3438-N3437)+((Q3439+Q3438)/2)*(N3439-N3438)+((Q3440+Q3439)/2)*(N3440-N3439)+((Q3441+Q3440)/2)*(N3441-N3440)+((Q3442+Q3441)/2)*(N3442-N3441)+((Q3443+Q3442)/2)*(N3443-N3442))*24</f>
        <v>2731.2091115647036</v>
      </c>
      <c r="W3437" s="17">
        <f>(((R3437+R3438)/2)*(N3438-N3437)+((R3439+R3438)/2)*(N3439-N3438)+((R3440+R3439)/2)*(N3440-N3439)+((R3441+R3440)/2)*(N3441-N3440)+((R3442+R3441)/2)*(N3442-N3441))</f>
        <v>149.67755775577555</v>
      </c>
      <c r="X3437" s="18"/>
      <c r="Y3437" s="37" t="s">
        <v>44</v>
      </c>
      <c r="Z3437" s="63" t="s">
        <v>84</v>
      </c>
    </row>
    <row r="3438" spans="1:26">
      <c r="A3438" s="9" t="s">
        <v>86</v>
      </c>
      <c r="B3438" s="9">
        <v>29</v>
      </c>
      <c r="C3438" s="9">
        <v>49</v>
      </c>
      <c r="D3438" s="11">
        <v>-76.498783333333336</v>
      </c>
      <c r="E3438" s="11">
        <v>-178.00123333333335</v>
      </c>
      <c r="F3438" s="12">
        <v>39047</v>
      </c>
      <c r="G3438" s="12" t="s">
        <v>48</v>
      </c>
      <c r="H3438" s="13">
        <v>330</v>
      </c>
      <c r="I3438" s="13">
        <f t="shared" si="519"/>
        <v>330</v>
      </c>
      <c r="J3438" s="13">
        <v>2</v>
      </c>
      <c r="K3438" s="9" t="s">
        <v>92</v>
      </c>
      <c r="M3438" s="14">
        <v>24</v>
      </c>
      <c r="N3438" s="9">
        <v>6</v>
      </c>
      <c r="O3438" s="9">
        <v>50</v>
      </c>
      <c r="P3438" s="15">
        <v>3.5603553066996243</v>
      </c>
      <c r="Q3438" s="16">
        <f t="shared" ref="Q3438:Q3443" si="526">P3438-P$3443</f>
        <v>3.5600477606019618</v>
      </c>
      <c r="R3438" s="15">
        <v>4.2023102310231017</v>
      </c>
      <c r="S3438" s="15">
        <v>0.84723761716012436</v>
      </c>
      <c r="T3438" s="15">
        <f t="shared" si="525"/>
        <v>0.84716443215455473</v>
      </c>
      <c r="Z3438" s="19" t="s">
        <v>85</v>
      </c>
    </row>
    <row r="3439" spans="1:26">
      <c r="A3439" s="9" t="s">
        <v>86</v>
      </c>
      <c r="B3439" s="9">
        <v>29</v>
      </c>
      <c r="C3439" s="9">
        <v>49</v>
      </c>
      <c r="D3439" s="11">
        <v>-76.498783333333336</v>
      </c>
      <c r="E3439" s="11">
        <v>-178.00123333333335</v>
      </c>
      <c r="F3439" s="12">
        <v>39047</v>
      </c>
      <c r="G3439" s="12" t="s">
        <v>48</v>
      </c>
      <c r="H3439" s="13">
        <v>330</v>
      </c>
      <c r="I3439" s="13">
        <f t="shared" si="519"/>
        <v>330</v>
      </c>
      <c r="J3439" s="13">
        <v>2</v>
      </c>
      <c r="K3439" s="9" t="s">
        <v>92</v>
      </c>
      <c r="M3439" s="14">
        <v>24</v>
      </c>
      <c r="N3439" s="9">
        <v>13</v>
      </c>
      <c r="O3439" s="9">
        <v>25</v>
      </c>
      <c r="P3439" s="15">
        <v>2.9700357002672737</v>
      </c>
      <c r="Q3439" s="16">
        <f t="shared" si="526"/>
        <v>2.9697281541696112</v>
      </c>
      <c r="R3439" s="15">
        <v>3.9620462046204619</v>
      </c>
      <c r="S3439" s="15">
        <v>0.7496216719541724</v>
      </c>
      <c r="T3439" s="15">
        <f t="shared" si="525"/>
        <v>0.74954404890744875</v>
      </c>
    </row>
    <row r="3440" spans="1:26">
      <c r="A3440" s="9" t="s">
        <v>86</v>
      </c>
      <c r="B3440" s="9">
        <v>29</v>
      </c>
      <c r="C3440" s="9">
        <v>49</v>
      </c>
      <c r="D3440" s="11">
        <v>-76.498783333333336</v>
      </c>
      <c r="E3440" s="11">
        <v>-178.00123333333335</v>
      </c>
      <c r="F3440" s="12">
        <v>39047</v>
      </c>
      <c r="G3440" s="12" t="s">
        <v>48</v>
      </c>
      <c r="H3440" s="13">
        <v>330</v>
      </c>
      <c r="I3440" s="13">
        <f t="shared" si="519"/>
        <v>330</v>
      </c>
      <c r="J3440" s="13">
        <v>2</v>
      </c>
      <c r="K3440" s="9" t="s">
        <v>92</v>
      </c>
      <c r="M3440" s="14">
        <v>24</v>
      </c>
      <c r="N3440" s="9">
        <v>17</v>
      </c>
      <c r="O3440" s="9">
        <v>15</v>
      </c>
      <c r="P3440" s="15">
        <v>3.5466769028495357</v>
      </c>
      <c r="Q3440" s="16">
        <f t="shared" si="526"/>
        <v>3.5463693567518733</v>
      </c>
      <c r="R3440" s="15">
        <v>3.6293729372937293</v>
      </c>
      <c r="S3440" s="15">
        <v>0.97721478727235545</v>
      </c>
      <c r="T3440" s="15">
        <f t="shared" si="525"/>
        <v>0.97713004919143187</v>
      </c>
    </row>
    <row r="3441" spans="1:26">
      <c r="A3441" s="9" t="s">
        <v>86</v>
      </c>
      <c r="B3441" s="9">
        <v>29</v>
      </c>
      <c r="C3441" s="9">
        <v>49</v>
      </c>
      <c r="D3441" s="11">
        <v>-76.498783333333336</v>
      </c>
      <c r="E3441" s="11">
        <v>-178.00123333333335</v>
      </c>
      <c r="F3441" s="12">
        <v>39047</v>
      </c>
      <c r="G3441" s="12" t="s">
        <v>48</v>
      </c>
      <c r="H3441" s="13">
        <v>330</v>
      </c>
      <c r="I3441" s="13">
        <f t="shared" si="519"/>
        <v>330</v>
      </c>
      <c r="J3441" s="13">
        <v>2</v>
      </c>
      <c r="K3441" s="9" t="s">
        <v>92</v>
      </c>
      <c r="M3441" s="14">
        <v>24</v>
      </c>
      <c r="N3441" s="9">
        <v>27</v>
      </c>
      <c r="O3441" s="9">
        <v>5</v>
      </c>
      <c r="P3441" s="15">
        <v>2.5173457680454399</v>
      </c>
      <c r="Q3441" s="16">
        <f t="shared" si="526"/>
        <v>2.5170382219477774</v>
      </c>
      <c r="R3441" s="15">
        <v>3.3313531353135311</v>
      </c>
      <c r="S3441" s="15">
        <v>0.75565263296787033</v>
      </c>
      <c r="T3441" s="15">
        <f t="shared" si="525"/>
        <v>0.75556031429579618</v>
      </c>
    </row>
    <row r="3442" spans="1:26">
      <c r="A3442" s="9" t="s">
        <v>86</v>
      </c>
      <c r="B3442" s="9">
        <v>29</v>
      </c>
      <c r="C3442" s="9">
        <v>49</v>
      </c>
      <c r="D3442" s="11">
        <v>-76.498783333333336</v>
      </c>
      <c r="E3442" s="11">
        <v>-178.00123333333335</v>
      </c>
      <c r="F3442" s="12">
        <v>39047</v>
      </c>
      <c r="G3442" s="12" t="s">
        <v>48</v>
      </c>
      <c r="H3442" s="13">
        <v>330</v>
      </c>
      <c r="I3442" s="13">
        <f t="shared" si="519"/>
        <v>330</v>
      </c>
      <c r="J3442" s="13">
        <v>2</v>
      </c>
      <c r="K3442" s="9" t="s">
        <v>92</v>
      </c>
      <c r="M3442" s="14">
        <v>24</v>
      </c>
      <c r="N3442" s="9">
        <v>42</v>
      </c>
      <c r="O3442" s="9">
        <v>1</v>
      </c>
      <c r="P3442" s="15">
        <v>0.52092435352448185</v>
      </c>
      <c r="Q3442" s="16">
        <f t="shared" si="526"/>
        <v>0.52061680742681948</v>
      </c>
      <c r="R3442" s="15">
        <v>2.7722772277227721</v>
      </c>
      <c r="S3442" s="15">
        <v>0.18790485609275953</v>
      </c>
      <c r="T3442" s="15">
        <f t="shared" si="525"/>
        <v>0.18779391982181703</v>
      </c>
    </row>
    <row r="3443" spans="1:26">
      <c r="A3443" s="9" t="s">
        <v>86</v>
      </c>
      <c r="B3443" s="9">
        <v>29</v>
      </c>
      <c r="C3443" s="9">
        <v>49</v>
      </c>
      <c r="D3443" s="11">
        <v>-76.498783333333336</v>
      </c>
      <c r="E3443" s="11">
        <v>-178.00123333333335</v>
      </c>
      <c r="F3443" s="12">
        <v>39047</v>
      </c>
      <c r="G3443" s="12" t="s">
        <v>48</v>
      </c>
      <c r="H3443" s="13">
        <v>330</v>
      </c>
      <c r="I3443" s="13">
        <f t="shared" si="519"/>
        <v>330</v>
      </c>
      <c r="J3443" s="13">
        <v>2</v>
      </c>
      <c r="K3443" s="9" t="s">
        <v>92</v>
      </c>
      <c r="M3443" s="14">
        <v>24</v>
      </c>
      <c r="N3443" s="9">
        <v>63</v>
      </c>
      <c r="O3443" s="44">
        <v>0.1</v>
      </c>
      <c r="P3443" s="15">
        <v>3.0754609766232664E-4</v>
      </c>
      <c r="Q3443" s="16">
        <f t="shared" si="526"/>
        <v>0</v>
      </c>
      <c r="R3443" s="15">
        <v>1.4073927392739274</v>
      </c>
      <c r="S3443" s="15">
        <v>2.1852187316312956E-4</v>
      </c>
      <c r="T3443" s="15">
        <f t="shared" si="525"/>
        <v>0</v>
      </c>
    </row>
    <row r="3444" spans="1:26">
      <c r="A3444" s="9" t="s">
        <v>86</v>
      </c>
      <c r="B3444" s="9">
        <v>30</v>
      </c>
      <c r="C3444" s="9">
        <v>51</v>
      </c>
      <c r="D3444" s="11">
        <v>-76.499700000000004</v>
      </c>
      <c r="E3444" s="11">
        <v>-177.38395</v>
      </c>
      <c r="F3444" s="12">
        <v>39047</v>
      </c>
      <c r="G3444" s="12" t="s">
        <v>48</v>
      </c>
      <c r="H3444" s="13">
        <v>330</v>
      </c>
      <c r="I3444" s="13">
        <f t="shared" si="519"/>
        <v>330</v>
      </c>
      <c r="J3444" s="13">
        <v>2</v>
      </c>
      <c r="K3444" s="9" t="s">
        <v>93</v>
      </c>
      <c r="L3444" s="9">
        <v>38</v>
      </c>
      <c r="M3444" s="14">
        <v>24</v>
      </c>
      <c r="N3444" s="9">
        <v>0</v>
      </c>
      <c r="O3444" s="9">
        <v>100</v>
      </c>
      <c r="P3444" s="15">
        <v>1.3300396084266639</v>
      </c>
      <c r="Q3444" s="16">
        <f>P3444-P$3450</f>
        <v>1.3263014887815474</v>
      </c>
      <c r="R3444" s="15">
        <v>3.6316831683168314</v>
      </c>
      <c r="S3444" s="15">
        <v>0.36623228040101707</v>
      </c>
      <c r="T3444" s="15">
        <f t="shared" si="525"/>
        <v>0.36520297264704554</v>
      </c>
      <c r="U3444" s="15">
        <v>2447.8840117702152</v>
      </c>
      <c r="V3444" s="17">
        <f>(((Q3444+Q3445)/2)*(N3445-N3444)+((Q3446+Q3445)/2)*(N3446-N3445)+((Q3447+Q3446)/2)*(N3447-N3446)+((Q3448+Q3447)/2)*(N3448-N3447)+((Q3449+Q3448)/2)*(N3449-N3448)+((Q3450+Q3449)/2)*(N3450-N3449))*24</f>
        <v>2443.1291235816275</v>
      </c>
      <c r="W3444" s="17">
        <f>(((R3444+R3445)/2)*(N3445-N3444)+((R3446+R3445)/2)*(N3446-N3445)+((R3447+R3446)/2)*(N3447-N3446)+((R3448+R3447)/2)*(N3448-N3447)+((R3449+R3448)/2)*(N3449-N3448))</f>
        <v>164.11072607260729</v>
      </c>
      <c r="X3444" s="18"/>
      <c r="Y3444" s="37" t="s">
        <v>44</v>
      </c>
      <c r="Z3444" s="63" t="s">
        <v>84</v>
      </c>
    </row>
    <row r="3445" spans="1:26">
      <c r="A3445" s="9" t="s">
        <v>86</v>
      </c>
      <c r="B3445" s="9">
        <v>30</v>
      </c>
      <c r="C3445" s="9">
        <v>51</v>
      </c>
      <c r="D3445" s="11">
        <v>-76.499700000000004</v>
      </c>
      <c r="E3445" s="11">
        <v>-177.38395</v>
      </c>
      <c r="F3445" s="12">
        <v>39047</v>
      </c>
      <c r="G3445" s="12" t="s">
        <v>48</v>
      </c>
      <c r="H3445" s="13">
        <v>330</v>
      </c>
      <c r="I3445" s="13">
        <f t="shared" si="519"/>
        <v>330</v>
      </c>
      <c r="J3445" s="13">
        <v>2</v>
      </c>
      <c r="K3445" s="9" t="s">
        <v>93</v>
      </c>
      <c r="M3445" s="14">
        <v>24</v>
      </c>
      <c r="N3445" s="9">
        <v>5</v>
      </c>
      <c r="O3445" s="9">
        <v>50</v>
      </c>
      <c r="P3445" s="15">
        <v>2.9862279408368773</v>
      </c>
      <c r="Q3445" s="16">
        <f t="shared" ref="Q3445:Q3450" si="527">P3445-P$3450</f>
        <v>2.982489821191761</v>
      </c>
      <c r="R3445" s="15">
        <v>3.4561056105610564</v>
      </c>
      <c r="S3445" s="15">
        <v>0.86404418074252654</v>
      </c>
      <c r="T3445" s="15">
        <f t="shared" si="525"/>
        <v>0.86296258195292541</v>
      </c>
      <c r="Z3445" s="19" t="s">
        <v>85</v>
      </c>
    </row>
    <row r="3446" spans="1:26">
      <c r="A3446" s="9" t="s">
        <v>86</v>
      </c>
      <c r="B3446" s="9">
        <v>30</v>
      </c>
      <c r="C3446" s="9">
        <v>51</v>
      </c>
      <c r="D3446" s="11">
        <v>-76.499700000000004</v>
      </c>
      <c r="E3446" s="11">
        <v>-177.38395</v>
      </c>
      <c r="F3446" s="12">
        <v>39047</v>
      </c>
      <c r="G3446" s="12" t="s">
        <v>48</v>
      </c>
      <c r="H3446" s="13">
        <v>330</v>
      </c>
      <c r="I3446" s="13">
        <f t="shared" si="519"/>
        <v>330</v>
      </c>
      <c r="J3446" s="13">
        <v>2</v>
      </c>
      <c r="K3446" s="9" t="s">
        <v>93</v>
      </c>
      <c r="M3446" s="14">
        <v>24</v>
      </c>
      <c r="N3446" s="9">
        <v>11</v>
      </c>
      <c r="O3446" s="9">
        <v>25</v>
      </c>
      <c r="P3446" s="15">
        <v>4.0467344732560822</v>
      </c>
      <c r="Q3446" s="16">
        <f t="shared" si="527"/>
        <v>4.0429963536109659</v>
      </c>
      <c r="R3446" s="15">
        <v>4.3986798679867984</v>
      </c>
      <c r="S3446" s="15">
        <v>0.91998840440920837</v>
      </c>
      <c r="T3446" s="15">
        <f t="shared" si="525"/>
        <v>0.91913857678880762</v>
      </c>
    </row>
    <row r="3447" spans="1:26">
      <c r="A3447" s="9" t="s">
        <v>86</v>
      </c>
      <c r="B3447" s="9">
        <v>30</v>
      </c>
      <c r="C3447" s="9">
        <v>51</v>
      </c>
      <c r="D3447" s="11">
        <v>-76.499700000000004</v>
      </c>
      <c r="E3447" s="11">
        <v>-177.38395</v>
      </c>
      <c r="F3447" s="12">
        <v>39047</v>
      </c>
      <c r="G3447" s="12" t="s">
        <v>48</v>
      </c>
      <c r="H3447" s="13">
        <v>330</v>
      </c>
      <c r="I3447" s="13">
        <f t="shared" si="519"/>
        <v>330</v>
      </c>
      <c r="J3447" s="13">
        <v>2</v>
      </c>
      <c r="K3447" s="9" t="s">
        <v>93</v>
      </c>
      <c r="M3447" s="14">
        <v>24</v>
      </c>
      <c r="N3447" s="9">
        <v>15</v>
      </c>
      <c r="O3447" s="9">
        <v>15</v>
      </c>
      <c r="P3447" s="15">
        <v>3.2496923650659468</v>
      </c>
      <c r="Q3447" s="16">
        <f t="shared" si="527"/>
        <v>3.2459542454208306</v>
      </c>
      <c r="R3447" s="15">
        <v>5.0085808580858089</v>
      </c>
      <c r="S3447" s="15">
        <v>0.64882497800143768</v>
      </c>
      <c r="T3447" s="15">
        <f t="shared" si="525"/>
        <v>0.64807863492521856</v>
      </c>
    </row>
    <row r="3448" spans="1:26">
      <c r="A3448" s="9" t="s">
        <v>86</v>
      </c>
      <c r="B3448" s="9">
        <v>30</v>
      </c>
      <c r="C3448" s="9">
        <v>51</v>
      </c>
      <c r="D3448" s="11">
        <v>-76.499700000000004</v>
      </c>
      <c r="E3448" s="11">
        <v>-177.38395</v>
      </c>
      <c r="F3448" s="12">
        <v>39047</v>
      </c>
      <c r="G3448" s="12" t="s">
        <v>48</v>
      </c>
      <c r="H3448" s="13">
        <v>330</v>
      </c>
      <c r="I3448" s="13">
        <f t="shared" si="519"/>
        <v>330</v>
      </c>
      <c r="J3448" s="13">
        <v>2</v>
      </c>
      <c r="K3448" s="9" t="s">
        <v>93</v>
      </c>
      <c r="M3448" s="14">
        <v>24</v>
      </c>
      <c r="N3448" s="9">
        <v>23</v>
      </c>
      <c r="O3448" s="9">
        <v>5</v>
      </c>
      <c r="P3448" s="15">
        <v>2.9373201430595142</v>
      </c>
      <c r="Q3448" s="16">
        <f t="shared" si="527"/>
        <v>2.9335820234143979</v>
      </c>
      <c r="R3448" s="15">
        <v>5.1933993399339942</v>
      </c>
      <c r="S3448" s="15">
        <v>0.56558719073909036</v>
      </c>
      <c r="T3448" s="15">
        <f t="shared" si="525"/>
        <v>0.56486740791469392</v>
      </c>
    </row>
    <row r="3449" spans="1:26">
      <c r="A3449" s="9" t="s">
        <v>86</v>
      </c>
      <c r="B3449" s="9">
        <v>30</v>
      </c>
      <c r="C3449" s="9">
        <v>51</v>
      </c>
      <c r="D3449" s="11">
        <v>-76.499700000000004</v>
      </c>
      <c r="E3449" s="11">
        <v>-177.38395</v>
      </c>
      <c r="F3449" s="12">
        <v>39047</v>
      </c>
      <c r="G3449" s="12" t="s">
        <v>48</v>
      </c>
      <c r="H3449" s="13">
        <v>330</v>
      </c>
      <c r="I3449" s="13">
        <f t="shared" si="519"/>
        <v>330</v>
      </c>
      <c r="J3449" s="13">
        <v>2</v>
      </c>
      <c r="K3449" s="9" t="s">
        <v>93</v>
      </c>
      <c r="M3449" s="14">
        <v>24</v>
      </c>
      <c r="N3449" s="9">
        <v>36</v>
      </c>
      <c r="O3449" s="9">
        <v>1</v>
      </c>
      <c r="P3449" s="15">
        <v>0.77602349237588908</v>
      </c>
      <c r="Q3449" s="16">
        <f t="shared" si="527"/>
        <v>0.77228537273077269</v>
      </c>
      <c r="R3449" s="15">
        <v>4.5303630363036307</v>
      </c>
      <c r="S3449" s="15">
        <v>0.17129388663939271</v>
      </c>
      <c r="T3449" s="15">
        <f t="shared" si="525"/>
        <v>0.17046876079072201</v>
      </c>
    </row>
    <row r="3450" spans="1:26">
      <c r="A3450" s="9" t="s">
        <v>86</v>
      </c>
      <c r="B3450" s="9">
        <v>30</v>
      </c>
      <c r="C3450" s="9">
        <v>51</v>
      </c>
      <c r="D3450" s="11">
        <v>-76.499700000000004</v>
      </c>
      <c r="E3450" s="11">
        <v>-177.38395</v>
      </c>
      <c r="F3450" s="12">
        <v>39047</v>
      </c>
      <c r="G3450" s="12" t="s">
        <v>48</v>
      </c>
      <c r="H3450" s="13">
        <v>330</v>
      </c>
      <c r="I3450" s="13">
        <f t="shared" si="519"/>
        <v>330</v>
      </c>
      <c r="J3450" s="13">
        <v>2</v>
      </c>
      <c r="K3450" s="9" t="s">
        <v>93</v>
      </c>
      <c r="M3450" s="14">
        <v>24</v>
      </c>
      <c r="N3450" s="9">
        <v>53</v>
      </c>
      <c r="O3450" s="44">
        <v>0.1</v>
      </c>
      <c r="P3450" s="15">
        <v>3.7381196451164314E-3</v>
      </c>
      <c r="Q3450" s="16">
        <f t="shared" si="527"/>
        <v>0</v>
      </c>
      <c r="R3450" s="15">
        <v>3.3174917491749172</v>
      </c>
      <c r="S3450" s="15">
        <v>1.1267909395844397E-3</v>
      </c>
      <c r="T3450" s="15">
        <f t="shared" si="525"/>
        <v>0</v>
      </c>
    </row>
    <row r="3451" spans="1:26">
      <c r="A3451" s="9" t="s">
        <v>86</v>
      </c>
      <c r="B3451" s="9">
        <v>32</v>
      </c>
      <c r="C3451" s="9">
        <v>54</v>
      </c>
      <c r="D3451" s="11">
        <v>-77.167416666666668</v>
      </c>
      <c r="E3451" s="11">
        <v>-178.00798333333333</v>
      </c>
      <c r="F3451" s="12">
        <v>39048</v>
      </c>
      <c r="G3451" s="12" t="s">
        <v>48</v>
      </c>
      <c r="H3451" s="13">
        <v>331</v>
      </c>
      <c r="I3451" s="13">
        <f t="shared" si="519"/>
        <v>331</v>
      </c>
      <c r="J3451" s="13">
        <v>2</v>
      </c>
      <c r="K3451" s="9" t="s">
        <v>94</v>
      </c>
      <c r="L3451" s="9">
        <v>53</v>
      </c>
      <c r="M3451" s="14">
        <v>24</v>
      </c>
      <c r="N3451" s="9">
        <v>0</v>
      </c>
      <c r="O3451" s="9">
        <v>100</v>
      </c>
      <c r="P3451" s="15">
        <v>1.1738941575848398</v>
      </c>
      <c r="Q3451" s="16">
        <f>P3451-P$3457</f>
        <v>1.1718461637057502</v>
      </c>
      <c r="R3451" s="15">
        <v>3.9735973597359737</v>
      </c>
      <c r="S3451" s="15">
        <v>0.29542352969120139</v>
      </c>
      <c r="T3451" s="15">
        <f t="shared" si="525"/>
        <v>0.29490812923824111</v>
      </c>
      <c r="U3451" s="15">
        <v>2971.1111056712803</v>
      </c>
      <c r="V3451" s="17">
        <f>(((Q3451+Q3452)/2)*(N3452-N3451)+((Q3453+Q3452)/2)*(N3453-N3452)+((Q3454+Q3453)/2)*(N3454-N3453)+((Q3455+Q3454)/2)*(N3455-N3454)+((Q3456+Q3455)/2)*(N3456-N3455)+((Q3457+Q3456)/2)*(N3457-N3456))*24</f>
        <v>2968.1619944853919</v>
      </c>
      <c r="W3451" s="17">
        <f>(((R3451+R3452)/2)*(N3452-N3451)+((R3453+R3452)/2)*(N3453-N3452)+((R3454+R3453)/2)*(N3454-N3453)+((R3455+R3454)/2)*(N3455-N3454)+((R3456+R3455)/2)*(N3456-N3455))</f>
        <v>132.16023102310231</v>
      </c>
      <c r="X3451" s="18"/>
      <c r="Y3451" s="37" t="s">
        <v>44</v>
      </c>
      <c r="Z3451" s="63" t="s">
        <v>84</v>
      </c>
    </row>
    <row r="3452" spans="1:26">
      <c r="A3452" s="9" t="s">
        <v>86</v>
      </c>
      <c r="B3452" s="9">
        <v>32</v>
      </c>
      <c r="C3452" s="9">
        <v>54</v>
      </c>
      <c r="D3452" s="11">
        <v>-77.167416666666668</v>
      </c>
      <c r="E3452" s="11">
        <v>-178.00798333333333</v>
      </c>
      <c r="F3452" s="12">
        <v>39048</v>
      </c>
      <c r="G3452" s="12" t="s">
        <v>48</v>
      </c>
      <c r="H3452" s="13">
        <v>331</v>
      </c>
      <c r="I3452" s="13">
        <f t="shared" si="519"/>
        <v>331</v>
      </c>
      <c r="J3452" s="13">
        <v>2</v>
      </c>
      <c r="K3452" s="9" t="s">
        <v>94</v>
      </c>
      <c r="M3452" s="14">
        <v>24</v>
      </c>
      <c r="N3452" s="9">
        <v>6</v>
      </c>
      <c r="O3452" s="9">
        <v>50</v>
      </c>
      <c r="P3452" s="15">
        <v>3.5689681853157404</v>
      </c>
      <c r="Q3452" s="16">
        <f t="shared" ref="Q3452:Q3457" si="528">P3452-P$3457</f>
        <v>3.5669201914366511</v>
      </c>
      <c r="R3452" s="15">
        <v>3.8904290429042905</v>
      </c>
      <c r="S3452" s="15">
        <v>0.91737136083361837</v>
      </c>
      <c r="T3452" s="15">
        <f t="shared" si="525"/>
        <v>0.91684494231871838</v>
      </c>
      <c r="Z3452" s="19" t="s">
        <v>85</v>
      </c>
    </row>
    <row r="3453" spans="1:26">
      <c r="A3453" s="9" t="s">
        <v>86</v>
      </c>
      <c r="B3453" s="9">
        <v>32</v>
      </c>
      <c r="C3453" s="9">
        <v>54</v>
      </c>
      <c r="D3453" s="11">
        <v>-77.167416666666668</v>
      </c>
      <c r="E3453" s="11">
        <v>-178.00798333333333</v>
      </c>
      <c r="F3453" s="12">
        <v>39048</v>
      </c>
      <c r="G3453" s="12" t="s">
        <v>48</v>
      </c>
      <c r="H3453" s="13">
        <v>331</v>
      </c>
      <c r="I3453" s="13">
        <f t="shared" si="519"/>
        <v>331</v>
      </c>
      <c r="J3453" s="13">
        <v>2</v>
      </c>
      <c r="K3453" s="9" t="s">
        <v>94</v>
      </c>
      <c r="M3453" s="14">
        <v>24</v>
      </c>
      <c r="N3453" s="9">
        <v>12</v>
      </c>
      <c r="O3453" s="9">
        <v>25</v>
      </c>
      <c r="P3453" s="15">
        <v>3.2762302182320107</v>
      </c>
      <c r="Q3453" s="16">
        <f t="shared" si="528"/>
        <v>3.2741822243529208</v>
      </c>
      <c r="R3453" s="15">
        <v>3.6524752475247526</v>
      </c>
      <c r="S3453" s="15">
        <v>0.89698902694885618</v>
      </c>
      <c r="T3453" s="15">
        <f t="shared" si="525"/>
        <v>0.89642831298358627</v>
      </c>
    </row>
    <row r="3454" spans="1:26">
      <c r="A3454" s="9" t="s">
        <v>86</v>
      </c>
      <c r="B3454" s="9">
        <v>32</v>
      </c>
      <c r="C3454" s="9">
        <v>54</v>
      </c>
      <c r="D3454" s="11">
        <v>-77.167416666666668</v>
      </c>
      <c r="E3454" s="11">
        <v>-178.00798333333333</v>
      </c>
      <c r="F3454" s="12">
        <v>39048</v>
      </c>
      <c r="G3454" s="12" t="s">
        <v>48</v>
      </c>
      <c r="H3454" s="13">
        <v>331</v>
      </c>
      <c r="I3454" s="13">
        <f t="shared" si="519"/>
        <v>331</v>
      </c>
      <c r="J3454" s="13">
        <v>2</v>
      </c>
      <c r="K3454" s="9" t="s">
        <v>94</v>
      </c>
      <c r="M3454" s="14">
        <v>24</v>
      </c>
      <c r="N3454" s="9">
        <v>17</v>
      </c>
      <c r="O3454" s="9">
        <v>15</v>
      </c>
      <c r="P3454" s="15">
        <v>3.3170054475384987</v>
      </c>
      <c r="Q3454" s="16">
        <f t="shared" si="528"/>
        <v>3.3149574536594093</v>
      </c>
      <c r="R3454" s="15">
        <v>3.2828382838283825</v>
      </c>
      <c r="S3454" s="15">
        <v>1.0104078120078066</v>
      </c>
      <c r="T3454" s="15">
        <f t="shared" si="525"/>
        <v>1.0097839634651664</v>
      </c>
    </row>
    <row r="3455" spans="1:26">
      <c r="A3455" s="9" t="s">
        <v>86</v>
      </c>
      <c r="B3455" s="9">
        <v>32</v>
      </c>
      <c r="C3455" s="9">
        <v>54</v>
      </c>
      <c r="D3455" s="11">
        <v>-77.167416666666668</v>
      </c>
      <c r="E3455" s="11">
        <v>-178.00798333333333</v>
      </c>
      <c r="F3455" s="12">
        <v>39048</v>
      </c>
      <c r="G3455" s="12" t="s">
        <v>48</v>
      </c>
      <c r="H3455" s="13">
        <v>331</v>
      </c>
      <c r="I3455" s="13">
        <f t="shared" si="519"/>
        <v>331</v>
      </c>
      <c r="J3455" s="13">
        <v>2</v>
      </c>
      <c r="K3455" s="9" t="s">
        <v>94</v>
      </c>
      <c r="M3455" s="14">
        <v>24</v>
      </c>
      <c r="N3455" s="9">
        <v>26</v>
      </c>
      <c r="O3455" s="9">
        <v>5</v>
      </c>
      <c r="P3455" s="15">
        <v>2.7381446524310666</v>
      </c>
      <c r="Q3455" s="16">
        <f t="shared" si="528"/>
        <v>2.7360966585519773</v>
      </c>
      <c r="R3455" s="15">
        <v>2.9524752475247524</v>
      </c>
      <c r="S3455" s="15">
        <v>0.92740647181602187</v>
      </c>
      <c r="T3455" s="15">
        <f t="shared" si="525"/>
        <v>0.92671281862424448</v>
      </c>
    </row>
    <row r="3456" spans="1:26">
      <c r="A3456" s="9" t="s">
        <v>86</v>
      </c>
      <c r="B3456" s="9">
        <v>32</v>
      </c>
      <c r="C3456" s="9">
        <v>54</v>
      </c>
      <c r="D3456" s="11">
        <v>-77.167416666666668</v>
      </c>
      <c r="E3456" s="11">
        <v>-178.00798333333333</v>
      </c>
      <c r="F3456" s="12">
        <v>39048</v>
      </c>
      <c r="G3456" s="12" t="s">
        <v>48</v>
      </c>
      <c r="H3456" s="13">
        <v>331</v>
      </c>
      <c r="I3456" s="13">
        <f t="shared" si="519"/>
        <v>331</v>
      </c>
      <c r="J3456" s="13">
        <v>2</v>
      </c>
      <c r="K3456" s="9" t="s">
        <v>94</v>
      </c>
      <c r="M3456" s="14">
        <v>24</v>
      </c>
      <c r="N3456" s="9">
        <v>40</v>
      </c>
      <c r="O3456" s="9">
        <v>1</v>
      </c>
      <c r="P3456" s="15">
        <v>1.5360798064820009</v>
      </c>
      <c r="Q3456" s="16">
        <f t="shared" si="528"/>
        <v>1.5340318126029113</v>
      </c>
      <c r="R3456" s="15">
        <v>2.8392739273927394</v>
      </c>
      <c r="S3456" s="15">
        <v>0.54101148595146609</v>
      </c>
      <c r="T3456" s="15">
        <f t="shared" si="525"/>
        <v>0.54029017693674541</v>
      </c>
    </row>
    <row r="3457" spans="1:26">
      <c r="A3457" s="9" t="s">
        <v>86</v>
      </c>
      <c r="B3457" s="9">
        <v>32</v>
      </c>
      <c r="C3457" s="9">
        <v>54</v>
      </c>
      <c r="D3457" s="11">
        <v>-77.167416666666668</v>
      </c>
      <c r="E3457" s="11">
        <v>-178.00798333333333</v>
      </c>
      <c r="F3457" s="12">
        <v>39048</v>
      </c>
      <c r="G3457" s="12" t="s">
        <v>48</v>
      </c>
      <c r="H3457" s="13">
        <v>331</v>
      </c>
      <c r="I3457" s="13">
        <f t="shared" si="519"/>
        <v>331</v>
      </c>
      <c r="J3457" s="13">
        <v>2</v>
      </c>
      <c r="K3457" s="9" t="s">
        <v>94</v>
      </c>
      <c r="M3457" s="14">
        <v>24</v>
      </c>
      <c r="N3457" s="9">
        <v>60</v>
      </c>
      <c r="O3457" s="44">
        <v>0.1</v>
      </c>
      <c r="P3457" s="15">
        <v>2.0479938790896046E-3</v>
      </c>
      <c r="Q3457" s="16">
        <f t="shared" si="528"/>
        <v>0</v>
      </c>
      <c r="R3457" s="15">
        <v>2.615181518151815</v>
      </c>
      <c r="S3457" s="15">
        <v>7.8311729601735262E-4</v>
      </c>
      <c r="T3457" s="15">
        <f t="shared" si="525"/>
        <v>0</v>
      </c>
    </row>
    <row r="3458" spans="1:26">
      <c r="A3458" s="9" t="s">
        <v>86</v>
      </c>
      <c r="B3458" s="9">
        <v>33</v>
      </c>
      <c r="C3458" s="9">
        <v>55</v>
      </c>
      <c r="D3458" s="11">
        <v>-77.488183333333339</v>
      </c>
      <c r="E3458" s="11">
        <v>179.9967</v>
      </c>
      <c r="F3458" s="12">
        <v>39048</v>
      </c>
      <c r="G3458" s="12" t="s">
        <v>48</v>
      </c>
      <c r="H3458" s="13">
        <v>331</v>
      </c>
      <c r="I3458" s="13">
        <f t="shared" si="519"/>
        <v>331</v>
      </c>
      <c r="J3458" s="13">
        <v>2</v>
      </c>
      <c r="K3458" s="9" t="s">
        <v>95</v>
      </c>
      <c r="L3458" s="9">
        <v>43</v>
      </c>
      <c r="M3458" s="14">
        <v>24</v>
      </c>
      <c r="N3458" s="9">
        <v>0</v>
      </c>
      <c r="O3458" s="9">
        <v>100</v>
      </c>
      <c r="P3458" s="15">
        <v>0.30243591780786994</v>
      </c>
      <c r="Q3458" s="16">
        <f>P3458-P$3464</f>
        <v>0.299520403901822</v>
      </c>
      <c r="R3458" s="15">
        <v>2.5735973597359738</v>
      </c>
      <c r="S3458" s="15">
        <v>0.11751485393150113</v>
      </c>
      <c r="T3458" s="15">
        <f t="shared" si="525"/>
        <v>0.11638199843838427</v>
      </c>
      <c r="U3458" s="15">
        <v>773.30383549750138</v>
      </c>
      <c r="V3458" s="17">
        <f>(((Q3458+Q3459)/2)*(N3459-N3458)+((Q3460+Q3459)/2)*(N3460-N3459)+((Q3461+Q3460)/2)*(N3461-N3460)+((Q3462+Q3461)/2)*(N3462-N3461)+((Q3463+Q3462)/2)*(N3463-N3462)+((Q3464+Q3463)/2)*(N3464-N3463))*24</f>
        <v>769.80521881024379</v>
      </c>
      <c r="W3458" s="17">
        <f>(((R3458+R3459)/2)*(N3459-N3458)+((R3460+R3459)/2)*(N3460-N3459)+((R3461+R3460)/2)*(N3461-N3460)+((R3462+R3461)/2)*(N3462-N3461)+((R3463+R3462)/2)*(N3463-N3462))</f>
        <v>68.053168316831687</v>
      </c>
      <c r="X3458" s="18"/>
      <c r="Y3458" s="37" t="s">
        <v>44</v>
      </c>
      <c r="Z3458" s="63" t="s">
        <v>84</v>
      </c>
    </row>
    <row r="3459" spans="1:26">
      <c r="A3459" s="9" t="s">
        <v>86</v>
      </c>
      <c r="B3459" s="9">
        <v>33</v>
      </c>
      <c r="C3459" s="9">
        <v>55</v>
      </c>
      <c r="D3459" s="11">
        <v>-77.488183333333339</v>
      </c>
      <c r="E3459" s="11">
        <v>179.9967</v>
      </c>
      <c r="F3459" s="12">
        <v>39048</v>
      </c>
      <c r="G3459" s="12" t="s">
        <v>48</v>
      </c>
      <c r="H3459" s="13">
        <v>331</v>
      </c>
      <c r="I3459" s="13">
        <f t="shared" si="519"/>
        <v>331</v>
      </c>
      <c r="J3459" s="13">
        <v>2</v>
      </c>
      <c r="K3459" s="9" t="s">
        <v>95</v>
      </c>
      <c r="M3459" s="14">
        <v>24</v>
      </c>
      <c r="N3459" s="9">
        <v>7</v>
      </c>
      <c r="O3459" s="9">
        <v>50</v>
      </c>
      <c r="P3459" s="15">
        <v>1.2239322588780321</v>
      </c>
      <c r="Q3459" s="16">
        <f t="shared" ref="Q3459:Q3464" si="529">P3459-P$3464</f>
        <v>1.2210167449719842</v>
      </c>
      <c r="R3459" s="15">
        <v>2.2150495049504948</v>
      </c>
      <c r="S3459" s="15">
        <v>0.55255300441033994</v>
      </c>
      <c r="T3459" s="15">
        <f t="shared" si="525"/>
        <v>0.55123677472809951</v>
      </c>
      <c r="Z3459" s="19" t="s">
        <v>85</v>
      </c>
    </row>
    <row r="3460" spans="1:26">
      <c r="A3460" s="9" t="s">
        <v>86</v>
      </c>
      <c r="B3460" s="9">
        <v>33</v>
      </c>
      <c r="C3460" s="9">
        <v>55</v>
      </c>
      <c r="D3460" s="11">
        <v>-77.488183333333339</v>
      </c>
      <c r="E3460" s="11">
        <v>179.9967</v>
      </c>
      <c r="F3460" s="12">
        <v>39048</v>
      </c>
      <c r="G3460" s="12" t="s">
        <v>48</v>
      </c>
      <c r="H3460" s="13">
        <v>331</v>
      </c>
      <c r="I3460" s="13">
        <f t="shared" si="519"/>
        <v>331</v>
      </c>
      <c r="J3460" s="13">
        <v>2</v>
      </c>
      <c r="K3460" s="9" t="s">
        <v>95</v>
      </c>
      <c r="M3460" s="14">
        <v>24</v>
      </c>
      <c r="N3460" s="9">
        <v>13</v>
      </c>
      <c r="O3460" s="9">
        <v>25</v>
      </c>
      <c r="P3460" s="15">
        <v>0.96332528046405441</v>
      </c>
      <c r="Q3460" s="16">
        <f t="shared" si="529"/>
        <v>0.96040976655800647</v>
      </c>
      <c r="R3460" s="15">
        <v>2.5458745874587456</v>
      </c>
      <c r="S3460" s="15">
        <v>0.37838677726290965</v>
      </c>
      <c r="T3460" s="15">
        <f t="shared" si="525"/>
        <v>0.37724158577531242</v>
      </c>
    </row>
    <row r="3461" spans="1:26">
      <c r="A3461" s="9" t="s">
        <v>86</v>
      </c>
      <c r="B3461" s="9">
        <v>33</v>
      </c>
      <c r="C3461" s="9">
        <v>55</v>
      </c>
      <c r="D3461" s="11">
        <v>-77.488183333333339</v>
      </c>
      <c r="E3461" s="11">
        <v>179.9967</v>
      </c>
      <c r="F3461" s="12">
        <v>39048</v>
      </c>
      <c r="G3461" s="12" t="s">
        <v>48</v>
      </c>
      <c r="H3461" s="13">
        <v>331</v>
      </c>
      <c r="I3461" s="13">
        <f t="shared" si="519"/>
        <v>331</v>
      </c>
      <c r="J3461" s="13">
        <v>2</v>
      </c>
      <c r="K3461" s="9" t="s">
        <v>95</v>
      </c>
      <c r="M3461" s="14">
        <v>24</v>
      </c>
      <c r="N3461" s="9">
        <v>18</v>
      </c>
      <c r="O3461" s="9">
        <v>15</v>
      </c>
      <c r="P3461" s="15">
        <v>1.2063701730594674</v>
      </c>
      <c r="Q3461" s="16">
        <f t="shared" si="529"/>
        <v>1.2034546591534194</v>
      </c>
      <c r="R3461" s="15">
        <v>1.479009900990099</v>
      </c>
      <c r="S3461" s="15">
        <v>0.81566064720180886</v>
      </c>
      <c r="T3461" s="15">
        <f t="shared" si="525"/>
        <v>0.81368938662803159</v>
      </c>
    </row>
    <row r="3462" spans="1:26">
      <c r="A3462" s="9" t="s">
        <v>86</v>
      </c>
      <c r="B3462" s="9">
        <v>33</v>
      </c>
      <c r="C3462" s="9">
        <v>55</v>
      </c>
      <c r="D3462" s="11">
        <v>-77.488183333333339</v>
      </c>
      <c r="E3462" s="11">
        <v>179.9967</v>
      </c>
      <c r="F3462" s="12">
        <v>39048</v>
      </c>
      <c r="G3462" s="12" t="s">
        <v>48</v>
      </c>
      <c r="H3462" s="13">
        <v>331</v>
      </c>
      <c r="I3462" s="13">
        <f t="shared" si="519"/>
        <v>331</v>
      </c>
      <c r="J3462" s="13">
        <v>2</v>
      </c>
      <c r="K3462" s="9" t="s">
        <v>95</v>
      </c>
      <c r="M3462" s="14">
        <v>24</v>
      </c>
      <c r="N3462" s="9">
        <v>28</v>
      </c>
      <c r="O3462" s="9">
        <v>5</v>
      </c>
      <c r="P3462" s="15">
        <v>0.59997500966130302</v>
      </c>
      <c r="Q3462" s="16">
        <f t="shared" si="529"/>
        <v>0.59705949575525508</v>
      </c>
      <c r="R3462" s="15">
        <v>0.95089108910891096</v>
      </c>
      <c r="S3462" s="15">
        <v>0.63096080774460228</v>
      </c>
      <c r="T3462" s="15">
        <f t="shared" si="525"/>
        <v>0.62789472169180294</v>
      </c>
    </row>
    <row r="3463" spans="1:26">
      <c r="A3463" s="9" t="s">
        <v>86</v>
      </c>
      <c r="B3463" s="9">
        <v>33</v>
      </c>
      <c r="C3463" s="9">
        <v>55</v>
      </c>
      <c r="D3463" s="11">
        <v>-77.488183333333339</v>
      </c>
      <c r="E3463" s="11">
        <v>179.9967</v>
      </c>
      <c r="F3463" s="12">
        <v>39048</v>
      </c>
      <c r="G3463" s="12" t="s">
        <v>48</v>
      </c>
      <c r="H3463" s="13">
        <v>331</v>
      </c>
      <c r="I3463" s="13">
        <f t="shared" si="519"/>
        <v>331</v>
      </c>
      <c r="J3463" s="13">
        <v>2</v>
      </c>
      <c r="K3463" s="9" t="s">
        <v>95</v>
      </c>
      <c r="M3463" s="14">
        <v>24</v>
      </c>
      <c r="N3463" s="9">
        <v>44</v>
      </c>
      <c r="O3463" s="9">
        <v>1</v>
      </c>
      <c r="P3463" s="15">
        <v>9.5674612989188862E-2</v>
      </c>
      <c r="Q3463" s="16">
        <f t="shared" si="529"/>
        <v>9.2759099083140922E-2</v>
      </c>
      <c r="R3463" s="15">
        <v>0.89891089108910893</v>
      </c>
      <c r="S3463" s="15">
        <v>0.10643392347073549</v>
      </c>
      <c r="T3463" s="15">
        <f t="shared" si="525"/>
        <v>0.1031905386870496</v>
      </c>
    </row>
    <row r="3464" spans="1:26">
      <c r="A3464" s="9" t="s">
        <v>86</v>
      </c>
      <c r="B3464" s="9">
        <v>33</v>
      </c>
      <c r="C3464" s="9">
        <v>55</v>
      </c>
      <c r="D3464" s="11">
        <v>-77.488183333333339</v>
      </c>
      <c r="E3464" s="11">
        <v>179.9967</v>
      </c>
      <c r="F3464" s="12">
        <v>39048</v>
      </c>
      <c r="G3464" s="12" t="s">
        <v>48</v>
      </c>
      <c r="H3464" s="13">
        <v>331</v>
      </c>
      <c r="I3464" s="13">
        <f t="shared" si="519"/>
        <v>331</v>
      </c>
      <c r="J3464" s="13">
        <v>2</v>
      </c>
      <c r="K3464" s="9" t="s">
        <v>95</v>
      </c>
      <c r="M3464" s="14">
        <v>24</v>
      </c>
      <c r="N3464" s="9">
        <v>50</v>
      </c>
      <c r="O3464" s="44">
        <v>0.1</v>
      </c>
      <c r="P3464" s="15">
        <v>2.9155139060479452E-3</v>
      </c>
      <c r="Q3464" s="16">
        <f t="shared" si="529"/>
        <v>0</v>
      </c>
      <c r="R3464" s="15">
        <v>0.92871287128712887</v>
      </c>
      <c r="S3464" s="15">
        <v>3.1393060182392583E-3</v>
      </c>
      <c r="T3464" s="15">
        <f t="shared" si="525"/>
        <v>0</v>
      </c>
    </row>
    <row r="3465" spans="1:26">
      <c r="A3465" s="9" t="s">
        <v>86</v>
      </c>
      <c r="B3465" s="9">
        <v>35</v>
      </c>
      <c r="C3465" s="9">
        <v>59</v>
      </c>
      <c r="D3465" s="11">
        <v>-77.749766666666673</v>
      </c>
      <c r="E3465" s="11">
        <v>178.49906666666666</v>
      </c>
      <c r="F3465" s="12">
        <v>39048</v>
      </c>
      <c r="G3465" s="12" t="s">
        <v>48</v>
      </c>
      <c r="H3465" s="13">
        <v>331</v>
      </c>
      <c r="I3465" s="13">
        <f t="shared" si="519"/>
        <v>331</v>
      </c>
      <c r="J3465" s="13">
        <v>2</v>
      </c>
      <c r="K3465" s="9" t="s">
        <v>96</v>
      </c>
      <c r="L3465" s="9">
        <v>63</v>
      </c>
      <c r="M3465" s="14">
        <v>24</v>
      </c>
      <c r="N3465" s="9">
        <v>0</v>
      </c>
      <c r="O3465" s="9">
        <v>100</v>
      </c>
      <c r="P3465" s="15">
        <v>4.1439476817155079</v>
      </c>
      <c r="Q3465" s="16">
        <f>P3465-P$3471</f>
        <v>4.1416761193118186</v>
      </c>
      <c r="R3465" s="15">
        <v>5.6739273927392739</v>
      </c>
      <c r="S3465" s="15">
        <v>0.73034908536516918</v>
      </c>
      <c r="T3465" s="15">
        <f t="shared" si="525"/>
        <v>0.72994873438313224</v>
      </c>
      <c r="U3465" s="15">
        <v>2582.9407231780924</v>
      </c>
      <c r="V3465" s="17">
        <f>(((Q3465+Q3466)/2)*(N3466-N3465)+((Q3467+Q3466)/2)*(N3467-N3466)+((Q3468+Q3467)/2)*(N3468-N3467)+((Q3469+Q3468)/2)*(N3469-N3468)+((Q3470+Q3469)/2)*(N3470-N3469)+((Q3471+Q3470)/2)*(N3471-N3470))*24</f>
        <v>2580.323883289042</v>
      </c>
      <c r="W3465" s="17">
        <f>(((R3465+R3466)/2)*(N3466-N3465)+((R3467+R3466)/2)*(N3467-N3466)+((R3468+R3467)/2)*(N3468-N3467)+((R3469+R3468)/2)*(N3469-N3468)+((R3470+R3469)/2)*(N3470-N3469))</f>
        <v>190.423102310231</v>
      </c>
      <c r="X3465" s="18"/>
      <c r="Y3465" s="37" t="s">
        <v>44</v>
      </c>
      <c r="Z3465" s="63" t="s">
        <v>84</v>
      </c>
    </row>
    <row r="3466" spans="1:26">
      <c r="A3466" s="9" t="s">
        <v>86</v>
      </c>
      <c r="B3466" s="9">
        <v>35</v>
      </c>
      <c r="C3466" s="9">
        <v>59</v>
      </c>
      <c r="D3466" s="11">
        <v>-77.749766666666673</v>
      </c>
      <c r="E3466" s="11">
        <v>178.49906666666666</v>
      </c>
      <c r="F3466" s="12">
        <v>39048</v>
      </c>
      <c r="G3466" s="12" t="s">
        <v>48</v>
      </c>
      <c r="H3466" s="13">
        <v>331</v>
      </c>
      <c r="I3466" s="13">
        <f t="shared" ref="I3466:I3513" si="530">IF(H3466&lt;150,H3466+365,H3466)</f>
        <v>331</v>
      </c>
      <c r="J3466" s="13">
        <v>2</v>
      </c>
      <c r="K3466" s="9" t="s">
        <v>96</v>
      </c>
      <c r="M3466" s="14">
        <v>24</v>
      </c>
      <c r="N3466" s="9">
        <v>5</v>
      </c>
      <c r="O3466" s="9">
        <v>50</v>
      </c>
      <c r="P3466" s="15">
        <v>4.1439476817155079</v>
      </c>
      <c r="Q3466" s="16">
        <f t="shared" ref="Q3466:Q3471" si="531">P3466-P$3471</f>
        <v>4.1416761193118186</v>
      </c>
      <c r="R3466" s="15">
        <v>5.8656765676567657</v>
      </c>
      <c r="S3466" s="15">
        <v>0.70647394787587847</v>
      </c>
      <c r="T3466" s="15">
        <f t="shared" si="525"/>
        <v>0.70608668438163569</v>
      </c>
      <c r="Z3466" s="19" t="s">
        <v>85</v>
      </c>
    </row>
    <row r="3467" spans="1:26">
      <c r="A3467" s="9" t="s">
        <v>86</v>
      </c>
      <c r="B3467" s="9">
        <v>35</v>
      </c>
      <c r="C3467" s="9">
        <v>59</v>
      </c>
      <c r="D3467" s="11">
        <v>-77.749766666666673</v>
      </c>
      <c r="E3467" s="11">
        <v>178.49906666666666</v>
      </c>
      <c r="F3467" s="12">
        <v>39048</v>
      </c>
      <c r="G3467" s="12" t="s">
        <v>48</v>
      </c>
      <c r="H3467" s="13">
        <v>331</v>
      </c>
      <c r="I3467" s="13">
        <f t="shared" si="530"/>
        <v>331</v>
      </c>
      <c r="J3467" s="13">
        <v>2</v>
      </c>
      <c r="K3467" s="9" t="s">
        <v>96</v>
      </c>
      <c r="M3467" s="14">
        <v>24</v>
      </c>
      <c r="N3467" s="9">
        <v>10</v>
      </c>
      <c r="O3467" s="9">
        <v>25</v>
      </c>
      <c r="P3467" s="15">
        <v>4.1459768738303078</v>
      </c>
      <c r="Q3467" s="16">
        <f t="shared" si="531"/>
        <v>4.1437053114266185</v>
      </c>
      <c r="R3467" s="15">
        <v>5.7986798679867988</v>
      </c>
      <c r="S3467" s="15">
        <v>0.71498633623823749</v>
      </c>
      <c r="T3467" s="15">
        <f t="shared" si="525"/>
        <v>0.71459459838489781</v>
      </c>
    </row>
    <row r="3468" spans="1:26">
      <c r="A3468" s="9" t="s">
        <v>86</v>
      </c>
      <c r="B3468" s="9">
        <v>35</v>
      </c>
      <c r="C3468" s="9">
        <v>59</v>
      </c>
      <c r="D3468" s="11">
        <v>-77.749766666666673</v>
      </c>
      <c r="E3468" s="11">
        <v>178.49906666666666</v>
      </c>
      <c r="F3468" s="12">
        <v>39048</v>
      </c>
      <c r="G3468" s="12" t="s">
        <v>48</v>
      </c>
      <c r="H3468" s="13">
        <v>331</v>
      </c>
      <c r="I3468" s="13">
        <f t="shared" si="530"/>
        <v>331</v>
      </c>
      <c r="J3468" s="13">
        <v>2</v>
      </c>
      <c r="K3468" s="9" t="s">
        <v>96</v>
      </c>
      <c r="M3468" s="14">
        <v>24</v>
      </c>
      <c r="N3468" s="9">
        <v>13</v>
      </c>
      <c r="O3468" s="9">
        <v>15</v>
      </c>
      <c r="P3468" s="15">
        <v>5.3437120280699766</v>
      </c>
      <c r="Q3468" s="16">
        <f t="shared" si="531"/>
        <v>5.3414404656662873</v>
      </c>
      <c r="R3468" s="15">
        <v>5.9026402640264024</v>
      </c>
      <c r="S3468" s="15">
        <v>0.90530877523354936</v>
      </c>
      <c r="T3468" s="15">
        <f t="shared" si="525"/>
        <v>0.9049239368727342</v>
      </c>
    </row>
    <row r="3469" spans="1:26">
      <c r="A3469" s="9" t="s">
        <v>86</v>
      </c>
      <c r="B3469" s="9">
        <v>35</v>
      </c>
      <c r="C3469" s="9">
        <v>59</v>
      </c>
      <c r="D3469" s="11">
        <v>-77.749766666666673</v>
      </c>
      <c r="E3469" s="11">
        <v>178.49906666666666</v>
      </c>
      <c r="F3469" s="12">
        <v>39048</v>
      </c>
      <c r="G3469" s="12" t="s">
        <v>48</v>
      </c>
      <c r="H3469" s="13">
        <v>331</v>
      </c>
      <c r="I3469" s="13">
        <f t="shared" si="530"/>
        <v>331</v>
      </c>
      <c r="J3469" s="13">
        <v>2</v>
      </c>
      <c r="K3469" s="9" t="s">
        <v>96</v>
      </c>
      <c r="M3469" s="14">
        <v>24</v>
      </c>
      <c r="N3469" s="9">
        <v>21</v>
      </c>
      <c r="O3469" s="9">
        <v>5</v>
      </c>
      <c r="P3469" s="15">
        <v>3.1703148186586061</v>
      </c>
      <c r="Q3469" s="16">
        <f t="shared" si="531"/>
        <v>3.1680432562549172</v>
      </c>
      <c r="R3469" s="15">
        <v>6.0689768976897689</v>
      </c>
      <c r="S3469" s="15">
        <v>0.52238043942224033</v>
      </c>
      <c r="T3469" s="15">
        <f t="shared" si="525"/>
        <v>0.52200614859167982</v>
      </c>
    </row>
    <row r="3470" spans="1:26">
      <c r="A3470" s="9" t="s">
        <v>86</v>
      </c>
      <c r="B3470" s="9">
        <v>35</v>
      </c>
      <c r="C3470" s="9">
        <v>59</v>
      </c>
      <c r="D3470" s="11">
        <v>-77.749766666666673</v>
      </c>
      <c r="E3470" s="11">
        <v>178.49906666666666</v>
      </c>
      <c r="F3470" s="12">
        <v>39048</v>
      </c>
      <c r="G3470" s="12" t="s">
        <v>48</v>
      </c>
      <c r="H3470" s="13">
        <v>331</v>
      </c>
      <c r="I3470" s="13">
        <f t="shared" si="530"/>
        <v>331</v>
      </c>
      <c r="J3470" s="13">
        <v>2</v>
      </c>
      <c r="K3470" s="9" t="s">
        <v>96</v>
      </c>
      <c r="M3470" s="14">
        <v>24</v>
      </c>
      <c r="N3470" s="9">
        <v>32</v>
      </c>
      <c r="O3470" s="9">
        <v>1</v>
      </c>
      <c r="P3470" s="15">
        <v>3.2032266174949864E-2</v>
      </c>
      <c r="Q3470" s="16">
        <f t="shared" si="531"/>
        <v>2.9760703771260826E-2</v>
      </c>
      <c r="R3470" s="15">
        <v>6.1082508250825072</v>
      </c>
      <c r="S3470" s="15">
        <v>5.2440980392315815E-3</v>
      </c>
      <c r="T3470" s="15">
        <f t="shared" si="525"/>
        <v>4.8722137684741908E-3</v>
      </c>
    </row>
    <row r="3471" spans="1:26">
      <c r="A3471" s="9" t="s">
        <v>86</v>
      </c>
      <c r="B3471" s="9">
        <v>35</v>
      </c>
      <c r="C3471" s="9">
        <v>59</v>
      </c>
      <c r="D3471" s="11">
        <v>-77.749766666666673</v>
      </c>
      <c r="E3471" s="11">
        <v>178.49906666666666</v>
      </c>
      <c r="F3471" s="12">
        <v>39048</v>
      </c>
      <c r="G3471" s="12" t="s">
        <v>48</v>
      </c>
      <c r="H3471" s="13">
        <v>331</v>
      </c>
      <c r="I3471" s="13">
        <f t="shared" si="530"/>
        <v>331</v>
      </c>
      <c r="J3471" s="13">
        <v>2</v>
      </c>
      <c r="K3471" s="9" t="s">
        <v>96</v>
      </c>
      <c r="M3471" s="14">
        <v>24</v>
      </c>
      <c r="N3471" s="9">
        <v>48</v>
      </c>
      <c r="O3471" s="44">
        <v>0.1</v>
      </c>
      <c r="P3471" s="15">
        <v>2.2715624036890401E-3</v>
      </c>
      <c r="Q3471" s="16">
        <f t="shared" si="531"/>
        <v>0</v>
      </c>
      <c r="R3471" s="15">
        <v>5.895709570957095</v>
      </c>
      <c r="S3471" s="15">
        <v>3.8529075700726557E-4</v>
      </c>
      <c r="T3471" s="15">
        <f t="shared" si="525"/>
        <v>0</v>
      </c>
    </row>
    <row r="3472" spans="1:26">
      <c r="A3472" s="9" t="s">
        <v>86</v>
      </c>
      <c r="B3472" s="9">
        <v>36</v>
      </c>
      <c r="C3472" s="9">
        <v>61</v>
      </c>
      <c r="D3472" s="11">
        <v>-77.666133333333335</v>
      </c>
      <c r="E3472" s="11">
        <v>176.91618333333332</v>
      </c>
      <c r="F3472" s="12">
        <v>39049</v>
      </c>
      <c r="G3472" s="12" t="s">
        <v>48</v>
      </c>
      <c r="H3472" s="13">
        <v>332</v>
      </c>
      <c r="I3472" s="13">
        <f t="shared" si="530"/>
        <v>332</v>
      </c>
      <c r="J3472" s="13">
        <v>2</v>
      </c>
      <c r="K3472" s="9" t="s">
        <v>97</v>
      </c>
      <c r="L3472" s="9">
        <v>77</v>
      </c>
      <c r="M3472" s="14">
        <v>24</v>
      </c>
      <c r="N3472" s="9">
        <v>0</v>
      </c>
      <c r="O3472" s="9">
        <v>100</v>
      </c>
      <c r="P3472" s="15">
        <v>2.1073900661764124</v>
      </c>
      <c r="Q3472" s="16">
        <f>P3472-P$3478</f>
        <v>2.106916876713425</v>
      </c>
      <c r="R3472" s="15">
        <v>7.106270627062707</v>
      </c>
      <c r="S3472" s="15">
        <v>0.29655359002946913</v>
      </c>
      <c r="T3472" s="15">
        <f t="shared" si="525"/>
        <v>0.29648700243552278</v>
      </c>
      <c r="U3472" s="15">
        <v>4282.0332160025009</v>
      </c>
      <c r="V3472" s="17">
        <f>(((Q3472+Q3473)/2)*(N3473-N3472)+((Q3474+Q3473)/2)*(N3474-N3473)+((Q3475+Q3474)/2)*(N3475-N3474)+((Q3476+Q3475)/2)*(N3476-N3475)+((Q3477+Q3476)/2)*(N3477-N3476)+((Q3478+Q3477)/2)*(N3478-N3477))*24</f>
        <v>4281.6357368535919</v>
      </c>
      <c r="W3472" s="17">
        <f>(((R3472+R3473)/2)*(N3473-N3472)+((R3474+R3473)/2)*(N3474-N3473)+((R3475+R3474)/2)*(N3475-N3474)+((R3476+R3475)/2)*(N3476-N3475)+((R3477+R3476)/2)*(N3477-N3476))</f>
        <v>171.72409240924094</v>
      </c>
      <c r="X3472" s="18"/>
      <c r="Y3472" s="37" t="s">
        <v>44</v>
      </c>
      <c r="Z3472" s="63" t="s">
        <v>84</v>
      </c>
    </row>
    <row r="3473" spans="1:26">
      <c r="A3473" s="9" t="s">
        <v>86</v>
      </c>
      <c r="B3473" s="9">
        <v>36</v>
      </c>
      <c r="C3473" s="9">
        <v>61</v>
      </c>
      <c r="D3473" s="11">
        <v>-77.666133333333335</v>
      </c>
      <c r="E3473" s="11">
        <v>176.91618333333332</v>
      </c>
      <c r="F3473" s="12">
        <v>39049</v>
      </c>
      <c r="G3473" s="12" t="s">
        <v>48</v>
      </c>
      <c r="H3473" s="13">
        <v>332</v>
      </c>
      <c r="I3473" s="13">
        <f t="shared" si="530"/>
        <v>332</v>
      </c>
      <c r="J3473" s="13">
        <v>2</v>
      </c>
      <c r="K3473" s="9" t="s">
        <v>97</v>
      </c>
      <c r="M3473" s="14">
        <v>24</v>
      </c>
      <c r="N3473" s="9">
        <v>4</v>
      </c>
      <c r="O3473" s="9">
        <v>50</v>
      </c>
      <c r="P3473" s="15">
        <v>7.7093533301670467</v>
      </c>
      <c r="Q3473" s="16">
        <f t="shared" ref="Q3473:Q3478" si="532">P3473-P$3478</f>
        <v>7.7088801407040597</v>
      </c>
      <c r="R3473" s="15">
        <v>7.106270627062707</v>
      </c>
      <c r="S3473" s="15">
        <v>1.0848662730079022</v>
      </c>
      <c r="T3473" s="15">
        <f t="shared" si="525"/>
        <v>1.0847996854139559</v>
      </c>
      <c r="Z3473" s="19" t="s">
        <v>85</v>
      </c>
    </row>
    <row r="3474" spans="1:26">
      <c r="A3474" s="9" t="s">
        <v>86</v>
      </c>
      <c r="B3474" s="9">
        <v>36</v>
      </c>
      <c r="C3474" s="9">
        <v>61</v>
      </c>
      <c r="D3474" s="11">
        <v>-77.666133333333335</v>
      </c>
      <c r="E3474" s="11">
        <v>176.91618333333332</v>
      </c>
      <c r="F3474" s="12">
        <v>39049</v>
      </c>
      <c r="G3474" s="12" t="s">
        <v>48</v>
      </c>
      <c r="H3474" s="13">
        <v>332</v>
      </c>
      <c r="I3474" s="13">
        <f t="shared" si="530"/>
        <v>332</v>
      </c>
      <c r="J3474" s="13">
        <v>2</v>
      </c>
      <c r="K3474" s="9" t="s">
        <v>97</v>
      </c>
      <c r="M3474" s="14">
        <v>24</v>
      </c>
      <c r="N3474" s="9">
        <v>7</v>
      </c>
      <c r="O3474" s="9">
        <v>25</v>
      </c>
      <c r="P3474" s="15">
        <v>7.7640610486409933</v>
      </c>
      <c r="Q3474" s="16">
        <f t="shared" si="532"/>
        <v>7.7635878591780063</v>
      </c>
      <c r="R3474" s="15">
        <v>7.0970297029702971</v>
      </c>
      <c r="S3474" s="15">
        <v>1.0939873966416578</v>
      </c>
      <c r="T3474" s="15">
        <f t="shared" si="525"/>
        <v>1.0939207223451153</v>
      </c>
    </row>
    <row r="3475" spans="1:26">
      <c r="A3475" s="9" t="s">
        <v>86</v>
      </c>
      <c r="B3475" s="9">
        <v>36</v>
      </c>
      <c r="C3475" s="9">
        <v>61</v>
      </c>
      <c r="D3475" s="11">
        <v>-77.666133333333335</v>
      </c>
      <c r="E3475" s="11">
        <v>176.91618333333332</v>
      </c>
      <c r="F3475" s="12">
        <v>39049</v>
      </c>
      <c r="G3475" s="12" t="s">
        <v>48</v>
      </c>
      <c r="H3475" s="13">
        <v>332</v>
      </c>
      <c r="I3475" s="13">
        <f t="shared" si="530"/>
        <v>332</v>
      </c>
      <c r="J3475" s="13">
        <v>2</v>
      </c>
      <c r="K3475" s="9" t="s">
        <v>97</v>
      </c>
      <c r="M3475" s="14">
        <v>24</v>
      </c>
      <c r="N3475" s="9">
        <v>10</v>
      </c>
      <c r="O3475" s="9">
        <v>15</v>
      </c>
      <c r="P3475" s="15">
        <v>7.908477959338426</v>
      </c>
      <c r="Q3475" s="16">
        <f t="shared" si="532"/>
        <v>7.908004769875439</v>
      </c>
      <c r="R3475" s="15">
        <v>7.2864686468646855</v>
      </c>
      <c r="S3475" s="15">
        <v>1.085364988531363</v>
      </c>
      <c r="T3475" s="15">
        <f t="shared" si="525"/>
        <v>1.0853000476819723</v>
      </c>
    </row>
    <row r="3476" spans="1:26">
      <c r="A3476" s="9" t="s">
        <v>86</v>
      </c>
      <c r="B3476" s="9">
        <v>36</v>
      </c>
      <c r="C3476" s="9">
        <v>61</v>
      </c>
      <c r="D3476" s="11">
        <v>-77.666133333333335</v>
      </c>
      <c r="E3476" s="11">
        <v>176.91618333333332</v>
      </c>
      <c r="F3476" s="12">
        <v>39049</v>
      </c>
      <c r="G3476" s="12" t="s">
        <v>48</v>
      </c>
      <c r="H3476" s="13">
        <v>332</v>
      </c>
      <c r="I3476" s="13">
        <f t="shared" si="530"/>
        <v>332</v>
      </c>
      <c r="J3476" s="13">
        <v>2</v>
      </c>
      <c r="K3476" s="9" t="s">
        <v>97</v>
      </c>
      <c r="M3476" s="14">
        <v>24</v>
      </c>
      <c r="N3476" s="9">
        <v>15</v>
      </c>
      <c r="O3476" s="9">
        <v>5</v>
      </c>
      <c r="P3476" s="15">
        <v>8.8661398441899539</v>
      </c>
      <c r="Q3476" s="16">
        <f t="shared" si="532"/>
        <v>8.8656666547269669</v>
      </c>
      <c r="R3476" s="15">
        <v>7.053135313531353</v>
      </c>
      <c r="S3476" s="15">
        <v>1.2570494468155706</v>
      </c>
      <c r="T3476" s="15">
        <f t="shared" si="525"/>
        <v>1.256982357579089</v>
      </c>
    </row>
    <row r="3477" spans="1:26">
      <c r="A3477" s="9" t="s">
        <v>86</v>
      </c>
      <c r="B3477" s="9">
        <v>36</v>
      </c>
      <c r="C3477" s="9">
        <v>61</v>
      </c>
      <c r="D3477" s="11">
        <v>-77.666133333333335</v>
      </c>
      <c r="E3477" s="11">
        <v>176.91618333333332</v>
      </c>
      <c r="F3477" s="12">
        <v>39049</v>
      </c>
      <c r="G3477" s="12" t="s">
        <v>48</v>
      </c>
      <c r="H3477" s="13">
        <v>332</v>
      </c>
      <c r="I3477" s="13">
        <f t="shared" si="530"/>
        <v>332</v>
      </c>
      <c r="J3477" s="13">
        <v>2</v>
      </c>
      <c r="K3477" s="9" t="s">
        <v>97</v>
      </c>
      <c r="M3477" s="14">
        <v>24</v>
      </c>
      <c r="N3477" s="9">
        <v>24</v>
      </c>
      <c r="O3477" s="9">
        <v>1</v>
      </c>
      <c r="P3477" s="15">
        <v>3.0228857444180601</v>
      </c>
      <c r="Q3477" s="16">
        <f t="shared" si="532"/>
        <v>3.0224125549550727</v>
      </c>
      <c r="R3477" s="15">
        <v>7.2957095709570954</v>
      </c>
      <c r="S3477" s="15">
        <v>0.41433745614705159</v>
      </c>
      <c r="T3477" s="15">
        <f t="shared" si="525"/>
        <v>0.41427259755332807</v>
      </c>
    </row>
    <row r="3478" spans="1:26">
      <c r="A3478" s="9" t="s">
        <v>86</v>
      </c>
      <c r="B3478" s="9">
        <v>36</v>
      </c>
      <c r="C3478" s="9">
        <v>61</v>
      </c>
      <c r="D3478" s="11">
        <v>-77.666133333333335</v>
      </c>
      <c r="E3478" s="11">
        <v>176.91618333333332</v>
      </c>
      <c r="F3478" s="12">
        <v>39049</v>
      </c>
      <c r="G3478" s="12" t="s">
        <v>48</v>
      </c>
      <c r="H3478" s="13">
        <v>332</v>
      </c>
      <c r="I3478" s="13">
        <f t="shared" si="530"/>
        <v>332</v>
      </c>
      <c r="J3478" s="13">
        <v>2</v>
      </c>
      <c r="K3478" s="9" t="s">
        <v>97</v>
      </c>
      <c r="M3478" s="14">
        <v>24</v>
      </c>
      <c r="N3478" s="9">
        <v>35</v>
      </c>
      <c r="O3478" s="44">
        <v>0.1</v>
      </c>
      <c r="P3478" s="15">
        <v>4.7318946298740097E-4</v>
      </c>
      <c r="Q3478" s="16">
        <f t="shared" si="532"/>
        <v>0</v>
      </c>
      <c r="R3478" s="15">
        <v>5.8102310231023102</v>
      </c>
      <c r="S3478" s="15">
        <v>8.1440731204307016E-5</v>
      </c>
      <c r="T3478" s="15">
        <f t="shared" si="525"/>
        <v>0</v>
      </c>
    </row>
    <row r="3479" spans="1:26">
      <c r="A3479" s="9" t="s">
        <v>86</v>
      </c>
      <c r="B3479" s="9">
        <v>38</v>
      </c>
      <c r="C3479" s="9">
        <v>65</v>
      </c>
      <c r="D3479" s="11">
        <v>-77.491200000000006</v>
      </c>
      <c r="E3479" s="11">
        <v>173.91385</v>
      </c>
      <c r="F3479" s="12">
        <v>39049</v>
      </c>
      <c r="G3479" s="12" t="s">
        <v>48</v>
      </c>
      <c r="H3479" s="13">
        <v>332</v>
      </c>
      <c r="I3479" s="13">
        <f t="shared" si="530"/>
        <v>332</v>
      </c>
      <c r="J3479" s="13">
        <v>2</v>
      </c>
      <c r="K3479" s="9" t="s">
        <v>98</v>
      </c>
      <c r="L3479" s="9">
        <v>80</v>
      </c>
      <c r="M3479" s="14">
        <v>24</v>
      </c>
      <c r="N3479" s="9">
        <v>0</v>
      </c>
      <c r="O3479" s="9">
        <v>100</v>
      </c>
      <c r="P3479" s="15">
        <v>7.5348992685441679E-2</v>
      </c>
      <c r="Q3479" s="16">
        <f>P3479-P$3485</f>
        <v>6.5348992685441684E-2</v>
      </c>
      <c r="R3479" s="15">
        <v>6.7320132013201315</v>
      </c>
      <c r="S3479" s="15">
        <v>1.1192638878168855E-2</v>
      </c>
      <c r="T3479" s="15">
        <f t="shared" si="525"/>
        <v>9.7071991291738571E-3</v>
      </c>
      <c r="U3479" s="15">
        <v>2251.3616175905163</v>
      </c>
      <c r="V3479" s="17">
        <f>(((Q3479+Q3480)/2)*(N3480-N3479)+((Q3481+Q3480)/2)*(N3481-N3480)+((Q3482+Q3481)/2)*(N3482-N3481)+((Q3483+Q3482)/2)*(N3483-N3482)+((Q3484+Q3483)/2)*(N3484-N3483)+((Q3485+Q3484)/2)*(N3485-N3484))*24</f>
        <v>2238.2935521384393</v>
      </c>
      <c r="W3479" s="17">
        <f>(((R3479+R3480)/2)*(N3480-N3479)+((R3481+R3480)/2)*(N3481-N3480)+((R3482+R3481)/2)*(N3482-N3481)+((R3483+R3482)/2)*(N3483-N3482)+((R3484+R3483)/2)*(N3484-N3483))</f>
        <v>188.07706270627062</v>
      </c>
      <c r="X3479" s="18"/>
      <c r="Y3479" s="37" t="s">
        <v>44</v>
      </c>
      <c r="Z3479" s="63" t="s">
        <v>84</v>
      </c>
    </row>
    <row r="3480" spans="1:26">
      <c r="A3480" s="9" t="s">
        <v>86</v>
      </c>
      <c r="B3480" s="9">
        <v>38</v>
      </c>
      <c r="C3480" s="9">
        <v>65</v>
      </c>
      <c r="D3480" s="11">
        <v>-77.491200000000006</v>
      </c>
      <c r="E3480" s="11">
        <v>173.91385</v>
      </c>
      <c r="F3480" s="12">
        <v>39049</v>
      </c>
      <c r="G3480" s="12" t="s">
        <v>48</v>
      </c>
      <c r="H3480" s="13">
        <v>332</v>
      </c>
      <c r="I3480" s="13">
        <f t="shared" si="530"/>
        <v>332</v>
      </c>
      <c r="J3480" s="13">
        <v>2</v>
      </c>
      <c r="K3480" s="9" t="s">
        <v>98</v>
      </c>
      <c r="M3480" s="14">
        <v>24</v>
      </c>
      <c r="N3480" s="9">
        <v>5</v>
      </c>
      <c r="O3480" s="9">
        <v>50</v>
      </c>
      <c r="P3480" s="15">
        <v>4.6480825548641755</v>
      </c>
      <c r="Q3480" s="16">
        <f t="shared" ref="Q3480:Q3485" si="533">P3480-P$3485</f>
        <v>4.6380825548641758</v>
      </c>
      <c r="R3480" s="15">
        <v>6.8706270627062693</v>
      </c>
      <c r="S3480" s="15">
        <v>0.67651504185024758</v>
      </c>
      <c r="T3480" s="15">
        <f t="shared" si="525"/>
        <v>0.6750595706234247</v>
      </c>
      <c r="Z3480" s="19" t="s">
        <v>85</v>
      </c>
    </row>
    <row r="3481" spans="1:26">
      <c r="A3481" s="9" t="s">
        <v>86</v>
      </c>
      <c r="B3481" s="9">
        <v>38</v>
      </c>
      <c r="C3481" s="9">
        <v>65</v>
      </c>
      <c r="D3481" s="11">
        <v>-77.491200000000006</v>
      </c>
      <c r="E3481" s="11">
        <v>173.91385</v>
      </c>
      <c r="F3481" s="12">
        <v>39049</v>
      </c>
      <c r="G3481" s="12" t="s">
        <v>48</v>
      </c>
      <c r="H3481" s="13">
        <v>332</v>
      </c>
      <c r="I3481" s="13">
        <f t="shared" si="530"/>
        <v>332</v>
      </c>
      <c r="J3481" s="13">
        <v>2</v>
      </c>
      <c r="K3481" s="9" t="s">
        <v>98</v>
      </c>
      <c r="M3481" s="14">
        <v>24</v>
      </c>
      <c r="N3481" s="9">
        <v>10</v>
      </c>
      <c r="O3481" s="9">
        <v>25</v>
      </c>
      <c r="P3481" s="15">
        <v>4.8998489338140141</v>
      </c>
      <c r="Q3481" s="16">
        <f t="shared" si="533"/>
        <v>4.8898489338140143</v>
      </c>
      <c r="R3481" s="15">
        <v>6.8498349834983498</v>
      </c>
      <c r="S3481" s="15">
        <v>0.71532364584227714</v>
      </c>
      <c r="T3481" s="15">
        <f t="shared" si="525"/>
        <v>0.71386375665894786</v>
      </c>
    </row>
    <row r="3482" spans="1:26">
      <c r="A3482" s="9" t="s">
        <v>86</v>
      </c>
      <c r="B3482" s="9">
        <v>38</v>
      </c>
      <c r="C3482" s="9">
        <v>65</v>
      </c>
      <c r="D3482" s="11">
        <v>-77.491200000000006</v>
      </c>
      <c r="E3482" s="11">
        <v>173.91385</v>
      </c>
      <c r="F3482" s="12">
        <v>39049</v>
      </c>
      <c r="G3482" s="12" t="s">
        <v>48</v>
      </c>
      <c r="H3482" s="13">
        <v>332</v>
      </c>
      <c r="I3482" s="13">
        <f t="shared" si="530"/>
        <v>332</v>
      </c>
      <c r="J3482" s="13">
        <v>2</v>
      </c>
      <c r="K3482" s="9" t="s">
        <v>98</v>
      </c>
      <c r="M3482" s="14">
        <v>24</v>
      </c>
      <c r="N3482" s="9">
        <v>13</v>
      </c>
      <c r="O3482" s="9">
        <v>15</v>
      </c>
      <c r="P3482" s="15">
        <v>4.0550224855523309</v>
      </c>
      <c r="Q3482" s="16">
        <f t="shared" si="533"/>
        <v>4.0450224855523311</v>
      </c>
      <c r="R3482" s="15">
        <v>6.7389438943894389</v>
      </c>
      <c r="S3482" s="15">
        <v>0.60172966997519772</v>
      </c>
      <c r="T3482" s="15">
        <f t="shared" si="525"/>
        <v>0.60024575793249246</v>
      </c>
    </row>
    <row r="3483" spans="1:26">
      <c r="A3483" s="9" t="s">
        <v>86</v>
      </c>
      <c r="B3483" s="9">
        <v>38</v>
      </c>
      <c r="C3483" s="9">
        <v>65</v>
      </c>
      <c r="D3483" s="11">
        <v>-77.491200000000006</v>
      </c>
      <c r="E3483" s="11">
        <v>173.91385</v>
      </c>
      <c r="F3483" s="12">
        <v>39049</v>
      </c>
      <c r="G3483" s="12" t="s">
        <v>48</v>
      </c>
      <c r="H3483" s="13">
        <v>332</v>
      </c>
      <c r="I3483" s="13">
        <f t="shared" si="530"/>
        <v>332</v>
      </c>
      <c r="J3483" s="13">
        <v>2</v>
      </c>
      <c r="K3483" s="9" t="s">
        <v>98</v>
      </c>
      <c r="M3483" s="14">
        <v>24</v>
      </c>
      <c r="N3483" s="9">
        <v>21</v>
      </c>
      <c r="O3483" s="9">
        <v>5</v>
      </c>
      <c r="P3483" s="15">
        <v>2.9680449133971858</v>
      </c>
      <c r="Q3483" s="16">
        <f t="shared" si="533"/>
        <v>2.958044913397186</v>
      </c>
      <c r="R3483" s="15">
        <v>5.4013201320132014</v>
      </c>
      <c r="S3483" s="15">
        <v>0.54950361038698969</v>
      </c>
      <c r="T3483" s="15">
        <f t="shared" si="525"/>
        <v>0.54765221114465801</v>
      </c>
    </row>
    <row r="3484" spans="1:26">
      <c r="A3484" s="9" t="s">
        <v>86</v>
      </c>
      <c r="B3484" s="9">
        <v>38</v>
      </c>
      <c r="C3484" s="9">
        <v>65</v>
      </c>
      <c r="D3484" s="11">
        <v>-77.491200000000006</v>
      </c>
      <c r="E3484" s="11">
        <v>173.91385</v>
      </c>
      <c r="F3484" s="12">
        <v>39049</v>
      </c>
      <c r="G3484" s="12" t="s">
        <v>48</v>
      </c>
      <c r="H3484" s="13">
        <v>332</v>
      </c>
      <c r="I3484" s="13">
        <f t="shared" si="530"/>
        <v>332</v>
      </c>
      <c r="J3484" s="13">
        <v>2</v>
      </c>
      <c r="K3484" s="9" t="s">
        <v>98</v>
      </c>
      <c r="M3484" s="14">
        <v>24</v>
      </c>
      <c r="N3484" s="9">
        <v>32</v>
      </c>
      <c r="O3484" s="9">
        <v>1</v>
      </c>
      <c r="P3484" s="15">
        <v>0.01</v>
      </c>
      <c r="Q3484" s="16">
        <f t="shared" si="533"/>
        <v>0</v>
      </c>
      <c r="R3484" s="15">
        <v>3.839603960396039</v>
      </c>
      <c r="S3484" s="15">
        <v>1.6427834125595888E-3</v>
      </c>
      <c r="T3484" s="15">
        <f t="shared" si="525"/>
        <v>0</v>
      </c>
    </row>
    <row r="3485" spans="1:26">
      <c r="A3485" s="9" t="s">
        <v>86</v>
      </c>
      <c r="B3485" s="9">
        <v>38</v>
      </c>
      <c r="C3485" s="9">
        <v>65</v>
      </c>
      <c r="D3485" s="11">
        <v>-77.491200000000006</v>
      </c>
      <c r="E3485" s="11">
        <v>173.91385</v>
      </c>
      <c r="F3485" s="12">
        <v>39049</v>
      </c>
      <c r="G3485" s="12" t="s">
        <v>48</v>
      </c>
      <c r="H3485" s="13">
        <v>332</v>
      </c>
      <c r="I3485" s="13">
        <f t="shared" si="530"/>
        <v>332</v>
      </c>
      <c r="J3485" s="13">
        <v>2</v>
      </c>
      <c r="K3485" s="9" t="s">
        <v>98</v>
      </c>
      <c r="M3485" s="14">
        <v>24</v>
      </c>
      <c r="N3485" s="9">
        <v>49</v>
      </c>
      <c r="O3485" s="44">
        <v>0.1</v>
      </c>
      <c r="P3485" s="16">
        <v>0.01</v>
      </c>
      <c r="Q3485" s="16">
        <f t="shared" si="533"/>
        <v>0</v>
      </c>
      <c r="R3485" s="15">
        <v>4.4610561056105613</v>
      </c>
      <c r="S3485" s="15">
        <v>5.0422193596800745E-3</v>
      </c>
      <c r="T3485" s="15">
        <f t="shared" si="525"/>
        <v>0</v>
      </c>
    </row>
    <row r="3486" spans="1:26">
      <c r="A3486" s="9" t="s">
        <v>86</v>
      </c>
      <c r="B3486" s="9">
        <v>40</v>
      </c>
      <c r="C3486" s="9">
        <v>68</v>
      </c>
      <c r="D3486" s="11">
        <v>-77.325800000000001</v>
      </c>
      <c r="E3486" s="11">
        <v>171.13113333333334</v>
      </c>
      <c r="F3486" s="12">
        <v>39050</v>
      </c>
      <c r="G3486" s="12" t="s">
        <v>48</v>
      </c>
      <c r="H3486" s="13">
        <v>333</v>
      </c>
      <c r="I3486" s="13">
        <f t="shared" si="530"/>
        <v>333</v>
      </c>
      <c r="J3486" s="13">
        <v>2</v>
      </c>
      <c r="K3486" s="9" t="s">
        <v>99</v>
      </c>
      <c r="L3486" s="9">
        <v>28</v>
      </c>
      <c r="M3486" s="14">
        <v>24</v>
      </c>
      <c r="N3486" s="9">
        <v>0</v>
      </c>
      <c r="O3486" s="9">
        <v>100</v>
      </c>
      <c r="P3486" s="15">
        <v>4.1362524071020212</v>
      </c>
      <c r="Q3486" s="16">
        <f>P3486-P$3492</f>
        <v>4.1330057726776737</v>
      </c>
      <c r="R3486" s="15">
        <v>5.500660066006601</v>
      </c>
      <c r="S3486" s="15">
        <v>0.75195564849817742</v>
      </c>
      <c r="T3486" s="15">
        <f t="shared" si="525"/>
        <v>0.75136542216435775</v>
      </c>
      <c r="U3486" s="15">
        <v>2379.5823745692696</v>
      </c>
      <c r="V3486" s="17">
        <f>(((Q3486+Q3487)/2)*(N3487-N3486)+((Q3488+Q3487)/2)*(N3488-N3487)+((Q3489+Q3488)/2)*(N3489-N3488)+((Q3490+Q3489)/2)*(N3490-N3489)+((Q3491+Q3490)/2)*(N3491-N3490)+((Q3492+Q3491)/2)*(N3492-N3491))*24</f>
        <v>2376.309767069527</v>
      </c>
      <c r="W3486" s="17">
        <f>(((R3486+R3487)/2)*(N3487-N3486)+((R3488+R3487)/2)*(N3488-N3487)+((R3489+R3488)/2)*(N3489-N3488)+((R3490+R3489)/2)*(N3490-N3489)+((R3491+R3490)/2)*(N3491-N3490))</f>
        <v>94.031023102310229</v>
      </c>
      <c r="X3486" s="18"/>
      <c r="Y3486" s="37" t="s">
        <v>44</v>
      </c>
      <c r="Z3486" s="63" t="s">
        <v>84</v>
      </c>
    </row>
    <row r="3487" spans="1:26">
      <c r="A3487" s="9" t="s">
        <v>86</v>
      </c>
      <c r="B3487" s="9">
        <v>40</v>
      </c>
      <c r="C3487" s="9">
        <v>68</v>
      </c>
      <c r="D3487" s="11">
        <v>-77.325800000000001</v>
      </c>
      <c r="E3487" s="11">
        <v>171.13113333333334</v>
      </c>
      <c r="F3487" s="12">
        <v>39050</v>
      </c>
      <c r="G3487" s="12" t="s">
        <v>48</v>
      </c>
      <c r="H3487" s="13">
        <v>333</v>
      </c>
      <c r="I3487" s="13">
        <f t="shared" si="530"/>
        <v>333</v>
      </c>
      <c r="J3487" s="13">
        <v>2</v>
      </c>
      <c r="K3487" s="9" t="s">
        <v>99</v>
      </c>
      <c r="M3487" s="14">
        <v>24</v>
      </c>
      <c r="N3487" s="9">
        <v>4</v>
      </c>
      <c r="O3487" s="9">
        <v>50</v>
      </c>
      <c r="P3487" s="15">
        <v>6.5767505071035384</v>
      </c>
      <c r="Q3487" s="16">
        <f t="shared" ref="Q3487:Q3492" si="534">P3487-P$3492</f>
        <v>6.5735038726791908</v>
      </c>
      <c r="R3487" s="15">
        <v>5.5122112211221124</v>
      </c>
      <c r="S3487" s="15">
        <v>1.1931238196936726</v>
      </c>
      <c r="T3487" s="15">
        <f t="shared" si="525"/>
        <v>1.1925348302130252</v>
      </c>
      <c r="Z3487" s="19" t="s">
        <v>85</v>
      </c>
    </row>
    <row r="3488" spans="1:26">
      <c r="A3488" s="9" t="s">
        <v>86</v>
      </c>
      <c r="B3488" s="9">
        <v>40</v>
      </c>
      <c r="C3488" s="9">
        <v>68</v>
      </c>
      <c r="D3488" s="11">
        <v>-77.325800000000001</v>
      </c>
      <c r="E3488" s="11">
        <v>171.13113333333334</v>
      </c>
      <c r="F3488" s="12">
        <v>39050</v>
      </c>
      <c r="G3488" s="12" t="s">
        <v>48</v>
      </c>
      <c r="H3488" s="13">
        <v>333</v>
      </c>
      <c r="I3488" s="13">
        <f t="shared" si="530"/>
        <v>333</v>
      </c>
      <c r="J3488" s="13">
        <v>2</v>
      </c>
      <c r="K3488" s="9" t="s">
        <v>99</v>
      </c>
      <c r="M3488" s="14">
        <v>24</v>
      </c>
      <c r="N3488" s="9">
        <v>9</v>
      </c>
      <c r="O3488" s="9">
        <v>25</v>
      </c>
      <c r="P3488" s="15">
        <v>5.7444325609404387</v>
      </c>
      <c r="Q3488" s="16">
        <f t="shared" si="534"/>
        <v>5.7411859265160912</v>
      </c>
      <c r="R3488" s="15">
        <v>5.1079207920792085</v>
      </c>
      <c r="S3488" s="15">
        <v>1.1246126936518399</v>
      </c>
      <c r="T3488" s="15">
        <f t="shared" si="525"/>
        <v>1.1239770858269531</v>
      </c>
    </row>
    <row r="3489" spans="1:26">
      <c r="A3489" s="9" t="s">
        <v>86</v>
      </c>
      <c r="B3489" s="9">
        <v>40</v>
      </c>
      <c r="C3489" s="9">
        <v>68</v>
      </c>
      <c r="D3489" s="11">
        <v>-77.325800000000001</v>
      </c>
      <c r="E3489" s="11">
        <v>171.13113333333334</v>
      </c>
      <c r="F3489" s="12">
        <v>39050</v>
      </c>
      <c r="G3489" s="12" t="s">
        <v>48</v>
      </c>
      <c r="H3489" s="13">
        <v>333</v>
      </c>
      <c r="I3489" s="13">
        <f t="shared" si="530"/>
        <v>333</v>
      </c>
      <c r="J3489" s="13">
        <v>2</v>
      </c>
      <c r="K3489" s="9" t="s">
        <v>99</v>
      </c>
      <c r="M3489" s="14">
        <v>24</v>
      </c>
      <c r="N3489" s="9">
        <v>12</v>
      </c>
      <c r="O3489" s="9">
        <v>15</v>
      </c>
      <c r="P3489" s="15">
        <v>4.1819208846897009</v>
      </c>
      <c r="Q3489" s="16">
        <f t="shared" si="534"/>
        <v>4.1786742502653533</v>
      </c>
      <c r="R3489" s="15">
        <v>3.6732673267326734</v>
      </c>
      <c r="S3489" s="15">
        <v>1.1384744187430182</v>
      </c>
      <c r="T3489" s="15">
        <f t="shared" si="525"/>
        <v>1.1375905640884114</v>
      </c>
    </row>
    <row r="3490" spans="1:26">
      <c r="A3490" s="9" t="s">
        <v>86</v>
      </c>
      <c r="B3490" s="9">
        <v>40</v>
      </c>
      <c r="C3490" s="9">
        <v>68</v>
      </c>
      <c r="D3490" s="11">
        <v>-77.325800000000001</v>
      </c>
      <c r="E3490" s="11">
        <v>171.13113333333334</v>
      </c>
      <c r="F3490" s="12">
        <v>39050</v>
      </c>
      <c r="G3490" s="12" t="s">
        <v>48</v>
      </c>
      <c r="H3490" s="13">
        <v>333</v>
      </c>
      <c r="I3490" s="13">
        <f t="shared" si="530"/>
        <v>333</v>
      </c>
      <c r="J3490" s="13">
        <v>2</v>
      </c>
      <c r="K3490" s="9" t="s">
        <v>99</v>
      </c>
      <c r="M3490" s="14">
        <v>24</v>
      </c>
      <c r="N3490" s="9">
        <v>18</v>
      </c>
      <c r="O3490" s="9">
        <v>5</v>
      </c>
      <c r="P3490" s="15">
        <v>2.2342127760044992</v>
      </c>
      <c r="Q3490" s="16">
        <f t="shared" si="534"/>
        <v>2.2309661415801512</v>
      </c>
      <c r="R3490" s="15">
        <v>1.8574257425742577</v>
      </c>
      <c r="S3490" s="15">
        <v>1.2028544263137226</v>
      </c>
      <c r="T3490" s="15">
        <f t="shared" si="525"/>
        <v>1.2011065047952838</v>
      </c>
    </row>
    <row r="3491" spans="1:26">
      <c r="A3491" s="9" t="s">
        <v>86</v>
      </c>
      <c r="B3491" s="9">
        <v>40</v>
      </c>
      <c r="C3491" s="9">
        <v>68</v>
      </c>
      <c r="D3491" s="11">
        <v>-77.325800000000001</v>
      </c>
      <c r="E3491" s="11">
        <v>171.13113333333334</v>
      </c>
      <c r="F3491" s="12">
        <v>39050</v>
      </c>
      <c r="G3491" s="12" t="s">
        <v>48</v>
      </c>
      <c r="H3491" s="13">
        <v>333</v>
      </c>
      <c r="I3491" s="13">
        <f t="shared" si="530"/>
        <v>333</v>
      </c>
      <c r="J3491" s="13">
        <v>2</v>
      </c>
      <c r="K3491" s="9" t="s">
        <v>99</v>
      </c>
      <c r="M3491" s="14">
        <v>24</v>
      </c>
      <c r="N3491" s="9">
        <v>28</v>
      </c>
      <c r="O3491" s="9">
        <v>1</v>
      </c>
      <c r="P3491" s="15">
        <v>0.13238171975092516</v>
      </c>
      <c r="Q3491" s="16">
        <f t="shared" si="534"/>
        <v>0.1291350853265773</v>
      </c>
      <c r="R3491" s="15">
        <v>1.2807920792079208</v>
      </c>
      <c r="S3491" s="15">
        <v>0.10335925861814657</v>
      </c>
      <c r="T3491" s="15">
        <f t="shared" si="525"/>
        <v>0.1008243940784192</v>
      </c>
    </row>
    <row r="3492" spans="1:26">
      <c r="A3492" s="9" t="s">
        <v>86</v>
      </c>
      <c r="B3492" s="9">
        <v>40</v>
      </c>
      <c r="C3492" s="9">
        <v>68</v>
      </c>
      <c r="D3492" s="11">
        <v>-77.325800000000001</v>
      </c>
      <c r="E3492" s="11">
        <v>171.13113333333334</v>
      </c>
      <c r="F3492" s="12">
        <v>39050</v>
      </c>
      <c r="G3492" s="12" t="s">
        <v>48</v>
      </c>
      <c r="H3492" s="13">
        <v>333</v>
      </c>
      <c r="I3492" s="13">
        <f t="shared" si="530"/>
        <v>333</v>
      </c>
      <c r="J3492" s="13">
        <v>2</v>
      </c>
      <c r="K3492" s="9" t="s">
        <v>99</v>
      </c>
      <c r="M3492" s="14">
        <v>24</v>
      </c>
      <c r="N3492" s="9">
        <v>42</v>
      </c>
      <c r="O3492" s="44">
        <v>0.1</v>
      </c>
      <c r="P3492" s="15">
        <v>3.2466344243478468E-3</v>
      </c>
      <c r="Q3492" s="16">
        <f t="shared" si="534"/>
        <v>0</v>
      </c>
      <c r="R3492" s="15">
        <v>1.2431353135313532</v>
      </c>
      <c r="S3492" s="15">
        <v>2.6116500665765725E-3</v>
      </c>
      <c r="T3492" s="15">
        <f t="shared" si="525"/>
        <v>0</v>
      </c>
    </row>
    <row r="3493" spans="1:26">
      <c r="A3493" s="9" t="s">
        <v>86</v>
      </c>
      <c r="B3493" s="9">
        <v>41</v>
      </c>
      <c r="C3493" s="9">
        <v>69</v>
      </c>
      <c r="D3493" s="11">
        <v>-77.325800000000001</v>
      </c>
      <c r="E3493" s="11">
        <v>171.13113333333334</v>
      </c>
      <c r="F3493" s="12">
        <v>39051</v>
      </c>
      <c r="G3493" s="12" t="s">
        <v>48</v>
      </c>
      <c r="H3493" s="13">
        <v>334</v>
      </c>
      <c r="I3493" s="13">
        <f t="shared" si="530"/>
        <v>334</v>
      </c>
      <c r="J3493" s="13">
        <v>2</v>
      </c>
      <c r="K3493" s="9" t="s">
        <v>100</v>
      </c>
      <c r="L3493" s="9">
        <v>12</v>
      </c>
      <c r="M3493" s="14">
        <v>24</v>
      </c>
      <c r="N3493" s="9">
        <v>0</v>
      </c>
      <c r="O3493" s="9">
        <v>100</v>
      </c>
      <c r="P3493" s="15">
        <v>1.7136916798726753</v>
      </c>
      <c r="Q3493" s="16">
        <f>P3493-P$3499</f>
        <v>1.7140642932872314</v>
      </c>
      <c r="R3493" s="15">
        <v>4.1260726072607259</v>
      </c>
      <c r="S3493" s="15">
        <v>0.41533241001553406</v>
      </c>
      <c r="T3493" s="15">
        <f t="shared" si="525"/>
        <v>0.41542271705809564</v>
      </c>
      <c r="U3493" s="15">
        <v>1651.3926575301257</v>
      </c>
      <c r="V3493" s="17">
        <f>(((Q3493+Q3494)/2)*(N3494-N3493)+((Q3495+Q3494)/2)*(N3495-N3494)+((Q3496+Q3495)/2)*(N3496-N3495)+((Q3497+Q3496)/2)*(N3497-N3496)+((Q3498+Q3497)/2)*(N3498-N3497)+((Q3499+Q3498)/2)*(N3499-N3498))*24</f>
        <v>1651.7950800178462</v>
      </c>
      <c r="W3493" s="17">
        <f>(((R3493+R3494)/2)*(N3494-N3493)+((R3495+R3494)/2)*(N3495-N3494)+((R3496+R3495)/2)*(N3496-N3495)+((R3497+R3496)/2)*(N3497-N3496)+((R3498+R3497)/2)*(N3498-N3497))</f>
        <v>115.85808580858085</v>
      </c>
      <c r="X3493" s="18"/>
      <c r="Y3493" s="37" t="s">
        <v>44</v>
      </c>
      <c r="Z3493" s="63" t="s">
        <v>84</v>
      </c>
    </row>
    <row r="3494" spans="1:26">
      <c r="A3494" s="9" t="s">
        <v>86</v>
      </c>
      <c r="B3494" s="9">
        <v>41</v>
      </c>
      <c r="C3494" s="9">
        <v>69</v>
      </c>
      <c r="D3494" s="11">
        <v>-77.325800000000001</v>
      </c>
      <c r="E3494" s="11">
        <v>171.13113333333334</v>
      </c>
      <c r="F3494" s="12">
        <v>39051</v>
      </c>
      <c r="G3494" s="12" t="s">
        <v>48</v>
      </c>
      <c r="H3494" s="13">
        <v>334</v>
      </c>
      <c r="I3494" s="13">
        <f t="shared" si="530"/>
        <v>334</v>
      </c>
      <c r="J3494" s="13">
        <v>2</v>
      </c>
      <c r="K3494" s="9" t="s">
        <v>100</v>
      </c>
      <c r="M3494" s="14">
        <v>24</v>
      </c>
      <c r="N3494" s="9">
        <v>5</v>
      </c>
      <c r="O3494" s="9">
        <v>50</v>
      </c>
      <c r="P3494" s="15">
        <v>3.0597846352306601</v>
      </c>
      <c r="Q3494" s="16">
        <f t="shared" ref="Q3494:Q3499" si="535">P3494-P$3499</f>
        <v>3.0601572486452162</v>
      </c>
      <c r="R3494" s="15">
        <v>4.0752475247524753</v>
      </c>
      <c r="S3494" s="15">
        <v>0.75082178852841752</v>
      </c>
      <c r="T3494" s="15">
        <f t="shared" si="525"/>
        <v>0.75091322184928777</v>
      </c>
      <c r="Z3494" s="19" t="s">
        <v>85</v>
      </c>
    </row>
    <row r="3495" spans="1:26">
      <c r="A3495" s="9" t="s">
        <v>86</v>
      </c>
      <c r="B3495" s="9">
        <v>41</v>
      </c>
      <c r="C3495" s="9">
        <v>69</v>
      </c>
      <c r="D3495" s="11">
        <v>-77.325800000000001</v>
      </c>
      <c r="E3495" s="11">
        <v>171.13113333333334</v>
      </c>
      <c r="F3495" s="12">
        <v>39051</v>
      </c>
      <c r="G3495" s="12" t="s">
        <v>48</v>
      </c>
      <c r="H3495" s="13">
        <v>334</v>
      </c>
      <c r="I3495" s="13">
        <f t="shared" si="530"/>
        <v>334</v>
      </c>
      <c r="J3495" s="13">
        <v>2</v>
      </c>
      <c r="K3495" s="9" t="s">
        <v>100</v>
      </c>
      <c r="M3495" s="14">
        <v>24</v>
      </c>
      <c r="N3495" s="9">
        <v>9</v>
      </c>
      <c r="O3495" s="9">
        <v>25</v>
      </c>
      <c r="P3495" s="15">
        <v>3.6456736976950439</v>
      </c>
      <c r="Q3495" s="16">
        <f t="shared" si="535"/>
        <v>3.6460463111096</v>
      </c>
      <c r="R3495" s="15">
        <v>4.2300330033003304</v>
      </c>
      <c r="S3495" s="15">
        <v>0.86185466989279724</v>
      </c>
      <c r="T3495" s="15">
        <f t="shared" si="525"/>
        <v>0.86194275748319316</v>
      </c>
    </row>
    <row r="3496" spans="1:26">
      <c r="A3496" s="9" t="s">
        <v>86</v>
      </c>
      <c r="B3496" s="9">
        <v>41</v>
      </c>
      <c r="C3496" s="9">
        <v>69</v>
      </c>
      <c r="D3496" s="11">
        <v>-77.325800000000001</v>
      </c>
      <c r="E3496" s="11">
        <v>171.13113333333334</v>
      </c>
      <c r="F3496" s="12">
        <v>39051</v>
      </c>
      <c r="G3496" s="12" t="s">
        <v>48</v>
      </c>
      <c r="H3496" s="13">
        <v>334</v>
      </c>
      <c r="I3496" s="13">
        <f t="shared" si="530"/>
        <v>334</v>
      </c>
      <c r="J3496" s="13">
        <v>2</v>
      </c>
      <c r="K3496" s="9" t="s">
        <v>100</v>
      </c>
      <c r="M3496" s="14">
        <v>24</v>
      </c>
      <c r="N3496" s="9">
        <v>12</v>
      </c>
      <c r="O3496" s="9">
        <v>15</v>
      </c>
      <c r="P3496" s="15">
        <v>2.7552251306195452</v>
      </c>
      <c r="Q3496" s="16">
        <f t="shared" si="535"/>
        <v>2.7555977440341013</v>
      </c>
      <c r="R3496" s="15">
        <v>3.9528052805280529</v>
      </c>
      <c r="S3496" s="15">
        <v>0.69703032026193723</v>
      </c>
      <c r="T3496" s="15">
        <f t="shared" si="525"/>
        <v>0.69712458582477466</v>
      </c>
    </row>
    <row r="3497" spans="1:26">
      <c r="A3497" s="9" t="s">
        <v>86</v>
      </c>
      <c r="B3497" s="9">
        <v>41</v>
      </c>
      <c r="C3497" s="9">
        <v>69</v>
      </c>
      <c r="D3497" s="11">
        <v>-77.325800000000001</v>
      </c>
      <c r="E3497" s="11">
        <v>171.13113333333334</v>
      </c>
      <c r="F3497" s="12">
        <v>39051</v>
      </c>
      <c r="G3497" s="12" t="s">
        <v>48</v>
      </c>
      <c r="H3497" s="13">
        <v>334</v>
      </c>
      <c r="I3497" s="13">
        <f t="shared" si="530"/>
        <v>334</v>
      </c>
      <c r="J3497" s="13">
        <v>2</v>
      </c>
      <c r="K3497" s="9" t="s">
        <v>100</v>
      </c>
      <c r="M3497" s="14">
        <v>24</v>
      </c>
      <c r="N3497" s="9">
        <v>20</v>
      </c>
      <c r="O3497" s="9">
        <v>5</v>
      </c>
      <c r="P3497" s="15">
        <v>1.8010021555618121</v>
      </c>
      <c r="Q3497" s="16">
        <f t="shared" si="535"/>
        <v>1.8013747689763682</v>
      </c>
      <c r="R3497" s="15">
        <v>4.1283828382838283</v>
      </c>
      <c r="S3497" s="15">
        <v>0.43624882335536741</v>
      </c>
      <c r="T3497" s="15">
        <f t="shared" si="525"/>
        <v>0.43633907986237075</v>
      </c>
    </row>
    <row r="3498" spans="1:26">
      <c r="A3498" s="9" t="s">
        <v>86</v>
      </c>
      <c r="B3498" s="9">
        <v>41</v>
      </c>
      <c r="C3498" s="9">
        <v>69</v>
      </c>
      <c r="D3498" s="11">
        <v>-77.325800000000001</v>
      </c>
      <c r="E3498" s="11">
        <v>171.13113333333334</v>
      </c>
      <c r="F3498" s="12">
        <v>39051</v>
      </c>
      <c r="G3498" s="12" t="s">
        <v>48</v>
      </c>
      <c r="H3498" s="13">
        <v>334</v>
      </c>
      <c r="I3498" s="13">
        <f t="shared" si="530"/>
        <v>334</v>
      </c>
      <c r="J3498" s="13">
        <v>2</v>
      </c>
      <c r="K3498" s="9" t="s">
        <v>100</v>
      </c>
      <c r="M3498" s="14">
        <v>24</v>
      </c>
      <c r="N3498" s="9">
        <v>30</v>
      </c>
      <c r="O3498" s="9">
        <v>1</v>
      </c>
      <c r="P3498" s="15">
        <v>0.53079571032652872</v>
      </c>
      <c r="Q3498" s="16">
        <f t="shared" si="535"/>
        <v>0.5311683237410848</v>
      </c>
      <c r="R3498" s="15">
        <v>2.7006600660066007</v>
      </c>
      <c r="S3498" s="15">
        <v>0.19654295518628645</v>
      </c>
      <c r="T3498" s="15">
        <f t="shared" si="525"/>
        <v>0.19668092642496479</v>
      </c>
    </row>
    <row r="3499" spans="1:26">
      <c r="A3499" s="9" t="s">
        <v>86</v>
      </c>
      <c r="B3499" s="9">
        <v>41</v>
      </c>
      <c r="C3499" s="9">
        <v>69</v>
      </c>
      <c r="D3499" s="11">
        <v>-77.325800000000001</v>
      </c>
      <c r="E3499" s="11">
        <v>171.13113333333334</v>
      </c>
      <c r="F3499" s="12">
        <v>39051</v>
      </c>
      <c r="G3499" s="12" t="s">
        <v>48</v>
      </c>
      <c r="H3499" s="13">
        <v>334</v>
      </c>
      <c r="I3499" s="13">
        <f t="shared" si="530"/>
        <v>334</v>
      </c>
      <c r="J3499" s="13">
        <v>2</v>
      </c>
      <c r="K3499" s="9" t="s">
        <v>100</v>
      </c>
      <c r="M3499" s="14">
        <v>24</v>
      </c>
      <c r="N3499" s="9">
        <v>45</v>
      </c>
      <c r="O3499" s="44">
        <v>0.1</v>
      </c>
      <c r="P3499" s="15">
        <v>-3.7261341455612011E-4</v>
      </c>
      <c r="Q3499" s="16">
        <f t="shared" si="535"/>
        <v>0</v>
      </c>
      <c r="R3499" s="15">
        <v>2.3086138613861387</v>
      </c>
      <c r="S3499" s="15">
        <v>-1.6140135896628268E-4</v>
      </c>
      <c r="T3499" s="15">
        <f t="shared" ref="T3499:T3513" si="536">Q3499/R3499</f>
        <v>0</v>
      </c>
    </row>
    <row r="3500" spans="1:26">
      <c r="A3500" s="9" t="s">
        <v>86</v>
      </c>
      <c r="B3500" s="9">
        <v>42</v>
      </c>
      <c r="C3500" s="9">
        <v>71</v>
      </c>
      <c r="D3500" s="11">
        <v>-76.496283333333338</v>
      </c>
      <c r="E3500" s="11">
        <v>171.42089999999999</v>
      </c>
      <c r="F3500" s="12">
        <v>39051</v>
      </c>
      <c r="G3500" s="12" t="s">
        <v>48</v>
      </c>
      <c r="H3500" s="13">
        <v>334</v>
      </c>
      <c r="I3500" s="13">
        <f t="shared" si="530"/>
        <v>334</v>
      </c>
      <c r="J3500" s="13">
        <v>2</v>
      </c>
      <c r="K3500" s="9" t="s">
        <v>101</v>
      </c>
      <c r="L3500" s="9">
        <v>36</v>
      </c>
      <c r="M3500" s="14">
        <v>24</v>
      </c>
      <c r="N3500" s="9">
        <v>0</v>
      </c>
      <c r="O3500" s="9">
        <v>100</v>
      </c>
      <c r="P3500" s="15">
        <v>5.2608427954707837</v>
      </c>
      <c r="Q3500" s="16">
        <f>P3500-P$3506</f>
        <v>5.2578216312631776</v>
      </c>
      <c r="R3500" s="15">
        <v>4.6066006600660065</v>
      </c>
      <c r="S3500" s="15">
        <v>1.1420227590110672</v>
      </c>
      <c r="T3500" s="15">
        <f t="shared" si="536"/>
        <v>1.1413669252562995</v>
      </c>
      <c r="U3500" s="15">
        <v>2128.7848353726545</v>
      </c>
      <c r="V3500" s="17">
        <f>(((Q3500+Q3501)/2)*(N3501-N3500)+((Q3502+Q3501)/2)*(N3502-N3501)+((Q3503+Q3502)/2)*(N3503-N3502)+((Q3504+Q3503)/2)*(N3504-N3503)+((Q3505+Q3504)/2)*(N3505-N3504)+((Q3506+Q3505)/2)*(N3506-N3505))*24</f>
        <v>2203.7958476620015</v>
      </c>
      <c r="W3500" s="17">
        <f>(((R3500+R3501)/2)*(N3501-N3500)+((R3502+R3501)/2)*(N3502-N3501)+((R3503+R3502)/2)*(N3503-N3502)+((R3504+R3503)/2)*(N3504-N3503)+((R3505+R3504)/2)*(N3505-N3504))</f>
        <v>90.016996699669974</v>
      </c>
      <c r="X3500" s="18"/>
      <c r="Y3500" s="37" t="s">
        <v>44</v>
      </c>
      <c r="Z3500" s="63" t="s">
        <v>84</v>
      </c>
    </row>
    <row r="3501" spans="1:26">
      <c r="A3501" s="9" t="s">
        <v>86</v>
      </c>
      <c r="B3501" s="9">
        <v>42</v>
      </c>
      <c r="C3501" s="9">
        <v>71</v>
      </c>
      <c r="D3501" s="11">
        <v>-76.496283333333338</v>
      </c>
      <c r="E3501" s="11">
        <v>171.42089999999999</v>
      </c>
      <c r="F3501" s="12">
        <v>39051</v>
      </c>
      <c r="G3501" s="12" t="s">
        <v>48</v>
      </c>
      <c r="H3501" s="13">
        <v>334</v>
      </c>
      <c r="I3501" s="13">
        <f t="shared" si="530"/>
        <v>334</v>
      </c>
      <c r="J3501" s="13">
        <v>2</v>
      </c>
      <c r="K3501" s="9" t="s">
        <v>101</v>
      </c>
      <c r="M3501" s="14">
        <v>24</v>
      </c>
      <c r="N3501" s="9">
        <v>3</v>
      </c>
      <c r="O3501" s="9">
        <v>50</v>
      </c>
      <c r="P3501" s="15">
        <v>4.877502247949745</v>
      </c>
      <c r="Q3501" s="16">
        <f t="shared" ref="Q3501:Q3506" si="537">P3501-P$3506</f>
        <v>4.8744810837421388</v>
      </c>
      <c r="R3501" s="15">
        <v>4.1768976897689774</v>
      </c>
      <c r="S3501" s="15">
        <v>1.1677332341409392</v>
      </c>
      <c r="T3501" s="15">
        <f t="shared" si="536"/>
        <v>1.1670099307631701</v>
      </c>
      <c r="Z3501" s="19" t="s">
        <v>85</v>
      </c>
    </row>
    <row r="3502" spans="1:26">
      <c r="A3502" s="9" t="s">
        <v>86</v>
      </c>
      <c r="B3502" s="9">
        <v>42</v>
      </c>
      <c r="C3502" s="9">
        <v>71</v>
      </c>
      <c r="D3502" s="11">
        <v>-76.496283333333338</v>
      </c>
      <c r="E3502" s="11">
        <v>171.42089999999999</v>
      </c>
      <c r="F3502" s="12">
        <v>39051</v>
      </c>
      <c r="G3502" s="12" t="s">
        <v>48</v>
      </c>
      <c r="H3502" s="13">
        <v>334</v>
      </c>
      <c r="I3502" s="13">
        <f t="shared" si="530"/>
        <v>334</v>
      </c>
      <c r="J3502" s="13">
        <v>2</v>
      </c>
      <c r="K3502" s="9" t="s">
        <v>101</v>
      </c>
      <c r="M3502" s="14">
        <v>24</v>
      </c>
      <c r="N3502" s="9">
        <v>7</v>
      </c>
      <c r="O3502" s="9">
        <v>25</v>
      </c>
      <c r="P3502" s="15">
        <v>4.9386936444887386</v>
      </c>
      <c r="Q3502" s="16">
        <f t="shared" si="537"/>
        <v>4.9356724802811325</v>
      </c>
      <c r="R3502" s="15">
        <v>3.9158415841584158</v>
      </c>
      <c r="S3502" s="15">
        <v>1.2612087435988941</v>
      </c>
      <c r="T3502" s="15">
        <f t="shared" si="536"/>
        <v>1.2604372199959404</v>
      </c>
    </row>
    <row r="3503" spans="1:26">
      <c r="A3503" s="9" t="s">
        <v>86</v>
      </c>
      <c r="B3503" s="9">
        <v>42</v>
      </c>
      <c r="C3503" s="9">
        <v>71</v>
      </c>
      <c r="D3503" s="11">
        <v>-76.496283333333338</v>
      </c>
      <c r="E3503" s="11">
        <v>171.42089999999999</v>
      </c>
      <c r="F3503" s="12">
        <v>39051</v>
      </c>
      <c r="G3503" s="12" t="s">
        <v>48</v>
      </c>
      <c r="H3503" s="13">
        <v>334</v>
      </c>
      <c r="I3503" s="13">
        <f t="shared" si="530"/>
        <v>334</v>
      </c>
      <c r="J3503" s="13">
        <v>2</v>
      </c>
      <c r="K3503" s="9" t="s">
        <v>101</v>
      </c>
      <c r="M3503" s="14">
        <v>24</v>
      </c>
      <c r="N3503" s="9">
        <v>9</v>
      </c>
      <c r="O3503" s="9">
        <v>15</v>
      </c>
      <c r="P3503" s="15">
        <v>4.9868693693843618</v>
      </c>
      <c r="Q3503" s="16">
        <f t="shared" si="537"/>
        <v>4.9838482051767556</v>
      </c>
      <c r="R3503" s="15">
        <v>3.8627062706270623</v>
      </c>
      <c r="S3503" s="15">
        <v>1.2910299204745914</v>
      </c>
      <c r="T3503" s="15">
        <f t="shared" si="536"/>
        <v>1.2902477838077213</v>
      </c>
    </row>
    <row r="3504" spans="1:26">
      <c r="A3504" s="9" t="s">
        <v>86</v>
      </c>
      <c r="B3504" s="9">
        <v>42</v>
      </c>
      <c r="C3504" s="9">
        <v>71</v>
      </c>
      <c r="D3504" s="11">
        <v>-76.496283333333338</v>
      </c>
      <c r="E3504" s="11">
        <v>171.42089999999999</v>
      </c>
      <c r="F3504" s="12">
        <v>39051</v>
      </c>
      <c r="G3504" s="12" t="s">
        <v>48</v>
      </c>
      <c r="H3504" s="13">
        <v>334</v>
      </c>
      <c r="I3504" s="13">
        <f t="shared" si="530"/>
        <v>334</v>
      </c>
      <c r="J3504" s="13">
        <v>2</v>
      </c>
      <c r="K3504" s="9" t="s">
        <v>101</v>
      </c>
      <c r="M3504" s="14">
        <v>24</v>
      </c>
      <c r="N3504" s="9">
        <v>15</v>
      </c>
      <c r="O3504" s="9">
        <v>5</v>
      </c>
      <c r="P3504" s="15">
        <v>3.5988368400340929</v>
      </c>
      <c r="Q3504" s="16">
        <f t="shared" si="537"/>
        <v>3.5958156758264863</v>
      </c>
      <c r="R3504" s="15">
        <v>4.1653465346534659</v>
      </c>
      <c r="S3504" s="15">
        <v>0.86399458246599314</v>
      </c>
      <c r="T3504" s="15">
        <f t="shared" si="536"/>
        <v>0.86326927325522951</v>
      </c>
    </row>
    <row r="3505" spans="1:26">
      <c r="A3505" s="9" t="s">
        <v>86</v>
      </c>
      <c r="B3505" s="9">
        <v>42</v>
      </c>
      <c r="C3505" s="9">
        <v>71</v>
      </c>
      <c r="D3505" s="11">
        <v>-76.496283333333338</v>
      </c>
      <c r="E3505" s="11">
        <v>171.42089999999999</v>
      </c>
      <c r="F3505" s="12">
        <v>39051</v>
      </c>
      <c r="G3505" s="12" t="s">
        <v>48</v>
      </c>
      <c r="H3505" s="13">
        <v>334</v>
      </c>
      <c r="I3505" s="13">
        <f t="shared" si="530"/>
        <v>334</v>
      </c>
      <c r="J3505" s="13">
        <v>2</v>
      </c>
      <c r="K3505" s="9" t="s">
        <v>101</v>
      </c>
      <c r="M3505" s="14">
        <v>24</v>
      </c>
      <c r="N3505" s="9">
        <v>22</v>
      </c>
      <c r="O3505" s="9">
        <v>1</v>
      </c>
      <c r="P3505" s="15">
        <v>0.92535785804991044</v>
      </c>
      <c r="Q3505" s="16">
        <f t="shared" si="537"/>
        <v>0.9223366938423041</v>
      </c>
      <c r="R3505" s="15">
        <v>4.0613861386138614</v>
      </c>
      <c r="S3505" s="15">
        <v>7.4387514619268997E-4</v>
      </c>
      <c r="T3505" s="15">
        <f t="shared" si="536"/>
        <v>0.22709899092655464</v>
      </c>
    </row>
    <row r="3506" spans="1:26">
      <c r="A3506" s="9" t="s">
        <v>86</v>
      </c>
      <c r="B3506" s="9">
        <v>42</v>
      </c>
      <c r="C3506" s="9">
        <v>71</v>
      </c>
      <c r="D3506" s="11">
        <v>-76.496283333333338</v>
      </c>
      <c r="E3506" s="11">
        <v>171.42089999999999</v>
      </c>
      <c r="F3506" s="12">
        <v>39051</v>
      </c>
      <c r="G3506" s="12" t="s">
        <v>48</v>
      </c>
      <c r="H3506" s="13">
        <v>334</v>
      </c>
      <c r="I3506" s="13">
        <f t="shared" si="530"/>
        <v>334</v>
      </c>
      <c r="J3506" s="13">
        <v>2</v>
      </c>
      <c r="K3506" s="9" t="s">
        <v>101</v>
      </c>
      <c r="M3506" s="14">
        <v>24</v>
      </c>
      <c r="N3506" s="9">
        <v>34</v>
      </c>
      <c r="O3506" s="44">
        <v>0.1</v>
      </c>
      <c r="P3506" s="15">
        <v>3.0211642076063507E-3</v>
      </c>
      <c r="Q3506" s="16">
        <f t="shared" si="537"/>
        <v>0</v>
      </c>
      <c r="R3506" s="15">
        <v>3.5877887788778882</v>
      </c>
      <c r="S3506" s="15">
        <v>0.25791871124010929</v>
      </c>
      <c r="T3506" s="15">
        <f t="shared" si="536"/>
        <v>0</v>
      </c>
    </row>
    <row r="3507" spans="1:26">
      <c r="A3507" s="9" t="s">
        <v>86</v>
      </c>
      <c r="B3507" s="9">
        <v>43</v>
      </c>
      <c r="C3507" s="9">
        <v>72</v>
      </c>
      <c r="D3507" s="11">
        <v>-76.501383333333337</v>
      </c>
      <c r="E3507" s="11">
        <v>-179.99809999999999</v>
      </c>
      <c r="F3507" s="12">
        <v>39054</v>
      </c>
      <c r="G3507" s="12" t="s">
        <v>50</v>
      </c>
      <c r="H3507" s="13">
        <v>337</v>
      </c>
      <c r="I3507" s="13">
        <f t="shared" si="530"/>
        <v>337</v>
      </c>
      <c r="J3507" s="13">
        <v>1</v>
      </c>
      <c r="K3507" s="9" t="s">
        <v>102</v>
      </c>
      <c r="L3507" s="9">
        <v>12</v>
      </c>
      <c r="M3507" s="14">
        <v>24</v>
      </c>
      <c r="N3507" s="9">
        <v>0</v>
      </c>
      <c r="O3507" s="9">
        <v>100</v>
      </c>
      <c r="P3507" s="15">
        <v>2.7320342574547736</v>
      </c>
      <c r="Q3507" s="16">
        <f>P3507-P$3513</f>
        <v>2.7320342574547736</v>
      </c>
      <c r="R3507" s="15">
        <v>5.4660066006600658</v>
      </c>
      <c r="S3507" s="15">
        <v>0.49982271465330058</v>
      </c>
      <c r="T3507" s="15">
        <f t="shared" si="536"/>
        <v>0.49982271465330058</v>
      </c>
      <c r="U3507" s="15">
        <v>1972.1715461099125</v>
      </c>
      <c r="V3507" s="17">
        <f>(((Q3507+Q3508)/2)*(N3508-N3507)+((Q3509+Q3508)/2)*(N3509-N3508)+((Q3510+Q3509)/2)*(N3510-N3509)+((Q3511+Q3510)/2)*(N3511-N3510)+((Q3512+Q3511)/2)*(N3512-N3511)+((Q3513+Q3512)/2)*(N3513-N3512))*24</f>
        <v>1963.0636353936438</v>
      </c>
      <c r="W3507" s="17">
        <f>(((R3507+R3508)/2)*(N3508-N3507)+((R3509+R3508)/2)*(N3509-N3508)+((R3510+R3509)/2)*(N3510-N3509)+((R3511+R3510)/2)*(N3511-N3510)+((R3512+R3511)/2)*(N3512-N3511))</f>
        <v>150.92161716171614</v>
      </c>
      <c r="X3507" s="18"/>
      <c r="Y3507" s="37" t="s">
        <v>44</v>
      </c>
      <c r="Z3507" s="63" t="s">
        <v>84</v>
      </c>
    </row>
    <row r="3508" spans="1:26">
      <c r="A3508" s="9" t="s">
        <v>86</v>
      </c>
      <c r="B3508" s="9">
        <v>43</v>
      </c>
      <c r="C3508" s="9">
        <v>72</v>
      </c>
      <c r="D3508" s="11">
        <v>-76.501383333333337</v>
      </c>
      <c r="E3508" s="11">
        <v>-179.99809999999999</v>
      </c>
      <c r="F3508" s="12">
        <v>39054</v>
      </c>
      <c r="G3508" s="12" t="s">
        <v>50</v>
      </c>
      <c r="H3508" s="13">
        <v>337</v>
      </c>
      <c r="I3508" s="13">
        <f t="shared" si="530"/>
        <v>337</v>
      </c>
      <c r="J3508" s="13">
        <v>1</v>
      </c>
      <c r="K3508" s="9" t="s">
        <v>102</v>
      </c>
      <c r="M3508" s="14">
        <v>24</v>
      </c>
      <c r="N3508" s="9">
        <v>4</v>
      </c>
      <c r="O3508" s="9">
        <v>50</v>
      </c>
      <c r="P3508" s="15">
        <v>2.830076539984876</v>
      </c>
      <c r="Q3508" s="16">
        <f t="shared" ref="Q3508:Q3513" si="538">P3508-P$3513</f>
        <v>2.830076539984876</v>
      </c>
      <c r="R3508" s="15">
        <v>5.9234323432343228</v>
      </c>
      <c r="S3508" s="15">
        <v>0.47777646067273094</v>
      </c>
      <c r="T3508" s="15">
        <f t="shared" si="536"/>
        <v>0.47777646067273094</v>
      </c>
      <c r="Z3508" s="19" t="s">
        <v>85</v>
      </c>
    </row>
    <row r="3509" spans="1:26">
      <c r="A3509" s="9" t="s">
        <v>86</v>
      </c>
      <c r="B3509" s="9">
        <v>43</v>
      </c>
      <c r="C3509" s="9">
        <v>72</v>
      </c>
      <c r="D3509" s="11">
        <v>-76.501383333333337</v>
      </c>
      <c r="E3509" s="11">
        <v>-179.99809999999999</v>
      </c>
      <c r="F3509" s="12">
        <v>39054</v>
      </c>
      <c r="G3509" s="12" t="s">
        <v>50</v>
      </c>
      <c r="H3509" s="13">
        <v>337</v>
      </c>
      <c r="I3509" s="13">
        <f t="shared" si="530"/>
        <v>337</v>
      </c>
      <c r="J3509" s="13">
        <v>1</v>
      </c>
      <c r="K3509" s="9" t="s">
        <v>102</v>
      </c>
      <c r="M3509" s="14">
        <v>24</v>
      </c>
      <c r="N3509" s="9">
        <v>8</v>
      </c>
      <c r="O3509" s="9">
        <v>25</v>
      </c>
      <c r="P3509" s="15">
        <v>3.2057185447087235</v>
      </c>
      <c r="Q3509" s="16">
        <f t="shared" si="538"/>
        <v>3.2057185447087235</v>
      </c>
      <c r="R3509" s="15">
        <v>5.8887788778877885</v>
      </c>
      <c r="S3509" s="15">
        <v>0.54437746962211697</v>
      </c>
      <c r="T3509" s="15">
        <f t="shared" si="536"/>
        <v>0.54437746962211697</v>
      </c>
    </row>
    <row r="3510" spans="1:26">
      <c r="A3510" s="9" t="s">
        <v>86</v>
      </c>
      <c r="B3510" s="9">
        <v>43</v>
      </c>
      <c r="C3510" s="9">
        <v>72</v>
      </c>
      <c r="D3510" s="11">
        <v>-76.501383333333337</v>
      </c>
      <c r="E3510" s="11">
        <v>-179.99809999999999</v>
      </c>
      <c r="F3510" s="12">
        <v>39054</v>
      </c>
      <c r="G3510" s="12" t="s">
        <v>50</v>
      </c>
      <c r="H3510" s="13">
        <v>337</v>
      </c>
      <c r="I3510" s="13">
        <f t="shared" si="530"/>
        <v>337</v>
      </c>
      <c r="J3510" s="13">
        <v>1</v>
      </c>
      <c r="K3510" s="9" t="s">
        <v>102</v>
      </c>
      <c r="M3510" s="14">
        <v>24</v>
      </c>
      <c r="N3510" s="9">
        <v>11</v>
      </c>
      <c r="O3510" s="9">
        <v>15</v>
      </c>
      <c r="P3510" s="15">
        <v>4.3957602855398861</v>
      </c>
      <c r="Q3510" s="16">
        <f t="shared" si="538"/>
        <v>4.3957602855398861</v>
      </c>
      <c r="R3510" s="15">
        <v>5.9719471947194718</v>
      </c>
      <c r="S3510" s="15">
        <v>0.73606817713102268</v>
      </c>
      <c r="T3510" s="15">
        <f t="shared" si="536"/>
        <v>0.73606817713102268</v>
      </c>
    </row>
    <row r="3511" spans="1:26">
      <c r="A3511" s="9" t="s">
        <v>86</v>
      </c>
      <c r="B3511" s="9">
        <v>43</v>
      </c>
      <c r="C3511" s="9">
        <v>72</v>
      </c>
      <c r="D3511" s="11">
        <v>-76.501383333333337</v>
      </c>
      <c r="E3511" s="11">
        <v>-179.99809999999999</v>
      </c>
      <c r="F3511" s="12">
        <v>39054</v>
      </c>
      <c r="G3511" s="12" t="s">
        <v>50</v>
      </c>
      <c r="H3511" s="13">
        <v>337</v>
      </c>
      <c r="I3511" s="13">
        <f t="shared" si="530"/>
        <v>337</v>
      </c>
      <c r="J3511" s="13">
        <v>1</v>
      </c>
      <c r="K3511" s="9" t="s">
        <v>102</v>
      </c>
      <c r="M3511" s="14">
        <v>24</v>
      </c>
      <c r="N3511" s="9">
        <v>17</v>
      </c>
      <c r="O3511" s="9">
        <v>5</v>
      </c>
      <c r="P3511" s="15">
        <v>4.5292386036092172</v>
      </c>
      <c r="Q3511" s="16">
        <f t="shared" si="538"/>
        <v>4.5292386036092172</v>
      </c>
      <c r="R3511" s="15">
        <v>5.8217821782178216</v>
      </c>
      <c r="S3511" s="15">
        <v>0.77798146082403219</v>
      </c>
      <c r="T3511" s="15">
        <f t="shared" si="536"/>
        <v>0.77798146082403219</v>
      </c>
    </row>
    <row r="3512" spans="1:26">
      <c r="A3512" s="9" t="s">
        <v>86</v>
      </c>
      <c r="B3512" s="9">
        <v>43</v>
      </c>
      <c r="C3512" s="9">
        <v>72</v>
      </c>
      <c r="D3512" s="11">
        <v>-76.501383333333337</v>
      </c>
      <c r="E3512" s="11">
        <v>-179.99809999999999</v>
      </c>
      <c r="F3512" s="12">
        <v>39054</v>
      </c>
      <c r="G3512" s="12" t="s">
        <v>50</v>
      </c>
      <c r="H3512" s="13">
        <v>337</v>
      </c>
      <c r="I3512" s="13">
        <f t="shared" si="530"/>
        <v>337</v>
      </c>
      <c r="J3512" s="13">
        <v>1</v>
      </c>
      <c r="K3512" s="9" t="s">
        <v>102</v>
      </c>
      <c r="M3512" s="14">
        <v>24</v>
      </c>
      <c r="N3512" s="9">
        <v>26</v>
      </c>
      <c r="O3512" s="9">
        <v>1</v>
      </c>
      <c r="P3512" s="15">
        <v>3.6107043703289326E-3</v>
      </c>
      <c r="Q3512" s="16">
        <f t="shared" si="538"/>
        <v>3.6107043703289326E-3</v>
      </c>
      <c r="R3512" s="15">
        <v>5.5884488448844882</v>
      </c>
      <c r="S3512" s="15">
        <v>6.4610135487489905E-4</v>
      </c>
      <c r="T3512" s="15">
        <f t="shared" si="536"/>
        <v>6.4610135487489905E-4</v>
      </c>
    </row>
    <row r="3513" spans="1:26" s="22" customFormat="1">
      <c r="A3513" s="22" t="s">
        <v>86</v>
      </c>
      <c r="B3513" s="22">
        <v>43</v>
      </c>
      <c r="C3513" s="22">
        <v>72</v>
      </c>
      <c r="D3513" s="23">
        <v>-76.501383333333337</v>
      </c>
      <c r="E3513" s="23">
        <v>-179.99809999999999</v>
      </c>
      <c r="F3513" s="24">
        <v>39054</v>
      </c>
      <c r="G3513" s="24" t="s">
        <v>50</v>
      </c>
      <c r="H3513" s="13">
        <v>337</v>
      </c>
      <c r="I3513" s="13">
        <f t="shared" si="530"/>
        <v>337</v>
      </c>
      <c r="J3513" s="13">
        <v>1</v>
      </c>
      <c r="K3513" s="22" t="s">
        <v>102</v>
      </c>
      <c r="M3513" s="25">
        <v>24</v>
      </c>
      <c r="N3513" s="22">
        <v>39</v>
      </c>
      <c r="O3513" s="22">
        <v>0.1</v>
      </c>
      <c r="P3513" s="27">
        <v>0</v>
      </c>
      <c r="Q3513" s="27">
        <f t="shared" si="538"/>
        <v>0</v>
      </c>
      <c r="R3513" s="26">
        <v>4.121452145214521</v>
      </c>
      <c r="S3513" s="26">
        <v>1.4165891291688295E-2</v>
      </c>
      <c r="T3513" s="26">
        <f t="shared" si="536"/>
        <v>0</v>
      </c>
      <c r="U3513" s="26"/>
      <c r="X3513" s="67"/>
      <c r="Z3513" s="28"/>
    </row>
    <row r="3514" spans="1:26">
      <c r="Z3514" s="63"/>
    </row>
    <row r="3521" spans="26:26">
      <c r="Z3521" s="63"/>
    </row>
    <row r="3528" spans="26:26">
      <c r="Z3528" s="63"/>
    </row>
  </sheetData>
  <hyperlinks>
    <hyperlink ref="Z3367" r:id="rId1" display="https://www.bco-dmo.org/dataset/3360/data" xr:uid="{2B5A27B8-1077-4D8A-A0B6-DD78745E362A}"/>
    <hyperlink ref="Z3374" r:id="rId2" display="https://www.bco-dmo.org/dataset/3360/data" xr:uid="{2C228DB7-8C1D-4F6B-945E-7EACC4E84553}"/>
    <hyperlink ref="Z3381" r:id="rId3" display="https://www.bco-dmo.org/dataset/3360/data" xr:uid="{19728067-B09E-4932-9A09-8BA778F87BC4}"/>
    <hyperlink ref="Z3388" r:id="rId4" display="https://www.bco-dmo.org/dataset/3360/data" xr:uid="{99104B67-CE7C-4819-9A20-C0F55D79DBEB}"/>
    <hyperlink ref="Z3395" r:id="rId5" display="https://www.bco-dmo.org/dataset/3360/data" xr:uid="{41C19343-5076-4880-BE8C-ADCA6E28352C}"/>
    <hyperlink ref="Z3402" r:id="rId6" display="https://www.bco-dmo.org/dataset/3360/data" xr:uid="{54BEF6A9-97B8-4B61-ADA5-2A4DC2AD82CD}"/>
    <hyperlink ref="Z3409" r:id="rId7" display="https://www.bco-dmo.org/dataset/3360/data" xr:uid="{76155E33-8062-4FA1-AB36-9FA9E3494CB8}"/>
    <hyperlink ref="Z3416" r:id="rId8" display="https://www.bco-dmo.org/dataset/3360/data" xr:uid="{0179DA24-44AE-4644-A373-7FA99411FB4A}"/>
    <hyperlink ref="Z3423" r:id="rId9" display="https://www.bco-dmo.org/dataset/3360/data" xr:uid="{E92EBF6F-52C8-49BC-99C8-0B62DCFDE18C}"/>
    <hyperlink ref="Z3430" r:id="rId10" display="https://www.bco-dmo.org/dataset/3360/data" xr:uid="{E342F80B-C384-40F8-8EB6-FB5A369100EC}"/>
    <hyperlink ref="Z3437" r:id="rId11" display="https://www.bco-dmo.org/dataset/3360/data" xr:uid="{2E562468-3983-4927-B59C-49FD63C93620}"/>
    <hyperlink ref="Z3444" r:id="rId12" display="https://www.bco-dmo.org/dataset/3360/data" xr:uid="{3C53BE2C-0B0E-4656-BE65-88B1DBFA2385}"/>
    <hyperlink ref="Z3451" r:id="rId13" display="https://www.bco-dmo.org/dataset/3360/data" xr:uid="{8C09A744-94E5-47E1-B179-F77606A6BB1E}"/>
    <hyperlink ref="Z3458" r:id="rId14" display="https://www.bco-dmo.org/dataset/3360/data" xr:uid="{E0A41A3D-780B-446D-99C0-1B1389FB3F32}"/>
    <hyperlink ref="Z3465" r:id="rId15" display="https://www.bco-dmo.org/dataset/3360/data" xr:uid="{C6FE6FB9-406E-4D61-BA18-BC87BD7E8AAF}"/>
    <hyperlink ref="Z3472" r:id="rId16" display="https://www.bco-dmo.org/dataset/3360/data" xr:uid="{4CEF8403-44EF-41DD-A3D6-7403C49E9DC4}"/>
    <hyperlink ref="Z3479" r:id="rId17" display="https://www.bco-dmo.org/dataset/3360/data" xr:uid="{48284576-E298-4C58-8F89-181BEA80F88D}"/>
    <hyperlink ref="Z3486" r:id="rId18" display="https://www.bco-dmo.org/dataset/3360/data" xr:uid="{7F0E234D-BD70-4C06-A265-8746B881023D}"/>
    <hyperlink ref="Z3493" r:id="rId19" display="https://www.bco-dmo.org/dataset/3360/data" xr:uid="{C15D36C1-04AD-4F63-8F94-B6F6EE5145F5}"/>
    <hyperlink ref="Z3500" r:id="rId20" display="https://www.bco-dmo.org/dataset/3360/data" xr:uid="{A2B0B8B6-E300-4F95-8ACB-1CFC5F47760A}"/>
    <hyperlink ref="Z3507" r:id="rId21" display="https://www.bco-dmo.org/dataset/3360/data" xr:uid="{243148E5-FDB3-40B7-9E3F-4C9617145A45}"/>
    <hyperlink ref="Z3353" r:id="rId22" display="https://www.bco-dmo.org/dataset/3360/data" xr:uid="{E4B8162E-5763-4FC2-B05B-354B41AA3E4E}"/>
    <hyperlink ref="Z3346" r:id="rId23" display="https://www.bco-dmo.org/dataset/3360/data" xr:uid="{DE94BB12-1313-4F79-8D7A-7F48C9AD8D85}"/>
    <hyperlink ref="Z3360" r:id="rId24" display="https://www.bco-dmo.org/dataset/3360/data" xr:uid="{8B8498DA-E8F2-49A4-82E5-3211E5D499F5}"/>
    <hyperlink ref="Z3339" r:id="rId25" display="https://www.bco-dmo.org/dataset/3360/data" xr:uid="{F94A060B-2CDE-4ECF-9398-6141D239E75A}"/>
    <hyperlink ref="Z3325" r:id="rId26" display="https://www.bco-dmo.org/dataset/3360/data" xr:uid="{47266DAE-D414-4B3D-9F13-4C967294B6F3}"/>
    <hyperlink ref="Z3318" r:id="rId27" display="https://www.bco-dmo.org/dataset/3360/data" xr:uid="{1F9F289D-CB43-4B86-84CC-3569DAA3F3AC}"/>
    <hyperlink ref="Z3332" r:id="rId28" display="https://www.bco-dmo.org/dataset/3360/data" xr:uid="{74A43A2F-0BA6-4A8B-9A62-4BC1B4FD4DED}"/>
    <hyperlink ref="Z3311" r:id="rId29" display="https://www.bco-dmo.org/dataset/3360/data" xr:uid="{5BA8240D-F9D7-4D48-B6BE-39310C557363}"/>
    <hyperlink ref="Z3297" r:id="rId30" display="https://www.bco-dmo.org/dataset/3360/data" xr:uid="{D0F562CE-FB6D-4C32-AF6F-ABA3718CC3F3}"/>
    <hyperlink ref="Z3290" r:id="rId31" display="https://www.bco-dmo.org/dataset/3360/data" xr:uid="{107B335A-8A19-43A5-BAB3-87BCF46E325A}"/>
    <hyperlink ref="Z3304" r:id="rId32" display="https://www.bco-dmo.org/dataset/3360/data" xr:uid="{03D7BE1C-10D4-4846-B207-3B2AFFD4C48E}"/>
    <hyperlink ref="Z3283" r:id="rId33" display="https://www.bco-dmo.org/dataset/3360/data" xr:uid="{44E0790F-903E-4B7B-9290-71EB7367F0DB}"/>
    <hyperlink ref="Z3269" r:id="rId34" display="https://www.bco-dmo.org/dataset/3360/data" xr:uid="{D58576BA-2926-49B4-A84B-941D4E1B9949}"/>
    <hyperlink ref="Z3262" r:id="rId35" display="https://www.bco-dmo.org/dataset/3360/data" xr:uid="{C267F44E-5F6A-4BEB-8BF0-CD2913E93E08}"/>
    <hyperlink ref="Z3276" r:id="rId36" display="https://www.bco-dmo.org/dataset/3360/data" xr:uid="{5DE4BE16-5677-4858-AB45-E8A71D4014E0}"/>
    <hyperlink ref="Z3255" r:id="rId37" display="https://www.bco-dmo.org/dataset/3360/data" xr:uid="{15ED7C7E-46EF-4C59-B0BF-A83EC58BDE7B}"/>
    <hyperlink ref="Z3241" r:id="rId38" display="https://www.bco-dmo.org/dataset/3360/data" xr:uid="{B8D67469-5CE7-4EEC-A16A-02188D982037}"/>
    <hyperlink ref="Z3234" r:id="rId39" display="https://www.bco-dmo.org/dataset/3360/data" xr:uid="{4EBF04B7-2F46-4BBF-B552-74B2EDC060EB}"/>
    <hyperlink ref="Z3248" r:id="rId40" display="https://www.bco-dmo.org/dataset/3360/data" xr:uid="{64C5AEB8-3958-4FCD-A5E7-37BB636823A9}"/>
    <hyperlink ref="Z3227" r:id="rId41" display="https://www.bco-dmo.org/dataset/3360/data" xr:uid="{B7B908DF-54A1-4385-8C0C-B767BD16CB82}"/>
    <hyperlink ref="Z3213" r:id="rId42" display="https://www.bco-dmo.org/dataset/3360/data" xr:uid="{B00A82EB-3BF6-483D-A4D3-183E0BC5D20C}"/>
    <hyperlink ref="Z3206" r:id="rId43" display="https://www.bco-dmo.org/dataset/3360/data" xr:uid="{1ED1B980-B7CA-4DDC-ADE2-3D34CE3F2676}"/>
    <hyperlink ref="Z3220" r:id="rId44" display="https://www.bco-dmo.org/dataset/3360/data" xr:uid="{70E9FCA9-8081-47D9-B1E4-8E8CFF89687F}"/>
    <hyperlink ref="Z3199" r:id="rId45" display="https://www.bco-dmo.org/dataset/3360/data" xr:uid="{2209BCA7-3518-4B31-9B04-D604B0920FF3}"/>
    <hyperlink ref="Z3185" r:id="rId46" display="https://www.bco-dmo.org/dataset/3360/data" xr:uid="{18B221CC-B200-43C1-9E39-5441AAA2C50A}"/>
    <hyperlink ref="Z3192" r:id="rId47" display="https://www.bco-dmo.org/dataset/3360/data" xr:uid="{F8A14B80-ABEA-410D-898C-52CEB7CEC3BD}"/>
    <hyperlink ref="Z2738" r:id="rId48" xr:uid="{B362A0AA-907A-4034-A90D-30392D332544}"/>
    <hyperlink ref="Z2745" r:id="rId49" xr:uid="{EC448B85-10DF-412B-A99F-77AB9AB67735}"/>
    <hyperlink ref="Z2752" r:id="rId50" xr:uid="{11B7D7C4-C78B-4D2F-97C3-98DD90E1FB00}"/>
    <hyperlink ref="Z2759" r:id="rId51" xr:uid="{D13B223D-8E4F-494F-876B-CF3F04C19A1E}"/>
    <hyperlink ref="Z2766" r:id="rId52" xr:uid="{F468018C-48B5-480D-9B6C-386458158612}"/>
    <hyperlink ref="Z2773" r:id="rId53" xr:uid="{12B48FB8-5C54-4162-B469-CDBF4D4B3143}"/>
    <hyperlink ref="Z2780" r:id="rId54" xr:uid="{4A3854D7-BA60-4568-9E04-4DEEAC86AFA3}"/>
    <hyperlink ref="Z2787" r:id="rId55" xr:uid="{EF3C28DF-22A8-4277-BD6D-CB43F893300B}"/>
    <hyperlink ref="Z2794" r:id="rId56" xr:uid="{10DD69B4-BFB2-4218-8045-F61585373545}"/>
    <hyperlink ref="Z2801" r:id="rId57" xr:uid="{09738DF9-67EA-4DC4-A119-D5AE8E7382C7}"/>
    <hyperlink ref="Z2808" r:id="rId58" xr:uid="{40C2445B-D299-4346-8159-6771B866DDAC}"/>
    <hyperlink ref="Z2815" r:id="rId59" xr:uid="{379547CC-E9C7-4008-87AC-A6DCD20535EE}"/>
    <hyperlink ref="Z2822" r:id="rId60" xr:uid="{E4144AC2-4EC8-428D-B1A5-69C9AE78ADD2}"/>
    <hyperlink ref="Z2829" r:id="rId61" xr:uid="{8E41D34B-732B-41F9-9F72-E67F2A50506A}"/>
    <hyperlink ref="Z2836" r:id="rId62" xr:uid="{D5327C7C-EDFF-4BC1-8384-B1266696CC35}"/>
    <hyperlink ref="Z2843" r:id="rId63" xr:uid="{C4890292-3D4B-49F4-81F2-61D4FF11246C}"/>
    <hyperlink ref="Z2850" r:id="rId64" xr:uid="{AC89FD57-1818-4990-814E-C2488234B5AC}"/>
    <hyperlink ref="Z2857" r:id="rId65" xr:uid="{6E18BE15-B550-494D-88E7-6152D0403F1C}"/>
    <hyperlink ref="Z2864" r:id="rId66" xr:uid="{C23E4DA3-9CB8-418E-9DD0-87DE5156EA79}"/>
    <hyperlink ref="Z2871" r:id="rId67" xr:uid="{82E2AD03-64AC-4834-A7DE-F042D3372224}"/>
    <hyperlink ref="Z2878" r:id="rId68" xr:uid="{83B8B73C-596F-447A-9347-EB494F351954}"/>
    <hyperlink ref="Z2885" r:id="rId69" xr:uid="{4896EB85-E785-429C-A049-38BB054CFD5E}"/>
    <hyperlink ref="Z2892" r:id="rId70" xr:uid="{5B914E0C-B03D-4442-AF0E-84D175B954D7}"/>
    <hyperlink ref="Z2899" r:id="rId71" xr:uid="{6A136E43-7077-4C9F-A947-8ADD13FBE7EF}"/>
    <hyperlink ref="Z2906" r:id="rId72" xr:uid="{7CD5149F-5B96-452B-99B4-FE17BCCA07B1}"/>
    <hyperlink ref="Z2913" r:id="rId73" xr:uid="{57CD55C7-0174-4747-8964-7419BD62EA2F}"/>
    <hyperlink ref="Z2920" r:id="rId74" xr:uid="{BFDB1A4C-D653-47E3-B36A-17021F69DEA0}"/>
    <hyperlink ref="Z2934" r:id="rId75" xr:uid="{DCBA6E00-5250-4B58-BD48-FA798D27A1D1}"/>
    <hyperlink ref="Z2941" r:id="rId76" xr:uid="{2285AA7F-426D-4D66-8C7F-1B837C035145}"/>
    <hyperlink ref="Z2948" r:id="rId77" xr:uid="{D98E557B-92F7-4A97-8699-A78ABAE9462D}"/>
    <hyperlink ref="Z2955" r:id="rId78" xr:uid="{0A91BA88-F369-4D4A-9B15-71E643F1156C}"/>
    <hyperlink ref="Z2962" r:id="rId79" xr:uid="{FD8BDCED-E77C-4DD8-BC34-AF76DE7C2874}"/>
    <hyperlink ref="Z2969" r:id="rId80" xr:uid="{0BC03671-6FAE-4BEA-8581-49E7EA1B512B}"/>
    <hyperlink ref="Z2976" r:id="rId81" xr:uid="{BA22BCBA-3568-4F92-9342-DE3486537CD3}"/>
    <hyperlink ref="Z2983" r:id="rId82" xr:uid="{72B014F2-8405-4FBF-8EA0-D50C285A771D}"/>
    <hyperlink ref="Z2990" r:id="rId83" xr:uid="{837D5AE5-9395-4016-90ED-051B3D12E4B1}"/>
    <hyperlink ref="Z2997" r:id="rId84" xr:uid="{C7AD287A-6710-45DE-B62F-353CB05B488C}"/>
    <hyperlink ref="Z3004" r:id="rId85" xr:uid="{9665D793-4860-4472-99CD-C84C26C1D3F4}"/>
    <hyperlink ref="Z3011" r:id="rId86" xr:uid="{DBA78C31-6C91-4087-8592-A2933A62912E}"/>
    <hyperlink ref="Z3018" r:id="rId87" xr:uid="{C692D1CD-8EC5-4874-874E-CFDBDEAB8D08}"/>
    <hyperlink ref="Z3025" r:id="rId88" xr:uid="{5174BAEF-CDD9-4E7D-93B0-FBE23AC7DDC7}"/>
    <hyperlink ref="Z3032" r:id="rId89" xr:uid="{434FD8B7-ED06-44A1-9086-7D6FDD9D93F5}"/>
    <hyperlink ref="Z3039" r:id="rId90" xr:uid="{0BCDD5DC-5824-4DDF-8DA9-4FB97CFC5616}"/>
    <hyperlink ref="Z3046" r:id="rId91" xr:uid="{BBAEE187-3C3D-4DEB-96F4-90220008E9A1}"/>
    <hyperlink ref="Z3053" r:id="rId92" xr:uid="{4CEFF51D-9294-478E-AC78-1DBDBD50D9C9}"/>
    <hyperlink ref="Z3060" r:id="rId93" xr:uid="{3F61C6FE-0975-4500-97C1-40B7BC688863}"/>
    <hyperlink ref="Z3067" r:id="rId94" xr:uid="{38473809-6D03-46C4-AA1B-A2537303802A}"/>
    <hyperlink ref="Z3074" r:id="rId95" xr:uid="{88E76B34-857F-4E22-B83A-3C4BCB1CF40A}"/>
    <hyperlink ref="Z3081" r:id="rId96" xr:uid="{C32C4B1C-8B33-4155-9775-220A67B94145}"/>
    <hyperlink ref="Z3088" r:id="rId97" xr:uid="{1D9F460A-4595-4EC9-94FD-8400554B29F8}"/>
    <hyperlink ref="Z3095" r:id="rId98" xr:uid="{09ED7E34-C3DB-447A-BDAD-EA6AAF69C8BA}"/>
    <hyperlink ref="Z3102" r:id="rId99" xr:uid="{F2C216F4-88E0-45AE-95B6-DA6BF393CCCF}"/>
    <hyperlink ref="Z3109" r:id="rId100" xr:uid="{B59084D7-D106-4AB6-A4C1-1711949F67E4}"/>
    <hyperlink ref="Z3116" r:id="rId101" xr:uid="{334D6C40-7F85-41A2-90DB-23C5246065C0}"/>
    <hyperlink ref="Z3123" r:id="rId102" xr:uid="{28926E51-009C-4296-9A0C-C7572A149AD0}"/>
    <hyperlink ref="Z3130" r:id="rId103" xr:uid="{ACA84A6B-8A83-4CFD-ABFC-0F20E38BD651}"/>
    <hyperlink ref="Z3137" r:id="rId104" xr:uid="{0D8411BC-E878-40D2-894E-C637011B5134}"/>
    <hyperlink ref="Z3144" r:id="rId105" xr:uid="{63348E4B-1909-4CA1-AFF5-EC9894D5D077}"/>
    <hyperlink ref="Z3151" r:id="rId106" xr:uid="{2CC1BF6E-5F73-4DAD-8234-E2ADD5F247A2}"/>
    <hyperlink ref="Z3158" r:id="rId107" xr:uid="{5B775857-9E03-4F76-B708-2D14951AC9A3}"/>
    <hyperlink ref="Z3165" r:id="rId108" xr:uid="{BBAB398D-EE54-43E1-AC8F-387E69F9DF62}"/>
    <hyperlink ref="Z3172" r:id="rId109" xr:uid="{63D1E3C3-3766-482A-867F-38BD0C0D7B38}"/>
    <hyperlink ref="Z3178" r:id="rId110" display="https://www.bco-dmo.org/dataset/3360/data" xr:uid="{37A113DF-E90D-4A82-AC0B-7FADB8E1CCDF}"/>
    <hyperlink ref="Z2927" r:id="rId111" xr:uid="{7617428E-E299-498E-9A02-8BA3C2BA91FF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0B9ED6-2CA8-4D1D-BA40-0025AD12A77F}">
  <dimension ref="A1:W3513"/>
  <sheetViews>
    <sheetView workbookViewId="0">
      <selection activeCell="V1" sqref="V1:V1048576"/>
    </sheetView>
  </sheetViews>
  <sheetFormatPr defaultRowHeight="14.5"/>
  <cols>
    <col min="1" max="1" width="18.26953125" customWidth="1"/>
    <col min="2" max="2" width="8.7265625" style="14"/>
    <col min="3" max="3" width="10.26953125" style="14" customWidth="1"/>
    <col min="4" max="4" width="8.7265625" style="14"/>
    <col min="5" max="5" width="9.81640625" style="14" customWidth="1"/>
    <col min="6" max="12" width="8.7265625" style="14"/>
    <col min="13" max="13" width="10.36328125" style="14" customWidth="1"/>
    <col min="14" max="14" width="8.7265625" style="14"/>
    <col min="15" max="15" width="9.81640625" style="14" customWidth="1"/>
    <col min="16" max="16" width="13.81640625" style="14" customWidth="1"/>
    <col min="17" max="17" width="12.7265625" style="14" customWidth="1"/>
    <col min="18" max="18" width="15.453125" style="112" customWidth="1"/>
    <col min="19" max="21" width="14.08984375" style="14" customWidth="1"/>
    <col min="22" max="22" width="18" customWidth="1"/>
  </cols>
  <sheetData>
    <row r="1" spans="1:23" s="109" customFormat="1" ht="58">
      <c r="A1" s="109" t="s">
        <v>11</v>
      </c>
      <c r="B1" s="110" t="s">
        <v>12</v>
      </c>
      <c r="C1" s="110" t="s">
        <v>13</v>
      </c>
      <c r="D1" s="110" t="s">
        <v>14</v>
      </c>
      <c r="E1" s="110" t="s">
        <v>15</v>
      </c>
      <c r="F1" s="110" t="s">
        <v>16</v>
      </c>
      <c r="G1" s="110" t="s">
        <v>17</v>
      </c>
      <c r="H1" s="110" t="s">
        <v>18</v>
      </c>
      <c r="I1" s="110" t="s">
        <v>19</v>
      </c>
      <c r="J1" s="110" t="s">
        <v>20</v>
      </c>
      <c r="K1" s="110" t="s">
        <v>21</v>
      </c>
      <c r="L1" s="110" t="s">
        <v>22</v>
      </c>
      <c r="M1" s="110" t="s">
        <v>23</v>
      </c>
      <c r="N1" s="110" t="s">
        <v>24</v>
      </c>
      <c r="O1" s="110" t="s">
        <v>25</v>
      </c>
      <c r="P1" s="110" t="s">
        <v>26</v>
      </c>
      <c r="Q1" s="110" t="s">
        <v>103</v>
      </c>
      <c r="R1" s="111" t="s">
        <v>28</v>
      </c>
      <c r="S1" s="110" t="s">
        <v>29</v>
      </c>
      <c r="T1" s="110" t="s">
        <v>30</v>
      </c>
      <c r="U1" s="110" t="s">
        <v>31</v>
      </c>
      <c r="V1" s="109" t="s">
        <v>32</v>
      </c>
      <c r="W1" s="109" t="s">
        <v>33</v>
      </c>
    </row>
    <row r="2" spans="1:23">
      <c r="A2" t="s">
        <v>34</v>
      </c>
      <c r="B2" s="14">
        <v>2</v>
      </c>
      <c r="C2" s="14" t="s">
        <v>35</v>
      </c>
      <c r="D2" s="14">
        <v>-76.6417</v>
      </c>
      <c r="E2" s="14">
        <v>164.35329999999999</v>
      </c>
      <c r="F2" s="14">
        <v>30342</v>
      </c>
      <c r="G2" s="14" t="s">
        <v>36</v>
      </c>
      <c r="H2" s="14">
        <v>26</v>
      </c>
      <c r="I2" s="14">
        <v>391</v>
      </c>
      <c r="J2" s="14">
        <v>2</v>
      </c>
      <c r="L2" s="14">
        <v>15</v>
      </c>
      <c r="M2" s="14">
        <v>2</v>
      </c>
      <c r="N2" s="14">
        <v>0</v>
      </c>
      <c r="O2" s="14">
        <v>100</v>
      </c>
      <c r="P2" s="14">
        <v>3.7700000000000005</v>
      </c>
      <c r="Q2" s="14">
        <v>2.04</v>
      </c>
      <c r="R2" s="112">
        <v>1.8480392156862746</v>
      </c>
      <c r="S2" s="14">
        <v>1398.48</v>
      </c>
      <c r="T2" s="14">
        <v>42.21</v>
      </c>
      <c r="U2" s="14">
        <v>-999</v>
      </c>
      <c r="V2" t="s">
        <v>37</v>
      </c>
      <c r="W2" t="s">
        <v>38</v>
      </c>
    </row>
    <row r="3" spans="1:23">
      <c r="A3" t="s">
        <v>34</v>
      </c>
      <c r="B3" s="14">
        <v>2</v>
      </c>
      <c r="C3" s="14" t="s">
        <v>35</v>
      </c>
      <c r="D3" s="14">
        <v>-76.6417</v>
      </c>
      <c r="E3" s="14">
        <v>164.35329999999999</v>
      </c>
      <c r="F3" s="14">
        <v>30342</v>
      </c>
      <c r="G3" s="14" t="s">
        <v>36</v>
      </c>
      <c r="H3" s="14">
        <v>26</v>
      </c>
      <c r="I3" s="14">
        <v>391</v>
      </c>
      <c r="J3" s="14">
        <v>2</v>
      </c>
      <c r="M3" s="14">
        <v>2</v>
      </c>
      <c r="N3" s="14">
        <v>3</v>
      </c>
      <c r="O3" s="14">
        <v>50</v>
      </c>
      <c r="P3" s="14">
        <v>2.8400000000000003</v>
      </c>
      <c r="Q3" s="14">
        <v>1.26</v>
      </c>
      <c r="R3" s="112">
        <v>2.2539682539682544</v>
      </c>
    </row>
    <row r="4" spans="1:23">
      <c r="A4" t="s">
        <v>34</v>
      </c>
      <c r="B4" s="14">
        <v>2</v>
      </c>
      <c r="C4" s="14" t="s">
        <v>35</v>
      </c>
      <c r="D4" s="14">
        <v>-76.6417</v>
      </c>
      <c r="E4" s="14">
        <v>164.35329999999999</v>
      </c>
      <c r="F4" s="14">
        <v>30342</v>
      </c>
      <c r="G4" s="14" t="s">
        <v>36</v>
      </c>
      <c r="H4" s="14">
        <v>26</v>
      </c>
      <c r="I4" s="14">
        <v>391</v>
      </c>
      <c r="J4" s="14">
        <v>2</v>
      </c>
      <c r="M4" s="14">
        <v>2</v>
      </c>
      <c r="N4" s="14">
        <v>6</v>
      </c>
      <c r="O4" s="14">
        <v>30</v>
      </c>
      <c r="P4" s="14">
        <v>3.3200000000000003</v>
      </c>
      <c r="Q4" s="14">
        <v>1.77</v>
      </c>
      <c r="R4" s="112">
        <v>1.8757062146892656</v>
      </c>
    </row>
    <row r="5" spans="1:23">
      <c r="A5" t="s">
        <v>34</v>
      </c>
      <c r="B5" s="14">
        <v>2</v>
      </c>
      <c r="C5" s="14" t="s">
        <v>35</v>
      </c>
      <c r="D5" s="14">
        <v>-76.6417</v>
      </c>
      <c r="E5" s="14">
        <v>164.35329999999999</v>
      </c>
      <c r="F5" s="14">
        <v>30342</v>
      </c>
      <c r="G5" s="14" t="s">
        <v>36</v>
      </c>
      <c r="H5" s="14">
        <v>26</v>
      </c>
      <c r="I5" s="14">
        <v>391</v>
      </c>
      <c r="J5" s="14">
        <v>2</v>
      </c>
      <c r="M5" s="14">
        <v>2</v>
      </c>
      <c r="N5" s="14">
        <v>9</v>
      </c>
      <c r="O5" s="14">
        <v>15</v>
      </c>
      <c r="P5" s="14">
        <v>4.8900000000000006</v>
      </c>
      <c r="Q5" s="14">
        <v>3.38</v>
      </c>
      <c r="R5" s="112">
        <v>1.4467455621301777</v>
      </c>
    </row>
    <row r="6" spans="1:23">
      <c r="A6" t="s">
        <v>34</v>
      </c>
      <c r="B6" s="14">
        <v>2</v>
      </c>
      <c r="C6" s="14" t="s">
        <v>35</v>
      </c>
      <c r="D6" s="14">
        <v>-76.6417</v>
      </c>
      <c r="E6" s="14">
        <v>164.35329999999999</v>
      </c>
      <c r="F6" s="14">
        <v>30342</v>
      </c>
      <c r="G6" s="14" t="s">
        <v>36</v>
      </c>
      <c r="H6" s="14">
        <v>26</v>
      </c>
      <c r="I6" s="14">
        <v>391</v>
      </c>
      <c r="J6" s="14">
        <v>2</v>
      </c>
      <c r="M6" s="14">
        <v>2</v>
      </c>
      <c r="N6" s="14">
        <v>14</v>
      </c>
      <c r="O6" s="14">
        <v>5</v>
      </c>
      <c r="P6" s="14">
        <v>1.87</v>
      </c>
      <c r="Q6" s="14">
        <v>2.44</v>
      </c>
      <c r="R6" s="112">
        <v>0.76639344262295084</v>
      </c>
    </row>
    <row r="7" spans="1:23">
      <c r="A7" t="s">
        <v>34</v>
      </c>
      <c r="B7" s="14">
        <v>2</v>
      </c>
      <c r="C7" s="14" t="s">
        <v>35</v>
      </c>
      <c r="D7" s="14">
        <v>-76.6417</v>
      </c>
      <c r="E7" s="14">
        <v>164.35329999999999</v>
      </c>
      <c r="F7" s="14">
        <v>30342</v>
      </c>
      <c r="G7" s="14" t="s">
        <v>36</v>
      </c>
      <c r="H7" s="14">
        <v>26</v>
      </c>
      <c r="I7" s="14">
        <v>391</v>
      </c>
      <c r="J7" s="14">
        <v>2</v>
      </c>
      <c r="M7" s="14">
        <v>2</v>
      </c>
      <c r="N7" s="14">
        <v>22</v>
      </c>
      <c r="O7" s="14">
        <v>1</v>
      </c>
      <c r="P7" s="14">
        <v>0.22</v>
      </c>
      <c r="Q7" s="14">
        <v>0.17</v>
      </c>
      <c r="R7" s="112">
        <v>1.2941176470588234</v>
      </c>
    </row>
    <row r="8" spans="1:23">
      <c r="A8" t="s">
        <v>34</v>
      </c>
      <c r="B8" s="14">
        <v>2</v>
      </c>
      <c r="C8" s="14" t="s">
        <v>35</v>
      </c>
      <c r="D8" s="14">
        <v>-76.6417</v>
      </c>
      <c r="E8" s="14">
        <v>164.35329999999999</v>
      </c>
      <c r="F8" s="14">
        <v>30342</v>
      </c>
      <c r="G8" s="14" t="s">
        <v>36</v>
      </c>
      <c r="H8" s="14">
        <v>26</v>
      </c>
      <c r="I8" s="14">
        <v>391</v>
      </c>
      <c r="J8" s="14">
        <v>2</v>
      </c>
      <c r="M8" s="14">
        <v>2</v>
      </c>
      <c r="N8" s="14">
        <v>36</v>
      </c>
      <c r="O8" s="14">
        <v>0.1</v>
      </c>
      <c r="P8" s="14">
        <v>0</v>
      </c>
      <c r="Q8" s="14">
        <v>0.18</v>
      </c>
      <c r="R8" s="112">
        <v>0</v>
      </c>
    </row>
    <row r="9" spans="1:23">
      <c r="A9" t="s">
        <v>34</v>
      </c>
      <c r="B9" s="14">
        <v>2</v>
      </c>
      <c r="C9" s="14" t="s">
        <v>35</v>
      </c>
      <c r="D9" s="14">
        <v>-76.6417</v>
      </c>
      <c r="E9" s="14">
        <v>164.35329999999999</v>
      </c>
      <c r="F9" s="14">
        <v>30342</v>
      </c>
      <c r="G9" s="14" t="s">
        <v>36</v>
      </c>
      <c r="H9" s="14">
        <v>26</v>
      </c>
      <c r="I9" s="14">
        <v>391</v>
      </c>
      <c r="J9" s="14">
        <v>2</v>
      </c>
      <c r="L9" s="14">
        <v>15</v>
      </c>
      <c r="M9" s="14">
        <v>4</v>
      </c>
      <c r="N9" s="14">
        <v>0</v>
      </c>
      <c r="O9" s="14">
        <v>100</v>
      </c>
      <c r="P9" s="14">
        <v>3.43</v>
      </c>
      <c r="Q9" s="14">
        <v>2.04</v>
      </c>
      <c r="R9" s="112">
        <v>1.6813725490196079</v>
      </c>
      <c r="S9" s="14">
        <v>1543.6800000000003</v>
      </c>
      <c r="T9" s="14">
        <v>42.21</v>
      </c>
      <c r="U9" s="14">
        <v>-999</v>
      </c>
      <c r="V9" t="s">
        <v>37</v>
      </c>
      <c r="W9" t="s">
        <v>38</v>
      </c>
    </row>
    <row r="10" spans="1:23">
      <c r="A10" t="s">
        <v>34</v>
      </c>
      <c r="B10" s="14">
        <v>2</v>
      </c>
      <c r="C10" s="14" t="s">
        <v>35</v>
      </c>
      <c r="D10" s="14">
        <v>-76.6417</v>
      </c>
      <c r="E10" s="14">
        <v>164.35329999999999</v>
      </c>
      <c r="F10" s="14">
        <v>30342</v>
      </c>
      <c r="G10" s="14" t="s">
        <v>36</v>
      </c>
      <c r="H10" s="14">
        <v>26</v>
      </c>
      <c r="I10" s="14">
        <v>391</v>
      </c>
      <c r="J10" s="14">
        <v>2</v>
      </c>
      <c r="M10" s="14">
        <v>4</v>
      </c>
      <c r="N10" s="14">
        <v>3</v>
      </c>
      <c r="O10" s="14">
        <v>50</v>
      </c>
      <c r="P10" s="14">
        <v>2.98</v>
      </c>
      <c r="Q10" s="14">
        <v>1.26</v>
      </c>
      <c r="R10" s="112">
        <v>2.3650793650793651</v>
      </c>
    </row>
    <row r="11" spans="1:23">
      <c r="A11" t="s">
        <v>34</v>
      </c>
      <c r="B11" s="14">
        <v>2</v>
      </c>
      <c r="C11" s="14" t="s">
        <v>35</v>
      </c>
      <c r="D11" s="14">
        <v>-76.6417</v>
      </c>
      <c r="E11" s="14">
        <v>164.35329999999999</v>
      </c>
      <c r="F11" s="14">
        <v>30342</v>
      </c>
      <c r="G11" s="14" t="s">
        <v>36</v>
      </c>
      <c r="H11" s="14">
        <v>26</v>
      </c>
      <c r="I11" s="14">
        <v>391</v>
      </c>
      <c r="J11" s="14">
        <v>2</v>
      </c>
      <c r="M11" s="14">
        <v>4</v>
      </c>
      <c r="N11" s="14">
        <v>6</v>
      </c>
      <c r="O11" s="14">
        <v>30</v>
      </c>
      <c r="P11" s="14">
        <v>4.43</v>
      </c>
      <c r="Q11" s="14">
        <v>1.77</v>
      </c>
      <c r="R11" s="112">
        <v>2.5028248587570618</v>
      </c>
    </row>
    <row r="12" spans="1:23">
      <c r="A12" t="s">
        <v>34</v>
      </c>
      <c r="B12" s="14">
        <v>2</v>
      </c>
      <c r="C12" s="14" t="s">
        <v>35</v>
      </c>
      <c r="D12" s="14">
        <v>-76.6417</v>
      </c>
      <c r="E12" s="14">
        <v>164.35329999999999</v>
      </c>
      <c r="F12" s="14">
        <v>30342</v>
      </c>
      <c r="G12" s="14" t="s">
        <v>36</v>
      </c>
      <c r="H12" s="14">
        <v>26</v>
      </c>
      <c r="I12" s="14">
        <v>391</v>
      </c>
      <c r="J12" s="14">
        <v>2</v>
      </c>
      <c r="M12" s="14">
        <v>4</v>
      </c>
      <c r="N12" s="14">
        <v>9</v>
      </c>
      <c r="O12" s="14">
        <v>15</v>
      </c>
      <c r="P12" s="14">
        <v>5.69</v>
      </c>
      <c r="Q12" s="14">
        <v>3.38</v>
      </c>
      <c r="R12" s="112">
        <v>1.6834319526627222</v>
      </c>
    </row>
    <row r="13" spans="1:23">
      <c r="A13" t="s">
        <v>34</v>
      </c>
      <c r="B13" s="14">
        <v>2</v>
      </c>
      <c r="C13" s="14" t="s">
        <v>35</v>
      </c>
      <c r="D13" s="14">
        <v>-76.6417</v>
      </c>
      <c r="E13" s="14">
        <v>164.35329999999999</v>
      </c>
      <c r="F13" s="14">
        <v>30342</v>
      </c>
      <c r="G13" s="14" t="s">
        <v>36</v>
      </c>
      <c r="H13" s="14">
        <v>26</v>
      </c>
      <c r="I13" s="14">
        <v>391</v>
      </c>
      <c r="J13" s="14">
        <v>2</v>
      </c>
      <c r="M13" s="14">
        <v>4</v>
      </c>
      <c r="N13" s="14">
        <v>14</v>
      </c>
      <c r="O13" s="14">
        <v>5</v>
      </c>
      <c r="P13" s="14">
        <v>1.81</v>
      </c>
      <c r="Q13" s="14">
        <v>2.44</v>
      </c>
      <c r="R13" s="112">
        <v>0.74180327868852458</v>
      </c>
    </row>
    <row r="14" spans="1:23">
      <c r="A14" t="s">
        <v>34</v>
      </c>
      <c r="B14" s="14">
        <v>2</v>
      </c>
      <c r="C14" s="14" t="s">
        <v>35</v>
      </c>
      <c r="D14" s="14">
        <v>-76.6417</v>
      </c>
      <c r="E14" s="14">
        <v>164.35329999999999</v>
      </c>
      <c r="F14" s="14">
        <v>30342</v>
      </c>
      <c r="G14" s="14" t="s">
        <v>36</v>
      </c>
      <c r="H14" s="14">
        <v>26</v>
      </c>
      <c r="I14" s="14">
        <v>391</v>
      </c>
      <c r="J14" s="14">
        <v>2</v>
      </c>
      <c r="M14" s="14">
        <v>4</v>
      </c>
      <c r="N14" s="14">
        <v>22</v>
      </c>
      <c r="O14" s="14">
        <v>1</v>
      </c>
      <c r="P14" s="14">
        <v>0.22</v>
      </c>
      <c r="Q14" s="14">
        <v>0.17</v>
      </c>
      <c r="R14" s="112">
        <v>1.2941176470588234</v>
      </c>
    </row>
    <row r="15" spans="1:23">
      <c r="A15" t="s">
        <v>34</v>
      </c>
      <c r="B15" s="14">
        <v>2</v>
      </c>
      <c r="C15" s="14" t="s">
        <v>35</v>
      </c>
      <c r="D15" s="14">
        <v>-76.6417</v>
      </c>
      <c r="E15" s="14">
        <v>164.35329999999999</v>
      </c>
      <c r="F15" s="14">
        <v>30342</v>
      </c>
      <c r="G15" s="14" t="s">
        <v>36</v>
      </c>
      <c r="H15" s="14">
        <v>26</v>
      </c>
      <c r="I15" s="14">
        <v>391</v>
      </c>
      <c r="J15" s="14">
        <v>2</v>
      </c>
      <c r="M15" s="14">
        <v>4</v>
      </c>
      <c r="N15" s="14">
        <v>36</v>
      </c>
      <c r="O15" s="14">
        <v>0.1</v>
      </c>
      <c r="P15" s="14">
        <v>0</v>
      </c>
      <c r="Q15" s="14">
        <v>0.18</v>
      </c>
      <c r="R15" s="112">
        <v>0</v>
      </c>
    </row>
    <row r="16" spans="1:23">
      <c r="A16" t="s">
        <v>34</v>
      </c>
      <c r="B16" s="14">
        <v>2</v>
      </c>
      <c r="C16" s="14" t="s">
        <v>35</v>
      </c>
      <c r="D16" s="14">
        <v>-76.6417</v>
      </c>
      <c r="E16" s="14">
        <v>164.35329999999999</v>
      </c>
      <c r="F16" s="14">
        <v>30342</v>
      </c>
      <c r="G16" s="14" t="s">
        <v>36</v>
      </c>
      <c r="H16" s="14">
        <v>26</v>
      </c>
      <c r="I16" s="14">
        <v>391</v>
      </c>
      <c r="J16" s="14">
        <v>2</v>
      </c>
      <c r="L16" s="14">
        <v>15</v>
      </c>
      <c r="M16" s="14">
        <v>6</v>
      </c>
      <c r="N16" s="14">
        <v>0</v>
      </c>
      <c r="O16" s="14">
        <v>100</v>
      </c>
      <c r="P16" s="14">
        <v>4.3</v>
      </c>
      <c r="Q16" s="14">
        <v>2.04</v>
      </c>
      <c r="R16" s="112">
        <v>2.107843137254902</v>
      </c>
      <c r="S16" s="14">
        <v>2025.72</v>
      </c>
      <c r="T16" s="14">
        <v>42.21</v>
      </c>
      <c r="U16" s="14">
        <v>-999</v>
      </c>
      <c r="V16" t="s">
        <v>37</v>
      </c>
      <c r="W16" t="s">
        <v>38</v>
      </c>
    </row>
    <row r="17" spans="1:23">
      <c r="A17" t="s">
        <v>34</v>
      </c>
      <c r="B17" s="14">
        <v>2</v>
      </c>
      <c r="C17" s="14" t="s">
        <v>35</v>
      </c>
      <c r="D17" s="14">
        <v>-76.6417</v>
      </c>
      <c r="E17" s="14">
        <v>164.35329999999999</v>
      </c>
      <c r="F17" s="14">
        <v>30342</v>
      </c>
      <c r="G17" s="14" t="s">
        <v>36</v>
      </c>
      <c r="H17" s="14">
        <v>26</v>
      </c>
      <c r="I17" s="14">
        <v>391</v>
      </c>
      <c r="J17" s="14">
        <v>2</v>
      </c>
      <c r="M17" s="14">
        <v>6</v>
      </c>
      <c r="N17" s="14">
        <v>3</v>
      </c>
      <c r="O17" s="14">
        <v>50</v>
      </c>
      <c r="P17" s="14">
        <v>4.66</v>
      </c>
      <c r="Q17" s="14">
        <v>1.26</v>
      </c>
      <c r="R17" s="112">
        <v>3.6984126984126986</v>
      </c>
    </row>
    <row r="18" spans="1:23">
      <c r="A18" t="s">
        <v>34</v>
      </c>
      <c r="B18" s="14">
        <v>2</v>
      </c>
      <c r="C18" s="14" t="s">
        <v>35</v>
      </c>
      <c r="D18" s="14">
        <v>-76.6417</v>
      </c>
      <c r="E18" s="14">
        <v>164.35329999999999</v>
      </c>
      <c r="F18" s="14">
        <v>30342</v>
      </c>
      <c r="G18" s="14" t="s">
        <v>36</v>
      </c>
      <c r="H18" s="14">
        <v>26</v>
      </c>
      <c r="I18" s="14">
        <v>391</v>
      </c>
      <c r="J18" s="14">
        <v>2</v>
      </c>
      <c r="M18" s="14">
        <v>6</v>
      </c>
      <c r="N18" s="14">
        <v>6</v>
      </c>
      <c r="O18" s="14">
        <v>30</v>
      </c>
      <c r="P18" s="14">
        <v>5.24</v>
      </c>
      <c r="Q18" s="14">
        <v>1.77</v>
      </c>
      <c r="R18" s="112">
        <v>2.9604519774011302</v>
      </c>
    </row>
    <row r="19" spans="1:23">
      <c r="A19" t="s">
        <v>34</v>
      </c>
      <c r="B19" s="14">
        <v>2</v>
      </c>
      <c r="C19" s="14" t="s">
        <v>35</v>
      </c>
      <c r="D19" s="14">
        <v>-76.6417</v>
      </c>
      <c r="E19" s="14">
        <v>164.35329999999999</v>
      </c>
      <c r="F19" s="14">
        <v>30342</v>
      </c>
      <c r="G19" s="14" t="s">
        <v>36</v>
      </c>
      <c r="H19" s="14">
        <v>26</v>
      </c>
      <c r="I19" s="14">
        <v>391</v>
      </c>
      <c r="J19" s="14">
        <v>2</v>
      </c>
      <c r="M19" s="14">
        <v>6</v>
      </c>
      <c r="N19" s="14">
        <v>9</v>
      </c>
      <c r="O19" s="14">
        <v>15</v>
      </c>
      <c r="P19" s="14">
        <v>6.47</v>
      </c>
      <c r="Q19" s="14">
        <v>3.38</v>
      </c>
      <c r="R19" s="112">
        <v>1.9142011834319526</v>
      </c>
    </row>
    <row r="20" spans="1:23">
      <c r="A20" t="s">
        <v>34</v>
      </c>
      <c r="B20" s="14">
        <v>2</v>
      </c>
      <c r="C20" s="14" t="s">
        <v>35</v>
      </c>
      <c r="D20" s="14">
        <v>-76.6417</v>
      </c>
      <c r="E20" s="14">
        <v>164.35329999999999</v>
      </c>
      <c r="F20" s="14">
        <v>30342</v>
      </c>
      <c r="G20" s="14" t="s">
        <v>36</v>
      </c>
      <c r="H20" s="14">
        <v>26</v>
      </c>
      <c r="I20" s="14">
        <v>391</v>
      </c>
      <c r="J20" s="14">
        <v>2</v>
      </c>
      <c r="M20" s="14">
        <v>6</v>
      </c>
      <c r="N20" s="14">
        <v>14</v>
      </c>
      <c r="O20" s="14">
        <v>5</v>
      </c>
      <c r="P20" s="14">
        <v>2.63</v>
      </c>
      <c r="Q20" s="14">
        <v>2.44</v>
      </c>
      <c r="R20" s="112">
        <v>1.0778688524590163</v>
      </c>
    </row>
    <row r="21" spans="1:23">
      <c r="A21" t="s">
        <v>34</v>
      </c>
      <c r="B21" s="14">
        <v>2</v>
      </c>
      <c r="C21" s="14" t="s">
        <v>35</v>
      </c>
      <c r="D21" s="14">
        <v>-76.6417</v>
      </c>
      <c r="E21" s="14">
        <v>164.35329999999999</v>
      </c>
      <c r="F21" s="14">
        <v>30342</v>
      </c>
      <c r="G21" s="14" t="s">
        <v>36</v>
      </c>
      <c r="H21" s="14">
        <v>26</v>
      </c>
      <c r="I21" s="14">
        <v>391</v>
      </c>
      <c r="J21" s="14">
        <v>2</v>
      </c>
      <c r="M21" s="14">
        <v>6</v>
      </c>
      <c r="N21" s="14">
        <v>22</v>
      </c>
      <c r="O21" s="14">
        <v>1</v>
      </c>
      <c r="P21" s="14">
        <v>0.48</v>
      </c>
      <c r="Q21" s="14">
        <v>0.17</v>
      </c>
      <c r="R21" s="112">
        <v>2.8235294117647056</v>
      </c>
    </row>
    <row r="22" spans="1:23">
      <c r="A22" t="s">
        <v>34</v>
      </c>
      <c r="B22" s="14">
        <v>2</v>
      </c>
      <c r="C22" s="14" t="s">
        <v>35</v>
      </c>
      <c r="D22" s="14">
        <v>-76.6417</v>
      </c>
      <c r="E22" s="14">
        <v>164.35329999999999</v>
      </c>
      <c r="F22" s="14">
        <v>30342</v>
      </c>
      <c r="G22" s="14" t="s">
        <v>36</v>
      </c>
      <c r="H22" s="14">
        <v>26</v>
      </c>
      <c r="I22" s="14">
        <v>391</v>
      </c>
      <c r="J22" s="14">
        <v>2</v>
      </c>
      <c r="M22" s="14">
        <v>6</v>
      </c>
      <c r="N22" s="14">
        <v>36</v>
      </c>
      <c r="O22" s="14">
        <v>0.1</v>
      </c>
      <c r="P22" s="14">
        <v>0</v>
      </c>
      <c r="Q22" s="14">
        <v>0.18</v>
      </c>
      <c r="R22" s="112">
        <v>0</v>
      </c>
    </row>
    <row r="23" spans="1:23">
      <c r="A23" t="s">
        <v>34</v>
      </c>
      <c r="B23" s="14">
        <v>2</v>
      </c>
      <c r="C23" s="14" t="s">
        <v>35</v>
      </c>
      <c r="D23" s="14">
        <v>-76.6417</v>
      </c>
      <c r="E23" s="14">
        <v>164.35329999999999</v>
      </c>
      <c r="F23" s="14">
        <v>30342</v>
      </c>
      <c r="G23" s="14" t="s">
        <v>36</v>
      </c>
      <c r="H23" s="14">
        <v>26</v>
      </c>
      <c r="I23" s="14">
        <v>391</v>
      </c>
      <c r="J23" s="14">
        <v>2</v>
      </c>
      <c r="L23" s="14">
        <v>15</v>
      </c>
      <c r="M23" s="14">
        <v>12</v>
      </c>
      <c r="N23" s="14">
        <v>0</v>
      </c>
      <c r="O23" s="14">
        <v>100</v>
      </c>
      <c r="P23" s="14">
        <v>3.68</v>
      </c>
      <c r="Q23" s="14">
        <v>2.04</v>
      </c>
      <c r="R23" s="112">
        <v>1.803921568627451</v>
      </c>
      <c r="S23" s="14">
        <v>1475.0400000000002</v>
      </c>
      <c r="T23" s="14">
        <v>42.21</v>
      </c>
      <c r="U23" s="14">
        <v>-999</v>
      </c>
      <c r="V23" t="s">
        <v>37</v>
      </c>
      <c r="W23" t="s">
        <v>38</v>
      </c>
    </row>
    <row r="24" spans="1:23">
      <c r="A24" t="s">
        <v>34</v>
      </c>
      <c r="B24" s="14">
        <v>2</v>
      </c>
      <c r="C24" s="14" t="s">
        <v>35</v>
      </c>
      <c r="D24" s="14">
        <v>-76.6417</v>
      </c>
      <c r="E24" s="14">
        <v>164.35329999999999</v>
      </c>
      <c r="F24" s="14">
        <v>30342</v>
      </c>
      <c r="G24" s="14" t="s">
        <v>36</v>
      </c>
      <c r="H24" s="14">
        <v>26</v>
      </c>
      <c r="I24" s="14">
        <v>391</v>
      </c>
      <c r="J24" s="14">
        <v>2</v>
      </c>
      <c r="M24" s="14">
        <v>12</v>
      </c>
      <c r="N24" s="14">
        <v>3</v>
      </c>
      <c r="O24" s="14">
        <v>50</v>
      </c>
      <c r="P24" s="14">
        <v>4.3900000000000006</v>
      </c>
      <c r="Q24" s="14">
        <v>1.26</v>
      </c>
      <c r="R24" s="112">
        <v>3.4841269841269846</v>
      </c>
    </row>
    <row r="25" spans="1:23">
      <c r="A25" t="s">
        <v>34</v>
      </c>
      <c r="B25" s="14">
        <v>2</v>
      </c>
      <c r="C25" s="14" t="s">
        <v>35</v>
      </c>
      <c r="D25" s="14">
        <v>-76.6417</v>
      </c>
      <c r="E25" s="14">
        <v>164.35329999999999</v>
      </c>
      <c r="F25" s="14">
        <v>30342</v>
      </c>
      <c r="G25" s="14" t="s">
        <v>36</v>
      </c>
      <c r="H25" s="14">
        <v>26</v>
      </c>
      <c r="I25" s="14">
        <v>391</v>
      </c>
      <c r="J25" s="14">
        <v>2</v>
      </c>
      <c r="M25" s="14">
        <v>12</v>
      </c>
      <c r="N25" s="14">
        <v>6</v>
      </c>
      <c r="O25" s="14">
        <v>30</v>
      </c>
      <c r="P25" s="14">
        <v>4.24</v>
      </c>
      <c r="Q25" s="14">
        <v>1.77</v>
      </c>
      <c r="R25" s="112">
        <v>2.3954802259887007</v>
      </c>
    </row>
    <row r="26" spans="1:23">
      <c r="A26" t="s">
        <v>34</v>
      </c>
      <c r="B26" s="14">
        <v>2</v>
      </c>
      <c r="C26" s="14" t="s">
        <v>35</v>
      </c>
      <c r="D26" s="14">
        <v>-76.6417</v>
      </c>
      <c r="E26" s="14">
        <v>164.35329999999999</v>
      </c>
      <c r="F26" s="14">
        <v>30342</v>
      </c>
      <c r="G26" s="14" t="s">
        <v>36</v>
      </c>
      <c r="H26" s="14">
        <v>26</v>
      </c>
      <c r="I26" s="14">
        <v>391</v>
      </c>
      <c r="J26" s="14">
        <v>2</v>
      </c>
      <c r="M26" s="14">
        <v>12</v>
      </c>
      <c r="N26" s="14">
        <v>9</v>
      </c>
      <c r="O26" s="14">
        <v>15</v>
      </c>
      <c r="P26" s="14">
        <v>3.5500000000000003</v>
      </c>
      <c r="Q26" s="14">
        <v>3.38</v>
      </c>
      <c r="R26" s="112">
        <v>1.0502958579881658</v>
      </c>
    </row>
    <row r="27" spans="1:23">
      <c r="A27" t="s">
        <v>34</v>
      </c>
      <c r="B27" s="14">
        <v>2</v>
      </c>
      <c r="C27" s="14" t="s">
        <v>35</v>
      </c>
      <c r="D27" s="14">
        <v>-76.6417</v>
      </c>
      <c r="E27" s="14">
        <v>164.35329999999999</v>
      </c>
      <c r="F27" s="14">
        <v>30342</v>
      </c>
      <c r="G27" s="14" t="s">
        <v>36</v>
      </c>
      <c r="H27" s="14">
        <v>26</v>
      </c>
      <c r="I27" s="14">
        <v>391</v>
      </c>
      <c r="J27" s="14">
        <v>2</v>
      </c>
      <c r="M27" s="14">
        <v>12</v>
      </c>
      <c r="N27" s="14">
        <v>14</v>
      </c>
      <c r="O27" s="14">
        <v>5</v>
      </c>
      <c r="P27" s="14">
        <v>1.88</v>
      </c>
      <c r="Q27" s="14">
        <v>2.44</v>
      </c>
      <c r="R27" s="112">
        <v>0.77049180327868849</v>
      </c>
    </row>
    <row r="28" spans="1:23">
      <c r="A28" t="s">
        <v>34</v>
      </c>
      <c r="B28" s="14">
        <v>2</v>
      </c>
      <c r="C28" s="14" t="s">
        <v>35</v>
      </c>
      <c r="D28" s="14">
        <v>-76.6417</v>
      </c>
      <c r="E28" s="14">
        <v>164.35329999999999</v>
      </c>
      <c r="F28" s="14">
        <v>30342</v>
      </c>
      <c r="G28" s="14" t="s">
        <v>36</v>
      </c>
      <c r="H28" s="14">
        <v>26</v>
      </c>
      <c r="I28" s="14">
        <v>391</v>
      </c>
      <c r="J28" s="14">
        <v>2</v>
      </c>
      <c r="M28" s="14">
        <v>12</v>
      </c>
      <c r="N28" s="14">
        <v>22</v>
      </c>
      <c r="O28" s="14">
        <v>1</v>
      </c>
      <c r="P28" s="14">
        <v>0.33</v>
      </c>
      <c r="Q28" s="14">
        <v>0.17</v>
      </c>
      <c r="R28" s="112">
        <v>1.9411764705882353</v>
      </c>
    </row>
    <row r="29" spans="1:23">
      <c r="A29" t="s">
        <v>34</v>
      </c>
      <c r="B29" s="14">
        <v>2</v>
      </c>
      <c r="C29" s="14" t="s">
        <v>35</v>
      </c>
      <c r="D29" s="14">
        <v>-76.6417</v>
      </c>
      <c r="E29" s="14">
        <v>164.35329999999999</v>
      </c>
      <c r="F29" s="14">
        <v>30342</v>
      </c>
      <c r="G29" s="14" t="s">
        <v>36</v>
      </c>
      <c r="H29" s="14">
        <v>26</v>
      </c>
      <c r="I29" s="14">
        <v>391</v>
      </c>
      <c r="J29" s="14">
        <v>2</v>
      </c>
      <c r="M29" s="14">
        <v>12</v>
      </c>
      <c r="N29" s="14">
        <v>36</v>
      </c>
      <c r="O29" s="14">
        <v>0.1</v>
      </c>
      <c r="P29" s="14">
        <v>0</v>
      </c>
      <c r="Q29" s="14">
        <v>0.18</v>
      </c>
      <c r="R29" s="112">
        <v>0</v>
      </c>
    </row>
    <row r="30" spans="1:23">
      <c r="A30" t="s">
        <v>34</v>
      </c>
      <c r="B30" s="14">
        <v>2</v>
      </c>
      <c r="C30" s="14" t="s">
        <v>35</v>
      </c>
      <c r="D30" s="14">
        <v>-76.6417</v>
      </c>
      <c r="E30" s="14">
        <v>164.35329999999999</v>
      </c>
      <c r="F30" s="14">
        <v>30342</v>
      </c>
      <c r="G30" s="14" t="s">
        <v>36</v>
      </c>
      <c r="H30" s="14">
        <v>26</v>
      </c>
      <c r="I30" s="14">
        <v>391</v>
      </c>
      <c r="J30" s="14">
        <v>2</v>
      </c>
      <c r="L30" s="14">
        <v>15</v>
      </c>
      <c r="M30" s="14">
        <v>18</v>
      </c>
      <c r="N30" s="14">
        <v>0</v>
      </c>
      <c r="O30" s="14">
        <v>100</v>
      </c>
      <c r="P30" s="14">
        <v>2.5100000000000002</v>
      </c>
      <c r="Q30" s="14">
        <v>2.04</v>
      </c>
      <c r="R30" s="112">
        <v>1.2303921568627452</v>
      </c>
      <c r="S30" s="14">
        <v>1197.8400000000001</v>
      </c>
      <c r="T30" s="14">
        <v>42.21</v>
      </c>
      <c r="U30" s="14">
        <v>-999</v>
      </c>
      <c r="V30" t="s">
        <v>37</v>
      </c>
      <c r="W30" t="s">
        <v>38</v>
      </c>
    </row>
    <row r="31" spans="1:23">
      <c r="A31" t="s">
        <v>34</v>
      </c>
      <c r="B31" s="14">
        <v>2</v>
      </c>
      <c r="C31" s="14" t="s">
        <v>35</v>
      </c>
      <c r="D31" s="14">
        <v>-76.6417</v>
      </c>
      <c r="E31" s="14">
        <v>164.35329999999999</v>
      </c>
      <c r="F31" s="14">
        <v>30342</v>
      </c>
      <c r="G31" s="14" t="s">
        <v>36</v>
      </c>
      <c r="H31" s="14">
        <v>26</v>
      </c>
      <c r="I31" s="14">
        <v>391</v>
      </c>
      <c r="J31" s="14">
        <v>2</v>
      </c>
      <c r="M31" s="14">
        <v>18</v>
      </c>
      <c r="N31" s="14">
        <v>3</v>
      </c>
      <c r="O31" s="14">
        <v>50</v>
      </c>
      <c r="P31" s="14">
        <v>3.33</v>
      </c>
      <c r="Q31" s="14">
        <v>1.26</v>
      </c>
      <c r="R31" s="112">
        <v>2.6428571428571428</v>
      </c>
    </row>
    <row r="32" spans="1:23">
      <c r="A32" t="s">
        <v>34</v>
      </c>
      <c r="B32" s="14">
        <v>2</v>
      </c>
      <c r="C32" s="14" t="s">
        <v>35</v>
      </c>
      <c r="D32" s="14">
        <v>-76.6417</v>
      </c>
      <c r="E32" s="14">
        <v>164.35329999999999</v>
      </c>
      <c r="F32" s="14">
        <v>30342</v>
      </c>
      <c r="G32" s="14" t="s">
        <v>36</v>
      </c>
      <c r="H32" s="14">
        <v>26</v>
      </c>
      <c r="I32" s="14">
        <v>391</v>
      </c>
      <c r="J32" s="14">
        <v>2</v>
      </c>
      <c r="M32" s="14">
        <v>18</v>
      </c>
      <c r="N32" s="14">
        <v>6</v>
      </c>
      <c r="O32" s="14">
        <v>30</v>
      </c>
      <c r="P32" s="14">
        <v>3.85</v>
      </c>
      <c r="Q32" s="14">
        <v>1.77</v>
      </c>
      <c r="R32" s="112">
        <v>2.1751412429378529</v>
      </c>
    </row>
    <row r="33" spans="1:23">
      <c r="A33" t="s">
        <v>34</v>
      </c>
      <c r="B33" s="14">
        <v>2</v>
      </c>
      <c r="C33" s="14" t="s">
        <v>35</v>
      </c>
      <c r="D33" s="14">
        <v>-76.6417</v>
      </c>
      <c r="E33" s="14">
        <v>164.35329999999999</v>
      </c>
      <c r="F33" s="14">
        <v>30342</v>
      </c>
      <c r="G33" s="14" t="s">
        <v>36</v>
      </c>
      <c r="H33" s="14">
        <v>26</v>
      </c>
      <c r="I33" s="14">
        <v>391</v>
      </c>
      <c r="J33" s="14">
        <v>2</v>
      </c>
      <c r="M33" s="14">
        <v>18</v>
      </c>
      <c r="N33" s="14">
        <v>9</v>
      </c>
      <c r="O33" s="14">
        <v>15</v>
      </c>
      <c r="P33" s="14">
        <v>3.5100000000000002</v>
      </c>
      <c r="Q33" s="14">
        <v>3.38</v>
      </c>
      <c r="R33" s="112">
        <v>1.0384615384615385</v>
      </c>
    </row>
    <row r="34" spans="1:23">
      <c r="A34" t="s">
        <v>34</v>
      </c>
      <c r="B34" s="14">
        <v>2</v>
      </c>
      <c r="C34" s="14" t="s">
        <v>35</v>
      </c>
      <c r="D34" s="14">
        <v>-76.6417</v>
      </c>
      <c r="E34" s="14">
        <v>164.35329999999999</v>
      </c>
      <c r="F34" s="14">
        <v>30342</v>
      </c>
      <c r="G34" s="14" t="s">
        <v>36</v>
      </c>
      <c r="H34" s="14">
        <v>26</v>
      </c>
      <c r="I34" s="14">
        <v>391</v>
      </c>
      <c r="J34" s="14">
        <v>2</v>
      </c>
      <c r="M34" s="14">
        <v>18</v>
      </c>
      <c r="N34" s="14">
        <v>14</v>
      </c>
      <c r="O34" s="14">
        <v>5</v>
      </c>
      <c r="P34" s="14">
        <v>1.27</v>
      </c>
      <c r="Q34" s="14">
        <v>2.44</v>
      </c>
      <c r="R34" s="112">
        <v>0.52049180327868849</v>
      </c>
    </row>
    <row r="35" spans="1:23">
      <c r="A35" t="s">
        <v>34</v>
      </c>
      <c r="B35" s="14">
        <v>2</v>
      </c>
      <c r="C35" s="14" t="s">
        <v>35</v>
      </c>
      <c r="D35" s="14">
        <v>-76.6417</v>
      </c>
      <c r="E35" s="14">
        <v>164.35329999999999</v>
      </c>
      <c r="F35" s="14">
        <v>30342</v>
      </c>
      <c r="G35" s="14" t="s">
        <v>36</v>
      </c>
      <c r="H35" s="14">
        <v>26</v>
      </c>
      <c r="I35" s="14">
        <v>391</v>
      </c>
      <c r="J35" s="14">
        <v>2</v>
      </c>
      <c r="M35" s="14">
        <v>18</v>
      </c>
      <c r="N35" s="14">
        <v>22</v>
      </c>
      <c r="O35" s="14">
        <v>1</v>
      </c>
      <c r="P35" s="14">
        <v>0.21</v>
      </c>
      <c r="Q35" s="14">
        <v>0.17</v>
      </c>
      <c r="R35" s="112">
        <v>1.2352941176470587</v>
      </c>
    </row>
    <row r="36" spans="1:23">
      <c r="A36" t="s">
        <v>34</v>
      </c>
      <c r="B36" s="14">
        <v>2</v>
      </c>
      <c r="C36" s="14" t="s">
        <v>35</v>
      </c>
      <c r="D36" s="14">
        <v>-76.6417</v>
      </c>
      <c r="E36" s="14">
        <v>164.35329999999999</v>
      </c>
      <c r="F36" s="14">
        <v>30342</v>
      </c>
      <c r="G36" s="14" t="s">
        <v>36</v>
      </c>
      <c r="H36" s="14">
        <v>26</v>
      </c>
      <c r="I36" s="14">
        <v>391</v>
      </c>
      <c r="J36" s="14">
        <v>2</v>
      </c>
      <c r="M36" s="14">
        <v>18</v>
      </c>
      <c r="N36" s="14">
        <v>36</v>
      </c>
      <c r="O36" s="14">
        <v>0.1</v>
      </c>
      <c r="P36" s="14">
        <v>0</v>
      </c>
      <c r="Q36" s="14">
        <v>0.18</v>
      </c>
      <c r="R36" s="112">
        <v>0</v>
      </c>
    </row>
    <row r="37" spans="1:23">
      <c r="A37" t="s">
        <v>34</v>
      </c>
      <c r="B37" s="14">
        <v>2</v>
      </c>
      <c r="C37" s="14" t="s">
        <v>35</v>
      </c>
      <c r="D37" s="14">
        <v>-76.6417</v>
      </c>
      <c r="E37" s="14">
        <v>164.35329999999999</v>
      </c>
      <c r="F37" s="14">
        <v>30342</v>
      </c>
      <c r="G37" s="14" t="s">
        <v>36</v>
      </c>
      <c r="H37" s="14">
        <v>26</v>
      </c>
      <c r="I37" s="14">
        <v>391</v>
      </c>
      <c r="J37" s="14">
        <v>2</v>
      </c>
      <c r="L37" s="14">
        <v>15</v>
      </c>
      <c r="M37" s="14">
        <v>24</v>
      </c>
      <c r="N37" s="14">
        <v>0</v>
      </c>
      <c r="O37" s="14">
        <v>100</v>
      </c>
      <c r="P37" s="14">
        <v>2.41</v>
      </c>
      <c r="Q37" s="14">
        <v>2.04</v>
      </c>
      <c r="R37" s="112">
        <v>1.1813725490196079</v>
      </c>
      <c r="S37" s="14">
        <v>1727.52</v>
      </c>
      <c r="T37" s="14">
        <v>42.21</v>
      </c>
      <c r="U37" s="14">
        <v>-999</v>
      </c>
      <c r="V37" t="s">
        <v>37</v>
      </c>
      <c r="W37" t="s">
        <v>38</v>
      </c>
    </row>
    <row r="38" spans="1:23">
      <c r="A38" t="s">
        <v>34</v>
      </c>
      <c r="B38" s="14">
        <v>2</v>
      </c>
      <c r="C38" s="14" t="s">
        <v>35</v>
      </c>
      <c r="D38" s="14">
        <v>-76.6417</v>
      </c>
      <c r="E38" s="14">
        <v>164.35329999999999</v>
      </c>
      <c r="F38" s="14">
        <v>30342</v>
      </c>
      <c r="G38" s="14" t="s">
        <v>36</v>
      </c>
      <c r="H38" s="14">
        <v>26</v>
      </c>
      <c r="I38" s="14">
        <v>391</v>
      </c>
      <c r="J38" s="14">
        <v>2</v>
      </c>
      <c r="M38" s="14">
        <v>24</v>
      </c>
      <c r="N38" s="14">
        <v>3</v>
      </c>
      <c r="O38" s="14">
        <v>50</v>
      </c>
      <c r="P38" s="14">
        <v>4.32</v>
      </c>
      <c r="Q38" s="14">
        <v>1.26</v>
      </c>
      <c r="R38" s="112">
        <v>3.4285714285714288</v>
      </c>
    </row>
    <row r="39" spans="1:23">
      <c r="A39" t="s">
        <v>34</v>
      </c>
      <c r="B39" s="14">
        <v>2</v>
      </c>
      <c r="C39" s="14" t="s">
        <v>35</v>
      </c>
      <c r="D39" s="14">
        <v>-76.6417</v>
      </c>
      <c r="E39" s="14">
        <v>164.35329999999999</v>
      </c>
      <c r="F39" s="14">
        <v>30342</v>
      </c>
      <c r="G39" s="14" t="s">
        <v>36</v>
      </c>
      <c r="H39" s="14">
        <v>26</v>
      </c>
      <c r="I39" s="14">
        <v>391</v>
      </c>
      <c r="J39" s="14">
        <v>2</v>
      </c>
      <c r="M39" s="14">
        <v>24</v>
      </c>
      <c r="N39" s="14">
        <v>6</v>
      </c>
      <c r="O39" s="14">
        <v>30</v>
      </c>
      <c r="P39" s="14">
        <v>4.8600000000000003</v>
      </c>
      <c r="Q39" s="14">
        <v>1.77</v>
      </c>
      <c r="R39" s="112">
        <v>2.745762711864407</v>
      </c>
    </row>
    <row r="40" spans="1:23">
      <c r="A40" t="s">
        <v>34</v>
      </c>
      <c r="B40" s="14">
        <v>2</v>
      </c>
      <c r="C40" s="14" t="s">
        <v>35</v>
      </c>
      <c r="D40" s="14">
        <v>-76.6417</v>
      </c>
      <c r="E40" s="14">
        <v>164.35329999999999</v>
      </c>
      <c r="F40" s="14">
        <v>30342</v>
      </c>
      <c r="G40" s="14" t="s">
        <v>36</v>
      </c>
      <c r="H40" s="14">
        <v>26</v>
      </c>
      <c r="I40" s="14">
        <v>391</v>
      </c>
      <c r="J40" s="14">
        <v>2</v>
      </c>
      <c r="M40" s="14">
        <v>24</v>
      </c>
      <c r="N40" s="14">
        <v>9</v>
      </c>
      <c r="O40" s="14">
        <v>15</v>
      </c>
      <c r="P40" s="14">
        <v>6.35</v>
      </c>
      <c r="Q40" s="14">
        <v>3.38</v>
      </c>
      <c r="R40" s="112">
        <v>1.8786982248520709</v>
      </c>
    </row>
    <row r="41" spans="1:23">
      <c r="A41" t="s">
        <v>34</v>
      </c>
      <c r="B41" s="14">
        <v>2</v>
      </c>
      <c r="C41" s="14" t="s">
        <v>35</v>
      </c>
      <c r="D41" s="14">
        <v>-76.6417</v>
      </c>
      <c r="E41" s="14">
        <v>164.35329999999999</v>
      </c>
      <c r="F41" s="14">
        <v>30342</v>
      </c>
      <c r="G41" s="14" t="s">
        <v>36</v>
      </c>
      <c r="H41" s="14">
        <v>26</v>
      </c>
      <c r="I41" s="14">
        <v>391</v>
      </c>
      <c r="J41" s="14">
        <v>2</v>
      </c>
      <c r="M41" s="14">
        <v>24</v>
      </c>
      <c r="N41" s="14">
        <v>14</v>
      </c>
      <c r="O41" s="14">
        <v>5</v>
      </c>
      <c r="P41" s="14">
        <v>1.73</v>
      </c>
      <c r="Q41" s="14">
        <v>2.44</v>
      </c>
      <c r="R41" s="112">
        <v>0.70901639344262291</v>
      </c>
    </row>
    <row r="42" spans="1:23">
      <c r="A42" t="s">
        <v>34</v>
      </c>
      <c r="B42" s="14">
        <v>2</v>
      </c>
      <c r="C42" s="14" t="s">
        <v>35</v>
      </c>
      <c r="D42" s="14">
        <v>-76.6417</v>
      </c>
      <c r="E42" s="14">
        <v>164.35329999999999</v>
      </c>
      <c r="F42" s="14">
        <v>30342</v>
      </c>
      <c r="G42" s="14" t="s">
        <v>36</v>
      </c>
      <c r="H42" s="14">
        <v>26</v>
      </c>
      <c r="I42" s="14">
        <v>391</v>
      </c>
      <c r="J42" s="14">
        <v>2</v>
      </c>
      <c r="M42" s="14">
        <v>24</v>
      </c>
      <c r="N42" s="14">
        <v>22</v>
      </c>
      <c r="O42" s="14">
        <v>1</v>
      </c>
      <c r="P42" s="14">
        <v>0.38</v>
      </c>
      <c r="Q42" s="14">
        <v>0.17</v>
      </c>
      <c r="R42" s="112">
        <v>2.2352941176470589</v>
      </c>
    </row>
    <row r="43" spans="1:23">
      <c r="A43" t="s">
        <v>34</v>
      </c>
      <c r="B43" s="14">
        <v>2</v>
      </c>
      <c r="C43" s="14" t="s">
        <v>35</v>
      </c>
      <c r="D43" s="14">
        <v>-76.6417</v>
      </c>
      <c r="E43" s="14">
        <v>164.35329999999999</v>
      </c>
      <c r="F43" s="14">
        <v>30342</v>
      </c>
      <c r="G43" s="14" t="s">
        <v>36</v>
      </c>
      <c r="H43" s="14">
        <v>26</v>
      </c>
      <c r="I43" s="14">
        <v>391</v>
      </c>
      <c r="J43" s="14">
        <v>2</v>
      </c>
      <c r="M43" s="14">
        <v>24</v>
      </c>
      <c r="N43" s="14">
        <v>36</v>
      </c>
      <c r="O43" s="14">
        <v>0.1</v>
      </c>
      <c r="P43" s="14">
        <v>0</v>
      </c>
      <c r="Q43" s="14">
        <v>0.18</v>
      </c>
      <c r="R43" s="112">
        <v>0</v>
      </c>
    </row>
    <row r="44" spans="1:23">
      <c r="A44" t="s">
        <v>34</v>
      </c>
      <c r="B44" s="14">
        <v>3</v>
      </c>
      <c r="C44" s="14" t="s">
        <v>35</v>
      </c>
      <c r="D44" s="14">
        <v>-76.609300000000005</v>
      </c>
      <c r="E44" s="14">
        <v>164.67519999999999</v>
      </c>
      <c r="F44" s="14">
        <v>30342</v>
      </c>
      <c r="G44" s="14" t="s">
        <v>36</v>
      </c>
      <c r="H44" s="14">
        <v>26</v>
      </c>
      <c r="I44" s="14">
        <v>391</v>
      </c>
      <c r="J44" s="14">
        <v>2</v>
      </c>
      <c r="L44" s="14">
        <v>12</v>
      </c>
      <c r="M44" s="14">
        <v>2</v>
      </c>
      <c r="N44" s="14">
        <v>0</v>
      </c>
      <c r="O44" s="14">
        <v>100</v>
      </c>
      <c r="P44" s="14">
        <v>3.19</v>
      </c>
      <c r="Q44" s="14">
        <v>1.1400000000000001</v>
      </c>
      <c r="R44" s="112">
        <v>2.7982456140350873</v>
      </c>
      <c r="S44" s="14">
        <v>1263.3600000000001</v>
      </c>
      <c r="T44" s="14">
        <v>45.884999999999998</v>
      </c>
      <c r="U44" s="14">
        <v>-999</v>
      </c>
      <c r="V44" t="s">
        <v>37</v>
      </c>
      <c r="W44" t="s">
        <v>38</v>
      </c>
    </row>
    <row r="45" spans="1:23">
      <c r="A45" t="s">
        <v>34</v>
      </c>
      <c r="B45" s="14">
        <v>3</v>
      </c>
      <c r="C45" s="14" t="s">
        <v>35</v>
      </c>
      <c r="D45" s="14">
        <v>-76.609300000000005</v>
      </c>
      <c r="E45" s="14">
        <v>164.67519999999999</v>
      </c>
      <c r="F45" s="14">
        <v>30342</v>
      </c>
      <c r="G45" s="14" t="s">
        <v>36</v>
      </c>
      <c r="H45" s="14">
        <v>26</v>
      </c>
      <c r="I45" s="14">
        <v>391</v>
      </c>
      <c r="J45" s="14">
        <v>2</v>
      </c>
      <c r="M45" s="14">
        <v>2</v>
      </c>
      <c r="N45" s="14">
        <v>3</v>
      </c>
      <c r="O45" s="14">
        <v>50</v>
      </c>
      <c r="P45" s="14">
        <v>3.0900000000000003</v>
      </c>
      <c r="Q45" s="14">
        <v>1.81</v>
      </c>
      <c r="R45" s="112">
        <v>1.7071823204419891</v>
      </c>
    </row>
    <row r="46" spans="1:23">
      <c r="A46" t="s">
        <v>34</v>
      </c>
      <c r="B46" s="14">
        <v>3</v>
      </c>
      <c r="C46" s="14" t="s">
        <v>35</v>
      </c>
      <c r="D46" s="14">
        <v>-76.609300000000005</v>
      </c>
      <c r="E46" s="14">
        <v>164.67519999999999</v>
      </c>
      <c r="F46" s="14">
        <v>30342</v>
      </c>
      <c r="G46" s="14" t="s">
        <v>36</v>
      </c>
      <c r="H46" s="14">
        <v>26</v>
      </c>
      <c r="I46" s="14">
        <v>391</v>
      </c>
      <c r="J46" s="14">
        <v>2</v>
      </c>
      <c r="M46" s="14">
        <v>2</v>
      </c>
      <c r="N46" s="14">
        <v>5</v>
      </c>
      <c r="O46" s="14">
        <v>30</v>
      </c>
      <c r="P46" s="14">
        <v>4.54</v>
      </c>
      <c r="Q46" s="14">
        <v>3.35</v>
      </c>
      <c r="R46" s="112">
        <v>1.3552238805970149</v>
      </c>
    </row>
    <row r="47" spans="1:23">
      <c r="A47" t="s">
        <v>34</v>
      </c>
      <c r="B47" s="14">
        <v>3</v>
      </c>
      <c r="C47" s="14" t="s">
        <v>35</v>
      </c>
      <c r="D47" s="14">
        <v>-76.609300000000005</v>
      </c>
      <c r="E47" s="14">
        <v>164.67519999999999</v>
      </c>
      <c r="F47" s="14">
        <v>30342</v>
      </c>
      <c r="G47" s="14" t="s">
        <v>36</v>
      </c>
      <c r="H47" s="14">
        <v>26</v>
      </c>
      <c r="I47" s="14">
        <v>391</v>
      </c>
      <c r="J47" s="14">
        <v>2</v>
      </c>
      <c r="M47" s="14">
        <v>2</v>
      </c>
      <c r="N47" s="14">
        <v>7</v>
      </c>
      <c r="O47" s="14">
        <v>15</v>
      </c>
      <c r="P47" s="14">
        <v>6.41</v>
      </c>
      <c r="Q47" s="14">
        <v>4.7300000000000004</v>
      </c>
      <c r="R47" s="112">
        <v>1.3551797040169131</v>
      </c>
    </row>
    <row r="48" spans="1:23">
      <c r="A48" t="s">
        <v>34</v>
      </c>
      <c r="B48" s="14">
        <v>3</v>
      </c>
      <c r="C48" s="14" t="s">
        <v>35</v>
      </c>
      <c r="D48" s="14">
        <v>-76.609300000000005</v>
      </c>
      <c r="E48" s="14">
        <v>164.67519999999999</v>
      </c>
      <c r="F48" s="14">
        <v>30342</v>
      </c>
      <c r="G48" s="14" t="s">
        <v>36</v>
      </c>
      <c r="H48" s="14">
        <v>26</v>
      </c>
      <c r="I48" s="14">
        <v>391</v>
      </c>
      <c r="J48" s="14">
        <v>2</v>
      </c>
      <c r="M48" s="14">
        <v>2</v>
      </c>
      <c r="N48" s="14">
        <v>11</v>
      </c>
      <c r="O48" s="14">
        <v>5</v>
      </c>
      <c r="P48" s="14">
        <v>1.5100000000000002</v>
      </c>
      <c r="Q48" s="14">
        <v>2.72</v>
      </c>
      <c r="R48" s="112">
        <v>0.55514705882352944</v>
      </c>
    </row>
    <row r="49" spans="1:23">
      <c r="A49" t="s">
        <v>34</v>
      </c>
      <c r="B49" s="14">
        <v>3</v>
      </c>
      <c r="C49" s="14" t="s">
        <v>35</v>
      </c>
      <c r="D49" s="14">
        <v>-76.609300000000005</v>
      </c>
      <c r="E49" s="14">
        <v>164.67519999999999</v>
      </c>
      <c r="F49" s="14">
        <v>30342</v>
      </c>
      <c r="G49" s="14" t="s">
        <v>36</v>
      </c>
      <c r="H49" s="14">
        <v>26</v>
      </c>
      <c r="I49" s="14">
        <v>391</v>
      </c>
      <c r="J49" s="14">
        <v>2</v>
      </c>
      <c r="M49" s="14">
        <v>2</v>
      </c>
      <c r="N49" s="14">
        <v>17</v>
      </c>
      <c r="O49" s="14">
        <v>1</v>
      </c>
      <c r="P49" s="14">
        <v>0.61</v>
      </c>
      <c r="Q49" s="14">
        <v>1.72</v>
      </c>
      <c r="R49" s="112">
        <v>0.35465116279069769</v>
      </c>
    </row>
    <row r="50" spans="1:23">
      <c r="A50" t="s">
        <v>34</v>
      </c>
      <c r="B50" s="14">
        <v>3</v>
      </c>
      <c r="C50" s="14" t="s">
        <v>35</v>
      </c>
      <c r="D50" s="14">
        <v>-76.609300000000005</v>
      </c>
      <c r="E50" s="14">
        <v>164.67519999999999</v>
      </c>
      <c r="F50" s="14">
        <v>30342</v>
      </c>
      <c r="G50" s="14" t="s">
        <v>36</v>
      </c>
      <c r="H50" s="14">
        <v>26</v>
      </c>
      <c r="I50" s="14">
        <v>391</v>
      </c>
      <c r="J50" s="14">
        <v>2</v>
      </c>
      <c r="M50" s="14">
        <v>2</v>
      </c>
      <c r="N50" s="14">
        <v>25</v>
      </c>
      <c r="O50" s="14">
        <v>0.1</v>
      </c>
      <c r="P50" s="14">
        <v>0</v>
      </c>
      <c r="Q50" s="14">
        <v>0.33</v>
      </c>
      <c r="R50" s="112">
        <v>0</v>
      </c>
    </row>
    <row r="51" spans="1:23">
      <c r="A51" t="s">
        <v>34</v>
      </c>
      <c r="B51" s="14">
        <v>3</v>
      </c>
      <c r="C51" s="14" t="s">
        <v>35</v>
      </c>
      <c r="D51" s="14">
        <v>-76.609300000000005</v>
      </c>
      <c r="E51" s="14">
        <v>164.67519999999999</v>
      </c>
      <c r="F51" s="14">
        <v>30342</v>
      </c>
      <c r="G51" s="14" t="s">
        <v>36</v>
      </c>
      <c r="H51" s="14">
        <v>26</v>
      </c>
      <c r="I51" s="14">
        <v>391</v>
      </c>
      <c r="J51" s="14">
        <v>2</v>
      </c>
      <c r="L51" s="14">
        <v>12</v>
      </c>
      <c r="M51" s="14">
        <v>4</v>
      </c>
      <c r="N51" s="14">
        <v>0</v>
      </c>
      <c r="O51" s="14">
        <v>100</v>
      </c>
      <c r="P51" s="14">
        <v>3.28</v>
      </c>
      <c r="Q51" s="14">
        <v>1.1400000000000001</v>
      </c>
      <c r="R51" s="112">
        <v>2.87719298245614</v>
      </c>
      <c r="S51" s="14">
        <v>1478.28</v>
      </c>
      <c r="T51" s="14">
        <v>45.884999999999998</v>
      </c>
      <c r="U51" s="14">
        <v>-999</v>
      </c>
      <c r="V51" t="s">
        <v>37</v>
      </c>
      <c r="W51" t="s">
        <v>38</v>
      </c>
    </row>
    <row r="52" spans="1:23">
      <c r="A52" t="s">
        <v>34</v>
      </c>
      <c r="B52" s="14">
        <v>3</v>
      </c>
      <c r="C52" s="14" t="s">
        <v>35</v>
      </c>
      <c r="D52" s="14">
        <v>-76.609300000000005</v>
      </c>
      <c r="E52" s="14">
        <v>164.67519999999999</v>
      </c>
      <c r="F52" s="14">
        <v>30342</v>
      </c>
      <c r="G52" s="14" t="s">
        <v>36</v>
      </c>
      <c r="H52" s="14">
        <v>26</v>
      </c>
      <c r="I52" s="14">
        <v>391</v>
      </c>
      <c r="J52" s="14">
        <v>2</v>
      </c>
      <c r="M52" s="14">
        <v>4</v>
      </c>
      <c r="N52" s="14">
        <v>3</v>
      </c>
      <c r="O52" s="14">
        <v>50</v>
      </c>
      <c r="P52" s="14">
        <v>2.95</v>
      </c>
      <c r="Q52" s="14">
        <v>1.81</v>
      </c>
      <c r="R52" s="112">
        <v>1.6298342541436464</v>
      </c>
    </row>
    <row r="53" spans="1:23">
      <c r="A53" t="s">
        <v>34</v>
      </c>
      <c r="B53" s="14">
        <v>3</v>
      </c>
      <c r="C53" s="14" t="s">
        <v>35</v>
      </c>
      <c r="D53" s="14">
        <v>-76.609300000000005</v>
      </c>
      <c r="E53" s="14">
        <v>164.67519999999999</v>
      </c>
      <c r="F53" s="14">
        <v>30342</v>
      </c>
      <c r="G53" s="14" t="s">
        <v>36</v>
      </c>
      <c r="H53" s="14">
        <v>26</v>
      </c>
      <c r="I53" s="14">
        <v>391</v>
      </c>
      <c r="J53" s="14">
        <v>2</v>
      </c>
      <c r="M53" s="14">
        <v>4</v>
      </c>
      <c r="N53" s="14">
        <v>5</v>
      </c>
      <c r="O53" s="14">
        <v>30</v>
      </c>
      <c r="P53" s="14">
        <v>5.3100000000000005</v>
      </c>
      <c r="Q53" s="14">
        <v>3.35</v>
      </c>
      <c r="R53" s="112">
        <v>1.5850746268656717</v>
      </c>
    </row>
    <row r="54" spans="1:23">
      <c r="A54" t="s">
        <v>34</v>
      </c>
      <c r="B54" s="14">
        <v>3</v>
      </c>
      <c r="C54" s="14" t="s">
        <v>35</v>
      </c>
      <c r="D54" s="14">
        <v>-76.609300000000005</v>
      </c>
      <c r="E54" s="14">
        <v>164.67519999999999</v>
      </c>
      <c r="F54" s="14">
        <v>30342</v>
      </c>
      <c r="G54" s="14" t="s">
        <v>36</v>
      </c>
      <c r="H54" s="14">
        <v>26</v>
      </c>
      <c r="I54" s="14">
        <v>391</v>
      </c>
      <c r="J54" s="14">
        <v>2</v>
      </c>
      <c r="M54" s="14">
        <v>4</v>
      </c>
      <c r="N54" s="14">
        <v>7</v>
      </c>
      <c r="O54" s="14">
        <v>15</v>
      </c>
      <c r="P54" s="14">
        <v>7.12</v>
      </c>
      <c r="Q54" s="14">
        <v>4.7300000000000004</v>
      </c>
      <c r="R54" s="112">
        <v>1.5052854122621564</v>
      </c>
    </row>
    <row r="55" spans="1:23">
      <c r="A55" t="s">
        <v>34</v>
      </c>
      <c r="B55" s="14">
        <v>3</v>
      </c>
      <c r="C55" s="14" t="s">
        <v>35</v>
      </c>
      <c r="D55" s="14">
        <v>-76.609300000000005</v>
      </c>
      <c r="E55" s="14">
        <v>164.67519999999999</v>
      </c>
      <c r="F55" s="14">
        <v>30342</v>
      </c>
      <c r="G55" s="14" t="s">
        <v>36</v>
      </c>
      <c r="H55" s="14">
        <v>26</v>
      </c>
      <c r="I55" s="14">
        <v>391</v>
      </c>
      <c r="J55" s="14">
        <v>2</v>
      </c>
      <c r="M55" s="14">
        <v>4</v>
      </c>
      <c r="N55" s="14">
        <v>11</v>
      </c>
      <c r="O55" s="14">
        <v>5</v>
      </c>
      <c r="P55" s="14">
        <v>2.2599999999999998</v>
      </c>
      <c r="Q55" s="14">
        <v>2.72</v>
      </c>
      <c r="R55" s="112">
        <v>0.83088235294117629</v>
      </c>
    </row>
    <row r="56" spans="1:23">
      <c r="A56" t="s">
        <v>34</v>
      </c>
      <c r="B56" s="14">
        <v>3</v>
      </c>
      <c r="C56" s="14" t="s">
        <v>35</v>
      </c>
      <c r="D56" s="14">
        <v>-76.609300000000005</v>
      </c>
      <c r="E56" s="14">
        <v>164.67519999999999</v>
      </c>
      <c r="F56" s="14">
        <v>30342</v>
      </c>
      <c r="G56" s="14" t="s">
        <v>36</v>
      </c>
      <c r="H56" s="14">
        <v>26</v>
      </c>
      <c r="I56" s="14">
        <v>391</v>
      </c>
      <c r="J56" s="14">
        <v>2</v>
      </c>
      <c r="M56" s="14">
        <v>4</v>
      </c>
      <c r="N56" s="14">
        <v>17</v>
      </c>
      <c r="O56" s="14">
        <v>1</v>
      </c>
      <c r="P56" s="14">
        <v>0.86</v>
      </c>
      <c r="Q56" s="14">
        <v>1.72</v>
      </c>
      <c r="R56" s="112">
        <v>0.5</v>
      </c>
    </row>
    <row r="57" spans="1:23">
      <c r="A57" t="s">
        <v>34</v>
      </c>
      <c r="B57" s="14">
        <v>3</v>
      </c>
      <c r="C57" s="14" t="s">
        <v>35</v>
      </c>
      <c r="D57" s="14">
        <v>-76.609300000000005</v>
      </c>
      <c r="E57" s="14">
        <v>164.67519999999999</v>
      </c>
      <c r="F57" s="14">
        <v>30342</v>
      </c>
      <c r="G57" s="14" t="s">
        <v>36</v>
      </c>
      <c r="H57" s="14">
        <v>26</v>
      </c>
      <c r="I57" s="14">
        <v>391</v>
      </c>
      <c r="J57" s="14">
        <v>2</v>
      </c>
      <c r="M57" s="14">
        <v>4</v>
      </c>
      <c r="N57" s="14">
        <v>25</v>
      </c>
      <c r="O57" s="14">
        <v>0.1</v>
      </c>
      <c r="P57" s="14">
        <v>0</v>
      </c>
      <c r="Q57" s="14">
        <v>0.33</v>
      </c>
      <c r="R57" s="112">
        <v>0</v>
      </c>
    </row>
    <row r="58" spans="1:23">
      <c r="A58" t="s">
        <v>34</v>
      </c>
      <c r="B58" s="14">
        <v>3</v>
      </c>
      <c r="C58" s="14" t="s">
        <v>35</v>
      </c>
      <c r="D58" s="14">
        <v>-76.609300000000005</v>
      </c>
      <c r="E58" s="14">
        <v>164.67519999999999</v>
      </c>
      <c r="F58" s="14">
        <v>30342</v>
      </c>
      <c r="G58" s="14" t="s">
        <v>36</v>
      </c>
      <c r="H58" s="14">
        <v>26</v>
      </c>
      <c r="I58" s="14">
        <v>391</v>
      </c>
      <c r="J58" s="14">
        <v>2</v>
      </c>
      <c r="L58" s="14">
        <v>12</v>
      </c>
      <c r="M58" s="14">
        <v>6</v>
      </c>
      <c r="N58" s="14">
        <v>0</v>
      </c>
      <c r="O58" s="14">
        <v>100</v>
      </c>
      <c r="P58" s="14">
        <v>3.3800000000000003</v>
      </c>
      <c r="Q58" s="14">
        <v>1.1400000000000001</v>
      </c>
      <c r="R58" s="112">
        <v>2.9649122807017543</v>
      </c>
      <c r="S58" s="14">
        <v>1587.4800000000002</v>
      </c>
      <c r="T58" s="14">
        <v>45.884999999999998</v>
      </c>
      <c r="U58" s="14">
        <v>-999</v>
      </c>
      <c r="V58" t="s">
        <v>37</v>
      </c>
      <c r="W58" t="s">
        <v>38</v>
      </c>
    </row>
    <row r="59" spans="1:23">
      <c r="A59" t="s">
        <v>34</v>
      </c>
      <c r="B59" s="14">
        <v>3</v>
      </c>
      <c r="C59" s="14" t="s">
        <v>35</v>
      </c>
      <c r="D59" s="14">
        <v>-76.609300000000005</v>
      </c>
      <c r="E59" s="14">
        <v>164.67519999999999</v>
      </c>
      <c r="F59" s="14">
        <v>30342</v>
      </c>
      <c r="G59" s="14" t="s">
        <v>36</v>
      </c>
      <c r="H59" s="14">
        <v>26</v>
      </c>
      <c r="I59" s="14">
        <v>391</v>
      </c>
      <c r="J59" s="14">
        <v>2</v>
      </c>
      <c r="M59" s="14">
        <v>6</v>
      </c>
      <c r="N59" s="14">
        <v>3</v>
      </c>
      <c r="O59" s="14">
        <v>50</v>
      </c>
      <c r="P59" s="14">
        <v>3.91</v>
      </c>
      <c r="Q59" s="14">
        <v>1.81</v>
      </c>
      <c r="R59" s="112">
        <v>2.160220994475138</v>
      </c>
    </row>
    <row r="60" spans="1:23">
      <c r="A60" t="s">
        <v>34</v>
      </c>
      <c r="B60" s="14">
        <v>3</v>
      </c>
      <c r="C60" s="14" t="s">
        <v>35</v>
      </c>
      <c r="D60" s="14">
        <v>-76.609300000000005</v>
      </c>
      <c r="E60" s="14">
        <v>164.67519999999999</v>
      </c>
      <c r="F60" s="14">
        <v>30342</v>
      </c>
      <c r="G60" s="14" t="s">
        <v>36</v>
      </c>
      <c r="H60" s="14">
        <v>26</v>
      </c>
      <c r="I60" s="14">
        <v>391</v>
      </c>
      <c r="J60" s="14">
        <v>2</v>
      </c>
      <c r="M60" s="14">
        <v>6</v>
      </c>
      <c r="N60" s="14">
        <v>5</v>
      </c>
      <c r="O60" s="14">
        <v>30</v>
      </c>
      <c r="P60" s="14">
        <v>5.17</v>
      </c>
      <c r="Q60" s="14">
        <v>3.35</v>
      </c>
      <c r="R60" s="112">
        <v>1.5432835820895521</v>
      </c>
    </row>
    <row r="61" spans="1:23">
      <c r="A61" t="s">
        <v>34</v>
      </c>
      <c r="B61" s="14">
        <v>3</v>
      </c>
      <c r="C61" s="14" t="s">
        <v>35</v>
      </c>
      <c r="D61" s="14">
        <v>-76.609300000000005</v>
      </c>
      <c r="E61" s="14">
        <v>164.67519999999999</v>
      </c>
      <c r="F61" s="14">
        <v>30342</v>
      </c>
      <c r="G61" s="14" t="s">
        <v>36</v>
      </c>
      <c r="H61" s="14">
        <v>26</v>
      </c>
      <c r="I61" s="14">
        <v>391</v>
      </c>
      <c r="J61" s="14">
        <v>2</v>
      </c>
      <c r="M61" s="14">
        <v>6</v>
      </c>
      <c r="N61" s="14">
        <v>7</v>
      </c>
      <c r="O61" s="14">
        <v>15</v>
      </c>
      <c r="P61" s="14">
        <v>7.0500000000000007</v>
      </c>
      <c r="Q61" s="14">
        <v>4.7300000000000004</v>
      </c>
      <c r="R61" s="112">
        <v>1.4904862579281184</v>
      </c>
    </row>
    <row r="62" spans="1:23">
      <c r="A62" t="s">
        <v>34</v>
      </c>
      <c r="B62" s="14">
        <v>3</v>
      </c>
      <c r="C62" s="14" t="s">
        <v>35</v>
      </c>
      <c r="D62" s="14">
        <v>-76.609300000000005</v>
      </c>
      <c r="E62" s="14">
        <v>164.67519999999999</v>
      </c>
      <c r="F62" s="14">
        <v>30342</v>
      </c>
      <c r="G62" s="14" t="s">
        <v>36</v>
      </c>
      <c r="H62" s="14">
        <v>26</v>
      </c>
      <c r="I62" s="14">
        <v>391</v>
      </c>
      <c r="J62" s="14">
        <v>2</v>
      </c>
      <c r="M62" s="14">
        <v>6</v>
      </c>
      <c r="N62" s="14">
        <v>11</v>
      </c>
      <c r="O62" s="14">
        <v>5</v>
      </c>
      <c r="P62" s="14">
        <v>3.22</v>
      </c>
      <c r="Q62" s="14">
        <v>2.72</v>
      </c>
      <c r="R62" s="112">
        <v>1.1838235294117647</v>
      </c>
    </row>
    <row r="63" spans="1:23">
      <c r="A63" t="s">
        <v>34</v>
      </c>
      <c r="B63" s="14">
        <v>3</v>
      </c>
      <c r="C63" s="14" t="s">
        <v>35</v>
      </c>
      <c r="D63" s="14">
        <v>-76.609300000000005</v>
      </c>
      <c r="E63" s="14">
        <v>164.67519999999999</v>
      </c>
      <c r="F63" s="14">
        <v>30342</v>
      </c>
      <c r="G63" s="14" t="s">
        <v>36</v>
      </c>
      <c r="H63" s="14">
        <v>26</v>
      </c>
      <c r="I63" s="14">
        <v>391</v>
      </c>
      <c r="J63" s="14">
        <v>2</v>
      </c>
      <c r="M63" s="14">
        <v>6</v>
      </c>
      <c r="N63" s="14">
        <v>17</v>
      </c>
      <c r="O63" s="14">
        <v>1</v>
      </c>
      <c r="P63" s="14">
        <v>0.53</v>
      </c>
      <c r="Q63" s="14">
        <v>1.72</v>
      </c>
      <c r="R63" s="112">
        <v>0.30813953488372098</v>
      </c>
    </row>
    <row r="64" spans="1:23">
      <c r="A64" t="s">
        <v>34</v>
      </c>
      <c r="B64" s="14">
        <v>3</v>
      </c>
      <c r="C64" s="14" t="s">
        <v>35</v>
      </c>
      <c r="D64" s="14">
        <v>-76.609300000000005</v>
      </c>
      <c r="E64" s="14">
        <v>164.67519999999999</v>
      </c>
      <c r="F64" s="14">
        <v>30342</v>
      </c>
      <c r="G64" s="14" t="s">
        <v>36</v>
      </c>
      <c r="H64" s="14">
        <v>26</v>
      </c>
      <c r="I64" s="14">
        <v>391</v>
      </c>
      <c r="J64" s="14">
        <v>2</v>
      </c>
      <c r="M64" s="14">
        <v>6</v>
      </c>
      <c r="N64" s="14">
        <v>25</v>
      </c>
      <c r="O64" s="14">
        <v>0.1</v>
      </c>
      <c r="P64" s="14">
        <v>0</v>
      </c>
      <c r="Q64" s="14">
        <v>0.33</v>
      </c>
      <c r="R64" s="112">
        <v>0</v>
      </c>
    </row>
    <row r="65" spans="1:23">
      <c r="A65" t="s">
        <v>34</v>
      </c>
      <c r="B65" s="14">
        <v>3</v>
      </c>
      <c r="C65" s="14" t="s">
        <v>35</v>
      </c>
      <c r="D65" s="14">
        <v>-76.609300000000005</v>
      </c>
      <c r="E65" s="14">
        <v>164.67519999999999</v>
      </c>
      <c r="F65" s="14">
        <v>30342</v>
      </c>
      <c r="G65" s="14" t="s">
        <v>36</v>
      </c>
      <c r="H65" s="14">
        <v>26</v>
      </c>
      <c r="I65" s="14">
        <v>391</v>
      </c>
      <c r="J65" s="14">
        <v>2</v>
      </c>
      <c r="L65" s="14">
        <v>12</v>
      </c>
      <c r="M65" s="14">
        <v>8</v>
      </c>
      <c r="N65" s="14">
        <v>0</v>
      </c>
      <c r="O65" s="14">
        <v>100</v>
      </c>
      <c r="P65" s="14">
        <v>3.6100000000000003</v>
      </c>
      <c r="Q65" s="14">
        <v>1.1400000000000001</v>
      </c>
      <c r="R65" s="112">
        <v>3.1666666666666665</v>
      </c>
      <c r="S65" s="14">
        <v>1461.0000000000002</v>
      </c>
      <c r="T65" s="14">
        <v>45.884999999999998</v>
      </c>
      <c r="U65" s="14">
        <v>-999</v>
      </c>
      <c r="V65" t="s">
        <v>37</v>
      </c>
      <c r="W65" t="s">
        <v>38</v>
      </c>
    </row>
    <row r="66" spans="1:23">
      <c r="A66" t="s">
        <v>34</v>
      </c>
      <c r="B66" s="14">
        <v>3</v>
      </c>
      <c r="C66" s="14" t="s">
        <v>35</v>
      </c>
      <c r="D66" s="14">
        <v>-76.609300000000005</v>
      </c>
      <c r="E66" s="14">
        <v>164.67519999999999</v>
      </c>
      <c r="F66" s="14">
        <v>30342</v>
      </c>
      <c r="G66" s="14" t="s">
        <v>36</v>
      </c>
      <c r="H66" s="14">
        <v>26</v>
      </c>
      <c r="I66" s="14">
        <v>391</v>
      </c>
      <c r="J66" s="14">
        <v>2</v>
      </c>
      <c r="M66" s="14">
        <v>8</v>
      </c>
      <c r="N66" s="14">
        <v>3</v>
      </c>
      <c r="O66" s="14">
        <v>50</v>
      </c>
      <c r="P66" s="14">
        <v>3.8800000000000003</v>
      </c>
      <c r="Q66" s="14">
        <v>1.81</v>
      </c>
      <c r="R66" s="112">
        <v>2.1436464088397793</v>
      </c>
    </row>
    <row r="67" spans="1:23">
      <c r="A67" t="s">
        <v>34</v>
      </c>
      <c r="B67" s="14">
        <v>3</v>
      </c>
      <c r="C67" s="14" t="s">
        <v>35</v>
      </c>
      <c r="D67" s="14">
        <v>-76.609300000000005</v>
      </c>
      <c r="E67" s="14">
        <v>164.67519999999999</v>
      </c>
      <c r="F67" s="14">
        <v>30342</v>
      </c>
      <c r="G67" s="14" t="s">
        <v>36</v>
      </c>
      <c r="H67" s="14">
        <v>26</v>
      </c>
      <c r="I67" s="14">
        <v>391</v>
      </c>
      <c r="J67" s="14">
        <v>2</v>
      </c>
      <c r="M67" s="14">
        <v>8</v>
      </c>
      <c r="N67" s="14">
        <v>5</v>
      </c>
      <c r="O67" s="14">
        <v>30</v>
      </c>
      <c r="P67" s="14">
        <v>4.7699999999999996</v>
      </c>
      <c r="Q67" s="14">
        <v>3.35</v>
      </c>
      <c r="R67" s="112">
        <v>1.4238805970149253</v>
      </c>
    </row>
    <row r="68" spans="1:23">
      <c r="A68" t="s">
        <v>34</v>
      </c>
      <c r="B68" s="14">
        <v>3</v>
      </c>
      <c r="C68" s="14" t="s">
        <v>35</v>
      </c>
      <c r="D68" s="14">
        <v>-76.609300000000005</v>
      </c>
      <c r="E68" s="14">
        <v>164.67519999999999</v>
      </c>
      <c r="F68" s="14">
        <v>30342</v>
      </c>
      <c r="G68" s="14" t="s">
        <v>36</v>
      </c>
      <c r="H68" s="14">
        <v>26</v>
      </c>
      <c r="I68" s="14">
        <v>391</v>
      </c>
      <c r="J68" s="14">
        <v>2</v>
      </c>
      <c r="M68" s="14">
        <v>8</v>
      </c>
      <c r="N68" s="14">
        <v>7</v>
      </c>
      <c r="O68" s="14">
        <v>15</v>
      </c>
      <c r="P68" s="14">
        <v>7.21</v>
      </c>
      <c r="Q68" s="14">
        <v>4.7300000000000004</v>
      </c>
      <c r="R68" s="112">
        <v>1.5243128964059196</v>
      </c>
    </row>
    <row r="69" spans="1:23">
      <c r="A69" t="s">
        <v>34</v>
      </c>
      <c r="B69" s="14">
        <v>3</v>
      </c>
      <c r="C69" s="14" t="s">
        <v>35</v>
      </c>
      <c r="D69" s="14">
        <v>-76.609300000000005</v>
      </c>
      <c r="E69" s="14">
        <v>164.67519999999999</v>
      </c>
      <c r="F69" s="14">
        <v>30342</v>
      </c>
      <c r="G69" s="14" t="s">
        <v>36</v>
      </c>
      <c r="H69" s="14">
        <v>26</v>
      </c>
      <c r="I69" s="14">
        <v>391</v>
      </c>
      <c r="J69" s="14">
        <v>2</v>
      </c>
      <c r="M69" s="14">
        <v>8</v>
      </c>
      <c r="N69" s="14">
        <v>11</v>
      </c>
      <c r="O69" s="14">
        <v>5</v>
      </c>
      <c r="P69" s="14">
        <v>2.2600000000000002</v>
      </c>
      <c r="Q69" s="14">
        <v>2.72</v>
      </c>
      <c r="R69" s="112">
        <v>0.83088235294117652</v>
      </c>
    </row>
    <row r="70" spans="1:23">
      <c r="A70" t="s">
        <v>34</v>
      </c>
      <c r="B70" s="14">
        <v>3</v>
      </c>
      <c r="C70" s="14" t="s">
        <v>35</v>
      </c>
      <c r="D70" s="14">
        <v>-76.609300000000005</v>
      </c>
      <c r="E70" s="14">
        <v>164.67519999999999</v>
      </c>
      <c r="F70" s="14">
        <v>30342</v>
      </c>
      <c r="G70" s="14" t="s">
        <v>36</v>
      </c>
      <c r="H70" s="14">
        <v>26</v>
      </c>
      <c r="I70" s="14">
        <v>391</v>
      </c>
      <c r="J70" s="14">
        <v>2</v>
      </c>
      <c r="M70" s="14">
        <v>8</v>
      </c>
      <c r="N70" s="14">
        <v>17</v>
      </c>
      <c r="O70" s="14">
        <v>1</v>
      </c>
      <c r="P70" s="14">
        <v>0.47</v>
      </c>
      <c r="Q70" s="14">
        <v>1.72</v>
      </c>
      <c r="R70" s="112">
        <v>0.27325581395348836</v>
      </c>
    </row>
    <row r="71" spans="1:23">
      <c r="A71" t="s">
        <v>34</v>
      </c>
      <c r="B71" s="14">
        <v>3</v>
      </c>
      <c r="C71" s="14" t="s">
        <v>35</v>
      </c>
      <c r="D71" s="14">
        <v>-76.609300000000005</v>
      </c>
      <c r="E71" s="14">
        <v>164.67519999999999</v>
      </c>
      <c r="F71" s="14">
        <v>30342</v>
      </c>
      <c r="G71" s="14" t="s">
        <v>36</v>
      </c>
      <c r="H71" s="14">
        <v>26</v>
      </c>
      <c r="I71" s="14">
        <v>391</v>
      </c>
      <c r="J71" s="14">
        <v>2</v>
      </c>
      <c r="M71" s="14">
        <v>8</v>
      </c>
      <c r="N71" s="14">
        <v>25</v>
      </c>
      <c r="O71" s="14">
        <v>0.1</v>
      </c>
      <c r="P71" s="14">
        <v>0</v>
      </c>
      <c r="Q71" s="14">
        <v>0.33</v>
      </c>
      <c r="R71" s="112">
        <v>0</v>
      </c>
    </row>
    <row r="72" spans="1:23">
      <c r="A72" t="s">
        <v>34</v>
      </c>
      <c r="B72" s="14">
        <v>3</v>
      </c>
      <c r="C72" s="14" t="s">
        <v>35</v>
      </c>
      <c r="D72" s="14">
        <v>-76.609300000000005</v>
      </c>
      <c r="E72" s="14">
        <v>164.67519999999999</v>
      </c>
      <c r="F72" s="14">
        <v>30342</v>
      </c>
      <c r="G72" s="14" t="s">
        <v>36</v>
      </c>
      <c r="H72" s="14">
        <v>26</v>
      </c>
      <c r="I72" s="14">
        <v>391</v>
      </c>
      <c r="J72" s="14">
        <v>2</v>
      </c>
      <c r="L72" s="14">
        <v>12</v>
      </c>
      <c r="M72" s="14">
        <v>12</v>
      </c>
      <c r="N72" s="14">
        <v>0</v>
      </c>
      <c r="O72" s="14">
        <v>100</v>
      </c>
      <c r="P72" s="14">
        <v>3.5100000000000002</v>
      </c>
      <c r="Q72" s="14">
        <v>1.1400000000000001</v>
      </c>
      <c r="R72" s="112">
        <v>3.0789473684210527</v>
      </c>
      <c r="S72" s="14">
        <v>1021.9200000000001</v>
      </c>
      <c r="T72" s="14">
        <v>45.884999999999998</v>
      </c>
      <c r="U72" s="14">
        <v>-999</v>
      </c>
      <c r="V72" t="s">
        <v>37</v>
      </c>
      <c r="W72" t="s">
        <v>38</v>
      </c>
    </row>
    <row r="73" spans="1:23">
      <c r="A73" t="s">
        <v>34</v>
      </c>
      <c r="B73" s="14">
        <v>3</v>
      </c>
      <c r="C73" s="14" t="s">
        <v>35</v>
      </c>
      <c r="D73" s="14">
        <v>-76.609300000000005</v>
      </c>
      <c r="E73" s="14">
        <v>164.67519999999999</v>
      </c>
      <c r="F73" s="14">
        <v>30342</v>
      </c>
      <c r="G73" s="14" t="s">
        <v>36</v>
      </c>
      <c r="H73" s="14">
        <v>26</v>
      </c>
      <c r="I73" s="14">
        <v>391</v>
      </c>
      <c r="J73" s="14">
        <v>2</v>
      </c>
      <c r="M73" s="14">
        <v>12</v>
      </c>
      <c r="N73" s="14">
        <v>3</v>
      </c>
      <c r="O73" s="14">
        <v>50</v>
      </c>
      <c r="P73" s="14">
        <v>2.31</v>
      </c>
      <c r="Q73" s="14">
        <v>1.81</v>
      </c>
      <c r="R73" s="112">
        <v>1.2762430939226519</v>
      </c>
    </row>
    <row r="74" spans="1:23">
      <c r="A74" t="s">
        <v>34</v>
      </c>
      <c r="B74" s="14">
        <v>3</v>
      </c>
      <c r="C74" s="14" t="s">
        <v>35</v>
      </c>
      <c r="D74" s="14">
        <v>-76.609300000000005</v>
      </c>
      <c r="E74" s="14">
        <v>164.67519999999999</v>
      </c>
      <c r="F74" s="14">
        <v>30342</v>
      </c>
      <c r="G74" s="14" t="s">
        <v>36</v>
      </c>
      <c r="H74" s="14">
        <v>26</v>
      </c>
      <c r="I74" s="14">
        <v>391</v>
      </c>
      <c r="J74" s="14">
        <v>2</v>
      </c>
      <c r="M74" s="14">
        <v>12</v>
      </c>
      <c r="N74" s="14">
        <v>5</v>
      </c>
      <c r="O74" s="14">
        <v>30</v>
      </c>
      <c r="P74" s="14">
        <v>3.7300000000000004</v>
      </c>
      <c r="Q74" s="14">
        <v>3.35</v>
      </c>
      <c r="R74" s="112">
        <v>1.1134328358208956</v>
      </c>
    </row>
    <row r="75" spans="1:23">
      <c r="A75" t="s">
        <v>34</v>
      </c>
      <c r="B75" s="14">
        <v>3</v>
      </c>
      <c r="C75" s="14" t="s">
        <v>35</v>
      </c>
      <c r="D75" s="14">
        <v>-76.609300000000005</v>
      </c>
      <c r="E75" s="14">
        <v>164.67519999999999</v>
      </c>
      <c r="F75" s="14">
        <v>30342</v>
      </c>
      <c r="G75" s="14" t="s">
        <v>36</v>
      </c>
      <c r="H75" s="14">
        <v>26</v>
      </c>
      <c r="I75" s="14">
        <v>391</v>
      </c>
      <c r="J75" s="14">
        <v>2</v>
      </c>
      <c r="M75" s="14">
        <v>12</v>
      </c>
      <c r="N75" s="14">
        <v>7</v>
      </c>
      <c r="O75" s="14">
        <v>15</v>
      </c>
      <c r="P75" s="14">
        <v>5.0100000000000007</v>
      </c>
      <c r="Q75" s="14">
        <v>4.7300000000000004</v>
      </c>
      <c r="R75" s="112">
        <v>1.0591966173361522</v>
      </c>
    </row>
    <row r="76" spans="1:23">
      <c r="A76" t="s">
        <v>34</v>
      </c>
      <c r="B76" s="14">
        <v>3</v>
      </c>
      <c r="C76" s="14" t="s">
        <v>35</v>
      </c>
      <c r="D76" s="14">
        <v>-76.609300000000005</v>
      </c>
      <c r="E76" s="14">
        <v>164.67519999999999</v>
      </c>
      <c r="F76" s="14">
        <v>30342</v>
      </c>
      <c r="G76" s="14" t="s">
        <v>36</v>
      </c>
      <c r="H76" s="14">
        <v>26</v>
      </c>
      <c r="I76" s="14">
        <v>391</v>
      </c>
      <c r="J76" s="14">
        <v>2</v>
      </c>
      <c r="M76" s="14">
        <v>12</v>
      </c>
      <c r="N76" s="14">
        <v>11</v>
      </c>
      <c r="O76" s="14">
        <v>5</v>
      </c>
      <c r="P76" s="14">
        <v>1.3900000000000001</v>
      </c>
      <c r="Q76" s="14">
        <v>2.72</v>
      </c>
      <c r="R76" s="112">
        <v>0.51102941176470584</v>
      </c>
    </row>
    <row r="77" spans="1:23">
      <c r="A77" t="s">
        <v>34</v>
      </c>
      <c r="B77" s="14">
        <v>3</v>
      </c>
      <c r="C77" s="14" t="s">
        <v>35</v>
      </c>
      <c r="D77" s="14">
        <v>-76.609300000000005</v>
      </c>
      <c r="E77" s="14">
        <v>164.67519999999999</v>
      </c>
      <c r="F77" s="14">
        <v>30342</v>
      </c>
      <c r="G77" s="14" t="s">
        <v>36</v>
      </c>
      <c r="H77" s="14">
        <v>26</v>
      </c>
      <c r="I77" s="14">
        <v>391</v>
      </c>
      <c r="J77" s="14">
        <v>2</v>
      </c>
      <c r="M77" s="14">
        <v>12</v>
      </c>
      <c r="N77" s="14">
        <v>17</v>
      </c>
      <c r="O77" s="14">
        <v>1</v>
      </c>
      <c r="P77" s="14">
        <v>0.3</v>
      </c>
      <c r="Q77" s="14">
        <v>1.72</v>
      </c>
      <c r="R77" s="112">
        <v>0.1744186046511628</v>
      </c>
    </row>
    <row r="78" spans="1:23">
      <c r="A78" t="s">
        <v>34</v>
      </c>
      <c r="B78" s="14">
        <v>3</v>
      </c>
      <c r="C78" s="14" t="s">
        <v>35</v>
      </c>
      <c r="D78" s="14">
        <v>-76.609300000000005</v>
      </c>
      <c r="E78" s="14">
        <v>164.67519999999999</v>
      </c>
      <c r="F78" s="14">
        <v>30342</v>
      </c>
      <c r="G78" s="14" t="s">
        <v>36</v>
      </c>
      <c r="H78" s="14">
        <v>26</v>
      </c>
      <c r="I78" s="14">
        <v>391</v>
      </c>
      <c r="J78" s="14">
        <v>2</v>
      </c>
      <c r="M78" s="14">
        <v>12</v>
      </c>
      <c r="N78" s="14">
        <v>25</v>
      </c>
      <c r="O78" s="14">
        <v>0.1</v>
      </c>
      <c r="P78" s="14">
        <v>0</v>
      </c>
      <c r="Q78" s="14">
        <v>0.33</v>
      </c>
      <c r="R78" s="112">
        <v>0</v>
      </c>
    </row>
    <row r="79" spans="1:23">
      <c r="A79" t="s">
        <v>34</v>
      </c>
      <c r="B79" s="14">
        <v>3</v>
      </c>
      <c r="C79" s="14" t="s">
        <v>35</v>
      </c>
      <c r="D79" s="14">
        <v>-76.609300000000005</v>
      </c>
      <c r="E79" s="14">
        <v>164.67519999999999</v>
      </c>
      <c r="F79" s="14">
        <v>30342</v>
      </c>
      <c r="G79" s="14" t="s">
        <v>36</v>
      </c>
      <c r="H79" s="14">
        <v>26</v>
      </c>
      <c r="I79" s="14">
        <v>391</v>
      </c>
      <c r="J79" s="14">
        <v>2</v>
      </c>
      <c r="L79" s="14">
        <v>12</v>
      </c>
      <c r="M79" s="14">
        <v>18</v>
      </c>
      <c r="N79" s="14">
        <v>0</v>
      </c>
      <c r="O79" s="14">
        <v>100</v>
      </c>
      <c r="P79" s="14">
        <v>3.7800000000000002</v>
      </c>
      <c r="Q79" s="14">
        <v>1.1400000000000001</v>
      </c>
      <c r="R79" s="112">
        <v>3.3157894736842102</v>
      </c>
      <c r="S79" s="14">
        <v>1319.4</v>
      </c>
      <c r="T79" s="14">
        <v>45.884999999999998</v>
      </c>
      <c r="U79" s="14">
        <v>-999</v>
      </c>
      <c r="V79" t="s">
        <v>37</v>
      </c>
      <c r="W79" t="s">
        <v>38</v>
      </c>
    </row>
    <row r="80" spans="1:23">
      <c r="A80" t="s">
        <v>34</v>
      </c>
      <c r="B80" s="14">
        <v>3</v>
      </c>
      <c r="C80" s="14" t="s">
        <v>35</v>
      </c>
      <c r="D80" s="14">
        <v>-76.609300000000005</v>
      </c>
      <c r="E80" s="14">
        <v>164.67519999999999</v>
      </c>
      <c r="F80" s="14">
        <v>30342</v>
      </c>
      <c r="G80" s="14" t="s">
        <v>36</v>
      </c>
      <c r="H80" s="14">
        <v>26</v>
      </c>
      <c r="I80" s="14">
        <v>391</v>
      </c>
      <c r="J80" s="14">
        <v>2</v>
      </c>
      <c r="M80" s="14">
        <v>18</v>
      </c>
      <c r="N80" s="14">
        <v>3</v>
      </c>
      <c r="O80" s="14">
        <v>50</v>
      </c>
      <c r="P80" s="14">
        <v>3.5500000000000003</v>
      </c>
      <c r="Q80" s="14">
        <v>1.81</v>
      </c>
      <c r="R80" s="112">
        <v>1.9613259668508287</v>
      </c>
    </row>
    <row r="81" spans="1:23">
      <c r="A81" t="s">
        <v>34</v>
      </c>
      <c r="B81" s="14">
        <v>3</v>
      </c>
      <c r="C81" s="14" t="s">
        <v>35</v>
      </c>
      <c r="D81" s="14">
        <v>-76.609300000000005</v>
      </c>
      <c r="E81" s="14">
        <v>164.67519999999999</v>
      </c>
      <c r="F81" s="14">
        <v>30342</v>
      </c>
      <c r="G81" s="14" t="s">
        <v>36</v>
      </c>
      <c r="H81" s="14">
        <v>26</v>
      </c>
      <c r="I81" s="14">
        <v>391</v>
      </c>
      <c r="J81" s="14">
        <v>2</v>
      </c>
      <c r="M81" s="14">
        <v>18</v>
      </c>
      <c r="N81" s="14">
        <v>5</v>
      </c>
      <c r="O81" s="14">
        <v>30</v>
      </c>
      <c r="P81" s="14">
        <v>5.98</v>
      </c>
      <c r="Q81" s="14">
        <v>3.35</v>
      </c>
      <c r="R81" s="112">
        <v>1.7850746268656716</v>
      </c>
    </row>
    <row r="82" spans="1:23">
      <c r="A82" t="s">
        <v>34</v>
      </c>
      <c r="B82" s="14">
        <v>3</v>
      </c>
      <c r="C82" s="14" t="s">
        <v>35</v>
      </c>
      <c r="D82" s="14">
        <v>-76.609300000000005</v>
      </c>
      <c r="E82" s="14">
        <v>164.67519999999999</v>
      </c>
      <c r="F82" s="14">
        <v>30342</v>
      </c>
      <c r="G82" s="14" t="s">
        <v>36</v>
      </c>
      <c r="H82" s="14">
        <v>26</v>
      </c>
      <c r="I82" s="14">
        <v>391</v>
      </c>
      <c r="J82" s="14">
        <v>2</v>
      </c>
      <c r="M82" s="14">
        <v>18</v>
      </c>
      <c r="N82" s="14">
        <v>7</v>
      </c>
      <c r="O82" s="14">
        <v>15</v>
      </c>
      <c r="P82" s="14">
        <v>6.41</v>
      </c>
      <c r="Q82" s="14">
        <v>4.7300000000000004</v>
      </c>
      <c r="R82" s="112">
        <v>1.3551797040169131</v>
      </c>
    </row>
    <row r="83" spans="1:23">
      <c r="A83" t="s">
        <v>34</v>
      </c>
      <c r="B83" s="14">
        <v>3</v>
      </c>
      <c r="C83" s="14" t="s">
        <v>35</v>
      </c>
      <c r="D83" s="14">
        <v>-76.609300000000005</v>
      </c>
      <c r="E83" s="14">
        <v>164.67519999999999</v>
      </c>
      <c r="F83" s="14">
        <v>30342</v>
      </c>
      <c r="G83" s="14" t="s">
        <v>36</v>
      </c>
      <c r="H83" s="14">
        <v>26</v>
      </c>
      <c r="I83" s="14">
        <v>391</v>
      </c>
      <c r="J83" s="14">
        <v>2</v>
      </c>
      <c r="M83" s="14">
        <v>18</v>
      </c>
      <c r="N83" s="14">
        <v>11</v>
      </c>
      <c r="O83" s="14">
        <v>5</v>
      </c>
      <c r="P83" s="14">
        <v>1.33</v>
      </c>
      <c r="Q83" s="14">
        <v>2.72</v>
      </c>
      <c r="R83" s="112">
        <v>0.4889705882352941</v>
      </c>
    </row>
    <row r="84" spans="1:23">
      <c r="A84" t="s">
        <v>34</v>
      </c>
      <c r="B84" s="14">
        <v>3</v>
      </c>
      <c r="C84" s="14" t="s">
        <v>35</v>
      </c>
      <c r="D84" s="14">
        <v>-76.609300000000005</v>
      </c>
      <c r="E84" s="14">
        <v>164.67519999999999</v>
      </c>
      <c r="F84" s="14">
        <v>30342</v>
      </c>
      <c r="G84" s="14" t="s">
        <v>36</v>
      </c>
      <c r="H84" s="14">
        <v>26</v>
      </c>
      <c r="I84" s="14">
        <v>391</v>
      </c>
      <c r="J84" s="14">
        <v>2</v>
      </c>
      <c r="M84" s="14">
        <v>18</v>
      </c>
      <c r="N84" s="14">
        <v>17</v>
      </c>
      <c r="O84" s="14">
        <v>1</v>
      </c>
      <c r="P84" s="14">
        <v>0.37</v>
      </c>
      <c r="Q84" s="14">
        <v>1.72</v>
      </c>
      <c r="R84" s="112">
        <v>0.21511627906976744</v>
      </c>
    </row>
    <row r="85" spans="1:23">
      <c r="A85" t="s">
        <v>34</v>
      </c>
      <c r="B85" s="14">
        <v>3</v>
      </c>
      <c r="C85" s="14" t="s">
        <v>35</v>
      </c>
      <c r="D85" s="14">
        <v>-76.609300000000005</v>
      </c>
      <c r="E85" s="14">
        <v>164.67519999999999</v>
      </c>
      <c r="F85" s="14">
        <v>30342</v>
      </c>
      <c r="G85" s="14" t="s">
        <v>36</v>
      </c>
      <c r="H85" s="14">
        <v>26</v>
      </c>
      <c r="I85" s="14">
        <v>391</v>
      </c>
      <c r="J85" s="14">
        <v>2</v>
      </c>
      <c r="M85" s="14">
        <v>18</v>
      </c>
      <c r="N85" s="14">
        <v>25</v>
      </c>
      <c r="O85" s="14">
        <v>0.1</v>
      </c>
      <c r="P85" s="14">
        <v>0</v>
      </c>
      <c r="Q85" s="14">
        <v>0.33</v>
      </c>
      <c r="R85" s="112">
        <v>0</v>
      </c>
    </row>
    <row r="86" spans="1:23">
      <c r="A86" t="s">
        <v>34</v>
      </c>
      <c r="B86" s="14">
        <v>3</v>
      </c>
      <c r="C86" s="14" t="s">
        <v>35</v>
      </c>
      <c r="D86" s="14">
        <v>-76.609300000000005</v>
      </c>
      <c r="E86" s="14">
        <v>164.67519999999999</v>
      </c>
      <c r="F86" s="14">
        <v>30342</v>
      </c>
      <c r="G86" s="14" t="s">
        <v>36</v>
      </c>
      <c r="H86" s="14">
        <v>26</v>
      </c>
      <c r="I86" s="14">
        <v>391</v>
      </c>
      <c r="J86" s="14">
        <v>2</v>
      </c>
      <c r="L86" s="14">
        <v>12</v>
      </c>
      <c r="M86" s="14">
        <v>24</v>
      </c>
      <c r="N86" s="14">
        <v>0</v>
      </c>
      <c r="O86" s="14">
        <v>100</v>
      </c>
      <c r="P86" s="14">
        <v>2.7300000000000004</v>
      </c>
      <c r="Q86" s="14">
        <v>1.1399999999999999</v>
      </c>
      <c r="R86" s="112">
        <v>2.3947368421052637</v>
      </c>
      <c r="S86" s="14">
        <v>1742.5199999999998</v>
      </c>
      <c r="T86" s="14">
        <v>45.884999999999998</v>
      </c>
      <c r="U86" s="14">
        <v>-999</v>
      </c>
      <c r="V86" t="s">
        <v>37</v>
      </c>
      <c r="W86" t="s">
        <v>38</v>
      </c>
    </row>
    <row r="87" spans="1:23">
      <c r="A87" t="s">
        <v>34</v>
      </c>
      <c r="B87" s="14">
        <v>3</v>
      </c>
      <c r="C87" s="14" t="s">
        <v>35</v>
      </c>
      <c r="D87" s="14">
        <v>-76.609300000000005</v>
      </c>
      <c r="E87" s="14">
        <v>164.67519999999999</v>
      </c>
      <c r="F87" s="14">
        <v>30342</v>
      </c>
      <c r="G87" s="14" t="s">
        <v>36</v>
      </c>
      <c r="H87" s="14">
        <v>26</v>
      </c>
      <c r="I87" s="14">
        <v>391</v>
      </c>
      <c r="J87" s="14">
        <v>2</v>
      </c>
      <c r="M87" s="14">
        <v>24</v>
      </c>
      <c r="N87" s="14">
        <v>3</v>
      </c>
      <c r="O87" s="14">
        <v>50</v>
      </c>
      <c r="P87" s="14">
        <v>4.5</v>
      </c>
      <c r="Q87" s="14">
        <v>1.81</v>
      </c>
      <c r="R87" s="112">
        <v>2.4861878453038675</v>
      </c>
    </row>
    <row r="88" spans="1:23">
      <c r="A88" t="s">
        <v>34</v>
      </c>
      <c r="B88" s="14">
        <v>3</v>
      </c>
      <c r="C88" s="14" t="s">
        <v>35</v>
      </c>
      <c r="D88" s="14">
        <v>-76.609300000000005</v>
      </c>
      <c r="E88" s="14">
        <v>164.67519999999999</v>
      </c>
      <c r="F88" s="14">
        <v>30342</v>
      </c>
      <c r="G88" s="14" t="s">
        <v>36</v>
      </c>
      <c r="H88" s="14">
        <v>26</v>
      </c>
      <c r="I88" s="14">
        <v>391</v>
      </c>
      <c r="J88" s="14">
        <v>2</v>
      </c>
      <c r="M88" s="14">
        <v>24</v>
      </c>
      <c r="N88" s="14">
        <v>5</v>
      </c>
      <c r="O88" s="14">
        <v>30</v>
      </c>
      <c r="P88" s="14">
        <v>8.5</v>
      </c>
      <c r="Q88" s="14">
        <v>3.35</v>
      </c>
      <c r="R88" s="112">
        <v>2.5373134328358207</v>
      </c>
    </row>
    <row r="89" spans="1:23">
      <c r="A89" t="s">
        <v>34</v>
      </c>
      <c r="B89" s="14">
        <v>3</v>
      </c>
      <c r="C89" s="14" t="s">
        <v>35</v>
      </c>
      <c r="D89" s="14">
        <v>-76.609300000000005</v>
      </c>
      <c r="E89" s="14">
        <v>164.67519999999999</v>
      </c>
      <c r="F89" s="14">
        <v>30342</v>
      </c>
      <c r="G89" s="14" t="s">
        <v>36</v>
      </c>
      <c r="H89" s="14">
        <v>26</v>
      </c>
      <c r="I89" s="14">
        <v>391</v>
      </c>
      <c r="J89" s="14">
        <v>2</v>
      </c>
      <c r="M89" s="14">
        <v>24</v>
      </c>
      <c r="N89" s="14">
        <v>7</v>
      </c>
      <c r="O89" s="14">
        <v>15</v>
      </c>
      <c r="P89" s="14">
        <v>9.2799999999999994</v>
      </c>
      <c r="Q89" s="14">
        <v>4.7300000000000004</v>
      </c>
      <c r="R89" s="112">
        <v>1.9619450317124734</v>
      </c>
    </row>
    <row r="90" spans="1:23">
      <c r="A90" t="s">
        <v>34</v>
      </c>
      <c r="B90" s="14">
        <v>3</v>
      </c>
      <c r="C90" s="14" t="s">
        <v>35</v>
      </c>
      <c r="D90" s="14">
        <v>-76.609300000000005</v>
      </c>
      <c r="E90" s="14">
        <v>164.67519999999999</v>
      </c>
      <c r="F90" s="14">
        <v>30342</v>
      </c>
      <c r="G90" s="14" t="s">
        <v>36</v>
      </c>
      <c r="H90" s="14">
        <v>26</v>
      </c>
      <c r="I90" s="14">
        <v>391</v>
      </c>
      <c r="J90" s="14">
        <v>2</v>
      </c>
      <c r="M90" s="14">
        <v>24</v>
      </c>
      <c r="N90" s="14">
        <v>11</v>
      </c>
      <c r="O90" s="14">
        <v>5</v>
      </c>
      <c r="P90" s="14">
        <v>1.98</v>
      </c>
      <c r="Q90" s="14">
        <v>2.72</v>
      </c>
      <c r="R90" s="112">
        <v>0.7279411764705882</v>
      </c>
    </row>
    <row r="91" spans="1:23">
      <c r="A91" t="s">
        <v>34</v>
      </c>
      <c r="B91" s="14">
        <v>3</v>
      </c>
      <c r="C91" s="14" t="s">
        <v>35</v>
      </c>
      <c r="D91" s="14">
        <v>-76.609300000000005</v>
      </c>
      <c r="E91" s="14">
        <v>164.67519999999999</v>
      </c>
      <c r="F91" s="14">
        <v>30342</v>
      </c>
      <c r="G91" s="14" t="s">
        <v>36</v>
      </c>
      <c r="H91" s="14">
        <v>26</v>
      </c>
      <c r="I91" s="14">
        <v>391</v>
      </c>
      <c r="J91" s="14">
        <v>2</v>
      </c>
      <c r="M91" s="14">
        <v>24</v>
      </c>
      <c r="N91" s="14">
        <v>17</v>
      </c>
      <c r="O91" s="14">
        <v>1</v>
      </c>
      <c r="P91" s="14">
        <v>0.36</v>
      </c>
      <c r="Q91" s="14">
        <v>1.72</v>
      </c>
      <c r="R91" s="112">
        <v>0.20930232558139533</v>
      </c>
    </row>
    <row r="92" spans="1:23">
      <c r="A92" t="s">
        <v>34</v>
      </c>
      <c r="B92" s="14">
        <v>3</v>
      </c>
      <c r="C92" s="14" t="s">
        <v>35</v>
      </c>
      <c r="D92" s="14">
        <v>-76.609300000000005</v>
      </c>
      <c r="E92" s="14">
        <v>164.67519999999999</v>
      </c>
      <c r="F92" s="14">
        <v>30342</v>
      </c>
      <c r="G92" s="14" t="s">
        <v>36</v>
      </c>
      <c r="H92" s="14">
        <v>26</v>
      </c>
      <c r="I92" s="14">
        <v>391</v>
      </c>
      <c r="J92" s="14">
        <v>2</v>
      </c>
      <c r="M92" s="14">
        <v>24</v>
      </c>
      <c r="N92" s="14">
        <v>25</v>
      </c>
      <c r="O92" s="14">
        <v>0.1</v>
      </c>
      <c r="P92" s="14">
        <v>0</v>
      </c>
      <c r="Q92" s="14">
        <v>0.33</v>
      </c>
      <c r="R92" s="112">
        <v>0</v>
      </c>
    </row>
    <row r="93" spans="1:23">
      <c r="A93" t="s">
        <v>34</v>
      </c>
      <c r="B93" s="14">
        <v>4</v>
      </c>
      <c r="C93" s="14" t="s">
        <v>35</v>
      </c>
      <c r="D93" s="14">
        <v>-76.510800000000003</v>
      </c>
      <c r="E93" s="14">
        <v>165.42959999999999</v>
      </c>
      <c r="F93" s="14">
        <v>30342</v>
      </c>
      <c r="G93" s="14" t="s">
        <v>36</v>
      </c>
      <c r="H93" s="14">
        <v>26</v>
      </c>
      <c r="I93" s="14">
        <v>391</v>
      </c>
      <c r="J93" s="14">
        <v>2</v>
      </c>
      <c r="L93" s="14">
        <v>13</v>
      </c>
      <c r="M93" s="14">
        <v>2</v>
      </c>
      <c r="N93" s="14">
        <v>0</v>
      </c>
      <c r="O93" s="14">
        <v>100</v>
      </c>
      <c r="P93" s="14">
        <v>3.0700000000000003</v>
      </c>
      <c r="Q93" s="14">
        <v>1.68</v>
      </c>
      <c r="R93" s="112">
        <v>1.8273809523809526</v>
      </c>
      <c r="S93" s="14">
        <v>966.24000000000012</v>
      </c>
      <c r="T93" s="14">
        <v>20.830000000000002</v>
      </c>
      <c r="U93" s="14">
        <v>-999</v>
      </c>
      <c r="V93" t="s">
        <v>37</v>
      </c>
      <c r="W93" t="s">
        <v>38</v>
      </c>
    </row>
    <row r="94" spans="1:23">
      <c r="A94" t="s">
        <v>34</v>
      </c>
      <c r="B94" s="14">
        <v>4</v>
      </c>
      <c r="C94" s="14" t="s">
        <v>35</v>
      </c>
      <c r="D94" s="14">
        <v>-76.510800000000003</v>
      </c>
      <c r="E94" s="14">
        <v>165.42959999999999</v>
      </c>
      <c r="F94" s="14">
        <v>30342</v>
      </c>
      <c r="G94" s="14" t="s">
        <v>36</v>
      </c>
      <c r="H94" s="14">
        <v>26</v>
      </c>
      <c r="I94" s="14">
        <v>391</v>
      </c>
      <c r="J94" s="14">
        <v>2</v>
      </c>
      <c r="M94" s="14">
        <v>2</v>
      </c>
      <c r="N94" s="14">
        <v>3</v>
      </c>
      <c r="O94" s="14">
        <v>50</v>
      </c>
      <c r="P94" s="14">
        <v>3.04</v>
      </c>
      <c r="Q94" s="14">
        <v>1.03</v>
      </c>
      <c r="R94" s="112">
        <v>2.9514563106796117</v>
      </c>
    </row>
    <row r="95" spans="1:23">
      <c r="A95" t="s">
        <v>34</v>
      </c>
      <c r="B95" s="14">
        <v>4</v>
      </c>
      <c r="C95" s="14" t="s">
        <v>35</v>
      </c>
      <c r="D95" s="14">
        <v>-76.510800000000003</v>
      </c>
      <c r="E95" s="14">
        <v>165.42959999999999</v>
      </c>
      <c r="F95" s="14">
        <v>30342</v>
      </c>
      <c r="G95" s="14" t="s">
        <v>36</v>
      </c>
      <c r="H95" s="14">
        <v>26</v>
      </c>
      <c r="I95" s="14">
        <v>391</v>
      </c>
      <c r="J95" s="14">
        <v>2</v>
      </c>
      <c r="M95" s="14">
        <v>2</v>
      </c>
      <c r="N95" s="14">
        <v>6</v>
      </c>
      <c r="O95" s="14">
        <v>30</v>
      </c>
      <c r="P95" s="14">
        <v>2.4300000000000002</v>
      </c>
      <c r="Q95" s="14">
        <v>0.94000000000000006</v>
      </c>
      <c r="R95" s="112">
        <v>2.5851063829787235</v>
      </c>
    </row>
    <row r="96" spans="1:23">
      <c r="A96" t="s">
        <v>34</v>
      </c>
      <c r="B96" s="14">
        <v>4</v>
      </c>
      <c r="C96" s="14" t="s">
        <v>35</v>
      </c>
      <c r="D96" s="14">
        <v>-76.510800000000003</v>
      </c>
      <c r="E96" s="14">
        <v>165.42959999999999</v>
      </c>
      <c r="F96" s="14">
        <v>30342</v>
      </c>
      <c r="G96" s="14" t="s">
        <v>36</v>
      </c>
      <c r="H96" s="14">
        <v>26</v>
      </c>
      <c r="I96" s="14">
        <v>391</v>
      </c>
      <c r="J96" s="14">
        <v>2</v>
      </c>
      <c r="M96" s="14">
        <v>2</v>
      </c>
      <c r="N96" s="14">
        <v>9</v>
      </c>
      <c r="O96" s="14">
        <v>15</v>
      </c>
      <c r="P96" s="14">
        <v>2.5700000000000003</v>
      </c>
      <c r="Q96" s="14">
        <v>0.68</v>
      </c>
      <c r="R96" s="112">
        <v>3.7794117647058827</v>
      </c>
    </row>
    <row r="97" spans="1:23">
      <c r="A97" t="s">
        <v>34</v>
      </c>
      <c r="B97" s="14">
        <v>4</v>
      </c>
      <c r="C97" s="14" t="s">
        <v>35</v>
      </c>
      <c r="D97" s="14">
        <v>-76.510800000000003</v>
      </c>
      <c r="E97" s="14">
        <v>165.42959999999999</v>
      </c>
      <c r="F97" s="14">
        <v>30342</v>
      </c>
      <c r="G97" s="14" t="s">
        <v>36</v>
      </c>
      <c r="H97" s="14">
        <v>26</v>
      </c>
      <c r="I97" s="14">
        <v>391</v>
      </c>
      <c r="J97" s="14">
        <v>2</v>
      </c>
      <c r="M97" s="14">
        <v>2</v>
      </c>
      <c r="N97" s="14">
        <v>17</v>
      </c>
      <c r="O97" s="14">
        <v>5</v>
      </c>
      <c r="P97" s="14">
        <v>0.49</v>
      </c>
      <c r="Q97" s="14">
        <v>0.89</v>
      </c>
      <c r="R97" s="112">
        <v>0.550561797752809</v>
      </c>
    </row>
    <row r="98" spans="1:23">
      <c r="A98" t="s">
        <v>34</v>
      </c>
      <c r="B98" s="14">
        <v>4</v>
      </c>
      <c r="C98" s="14" t="s">
        <v>35</v>
      </c>
      <c r="D98" s="14">
        <v>-76.510800000000003</v>
      </c>
      <c r="E98" s="14">
        <v>165.42959999999999</v>
      </c>
      <c r="F98" s="14">
        <v>30342</v>
      </c>
      <c r="G98" s="14" t="s">
        <v>36</v>
      </c>
      <c r="H98" s="14">
        <v>26</v>
      </c>
      <c r="I98" s="14">
        <v>391</v>
      </c>
      <c r="J98" s="14">
        <v>2</v>
      </c>
      <c r="M98" s="14">
        <v>2</v>
      </c>
      <c r="N98" s="14">
        <v>23</v>
      </c>
      <c r="O98" s="14">
        <v>1</v>
      </c>
      <c r="P98" s="14">
        <v>0.21</v>
      </c>
      <c r="Q98" s="14">
        <v>0.81</v>
      </c>
      <c r="R98" s="112">
        <v>0.25925925925925924</v>
      </c>
    </row>
    <row r="99" spans="1:23">
      <c r="A99" t="s">
        <v>34</v>
      </c>
      <c r="B99" s="14">
        <v>4</v>
      </c>
      <c r="C99" s="14" t="s">
        <v>35</v>
      </c>
      <c r="D99" s="14">
        <v>-76.510800000000003</v>
      </c>
      <c r="E99" s="14">
        <v>165.42959999999999</v>
      </c>
      <c r="F99" s="14">
        <v>30342</v>
      </c>
      <c r="G99" s="14" t="s">
        <v>36</v>
      </c>
      <c r="H99" s="14">
        <v>26</v>
      </c>
      <c r="I99" s="14">
        <v>391</v>
      </c>
      <c r="J99" s="14">
        <v>2</v>
      </c>
      <c r="M99" s="14">
        <v>2</v>
      </c>
      <c r="N99" s="14">
        <v>33</v>
      </c>
      <c r="O99" s="14">
        <v>0.1</v>
      </c>
      <c r="P99" s="14">
        <v>0</v>
      </c>
      <c r="Q99" s="14">
        <v>0.48</v>
      </c>
      <c r="R99" s="112">
        <v>0</v>
      </c>
    </row>
    <row r="100" spans="1:23">
      <c r="A100" t="s">
        <v>34</v>
      </c>
      <c r="B100" s="14">
        <v>4</v>
      </c>
      <c r="C100" s="14" t="s">
        <v>35</v>
      </c>
      <c r="D100" s="14">
        <v>-76.510800000000003</v>
      </c>
      <c r="E100" s="14">
        <v>165.42959999999999</v>
      </c>
      <c r="F100" s="14">
        <v>30342</v>
      </c>
      <c r="G100" s="14" t="s">
        <v>36</v>
      </c>
      <c r="H100" s="14">
        <v>26</v>
      </c>
      <c r="I100" s="14">
        <v>391</v>
      </c>
      <c r="J100" s="14">
        <v>2</v>
      </c>
      <c r="L100" s="14">
        <v>13</v>
      </c>
      <c r="M100" s="14">
        <v>4</v>
      </c>
      <c r="N100" s="14">
        <v>0</v>
      </c>
      <c r="O100" s="14">
        <v>100</v>
      </c>
      <c r="P100" s="14">
        <v>3.04</v>
      </c>
      <c r="Q100" s="14">
        <v>1.68</v>
      </c>
      <c r="R100" s="112">
        <v>1.8095238095238095</v>
      </c>
      <c r="S100" s="14">
        <v>769.68000000000018</v>
      </c>
      <c r="T100" s="14">
        <v>20.830000000000002</v>
      </c>
      <c r="U100" s="14">
        <v>-999</v>
      </c>
      <c r="V100" t="s">
        <v>37</v>
      </c>
      <c r="W100" t="s">
        <v>38</v>
      </c>
    </row>
    <row r="101" spans="1:23">
      <c r="A101" t="s">
        <v>34</v>
      </c>
      <c r="B101" s="14">
        <v>4</v>
      </c>
      <c r="C101" s="14" t="s">
        <v>35</v>
      </c>
      <c r="D101" s="14">
        <v>-76.510800000000003</v>
      </c>
      <c r="E101" s="14">
        <v>165.42959999999999</v>
      </c>
      <c r="F101" s="14">
        <v>30342</v>
      </c>
      <c r="G101" s="14" t="s">
        <v>36</v>
      </c>
      <c r="H101" s="14">
        <v>26</v>
      </c>
      <c r="I101" s="14">
        <v>391</v>
      </c>
      <c r="J101" s="14">
        <v>2</v>
      </c>
      <c r="M101" s="14">
        <v>4</v>
      </c>
      <c r="N101" s="14">
        <v>3</v>
      </c>
      <c r="O101" s="14">
        <v>50</v>
      </c>
      <c r="P101" s="14">
        <v>2.99</v>
      </c>
      <c r="Q101" s="14">
        <v>1.03</v>
      </c>
      <c r="R101" s="112">
        <v>2.9029126213592233</v>
      </c>
    </row>
    <row r="102" spans="1:23">
      <c r="A102" t="s">
        <v>34</v>
      </c>
      <c r="B102" s="14">
        <v>4</v>
      </c>
      <c r="C102" s="14" t="s">
        <v>35</v>
      </c>
      <c r="D102" s="14">
        <v>-76.510800000000003</v>
      </c>
      <c r="E102" s="14">
        <v>165.42959999999999</v>
      </c>
      <c r="F102" s="14">
        <v>30342</v>
      </c>
      <c r="G102" s="14" t="s">
        <v>36</v>
      </c>
      <c r="H102" s="14">
        <v>26</v>
      </c>
      <c r="I102" s="14">
        <v>391</v>
      </c>
      <c r="J102" s="14">
        <v>2</v>
      </c>
      <c r="M102" s="14">
        <v>4</v>
      </c>
      <c r="N102" s="14">
        <v>6</v>
      </c>
      <c r="O102" s="14">
        <v>30</v>
      </c>
      <c r="P102" s="14">
        <v>1.82</v>
      </c>
      <c r="Q102" s="14">
        <v>0.94000000000000006</v>
      </c>
      <c r="R102" s="112">
        <v>1.9361702127659575</v>
      </c>
    </row>
    <row r="103" spans="1:23">
      <c r="A103" t="s">
        <v>34</v>
      </c>
      <c r="B103" s="14">
        <v>4</v>
      </c>
      <c r="C103" s="14" t="s">
        <v>35</v>
      </c>
      <c r="D103" s="14">
        <v>-76.510800000000003</v>
      </c>
      <c r="E103" s="14">
        <v>165.42959999999999</v>
      </c>
      <c r="F103" s="14">
        <v>30342</v>
      </c>
      <c r="G103" s="14" t="s">
        <v>36</v>
      </c>
      <c r="H103" s="14">
        <v>26</v>
      </c>
      <c r="I103" s="14">
        <v>391</v>
      </c>
      <c r="J103" s="14">
        <v>2</v>
      </c>
      <c r="M103" s="14">
        <v>4</v>
      </c>
      <c r="N103" s="14">
        <v>9</v>
      </c>
      <c r="O103" s="14">
        <v>15</v>
      </c>
      <c r="P103" s="14">
        <v>1.78</v>
      </c>
      <c r="Q103" s="14">
        <v>0.68</v>
      </c>
      <c r="R103" s="112">
        <v>2.6176470588235294</v>
      </c>
    </row>
    <row r="104" spans="1:23">
      <c r="A104" t="s">
        <v>34</v>
      </c>
      <c r="B104" s="14">
        <v>4</v>
      </c>
      <c r="C104" s="14" t="s">
        <v>35</v>
      </c>
      <c r="D104" s="14">
        <v>-76.510800000000003</v>
      </c>
      <c r="E104" s="14">
        <v>165.42959999999999</v>
      </c>
      <c r="F104" s="14">
        <v>30342</v>
      </c>
      <c r="G104" s="14" t="s">
        <v>36</v>
      </c>
      <c r="H104" s="14">
        <v>26</v>
      </c>
      <c r="I104" s="14">
        <v>391</v>
      </c>
      <c r="J104" s="14">
        <v>2</v>
      </c>
      <c r="M104" s="14">
        <v>4</v>
      </c>
      <c r="N104" s="14">
        <v>17</v>
      </c>
      <c r="O104" s="14">
        <v>5</v>
      </c>
      <c r="P104" s="14">
        <v>0.31000000000000005</v>
      </c>
      <c r="Q104" s="14">
        <v>0.89</v>
      </c>
      <c r="R104" s="112">
        <v>0.34831460674157311</v>
      </c>
    </row>
    <row r="105" spans="1:23">
      <c r="A105" t="s">
        <v>34</v>
      </c>
      <c r="B105" s="14">
        <v>4</v>
      </c>
      <c r="C105" s="14" t="s">
        <v>35</v>
      </c>
      <c r="D105" s="14">
        <v>-76.510800000000003</v>
      </c>
      <c r="E105" s="14">
        <v>165.42959999999999</v>
      </c>
      <c r="F105" s="14">
        <v>30342</v>
      </c>
      <c r="G105" s="14" t="s">
        <v>36</v>
      </c>
      <c r="H105" s="14">
        <v>26</v>
      </c>
      <c r="I105" s="14">
        <v>391</v>
      </c>
      <c r="J105" s="14">
        <v>2</v>
      </c>
      <c r="M105" s="14">
        <v>4</v>
      </c>
      <c r="N105" s="14">
        <v>23</v>
      </c>
      <c r="O105" s="14">
        <v>1</v>
      </c>
      <c r="P105" s="14">
        <v>0.13999999999999999</v>
      </c>
      <c r="Q105" s="14">
        <v>0.81</v>
      </c>
      <c r="R105" s="112">
        <v>0.17283950617283947</v>
      </c>
    </row>
    <row r="106" spans="1:23">
      <c r="A106" t="s">
        <v>34</v>
      </c>
      <c r="B106" s="14">
        <v>4</v>
      </c>
      <c r="C106" s="14" t="s">
        <v>35</v>
      </c>
      <c r="D106" s="14">
        <v>-76.510800000000003</v>
      </c>
      <c r="E106" s="14">
        <v>165.42959999999999</v>
      </c>
      <c r="F106" s="14">
        <v>30342</v>
      </c>
      <c r="G106" s="14" t="s">
        <v>36</v>
      </c>
      <c r="H106" s="14">
        <v>26</v>
      </c>
      <c r="I106" s="14">
        <v>391</v>
      </c>
      <c r="J106" s="14">
        <v>2</v>
      </c>
      <c r="M106" s="14">
        <v>4</v>
      </c>
      <c r="N106" s="14">
        <v>33</v>
      </c>
      <c r="O106" s="14">
        <v>0.1</v>
      </c>
      <c r="P106" s="14">
        <v>0</v>
      </c>
      <c r="Q106" s="14">
        <v>0.48</v>
      </c>
      <c r="R106" s="112">
        <v>0</v>
      </c>
    </row>
    <row r="107" spans="1:23">
      <c r="A107" t="s">
        <v>34</v>
      </c>
      <c r="B107" s="14">
        <v>4</v>
      </c>
      <c r="C107" s="14" t="s">
        <v>35</v>
      </c>
      <c r="D107" s="14">
        <v>-76.510800000000003</v>
      </c>
      <c r="E107" s="14">
        <v>165.42959999999999</v>
      </c>
      <c r="F107" s="14">
        <v>30342</v>
      </c>
      <c r="G107" s="14" t="s">
        <v>36</v>
      </c>
      <c r="H107" s="14">
        <v>26</v>
      </c>
      <c r="I107" s="14">
        <v>391</v>
      </c>
      <c r="J107" s="14">
        <v>2</v>
      </c>
      <c r="L107" s="14">
        <v>13</v>
      </c>
      <c r="M107" s="14">
        <v>6</v>
      </c>
      <c r="N107" s="14">
        <v>0</v>
      </c>
      <c r="O107" s="14">
        <v>100</v>
      </c>
      <c r="P107" s="14">
        <v>2.46</v>
      </c>
      <c r="Q107" s="14">
        <v>1.68</v>
      </c>
      <c r="R107" s="112">
        <v>1.4642857142857144</v>
      </c>
      <c r="S107" s="14">
        <v>508.32</v>
      </c>
      <c r="T107" s="14">
        <v>20.830000000000002</v>
      </c>
      <c r="U107" s="14">
        <v>-999</v>
      </c>
      <c r="V107" t="s">
        <v>37</v>
      </c>
      <c r="W107" t="s">
        <v>38</v>
      </c>
    </row>
    <row r="108" spans="1:23">
      <c r="A108" t="s">
        <v>34</v>
      </c>
      <c r="B108" s="14">
        <v>4</v>
      </c>
      <c r="C108" s="14" t="s">
        <v>35</v>
      </c>
      <c r="D108" s="14">
        <v>-76.510800000000003</v>
      </c>
      <c r="E108" s="14">
        <v>165.42959999999999</v>
      </c>
      <c r="F108" s="14">
        <v>30342</v>
      </c>
      <c r="G108" s="14" t="s">
        <v>36</v>
      </c>
      <c r="H108" s="14">
        <v>26</v>
      </c>
      <c r="I108" s="14">
        <v>391</v>
      </c>
      <c r="J108" s="14">
        <v>2</v>
      </c>
      <c r="M108" s="14">
        <v>6</v>
      </c>
      <c r="N108" s="14">
        <v>3</v>
      </c>
      <c r="O108" s="14">
        <v>50</v>
      </c>
      <c r="P108" s="14">
        <v>1.94</v>
      </c>
      <c r="Q108" s="14">
        <v>1.03</v>
      </c>
      <c r="R108" s="112">
        <v>1.8834951456310678</v>
      </c>
    </row>
    <row r="109" spans="1:23">
      <c r="A109" t="s">
        <v>34</v>
      </c>
      <c r="B109" s="14">
        <v>4</v>
      </c>
      <c r="C109" s="14" t="s">
        <v>35</v>
      </c>
      <c r="D109" s="14">
        <v>-76.510800000000003</v>
      </c>
      <c r="E109" s="14">
        <v>165.42959999999999</v>
      </c>
      <c r="F109" s="14">
        <v>30342</v>
      </c>
      <c r="G109" s="14" t="s">
        <v>36</v>
      </c>
      <c r="H109" s="14">
        <v>26</v>
      </c>
      <c r="I109" s="14">
        <v>391</v>
      </c>
      <c r="J109" s="14">
        <v>2</v>
      </c>
      <c r="M109" s="14">
        <v>6</v>
      </c>
      <c r="N109" s="14">
        <v>6</v>
      </c>
      <c r="O109" s="14">
        <v>30</v>
      </c>
      <c r="P109" s="14">
        <v>1.23</v>
      </c>
      <c r="Q109" s="14">
        <v>0.94000000000000006</v>
      </c>
      <c r="R109" s="112">
        <v>1.3085106382978722</v>
      </c>
    </row>
    <row r="110" spans="1:23">
      <c r="A110" t="s">
        <v>34</v>
      </c>
      <c r="B110" s="14">
        <v>4</v>
      </c>
      <c r="C110" s="14" t="s">
        <v>35</v>
      </c>
      <c r="D110" s="14">
        <v>-76.510800000000003</v>
      </c>
      <c r="E110" s="14">
        <v>165.42959999999999</v>
      </c>
      <c r="F110" s="14">
        <v>30342</v>
      </c>
      <c r="G110" s="14" t="s">
        <v>36</v>
      </c>
      <c r="H110" s="14">
        <v>26</v>
      </c>
      <c r="I110" s="14">
        <v>391</v>
      </c>
      <c r="J110" s="14">
        <v>2</v>
      </c>
      <c r="M110" s="14">
        <v>6</v>
      </c>
      <c r="N110" s="14">
        <v>9</v>
      </c>
      <c r="O110" s="14">
        <v>15</v>
      </c>
      <c r="P110" s="14">
        <v>1.08</v>
      </c>
      <c r="Q110" s="14">
        <v>0.68</v>
      </c>
      <c r="R110" s="112">
        <v>1.588235294117647</v>
      </c>
    </row>
    <row r="111" spans="1:23">
      <c r="A111" t="s">
        <v>34</v>
      </c>
      <c r="B111" s="14">
        <v>4</v>
      </c>
      <c r="C111" s="14" t="s">
        <v>35</v>
      </c>
      <c r="D111" s="14">
        <v>-76.510800000000003</v>
      </c>
      <c r="E111" s="14">
        <v>165.42959999999999</v>
      </c>
      <c r="F111" s="14">
        <v>30342</v>
      </c>
      <c r="G111" s="14" t="s">
        <v>36</v>
      </c>
      <c r="H111" s="14">
        <v>26</v>
      </c>
      <c r="I111" s="14">
        <v>391</v>
      </c>
      <c r="J111" s="14">
        <v>2</v>
      </c>
      <c r="M111" s="14">
        <v>6</v>
      </c>
      <c r="N111" s="14">
        <v>17</v>
      </c>
      <c r="O111" s="14">
        <v>5</v>
      </c>
      <c r="P111" s="14">
        <v>0.2</v>
      </c>
      <c r="Q111" s="14">
        <v>0.89</v>
      </c>
      <c r="R111" s="112">
        <v>0.22471910112359553</v>
      </c>
    </row>
    <row r="112" spans="1:23">
      <c r="A112" t="s">
        <v>34</v>
      </c>
      <c r="B112" s="14">
        <v>4</v>
      </c>
      <c r="C112" s="14" t="s">
        <v>35</v>
      </c>
      <c r="D112" s="14">
        <v>-76.510800000000003</v>
      </c>
      <c r="E112" s="14">
        <v>165.42959999999999</v>
      </c>
      <c r="F112" s="14">
        <v>30342</v>
      </c>
      <c r="G112" s="14" t="s">
        <v>36</v>
      </c>
      <c r="H112" s="14">
        <v>26</v>
      </c>
      <c r="I112" s="14">
        <v>391</v>
      </c>
      <c r="J112" s="14">
        <v>2</v>
      </c>
      <c r="M112" s="14">
        <v>6</v>
      </c>
      <c r="N112" s="14">
        <v>23</v>
      </c>
      <c r="O112" s="14">
        <v>1</v>
      </c>
      <c r="P112" s="14">
        <v>0.08</v>
      </c>
      <c r="Q112" s="14">
        <v>0.81</v>
      </c>
      <c r="R112" s="112">
        <v>9.8765432098765427E-2</v>
      </c>
    </row>
    <row r="113" spans="1:23">
      <c r="A113" t="s">
        <v>34</v>
      </c>
      <c r="B113" s="14">
        <v>4</v>
      </c>
      <c r="C113" s="14" t="s">
        <v>35</v>
      </c>
      <c r="D113" s="14">
        <v>-76.510800000000003</v>
      </c>
      <c r="E113" s="14">
        <v>165.42959999999999</v>
      </c>
      <c r="F113" s="14">
        <v>30342</v>
      </c>
      <c r="G113" s="14" t="s">
        <v>36</v>
      </c>
      <c r="H113" s="14">
        <v>26</v>
      </c>
      <c r="I113" s="14">
        <v>391</v>
      </c>
      <c r="J113" s="14">
        <v>2</v>
      </c>
      <c r="M113" s="14">
        <v>6</v>
      </c>
      <c r="N113" s="14">
        <v>33</v>
      </c>
      <c r="O113" s="14">
        <v>0.1</v>
      </c>
      <c r="P113" s="14">
        <v>0</v>
      </c>
      <c r="Q113" s="14">
        <v>0.48</v>
      </c>
      <c r="R113" s="112">
        <v>0</v>
      </c>
    </row>
    <row r="114" spans="1:23">
      <c r="A114" t="s">
        <v>34</v>
      </c>
      <c r="B114" s="14">
        <v>4</v>
      </c>
      <c r="C114" s="14" t="s">
        <v>35</v>
      </c>
      <c r="D114" s="14">
        <v>-76.510800000000003</v>
      </c>
      <c r="E114" s="14">
        <v>165.42959999999999</v>
      </c>
      <c r="F114" s="14">
        <v>30342</v>
      </c>
      <c r="G114" s="14" t="s">
        <v>36</v>
      </c>
      <c r="H114" s="14">
        <v>26</v>
      </c>
      <c r="I114" s="14">
        <v>391</v>
      </c>
      <c r="J114" s="14">
        <v>2</v>
      </c>
      <c r="L114" s="14">
        <v>13</v>
      </c>
      <c r="M114" s="14">
        <v>8</v>
      </c>
      <c r="N114" s="14">
        <v>0</v>
      </c>
      <c r="O114" s="14">
        <v>100</v>
      </c>
      <c r="P114" s="14">
        <v>2.14</v>
      </c>
      <c r="Q114" s="14">
        <v>1.68</v>
      </c>
      <c r="R114" s="112">
        <v>1.2738095238095239</v>
      </c>
      <c r="S114" s="14">
        <v>497.15999999999991</v>
      </c>
      <c r="T114" s="14">
        <v>20.830000000000002</v>
      </c>
      <c r="U114" s="14">
        <v>-999</v>
      </c>
      <c r="V114" t="s">
        <v>37</v>
      </c>
      <c r="W114" t="s">
        <v>38</v>
      </c>
    </row>
    <row r="115" spans="1:23">
      <c r="A115" t="s">
        <v>34</v>
      </c>
      <c r="B115" s="14">
        <v>4</v>
      </c>
      <c r="C115" s="14" t="s">
        <v>35</v>
      </c>
      <c r="D115" s="14">
        <v>-76.510800000000003</v>
      </c>
      <c r="E115" s="14">
        <v>165.42959999999999</v>
      </c>
      <c r="F115" s="14">
        <v>30342</v>
      </c>
      <c r="G115" s="14" t="s">
        <v>36</v>
      </c>
      <c r="H115" s="14">
        <v>26</v>
      </c>
      <c r="I115" s="14">
        <v>391</v>
      </c>
      <c r="J115" s="14">
        <v>2</v>
      </c>
      <c r="M115" s="14">
        <v>8</v>
      </c>
      <c r="N115" s="14">
        <v>3</v>
      </c>
      <c r="O115" s="14">
        <v>50</v>
      </c>
      <c r="P115" s="14">
        <v>1.78</v>
      </c>
      <c r="Q115" s="14">
        <v>1.03</v>
      </c>
      <c r="R115" s="112">
        <v>1.7281553398058251</v>
      </c>
    </row>
    <row r="116" spans="1:23">
      <c r="A116" t="s">
        <v>34</v>
      </c>
      <c r="B116" s="14">
        <v>4</v>
      </c>
      <c r="C116" s="14" t="s">
        <v>35</v>
      </c>
      <c r="D116" s="14">
        <v>-76.510800000000003</v>
      </c>
      <c r="E116" s="14">
        <v>165.42959999999999</v>
      </c>
      <c r="F116" s="14">
        <v>30342</v>
      </c>
      <c r="G116" s="14" t="s">
        <v>36</v>
      </c>
      <c r="H116" s="14">
        <v>26</v>
      </c>
      <c r="I116" s="14">
        <v>391</v>
      </c>
      <c r="J116" s="14">
        <v>2</v>
      </c>
      <c r="M116" s="14">
        <v>8</v>
      </c>
      <c r="N116" s="14">
        <v>6</v>
      </c>
      <c r="O116" s="14">
        <v>30</v>
      </c>
      <c r="P116" s="14">
        <v>1.1599999999999999</v>
      </c>
      <c r="Q116" s="14">
        <v>0.94000000000000006</v>
      </c>
      <c r="R116" s="112">
        <v>1.2340425531914891</v>
      </c>
    </row>
    <row r="117" spans="1:23">
      <c r="A117" t="s">
        <v>34</v>
      </c>
      <c r="B117" s="14">
        <v>4</v>
      </c>
      <c r="C117" s="14" t="s">
        <v>35</v>
      </c>
      <c r="D117" s="14">
        <v>-76.510800000000003</v>
      </c>
      <c r="E117" s="14">
        <v>165.42959999999999</v>
      </c>
      <c r="F117" s="14">
        <v>30342</v>
      </c>
      <c r="G117" s="14" t="s">
        <v>36</v>
      </c>
      <c r="H117" s="14">
        <v>26</v>
      </c>
      <c r="I117" s="14">
        <v>391</v>
      </c>
      <c r="J117" s="14">
        <v>2</v>
      </c>
      <c r="M117" s="14">
        <v>8</v>
      </c>
      <c r="N117" s="14">
        <v>9</v>
      </c>
      <c r="O117" s="14">
        <v>15</v>
      </c>
      <c r="P117" s="14">
        <v>0.99</v>
      </c>
      <c r="Q117" s="14">
        <v>0.68</v>
      </c>
      <c r="R117" s="112">
        <v>1.4558823529411764</v>
      </c>
    </row>
    <row r="118" spans="1:23">
      <c r="A118" t="s">
        <v>34</v>
      </c>
      <c r="B118" s="14">
        <v>4</v>
      </c>
      <c r="C118" s="14" t="s">
        <v>35</v>
      </c>
      <c r="D118" s="14">
        <v>-76.510800000000003</v>
      </c>
      <c r="E118" s="14">
        <v>165.42959999999999</v>
      </c>
      <c r="F118" s="14">
        <v>30342</v>
      </c>
      <c r="G118" s="14" t="s">
        <v>36</v>
      </c>
      <c r="H118" s="14">
        <v>26</v>
      </c>
      <c r="I118" s="14">
        <v>391</v>
      </c>
      <c r="J118" s="14">
        <v>2</v>
      </c>
      <c r="M118" s="14">
        <v>8</v>
      </c>
      <c r="N118" s="14">
        <v>17</v>
      </c>
      <c r="O118" s="14">
        <v>5</v>
      </c>
      <c r="P118" s="14">
        <v>0.19999999999999998</v>
      </c>
      <c r="Q118" s="14">
        <v>0.89</v>
      </c>
      <c r="R118" s="112">
        <v>0.22471910112359547</v>
      </c>
    </row>
    <row r="119" spans="1:23">
      <c r="A119" t="s">
        <v>34</v>
      </c>
      <c r="B119" s="14">
        <v>4</v>
      </c>
      <c r="C119" s="14" t="s">
        <v>35</v>
      </c>
      <c r="D119" s="14">
        <v>-76.510800000000003</v>
      </c>
      <c r="E119" s="14">
        <v>165.42959999999999</v>
      </c>
      <c r="F119" s="14">
        <v>30342</v>
      </c>
      <c r="G119" s="14" t="s">
        <v>36</v>
      </c>
      <c r="H119" s="14">
        <v>26</v>
      </c>
      <c r="I119" s="14">
        <v>391</v>
      </c>
      <c r="J119" s="14">
        <v>2</v>
      </c>
      <c r="M119" s="14">
        <v>8</v>
      </c>
      <c r="N119" s="14">
        <v>23</v>
      </c>
      <c r="O119" s="14">
        <v>1</v>
      </c>
      <c r="P119" s="14">
        <v>0.22999999999999998</v>
      </c>
      <c r="Q119" s="14">
        <v>0.81</v>
      </c>
      <c r="R119" s="112">
        <v>0.2839506172839506</v>
      </c>
    </row>
    <row r="120" spans="1:23">
      <c r="A120" t="s">
        <v>34</v>
      </c>
      <c r="B120" s="14">
        <v>4</v>
      </c>
      <c r="C120" s="14" t="s">
        <v>35</v>
      </c>
      <c r="D120" s="14">
        <v>-76.510800000000003</v>
      </c>
      <c r="E120" s="14">
        <v>165.42959999999999</v>
      </c>
      <c r="F120" s="14">
        <v>30342</v>
      </c>
      <c r="G120" s="14" t="s">
        <v>36</v>
      </c>
      <c r="H120" s="14">
        <v>26</v>
      </c>
      <c r="I120" s="14">
        <v>391</v>
      </c>
      <c r="J120" s="14">
        <v>2</v>
      </c>
      <c r="M120" s="14">
        <v>8</v>
      </c>
      <c r="N120" s="14">
        <v>33</v>
      </c>
      <c r="O120" s="14">
        <v>0.1</v>
      </c>
      <c r="P120" s="14">
        <v>0</v>
      </c>
      <c r="Q120" s="14">
        <v>0.48</v>
      </c>
      <c r="R120" s="112">
        <v>0</v>
      </c>
    </row>
    <row r="121" spans="1:23">
      <c r="A121" t="s">
        <v>34</v>
      </c>
      <c r="B121" s="14">
        <v>4</v>
      </c>
      <c r="C121" s="14" t="s">
        <v>35</v>
      </c>
      <c r="D121" s="14">
        <v>-76.510800000000003</v>
      </c>
      <c r="E121" s="14">
        <v>165.42959999999999</v>
      </c>
      <c r="F121" s="14">
        <v>30342</v>
      </c>
      <c r="G121" s="14" t="s">
        <v>36</v>
      </c>
      <c r="H121" s="14">
        <v>26</v>
      </c>
      <c r="I121" s="14">
        <v>391</v>
      </c>
      <c r="J121" s="14">
        <v>2</v>
      </c>
      <c r="L121" s="14">
        <v>13</v>
      </c>
      <c r="M121" s="14">
        <v>12</v>
      </c>
      <c r="N121" s="14">
        <v>0</v>
      </c>
      <c r="O121" s="14">
        <v>100</v>
      </c>
      <c r="P121" s="14">
        <v>1.02</v>
      </c>
      <c r="Q121" s="14">
        <v>1.68</v>
      </c>
      <c r="R121" s="112">
        <v>0.60714285714285721</v>
      </c>
      <c r="S121" s="14">
        <v>259.92</v>
      </c>
      <c r="T121" s="14">
        <v>20.830000000000002</v>
      </c>
      <c r="U121" s="14">
        <v>-999</v>
      </c>
      <c r="V121" t="s">
        <v>37</v>
      </c>
      <c r="W121" t="s">
        <v>38</v>
      </c>
    </row>
    <row r="122" spans="1:23">
      <c r="A122" t="s">
        <v>34</v>
      </c>
      <c r="B122" s="14">
        <v>4</v>
      </c>
      <c r="C122" s="14" t="s">
        <v>35</v>
      </c>
      <c r="D122" s="14">
        <v>-76.510800000000003</v>
      </c>
      <c r="E122" s="14">
        <v>165.42959999999999</v>
      </c>
      <c r="F122" s="14">
        <v>30342</v>
      </c>
      <c r="G122" s="14" t="s">
        <v>36</v>
      </c>
      <c r="H122" s="14">
        <v>26</v>
      </c>
      <c r="I122" s="14">
        <v>391</v>
      </c>
      <c r="J122" s="14">
        <v>2</v>
      </c>
      <c r="M122" s="14">
        <v>12</v>
      </c>
      <c r="N122" s="14">
        <v>3</v>
      </c>
      <c r="O122" s="14">
        <v>50</v>
      </c>
      <c r="P122" s="14">
        <v>1</v>
      </c>
      <c r="Q122" s="14">
        <v>1.03</v>
      </c>
      <c r="R122" s="112">
        <v>0.970873786407767</v>
      </c>
    </row>
    <row r="123" spans="1:23">
      <c r="A123" t="s">
        <v>34</v>
      </c>
      <c r="B123" s="14">
        <v>4</v>
      </c>
      <c r="C123" s="14" t="s">
        <v>35</v>
      </c>
      <c r="D123" s="14">
        <v>-76.510800000000003</v>
      </c>
      <c r="E123" s="14">
        <v>165.42959999999999</v>
      </c>
      <c r="F123" s="14">
        <v>30342</v>
      </c>
      <c r="G123" s="14" t="s">
        <v>36</v>
      </c>
      <c r="H123" s="14">
        <v>26</v>
      </c>
      <c r="I123" s="14">
        <v>391</v>
      </c>
      <c r="J123" s="14">
        <v>2</v>
      </c>
      <c r="M123" s="14">
        <v>12</v>
      </c>
      <c r="N123" s="14">
        <v>6</v>
      </c>
      <c r="O123" s="14">
        <v>30</v>
      </c>
      <c r="P123" s="14">
        <v>0.61</v>
      </c>
      <c r="Q123" s="14">
        <v>0.94000000000000006</v>
      </c>
      <c r="R123" s="112">
        <v>0.64893617021276595</v>
      </c>
    </row>
    <row r="124" spans="1:23">
      <c r="A124" t="s">
        <v>34</v>
      </c>
      <c r="B124" s="14">
        <v>4</v>
      </c>
      <c r="C124" s="14" t="s">
        <v>35</v>
      </c>
      <c r="D124" s="14">
        <v>-76.510800000000003</v>
      </c>
      <c r="E124" s="14">
        <v>165.42959999999999</v>
      </c>
      <c r="F124" s="14">
        <v>30342</v>
      </c>
      <c r="G124" s="14" t="s">
        <v>36</v>
      </c>
      <c r="H124" s="14">
        <v>26</v>
      </c>
      <c r="I124" s="14">
        <v>391</v>
      </c>
      <c r="J124" s="14">
        <v>2</v>
      </c>
      <c r="M124" s="14">
        <v>12</v>
      </c>
      <c r="N124" s="14">
        <v>9</v>
      </c>
      <c r="O124" s="14">
        <v>15</v>
      </c>
      <c r="P124" s="14">
        <v>0.6</v>
      </c>
      <c r="Q124" s="14">
        <v>0.68</v>
      </c>
      <c r="R124" s="112">
        <v>0.88235294117647045</v>
      </c>
    </row>
    <row r="125" spans="1:23">
      <c r="A125" t="s">
        <v>34</v>
      </c>
      <c r="B125" s="14">
        <v>4</v>
      </c>
      <c r="C125" s="14" t="s">
        <v>35</v>
      </c>
      <c r="D125" s="14">
        <v>-76.510800000000003</v>
      </c>
      <c r="E125" s="14">
        <v>165.42959999999999</v>
      </c>
      <c r="F125" s="14">
        <v>30342</v>
      </c>
      <c r="G125" s="14" t="s">
        <v>36</v>
      </c>
      <c r="H125" s="14">
        <v>26</v>
      </c>
      <c r="I125" s="14">
        <v>391</v>
      </c>
      <c r="J125" s="14">
        <v>2</v>
      </c>
      <c r="M125" s="14">
        <v>12</v>
      </c>
      <c r="N125" s="14">
        <v>17</v>
      </c>
      <c r="O125" s="14">
        <v>5</v>
      </c>
      <c r="P125" s="14">
        <v>0.11</v>
      </c>
      <c r="Q125" s="14">
        <v>0.89</v>
      </c>
      <c r="R125" s="112">
        <v>0.12359550561797752</v>
      </c>
    </row>
    <row r="126" spans="1:23">
      <c r="A126" t="s">
        <v>34</v>
      </c>
      <c r="B126" s="14">
        <v>4</v>
      </c>
      <c r="C126" s="14" t="s">
        <v>35</v>
      </c>
      <c r="D126" s="14">
        <v>-76.510800000000003</v>
      </c>
      <c r="E126" s="14">
        <v>165.42959999999999</v>
      </c>
      <c r="F126" s="14">
        <v>30342</v>
      </c>
      <c r="G126" s="14" t="s">
        <v>36</v>
      </c>
      <c r="H126" s="14">
        <v>26</v>
      </c>
      <c r="I126" s="14">
        <v>391</v>
      </c>
      <c r="J126" s="14">
        <v>2</v>
      </c>
      <c r="M126" s="14">
        <v>12</v>
      </c>
      <c r="N126" s="14">
        <v>23</v>
      </c>
      <c r="O126" s="14">
        <v>1</v>
      </c>
      <c r="P126" s="14">
        <v>0.05</v>
      </c>
      <c r="Q126" s="14">
        <v>0.81</v>
      </c>
      <c r="R126" s="112">
        <v>6.1728395061728392E-2</v>
      </c>
    </row>
    <row r="127" spans="1:23">
      <c r="A127" t="s">
        <v>34</v>
      </c>
      <c r="B127" s="14">
        <v>4</v>
      </c>
      <c r="C127" s="14" t="s">
        <v>35</v>
      </c>
      <c r="D127" s="14">
        <v>-76.510800000000003</v>
      </c>
      <c r="E127" s="14">
        <v>165.42959999999999</v>
      </c>
      <c r="F127" s="14">
        <v>30342</v>
      </c>
      <c r="G127" s="14" t="s">
        <v>36</v>
      </c>
      <c r="H127" s="14">
        <v>26</v>
      </c>
      <c r="I127" s="14">
        <v>391</v>
      </c>
      <c r="J127" s="14">
        <v>2</v>
      </c>
      <c r="M127" s="14">
        <v>12</v>
      </c>
      <c r="N127" s="14">
        <v>33</v>
      </c>
      <c r="O127" s="14">
        <v>0.1</v>
      </c>
      <c r="P127" s="14">
        <v>0</v>
      </c>
      <c r="Q127" s="14">
        <v>0.48</v>
      </c>
      <c r="R127" s="112">
        <v>0</v>
      </c>
    </row>
    <row r="128" spans="1:23">
      <c r="A128" t="s">
        <v>34</v>
      </c>
      <c r="B128" s="14">
        <v>4</v>
      </c>
      <c r="C128" s="14" t="s">
        <v>35</v>
      </c>
      <c r="D128" s="14">
        <v>-76.510800000000003</v>
      </c>
      <c r="E128" s="14">
        <v>165.42959999999999</v>
      </c>
      <c r="F128" s="14">
        <v>30342</v>
      </c>
      <c r="G128" s="14" t="s">
        <v>36</v>
      </c>
      <c r="H128" s="14">
        <v>26</v>
      </c>
      <c r="I128" s="14">
        <v>391</v>
      </c>
      <c r="J128" s="14">
        <v>2</v>
      </c>
      <c r="L128" s="14">
        <v>13</v>
      </c>
      <c r="M128" s="14">
        <v>24</v>
      </c>
      <c r="N128" s="14">
        <v>0</v>
      </c>
      <c r="O128" s="14">
        <v>100</v>
      </c>
      <c r="P128" s="14">
        <v>1.98</v>
      </c>
      <c r="Q128" s="14">
        <v>1.68</v>
      </c>
      <c r="R128" s="112">
        <v>1.1785714285714286</v>
      </c>
      <c r="S128" s="14">
        <v>870.36000000000013</v>
      </c>
      <c r="T128" s="14">
        <v>20.830000000000002</v>
      </c>
      <c r="U128" s="14">
        <v>-999</v>
      </c>
      <c r="V128" t="s">
        <v>37</v>
      </c>
      <c r="W128" t="s">
        <v>38</v>
      </c>
    </row>
    <row r="129" spans="1:23">
      <c r="A129" t="s">
        <v>34</v>
      </c>
      <c r="B129" s="14">
        <v>4</v>
      </c>
      <c r="C129" s="14" t="s">
        <v>35</v>
      </c>
      <c r="D129" s="14">
        <v>-76.510800000000003</v>
      </c>
      <c r="E129" s="14">
        <v>165.42959999999999</v>
      </c>
      <c r="F129" s="14">
        <v>30342</v>
      </c>
      <c r="G129" s="14" t="s">
        <v>36</v>
      </c>
      <c r="H129" s="14">
        <v>26</v>
      </c>
      <c r="I129" s="14">
        <v>391</v>
      </c>
      <c r="J129" s="14">
        <v>2</v>
      </c>
      <c r="M129" s="14">
        <v>24</v>
      </c>
      <c r="N129" s="14">
        <v>3</v>
      </c>
      <c r="O129" s="14">
        <v>50</v>
      </c>
      <c r="P129" s="14">
        <v>3.19</v>
      </c>
      <c r="Q129" s="14">
        <v>1.03</v>
      </c>
      <c r="R129" s="112">
        <v>3.0970873786407767</v>
      </c>
    </row>
    <row r="130" spans="1:23">
      <c r="A130" t="s">
        <v>34</v>
      </c>
      <c r="B130" s="14">
        <v>4</v>
      </c>
      <c r="C130" s="14" t="s">
        <v>35</v>
      </c>
      <c r="D130" s="14">
        <v>-76.510800000000003</v>
      </c>
      <c r="E130" s="14">
        <v>165.42959999999999</v>
      </c>
      <c r="F130" s="14">
        <v>30342</v>
      </c>
      <c r="G130" s="14" t="s">
        <v>36</v>
      </c>
      <c r="H130" s="14">
        <v>26</v>
      </c>
      <c r="I130" s="14">
        <v>391</v>
      </c>
      <c r="J130" s="14">
        <v>2</v>
      </c>
      <c r="M130" s="14">
        <v>24</v>
      </c>
      <c r="N130" s="14">
        <v>6</v>
      </c>
      <c r="O130" s="14">
        <v>30</v>
      </c>
      <c r="P130" s="14">
        <v>2.5299999999999998</v>
      </c>
      <c r="Q130" s="14">
        <v>0.94</v>
      </c>
      <c r="R130" s="112">
        <v>2.6914893617021276</v>
      </c>
    </row>
    <row r="131" spans="1:23">
      <c r="A131" t="s">
        <v>34</v>
      </c>
      <c r="B131" s="14">
        <v>4</v>
      </c>
      <c r="C131" s="14" t="s">
        <v>35</v>
      </c>
      <c r="D131" s="14">
        <v>-76.510800000000003</v>
      </c>
      <c r="E131" s="14">
        <v>165.42959999999999</v>
      </c>
      <c r="F131" s="14">
        <v>30342</v>
      </c>
      <c r="G131" s="14" t="s">
        <v>36</v>
      </c>
      <c r="H131" s="14">
        <v>26</v>
      </c>
      <c r="I131" s="14">
        <v>391</v>
      </c>
      <c r="J131" s="14">
        <v>2</v>
      </c>
      <c r="M131" s="14">
        <v>24</v>
      </c>
      <c r="N131" s="14">
        <v>9</v>
      </c>
      <c r="O131" s="14">
        <v>15</v>
      </c>
      <c r="P131" s="14">
        <v>2.4900000000000002</v>
      </c>
      <c r="Q131" s="14">
        <v>0.68</v>
      </c>
      <c r="R131" s="112">
        <v>3.6617647058823528</v>
      </c>
    </row>
    <row r="132" spans="1:23">
      <c r="A132" t="s">
        <v>34</v>
      </c>
      <c r="B132" s="14">
        <v>4</v>
      </c>
      <c r="C132" s="14" t="s">
        <v>35</v>
      </c>
      <c r="D132" s="14">
        <v>-76.510800000000003</v>
      </c>
      <c r="E132" s="14">
        <v>165.42959999999999</v>
      </c>
      <c r="F132" s="14">
        <v>30342</v>
      </c>
      <c r="G132" s="14" t="s">
        <v>36</v>
      </c>
      <c r="H132" s="14">
        <v>26</v>
      </c>
      <c r="I132" s="14">
        <v>391</v>
      </c>
      <c r="J132" s="14">
        <v>2</v>
      </c>
      <c r="M132" s="14">
        <v>24</v>
      </c>
      <c r="N132" s="14">
        <v>17</v>
      </c>
      <c r="O132" s="14">
        <v>5</v>
      </c>
      <c r="P132" s="14">
        <v>0.12</v>
      </c>
      <c r="Q132" s="14">
        <v>0.89</v>
      </c>
      <c r="R132" s="112">
        <v>0.1348314606741573</v>
      </c>
    </row>
    <row r="133" spans="1:23">
      <c r="A133" t="s">
        <v>34</v>
      </c>
      <c r="B133" s="14">
        <v>4</v>
      </c>
      <c r="C133" s="14" t="s">
        <v>35</v>
      </c>
      <c r="D133" s="14">
        <v>-76.510800000000003</v>
      </c>
      <c r="E133" s="14">
        <v>165.42959999999999</v>
      </c>
      <c r="F133" s="14">
        <v>30342</v>
      </c>
      <c r="G133" s="14" t="s">
        <v>36</v>
      </c>
      <c r="H133" s="14">
        <v>26</v>
      </c>
      <c r="I133" s="14">
        <v>391</v>
      </c>
      <c r="J133" s="14">
        <v>2</v>
      </c>
      <c r="M133" s="14">
        <v>24</v>
      </c>
      <c r="N133" s="14">
        <v>23</v>
      </c>
      <c r="O133" s="14">
        <v>1</v>
      </c>
      <c r="P133" s="14">
        <v>0.2</v>
      </c>
      <c r="Q133" s="14">
        <v>0.81</v>
      </c>
      <c r="R133" s="112">
        <v>0.24691358024691357</v>
      </c>
    </row>
    <row r="134" spans="1:23">
      <c r="A134" t="s">
        <v>34</v>
      </c>
      <c r="B134" s="14">
        <v>4</v>
      </c>
      <c r="C134" s="14" t="s">
        <v>35</v>
      </c>
      <c r="D134" s="14">
        <v>-76.510800000000003</v>
      </c>
      <c r="E134" s="14">
        <v>165.42959999999999</v>
      </c>
      <c r="F134" s="14">
        <v>30342</v>
      </c>
      <c r="G134" s="14" t="s">
        <v>36</v>
      </c>
      <c r="H134" s="14">
        <v>26</v>
      </c>
      <c r="I134" s="14">
        <v>391</v>
      </c>
      <c r="J134" s="14">
        <v>2</v>
      </c>
      <c r="M134" s="14">
        <v>24</v>
      </c>
      <c r="N134" s="14">
        <v>33</v>
      </c>
      <c r="O134" s="14">
        <v>0.1</v>
      </c>
      <c r="P134" s="14">
        <v>0</v>
      </c>
      <c r="Q134" s="14">
        <v>0.48</v>
      </c>
      <c r="R134" s="112">
        <v>0</v>
      </c>
    </row>
    <row r="135" spans="1:23">
      <c r="A135" t="s">
        <v>34</v>
      </c>
      <c r="B135" s="14">
        <v>5</v>
      </c>
      <c r="C135" s="14" t="s">
        <v>35</v>
      </c>
      <c r="D135" s="14">
        <v>-76.581699999999998</v>
      </c>
      <c r="E135" s="14">
        <v>166.0069</v>
      </c>
      <c r="F135" s="14">
        <v>30342</v>
      </c>
      <c r="G135" s="14" t="s">
        <v>36</v>
      </c>
      <c r="H135" s="14">
        <v>26</v>
      </c>
      <c r="I135" s="14">
        <v>391</v>
      </c>
      <c r="J135" s="14">
        <v>2</v>
      </c>
      <c r="L135" s="14">
        <v>13</v>
      </c>
      <c r="M135" s="14">
        <v>2</v>
      </c>
      <c r="N135" s="14">
        <v>0</v>
      </c>
      <c r="O135" s="14">
        <v>100</v>
      </c>
      <c r="P135" s="14">
        <v>1.56</v>
      </c>
      <c r="Q135" s="14">
        <v>1.74</v>
      </c>
      <c r="R135" s="112">
        <v>0.89655172413793105</v>
      </c>
      <c r="S135" s="14">
        <v>835.32000000000016</v>
      </c>
      <c r="T135" s="14">
        <v>31.58</v>
      </c>
      <c r="U135" s="14">
        <v>-999</v>
      </c>
      <c r="V135" t="s">
        <v>37</v>
      </c>
      <c r="W135" t="s">
        <v>38</v>
      </c>
    </row>
    <row r="136" spans="1:23">
      <c r="A136" t="s">
        <v>34</v>
      </c>
      <c r="B136" s="14">
        <v>5</v>
      </c>
      <c r="C136" s="14" t="s">
        <v>35</v>
      </c>
      <c r="D136" s="14">
        <v>-76.581699999999998</v>
      </c>
      <c r="E136" s="14">
        <v>166.0069</v>
      </c>
      <c r="F136" s="14">
        <v>30342</v>
      </c>
      <c r="G136" s="14" t="s">
        <v>36</v>
      </c>
      <c r="H136" s="14">
        <v>26</v>
      </c>
      <c r="I136" s="14">
        <v>391</v>
      </c>
      <c r="J136" s="14">
        <v>2</v>
      </c>
      <c r="M136" s="14">
        <v>2</v>
      </c>
      <c r="N136" s="14">
        <v>3</v>
      </c>
      <c r="O136" s="14">
        <v>50</v>
      </c>
      <c r="P136" s="14">
        <v>8.9500000000000011</v>
      </c>
      <c r="Q136" s="14">
        <v>2.08</v>
      </c>
      <c r="R136" s="112">
        <v>4.3028846153846159</v>
      </c>
    </row>
    <row r="137" spans="1:23">
      <c r="A137" t="s">
        <v>34</v>
      </c>
      <c r="B137" s="14">
        <v>5</v>
      </c>
      <c r="C137" s="14" t="s">
        <v>35</v>
      </c>
      <c r="D137" s="14">
        <v>-76.581699999999998</v>
      </c>
      <c r="E137" s="14">
        <v>166.0069</v>
      </c>
      <c r="F137" s="14">
        <v>30342</v>
      </c>
      <c r="G137" s="14" t="s">
        <v>36</v>
      </c>
      <c r="H137" s="14">
        <v>26</v>
      </c>
      <c r="I137" s="14">
        <v>391</v>
      </c>
      <c r="J137" s="14">
        <v>2</v>
      </c>
      <c r="M137" s="14">
        <v>2</v>
      </c>
      <c r="N137" s="14">
        <v>6</v>
      </c>
      <c r="O137" s="14">
        <v>30</v>
      </c>
      <c r="P137" s="14">
        <v>0.63</v>
      </c>
      <c r="Q137" s="14">
        <v>2.5500000000000003</v>
      </c>
      <c r="R137" s="112">
        <v>0.24705882352941175</v>
      </c>
    </row>
    <row r="138" spans="1:23">
      <c r="A138" t="s">
        <v>34</v>
      </c>
      <c r="B138" s="14">
        <v>5</v>
      </c>
      <c r="C138" s="14" t="s">
        <v>35</v>
      </c>
      <c r="D138" s="14">
        <v>-76.581699999999998</v>
      </c>
      <c r="E138" s="14">
        <v>166.0069</v>
      </c>
      <c r="F138" s="14">
        <v>30342</v>
      </c>
      <c r="G138" s="14" t="s">
        <v>36</v>
      </c>
      <c r="H138" s="14">
        <v>26</v>
      </c>
      <c r="I138" s="14">
        <v>391</v>
      </c>
      <c r="J138" s="14">
        <v>2</v>
      </c>
      <c r="M138" s="14">
        <v>2</v>
      </c>
      <c r="N138" s="14">
        <v>9</v>
      </c>
      <c r="O138" s="14">
        <v>15</v>
      </c>
      <c r="P138" s="14">
        <v>0.85</v>
      </c>
      <c r="Q138" s="14">
        <v>1.36</v>
      </c>
      <c r="R138" s="112">
        <v>0.62499999999999989</v>
      </c>
    </row>
    <row r="139" spans="1:23">
      <c r="A139" t="s">
        <v>34</v>
      </c>
      <c r="B139" s="14">
        <v>5</v>
      </c>
      <c r="C139" s="14" t="s">
        <v>35</v>
      </c>
      <c r="D139" s="14">
        <v>-76.581699999999998</v>
      </c>
      <c r="E139" s="14">
        <v>166.0069</v>
      </c>
      <c r="F139" s="14">
        <v>30342</v>
      </c>
      <c r="G139" s="14" t="s">
        <v>36</v>
      </c>
      <c r="H139" s="14">
        <v>26</v>
      </c>
      <c r="I139" s="14">
        <v>391</v>
      </c>
      <c r="J139" s="14">
        <v>2</v>
      </c>
      <c r="M139" s="14">
        <v>2</v>
      </c>
      <c r="N139" s="14">
        <v>14</v>
      </c>
      <c r="O139" s="14">
        <v>5</v>
      </c>
      <c r="P139" s="14">
        <v>0.05</v>
      </c>
      <c r="Q139" s="14">
        <v>0.96</v>
      </c>
      <c r="R139" s="112">
        <v>5.2083333333333336E-2</v>
      </c>
    </row>
    <row r="140" spans="1:23">
      <c r="A140" t="s">
        <v>34</v>
      </c>
      <c r="B140" s="14">
        <v>5</v>
      </c>
      <c r="C140" s="14" t="s">
        <v>35</v>
      </c>
      <c r="D140" s="14">
        <v>-76.581699999999998</v>
      </c>
      <c r="E140" s="14">
        <v>166.0069</v>
      </c>
      <c r="F140" s="14">
        <v>30342</v>
      </c>
      <c r="G140" s="14" t="s">
        <v>36</v>
      </c>
      <c r="H140" s="14">
        <v>26</v>
      </c>
      <c r="I140" s="14">
        <v>391</v>
      </c>
      <c r="J140" s="14">
        <v>2</v>
      </c>
      <c r="M140" s="14">
        <v>2</v>
      </c>
      <c r="N140" s="14">
        <v>22</v>
      </c>
      <c r="O140" s="14">
        <v>1</v>
      </c>
      <c r="P140" s="14">
        <v>0</v>
      </c>
      <c r="Q140" s="14">
        <v>0.85</v>
      </c>
      <c r="R140" s="112">
        <v>0</v>
      </c>
    </row>
    <row r="141" spans="1:23">
      <c r="A141" t="s">
        <v>34</v>
      </c>
      <c r="B141" s="14">
        <v>5</v>
      </c>
      <c r="C141" s="14" t="s">
        <v>35</v>
      </c>
      <c r="D141" s="14">
        <v>-76.581699999999998</v>
      </c>
      <c r="E141" s="14">
        <v>166.0069</v>
      </c>
      <c r="F141" s="14">
        <v>30342</v>
      </c>
      <c r="G141" s="14" t="s">
        <v>36</v>
      </c>
      <c r="H141" s="14">
        <v>26</v>
      </c>
      <c r="I141" s="14">
        <v>391</v>
      </c>
      <c r="J141" s="14">
        <v>2</v>
      </c>
      <c r="M141" s="14">
        <v>2</v>
      </c>
      <c r="N141" s="14">
        <v>29</v>
      </c>
      <c r="O141" s="14">
        <v>0.1</v>
      </c>
      <c r="P141" s="14">
        <v>0</v>
      </c>
      <c r="Q141" s="14">
        <v>0.70000000000000007</v>
      </c>
      <c r="R141" s="112">
        <v>0</v>
      </c>
    </row>
    <row r="142" spans="1:23">
      <c r="A142" t="s">
        <v>34</v>
      </c>
      <c r="B142" s="14">
        <v>5</v>
      </c>
      <c r="C142" s="14" t="s">
        <v>35</v>
      </c>
      <c r="D142" s="14">
        <v>-76.581699999999998</v>
      </c>
      <c r="E142" s="14">
        <v>166.0069</v>
      </c>
      <c r="F142" s="14">
        <v>30342</v>
      </c>
      <c r="G142" s="14" t="s">
        <v>36</v>
      </c>
      <c r="H142" s="14">
        <v>26</v>
      </c>
      <c r="I142" s="14">
        <v>391</v>
      </c>
      <c r="J142" s="14">
        <v>2</v>
      </c>
      <c r="L142" s="14">
        <v>13</v>
      </c>
      <c r="M142" s="14">
        <v>4</v>
      </c>
      <c r="N142" s="14">
        <v>0</v>
      </c>
      <c r="O142" s="14">
        <v>100</v>
      </c>
      <c r="P142" s="14">
        <v>1.1199999999999999</v>
      </c>
      <c r="Q142" s="14">
        <v>1.74</v>
      </c>
      <c r="R142" s="112">
        <v>0.64367816091954022</v>
      </c>
      <c r="S142" s="14">
        <v>171.60000000000002</v>
      </c>
      <c r="T142" s="14">
        <v>31.58</v>
      </c>
      <c r="U142" s="14">
        <v>-999</v>
      </c>
      <c r="V142" t="s">
        <v>37</v>
      </c>
      <c r="W142" t="s">
        <v>38</v>
      </c>
    </row>
    <row r="143" spans="1:23">
      <c r="A143" t="s">
        <v>34</v>
      </c>
      <c r="B143" s="14">
        <v>5</v>
      </c>
      <c r="C143" s="14" t="s">
        <v>35</v>
      </c>
      <c r="D143" s="14">
        <v>-76.581699999999998</v>
      </c>
      <c r="E143" s="14">
        <v>166.0069</v>
      </c>
      <c r="F143" s="14">
        <v>30342</v>
      </c>
      <c r="G143" s="14" t="s">
        <v>36</v>
      </c>
      <c r="H143" s="14">
        <v>26</v>
      </c>
      <c r="I143" s="14">
        <v>391</v>
      </c>
      <c r="J143" s="14">
        <v>2</v>
      </c>
      <c r="M143" s="14">
        <v>4</v>
      </c>
      <c r="N143" s="14">
        <v>3</v>
      </c>
      <c r="O143" s="14">
        <v>50</v>
      </c>
      <c r="P143" s="14">
        <v>0.90999999999999992</v>
      </c>
      <c r="Q143" s="14">
        <v>2.08</v>
      </c>
      <c r="R143" s="112">
        <v>0.43749999999999994</v>
      </c>
    </row>
    <row r="144" spans="1:23">
      <c r="A144" t="s">
        <v>34</v>
      </c>
      <c r="B144" s="14">
        <v>5</v>
      </c>
      <c r="C144" s="14" t="s">
        <v>35</v>
      </c>
      <c r="D144" s="14">
        <v>-76.581699999999998</v>
      </c>
      <c r="E144" s="14">
        <v>166.0069</v>
      </c>
      <c r="F144" s="14">
        <v>30342</v>
      </c>
      <c r="G144" s="14" t="s">
        <v>36</v>
      </c>
      <c r="H144" s="14">
        <v>26</v>
      </c>
      <c r="I144" s="14">
        <v>391</v>
      </c>
      <c r="J144" s="14">
        <v>2</v>
      </c>
      <c r="M144" s="14">
        <v>4</v>
      </c>
      <c r="N144" s="14">
        <v>6</v>
      </c>
      <c r="O144" s="14">
        <v>30</v>
      </c>
      <c r="P144" s="14">
        <v>0.52999999999999992</v>
      </c>
      <c r="Q144" s="14">
        <v>2.5500000000000003</v>
      </c>
      <c r="R144" s="112">
        <v>0.20784313725490192</v>
      </c>
    </row>
    <row r="145" spans="1:23">
      <c r="A145" t="s">
        <v>34</v>
      </c>
      <c r="B145" s="14">
        <v>5</v>
      </c>
      <c r="C145" s="14" t="s">
        <v>35</v>
      </c>
      <c r="D145" s="14">
        <v>-76.581699999999998</v>
      </c>
      <c r="E145" s="14">
        <v>166.0069</v>
      </c>
      <c r="F145" s="14">
        <v>30342</v>
      </c>
      <c r="G145" s="14" t="s">
        <v>36</v>
      </c>
      <c r="H145" s="14">
        <v>26</v>
      </c>
      <c r="I145" s="14">
        <v>391</v>
      </c>
      <c r="J145" s="14">
        <v>2</v>
      </c>
      <c r="M145" s="14">
        <v>4</v>
      </c>
      <c r="N145" s="14">
        <v>9</v>
      </c>
      <c r="O145" s="14">
        <v>15</v>
      </c>
      <c r="P145" s="14">
        <v>0.22000000000000003</v>
      </c>
      <c r="Q145" s="14">
        <v>1.36</v>
      </c>
      <c r="R145" s="112">
        <v>0.16176470588235295</v>
      </c>
    </row>
    <row r="146" spans="1:23">
      <c r="A146" t="s">
        <v>34</v>
      </c>
      <c r="B146" s="14">
        <v>5</v>
      </c>
      <c r="C146" s="14" t="s">
        <v>35</v>
      </c>
      <c r="D146" s="14">
        <v>-76.581699999999998</v>
      </c>
      <c r="E146" s="14">
        <v>166.0069</v>
      </c>
      <c r="F146" s="14">
        <v>30342</v>
      </c>
      <c r="G146" s="14" t="s">
        <v>36</v>
      </c>
      <c r="H146" s="14">
        <v>26</v>
      </c>
      <c r="I146" s="14">
        <v>391</v>
      </c>
      <c r="J146" s="14">
        <v>2</v>
      </c>
      <c r="M146" s="14">
        <v>4</v>
      </c>
      <c r="N146" s="14">
        <v>14</v>
      </c>
      <c r="O146" s="14">
        <v>5</v>
      </c>
      <c r="P146" s="14">
        <v>0.03</v>
      </c>
      <c r="Q146" s="14">
        <v>0.96</v>
      </c>
      <c r="R146" s="112">
        <v>3.125E-2</v>
      </c>
    </row>
    <row r="147" spans="1:23">
      <c r="A147" t="s">
        <v>34</v>
      </c>
      <c r="B147" s="14">
        <v>5</v>
      </c>
      <c r="C147" s="14" t="s">
        <v>35</v>
      </c>
      <c r="D147" s="14">
        <v>-76.581699999999998</v>
      </c>
      <c r="E147" s="14">
        <v>166.0069</v>
      </c>
      <c r="F147" s="14">
        <v>30342</v>
      </c>
      <c r="G147" s="14" t="s">
        <v>36</v>
      </c>
      <c r="H147" s="14">
        <v>26</v>
      </c>
      <c r="I147" s="14">
        <v>391</v>
      </c>
      <c r="J147" s="14">
        <v>2</v>
      </c>
      <c r="M147" s="14">
        <v>4</v>
      </c>
      <c r="N147" s="14">
        <v>22</v>
      </c>
      <c r="O147" s="14">
        <v>1</v>
      </c>
      <c r="P147" s="14">
        <v>1.0000000000000002E-2</v>
      </c>
      <c r="Q147" s="14">
        <v>0.85</v>
      </c>
      <c r="R147" s="112">
        <v>1.1764705882352944E-2</v>
      </c>
    </row>
    <row r="148" spans="1:23">
      <c r="A148" t="s">
        <v>34</v>
      </c>
      <c r="B148" s="14">
        <v>5</v>
      </c>
      <c r="C148" s="14" t="s">
        <v>35</v>
      </c>
      <c r="D148" s="14">
        <v>-76.581699999999998</v>
      </c>
      <c r="E148" s="14">
        <v>166.0069</v>
      </c>
      <c r="F148" s="14">
        <v>30342</v>
      </c>
      <c r="G148" s="14" t="s">
        <v>36</v>
      </c>
      <c r="H148" s="14">
        <v>26</v>
      </c>
      <c r="I148" s="14">
        <v>391</v>
      </c>
      <c r="J148" s="14">
        <v>2</v>
      </c>
      <c r="M148" s="14">
        <v>4</v>
      </c>
      <c r="N148" s="14">
        <v>29</v>
      </c>
      <c r="O148" s="14">
        <v>0.1</v>
      </c>
      <c r="P148" s="14">
        <v>0</v>
      </c>
      <c r="Q148" s="14">
        <v>0.70000000000000007</v>
      </c>
      <c r="R148" s="112">
        <v>0</v>
      </c>
    </row>
    <row r="149" spans="1:23">
      <c r="A149" t="s">
        <v>34</v>
      </c>
      <c r="B149" s="14">
        <v>5</v>
      </c>
      <c r="C149" s="14" t="s">
        <v>35</v>
      </c>
      <c r="D149" s="14">
        <v>-76.581699999999998</v>
      </c>
      <c r="E149" s="14">
        <v>166.0069</v>
      </c>
      <c r="F149" s="14">
        <v>30342</v>
      </c>
      <c r="G149" s="14" t="s">
        <v>36</v>
      </c>
      <c r="H149" s="14">
        <v>26</v>
      </c>
      <c r="I149" s="14">
        <v>391</v>
      </c>
      <c r="J149" s="14">
        <v>2</v>
      </c>
      <c r="L149" s="14">
        <v>13</v>
      </c>
      <c r="M149" s="14">
        <v>6</v>
      </c>
      <c r="N149" s="14">
        <v>0</v>
      </c>
      <c r="O149" s="14">
        <v>100</v>
      </c>
      <c r="P149" s="14">
        <v>1.07</v>
      </c>
      <c r="Q149" s="14">
        <v>1.74</v>
      </c>
      <c r="R149" s="112">
        <v>0.61494252873563227</v>
      </c>
      <c r="S149" s="14">
        <v>154.80000000000001</v>
      </c>
      <c r="T149" s="14">
        <v>31.58</v>
      </c>
      <c r="U149" s="14">
        <v>-999</v>
      </c>
      <c r="V149" t="s">
        <v>37</v>
      </c>
      <c r="W149" t="s">
        <v>38</v>
      </c>
    </row>
    <row r="150" spans="1:23">
      <c r="A150" t="s">
        <v>34</v>
      </c>
      <c r="B150" s="14">
        <v>5</v>
      </c>
      <c r="C150" s="14" t="s">
        <v>35</v>
      </c>
      <c r="D150" s="14">
        <v>-76.581699999999998</v>
      </c>
      <c r="E150" s="14">
        <v>166.0069</v>
      </c>
      <c r="F150" s="14">
        <v>30342</v>
      </c>
      <c r="G150" s="14" t="s">
        <v>36</v>
      </c>
      <c r="H150" s="14">
        <v>26</v>
      </c>
      <c r="I150" s="14">
        <v>391</v>
      </c>
      <c r="J150" s="14">
        <v>2</v>
      </c>
      <c r="M150" s="14">
        <v>6</v>
      </c>
      <c r="N150" s="14">
        <v>3</v>
      </c>
      <c r="O150" s="14">
        <v>50</v>
      </c>
      <c r="P150" s="14">
        <v>0.92999999999999994</v>
      </c>
      <c r="Q150" s="14">
        <v>2.08</v>
      </c>
      <c r="R150" s="112">
        <v>0.44711538461538458</v>
      </c>
    </row>
    <row r="151" spans="1:23">
      <c r="A151" t="s">
        <v>34</v>
      </c>
      <c r="B151" s="14">
        <v>5</v>
      </c>
      <c r="C151" s="14" t="s">
        <v>35</v>
      </c>
      <c r="D151" s="14">
        <v>-76.581699999999998</v>
      </c>
      <c r="E151" s="14">
        <v>166.0069</v>
      </c>
      <c r="F151" s="14">
        <v>30342</v>
      </c>
      <c r="G151" s="14" t="s">
        <v>36</v>
      </c>
      <c r="H151" s="14">
        <v>26</v>
      </c>
      <c r="I151" s="14">
        <v>391</v>
      </c>
      <c r="J151" s="14">
        <v>2</v>
      </c>
      <c r="M151" s="14">
        <v>6</v>
      </c>
      <c r="N151" s="14">
        <v>6</v>
      </c>
      <c r="O151" s="14">
        <v>30</v>
      </c>
      <c r="P151" s="14">
        <v>0.42</v>
      </c>
      <c r="Q151" s="14">
        <v>2.5500000000000003</v>
      </c>
      <c r="R151" s="112">
        <v>0.16470588235294115</v>
      </c>
    </row>
    <row r="152" spans="1:23">
      <c r="A152" t="s">
        <v>34</v>
      </c>
      <c r="B152" s="14">
        <v>5</v>
      </c>
      <c r="C152" s="14" t="s">
        <v>35</v>
      </c>
      <c r="D152" s="14">
        <v>-76.581699999999998</v>
      </c>
      <c r="E152" s="14">
        <v>166.0069</v>
      </c>
      <c r="F152" s="14">
        <v>30342</v>
      </c>
      <c r="G152" s="14" t="s">
        <v>36</v>
      </c>
      <c r="H152" s="14">
        <v>26</v>
      </c>
      <c r="I152" s="14">
        <v>391</v>
      </c>
      <c r="J152" s="14">
        <v>2</v>
      </c>
      <c r="M152" s="14">
        <v>6</v>
      </c>
      <c r="N152" s="14">
        <v>9</v>
      </c>
      <c r="O152" s="14">
        <v>15</v>
      </c>
      <c r="P152" s="14">
        <v>0.15</v>
      </c>
      <c r="Q152" s="14">
        <v>1.36</v>
      </c>
      <c r="R152" s="112">
        <v>0.11029411764705881</v>
      </c>
    </row>
    <row r="153" spans="1:23">
      <c r="A153" t="s">
        <v>34</v>
      </c>
      <c r="B153" s="14">
        <v>5</v>
      </c>
      <c r="C153" s="14" t="s">
        <v>35</v>
      </c>
      <c r="D153" s="14">
        <v>-76.581699999999998</v>
      </c>
      <c r="E153" s="14">
        <v>166.0069</v>
      </c>
      <c r="F153" s="14">
        <v>30342</v>
      </c>
      <c r="G153" s="14" t="s">
        <v>36</v>
      </c>
      <c r="H153" s="14">
        <v>26</v>
      </c>
      <c r="I153" s="14">
        <v>391</v>
      </c>
      <c r="J153" s="14">
        <v>2</v>
      </c>
      <c r="M153" s="14">
        <v>6</v>
      </c>
      <c r="N153" s="14">
        <v>14</v>
      </c>
      <c r="O153" s="14">
        <v>5</v>
      </c>
      <c r="P153" s="14">
        <v>3.0000000000000002E-2</v>
      </c>
      <c r="Q153" s="14">
        <v>0.96</v>
      </c>
      <c r="R153" s="112">
        <v>3.1250000000000007E-2</v>
      </c>
    </row>
    <row r="154" spans="1:23">
      <c r="A154" t="s">
        <v>34</v>
      </c>
      <c r="B154" s="14">
        <v>5</v>
      </c>
      <c r="C154" s="14" t="s">
        <v>35</v>
      </c>
      <c r="D154" s="14">
        <v>-76.581699999999998</v>
      </c>
      <c r="E154" s="14">
        <v>166.0069</v>
      </c>
      <c r="F154" s="14">
        <v>30342</v>
      </c>
      <c r="G154" s="14" t="s">
        <v>36</v>
      </c>
      <c r="H154" s="14">
        <v>26</v>
      </c>
      <c r="I154" s="14">
        <v>391</v>
      </c>
      <c r="J154" s="14">
        <v>2</v>
      </c>
      <c r="M154" s="14">
        <v>6</v>
      </c>
      <c r="N154" s="14">
        <v>22</v>
      </c>
      <c r="O154" s="14">
        <v>1</v>
      </c>
      <c r="P154" s="14">
        <v>0</v>
      </c>
      <c r="Q154" s="14">
        <v>0.85</v>
      </c>
      <c r="R154" s="112">
        <v>0</v>
      </c>
    </row>
    <row r="155" spans="1:23">
      <c r="A155" t="s">
        <v>34</v>
      </c>
      <c r="B155" s="14">
        <v>5</v>
      </c>
      <c r="C155" s="14" t="s">
        <v>35</v>
      </c>
      <c r="D155" s="14">
        <v>-76.581699999999998</v>
      </c>
      <c r="E155" s="14">
        <v>166.0069</v>
      </c>
      <c r="F155" s="14">
        <v>30342</v>
      </c>
      <c r="G155" s="14" t="s">
        <v>36</v>
      </c>
      <c r="H155" s="14">
        <v>26</v>
      </c>
      <c r="I155" s="14">
        <v>391</v>
      </c>
      <c r="J155" s="14">
        <v>2</v>
      </c>
      <c r="M155" s="14">
        <v>6</v>
      </c>
      <c r="N155" s="14">
        <v>29</v>
      </c>
      <c r="O155" s="14">
        <v>0.1</v>
      </c>
      <c r="P155" s="14">
        <v>0</v>
      </c>
      <c r="Q155" s="14">
        <v>0.70000000000000007</v>
      </c>
      <c r="R155" s="112">
        <v>0</v>
      </c>
    </row>
    <row r="156" spans="1:23">
      <c r="A156" t="s">
        <v>34</v>
      </c>
      <c r="B156" s="14">
        <v>5</v>
      </c>
      <c r="C156" s="14" t="s">
        <v>35</v>
      </c>
      <c r="D156" s="14">
        <v>-76.581699999999998</v>
      </c>
      <c r="E156" s="14">
        <v>166.0069</v>
      </c>
      <c r="F156" s="14">
        <v>30342</v>
      </c>
      <c r="G156" s="14" t="s">
        <v>36</v>
      </c>
      <c r="H156" s="14">
        <v>26</v>
      </c>
      <c r="I156" s="14">
        <v>391</v>
      </c>
      <c r="J156" s="14">
        <v>2</v>
      </c>
      <c r="L156" s="14">
        <v>13</v>
      </c>
      <c r="M156" s="14">
        <v>8</v>
      </c>
      <c r="N156" s="14">
        <v>0</v>
      </c>
      <c r="O156" s="14">
        <v>100</v>
      </c>
      <c r="P156" s="14">
        <v>2.3400000000000003</v>
      </c>
      <c r="Q156" s="14">
        <v>1.74</v>
      </c>
      <c r="R156" s="112">
        <v>1.3448275862068968</v>
      </c>
      <c r="S156" s="14">
        <v>444.36000000000013</v>
      </c>
      <c r="T156" s="14">
        <v>31.58</v>
      </c>
      <c r="U156" s="14">
        <v>-999</v>
      </c>
      <c r="V156" t="s">
        <v>37</v>
      </c>
      <c r="W156" t="s">
        <v>38</v>
      </c>
    </row>
    <row r="157" spans="1:23">
      <c r="A157" t="s">
        <v>34</v>
      </c>
      <c r="B157" s="14">
        <v>5</v>
      </c>
      <c r="C157" s="14" t="s">
        <v>35</v>
      </c>
      <c r="D157" s="14">
        <v>-76.581699999999998</v>
      </c>
      <c r="E157" s="14">
        <v>166.0069</v>
      </c>
      <c r="F157" s="14">
        <v>30342</v>
      </c>
      <c r="G157" s="14" t="s">
        <v>36</v>
      </c>
      <c r="H157" s="14">
        <v>26</v>
      </c>
      <c r="I157" s="14">
        <v>391</v>
      </c>
      <c r="J157" s="14">
        <v>2</v>
      </c>
      <c r="M157" s="14">
        <v>8</v>
      </c>
      <c r="N157" s="14">
        <v>3</v>
      </c>
      <c r="O157" s="14">
        <v>50</v>
      </c>
      <c r="P157" s="14">
        <v>1.86</v>
      </c>
      <c r="Q157" s="14">
        <v>2.08</v>
      </c>
      <c r="R157" s="112">
        <v>0.89423076923076927</v>
      </c>
    </row>
    <row r="158" spans="1:23">
      <c r="A158" t="s">
        <v>34</v>
      </c>
      <c r="B158" s="14">
        <v>5</v>
      </c>
      <c r="C158" s="14" t="s">
        <v>35</v>
      </c>
      <c r="D158" s="14">
        <v>-76.581699999999998</v>
      </c>
      <c r="E158" s="14">
        <v>166.0069</v>
      </c>
      <c r="F158" s="14">
        <v>30342</v>
      </c>
      <c r="G158" s="14" t="s">
        <v>36</v>
      </c>
      <c r="H158" s="14">
        <v>26</v>
      </c>
      <c r="I158" s="14">
        <v>391</v>
      </c>
      <c r="J158" s="14">
        <v>2</v>
      </c>
      <c r="M158" s="14">
        <v>8</v>
      </c>
      <c r="N158" s="14">
        <v>6</v>
      </c>
      <c r="O158" s="14">
        <v>30</v>
      </c>
      <c r="P158" s="14">
        <v>1.3800000000000001</v>
      </c>
      <c r="Q158" s="14">
        <v>2.5500000000000003</v>
      </c>
      <c r="R158" s="112">
        <v>0.54117647058823526</v>
      </c>
    </row>
    <row r="159" spans="1:23">
      <c r="A159" t="s">
        <v>34</v>
      </c>
      <c r="B159" s="14">
        <v>5</v>
      </c>
      <c r="C159" s="14" t="s">
        <v>35</v>
      </c>
      <c r="D159" s="14">
        <v>-76.581699999999998</v>
      </c>
      <c r="E159" s="14">
        <v>166.0069</v>
      </c>
      <c r="F159" s="14">
        <v>30342</v>
      </c>
      <c r="G159" s="14" t="s">
        <v>36</v>
      </c>
      <c r="H159" s="14">
        <v>26</v>
      </c>
      <c r="I159" s="14">
        <v>391</v>
      </c>
      <c r="J159" s="14">
        <v>2</v>
      </c>
      <c r="M159" s="14">
        <v>8</v>
      </c>
      <c r="N159" s="14">
        <v>9</v>
      </c>
      <c r="O159" s="14">
        <v>15</v>
      </c>
      <c r="P159" s="14">
        <v>0.89</v>
      </c>
      <c r="Q159" s="14">
        <v>1.36</v>
      </c>
      <c r="R159" s="112">
        <v>0.65441176470588236</v>
      </c>
    </row>
    <row r="160" spans="1:23">
      <c r="A160" t="s">
        <v>34</v>
      </c>
      <c r="B160" s="14">
        <v>5</v>
      </c>
      <c r="C160" s="14" t="s">
        <v>35</v>
      </c>
      <c r="D160" s="14">
        <v>-76.581699999999998</v>
      </c>
      <c r="E160" s="14">
        <v>166.0069</v>
      </c>
      <c r="F160" s="14">
        <v>30342</v>
      </c>
      <c r="G160" s="14" t="s">
        <v>36</v>
      </c>
      <c r="H160" s="14">
        <v>26</v>
      </c>
      <c r="I160" s="14">
        <v>391</v>
      </c>
      <c r="J160" s="14">
        <v>2</v>
      </c>
      <c r="M160" s="14">
        <v>8</v>
      </c>
      <c r="N160" s="14">
        <v>14</v>
      </c>
      <c r="O160" s="14">
        <v>5</v>
      </c>
      <c r="P160" s="14">
        <v>0.15</v>
      </c>
      <c r="Q160" s="14">
        <v>0.96</v>
      </c>
      <c r="R160" s="112">
        <v>0.15625</v>
      </c>
    </row>
    <row r="161" spans="1:23">
      <c r="A161" t="s">
        <v>34</v>
      </c>
      <c r="B161" s="14">
        <v>5</v>
      </c>
      <c r="C161" s="14" t="s">
        <v>35</v>
      </c>
      <c r="D161" s="14">
        <v>-76.581699999999998</v>
      </c>
      <c r="E161" s="14">
        <v>166.0069</v>
      </c>
      <c r="F161" s="14">
        <v>30342</v>
      </c>
      <c r="G161" s="14" t="s">
        <v>36</v>
      </c>
      <c r="H161" s="14">
        <v>26</v>
      </c>
      <c r="I161" s="14">
        <v>391</v>
      </c>
      <c r="J161" s="14">
        <v>2</v>
      </c>
      <c r="M161" s="14">
        <v>8</v>
      </c>
      <c r="N161" s="14">
        <v>22</v>
      </c>
      <c r="O161" s="14">
        <v>1</v>
      </c>
      <c r="P161" s="14">
        <v>0.1</v>
      </c>
      <c r="Q161" s="14">
        <v>0.85</v>
      </c>
      <c r="R161" s="112">
        <v>0.11764705882352942</v>
      </c>
    </row>
    <row r="162" spans="1:23">
      <c r="A162" t="s">
        <v>34</v>
      </c>
      <c r="B162" s="14">
        <v>5</v>
      </c>
      <c r="C162" s="14" t="s">
        <v>35</v>
      </c>
      <c r="D162" s="14">
        <v>-76.581699999999998</v>
      </c>
      <c r="E162" s="14">
        <v>166.0069</v>
      </c>
      <c r="F162" s="14">
        <v>30342</v>
      </c>
      <c r="G162" s="14" t="s">
        <v>36</v>
      </c>
      <c r="H162" s="14">
        <v>26</v>
      </c>
      <c r="I162" s="14">
        <v>391</v>
      </c>
      <c r="J162" s="14">
        <v>2</v>
      </c>
      <c r="M162" s="14">
        <v>8</v>
      </c>
      <c r="N162" s="14">
        <v>29</v>
      </c>
      <c r="O162" s="14">
        <v>0.1</v>
      </c>
      <c r="P162" s="14">
        <v>0</v>
      </c>
      <c r="Q162" s="14">
        <v>0.70000000000000007</v>
      </c>
      <c r="R162" s="112">
        <v>0</v>
      </c>
    </row>
    <row r="163" spans="1:23">
      <c r="A163" t="s">
        <v>34</v>
      </c>
      <c r="B163" s="14">
        <v>5</v>
      </c>
      <c r="C163" s="14" t="s">
        <v>35</v>
      </c>
      <c r="D163" s="14">
        <v>-76.581699999999998</v>
      </c>
      <c r="E163" s="14">
        <v>166.0069</v>
      </c>
      <c r="F163" s="14">
        <v>30342</v>
      </c>
      <c r="G163" s="14" t="s">
        <v>36</v>
      </c>
      <c r="H163" s="14">
        <v>26</v>
      </c>
      <c r="I163" s="14">
        <v>391</v>
      </c>
      <c r="J163" s="14">
        <v>2</v>
      </c>
      <c r="L163" s="14">
        <v>13</v>
      </c>
      <c r="M163" s="14">
        <v>24</v>
      </c>
      <c r="N163" s="14">
        <v>0</v>
      </c>
      <c r="O163" s="14">
        <v>100</v>
      </c>
      <c r="P163" s="14">
        <v>2.31</v>
      </c>
      <c r="Q163" s="14">
        <v>1.74</v>
      </c>
      <c r="R163" s="112">
        <v>1.3275862068965518</v>
      </c>
      <c r="S163" s="14">
        <v>815.28</v>
      </c>
      <c r="T163" s="14">
        <v>31.58</v>
      </c>
      <c r="U163" s="14">
        <v>-999</v>
      </c>
      <c r="V163" t="s">
        <v>37</v>
      </c>
      <c r="W163" t="s">
        <v>38</v>
      </c>
    </row>
    <row r="164" spans="1:23">
      <c r="A164" t="s">
        <v>34</v>
      </c>
      <c r="B164" s="14">
        <v>5</v>
      </c>
      <c r="C164" s="14" t="s">
        <v>35</v>
      </c>
      <c r="D164" s="14">
        <v>-76.581699999999998</v>
      </c>
      <c r="E164" s="14">
        <v>166.0069</v>
      </c>
      <c r="F164" s="14">
        <v>30342</v>
      </c>
      <c r="G164" s="14" t="s">
        <v>36</v>
      </c>
      <c r="H164" s="14">
        <v>26</v>
      </c>
      <c r="I164" s="14">
        <v>391</v>
      </c>
      <c r="J164" s="14">
        <v>2</v>
      </c>
      <c r="M164" s="14">
        <v>24</v>
      </c>
      <c r="N164" s="14">
        <v>3</v>
      </c>
      <c r="O164" s="14">
        <v>50</v>
      </c>
      <c r="P164" s="14">
        <v>2.46</v>
      </c>
      <c r="Q164" s="14">
        <v>2.08</v>
      </c>
      <c r="R164" s="112">
        <v>1.1826923076923077</v>
      </c>
    </row>
    <row r="165" spans="1:23">
      <c r="A165" t="s">
        <v>34</v>
      </c>
      <c r="B165" s="14">
        <v>5</v>
      </c>
      <c r="C165" s="14" t="s">
        <v>35</v>
      </c>
      <c r="D165" s="14">
        <v>-76.581699999999998</v>
      </c>
      <c r="E165" s="14">
        <v>166.0069</v>
      </c>
      <c r="F165" s="14">
        <v>30342</v>
      </c>
      <c r="G165" s="14" t="s">
        <v>36</v>
      </c>
      <c r="H165" s="14">
        <v>26</v>
      </c>
      <c r="I165" s="14">
        <v>391</v>
      </c>
      <c r="J165" s="14">
        <v>2</v>
      </c>
      <c r="M165" s="14">
        <v>24</v>
      </c>
      <c r="N165" s="14">
        <v>6</v>
      </c>
      <c r="O165" s="14">
        <v>30</v>
      </c>
      <c r="P165" s="14">
        <v>2.7</v>
      </c>
      <c r="Q165" s="14">
        <v>2.5499999999999998</v>
      </c>
      <c r="R165" s="112">
        <v>1.0588235294117649</v>
      </c>
    </row>
    <row r="166" spans="1:23">
      <c r="A166" t="s">
        <v>34</v>
      </c>
      <c r="B166" s="14">
        <v>5</v>
      </c>
      <c r="C166" s="14" t="s">
        <v>35</v>
      </c>
      <c r="D166" s="14">
        <v>-76.581699999999998</v>
      </c>
      <c r="E166" s="14">
        <v>166.0069</v>
      </c>
      <c r="F166" s="14">
        <v>30342</v>
      </c>
      <c r="G166" s="14" t="s">
        <v>36</v>
      </c>
      <c r="H166" s="14">
        <v>26</v>
      </c>
      <c r="I166" s="14">
        <v>391</v>
      </c>
      <c r="J166" s="14">
        <v>2</v>
      </c>
      <c r="M166" s="14">
        <v>24</v>
      </c>
      <c r="N166" s="14">
        <v>9</v>
      </c>
      <c r="O166" s="14">
        <v>15</v>
      </c>
      <c r="P166" s="14">
        <v>2.34</v>
      </c>
      <c r="Q166" s="14">
        <v>1.36</v>
      </c>
      <c r="R166" s="112">
        <v>1.7205882352941175</v>
      </c>
    </row>
    <row r="167" spans="1:23">
      <c r="A167" t="s">
        <v>34</v>
      </c>
      <c r="B167" s="14">
        <v>5</v>
      </c>
      <c r="C167" s="14" t="s">
        <v>35</v>
      </c>
      <c r="D167" s="14">
        <v>-76.581699999999998</v>
      </c>
      <c r="E167" s="14">
        <v>166.0069</v>
      </c>
      <c r="F167" s="14">
        <v>30342</v>
      </c>
      <c r="G167" s="14" t="s">
        <v>36</v>
      </c>
      <c r="H167" s="14">
        <v>26</v>
      </c>
      <c r="I167" s="14">
        <v>391</v>
      </c>
      <c r="J167" s="14">
        <v>2</v>
      </c>
      <c r="M167" s="14">
        <v>24</v>
      </c>
      <c r="N167" s="14">
        <v>14</v>
      </c>
      <c r="O167" s="14">
        <v>5</v>
      </c>
      <c r="P167" s="14">
        <v>0.71</v>
      </c>
      <c r="Q167" s="14">
        <v>0.96</v>
      </c>
      <c r="R167" s="112">
        <v>0.73958333333333337</v>
      </c>
    </row>
    <row r="168" spans="1:23">
      <c r="A168" t="s">
        <v>34</v>
      </c>
      <c r="B168" s="14">
        <v>5</v>
      </c>
      <c r="C168" s="14" t="s">
        <v>35</v>
      </c>
      <c r="D168" s="14">
        <v>-76.581699999999998</v>
      </c>
      <c r="E168" s="14">
        <v>166.0069</v>
      </c>
      <c r="F168" s="14">
        <v>30342</v>
      </c>
      <c r="G168" s="14" t="s">
        <v>36</v>
      </c>
      <c r="H168" s="14">
        <v>26</v>
      </c>
      <c r="I168" s="14">
        <v>391</v>
      </c>
      <c r="J168" s="14">
        <v>2</v>
      </c>
      <c r="M168" s="14">
        <v>24</v>
      </c>
      <c r="N168" s="14">
        <v>22</v>
      </c>
      <c r="O168" s="14">
        <v>1</v>
      </c>
      <c r="P168" s="14">
        <v>0.14000000000000001</v>
      </c>
      <c r="Q168" s="14">
        <v>0.85</v>
      </c>
      <c r="R168" s="112">
        <v>0.1647058823529412</v>
      </c>
    </row>
    <row r="169" spans="1:23">
      <c r="A169" t="s">
        <v>34</v>
      </c>
      <c r="B169" s="14">
        <v>5</v>
      </c>
      <c r="C169" s="14" t="s">
        <v>35</v>
      </c>
      <c r="D169" s="14">
        <v>-76.581699999999998</v>
      </c>
      <c r="E169" s="14">
        <v>166.0069</v>
      </c>
      <c r="F169" s="14">
        <v>30342</v>
      </c>
      <c r="G169" s="14" t="s">
        <v>36</v>
      </c>
      <c r="H169" s="14">
        <v>26</v>
      </c>
      <c r="I169" s="14">
        <v>391</v>
      </c>
      <c r="J169" s="14">
        <v>2</v>
      </c>
      <c r="M169" s="14">
        <v>24</v>
      </c>
      <c r="N169" s="14">
        <v>29</v>
      </c>
      <c r="O169" s="14">
        <v>0.1</v>
      </c>
      <c r="P169" s="14">
        <v>0</v>
      </c>
      <c r="Q169" s="14">
        <v>0.7</v>
      </c>
      <c r="R169" s="112">
        <v>0</v>
      </c>
    </row>
    <row r="170" spans="1:23">
      <c r="A170" t="s">
        <v>34</v>
      </c>
      <c r="B170" s="14">
        <v>11</v>
      </c>
      <c r="C170" s="14" t="s">
        <v>35</v>
      </c>
      <c r="D170" s="14">
        <v>-76.5</v>
      </c>
      <c r="E170" s="14">
        <v>166</v>
      </c>
      <c r="F170" s="14">
        <v>30344</v>
      </c>
      <c r="G170" s="14" t="s">
        <v>36</v>
      </c>
      <c r="H170" s="14">
        <v>26</v>
      </c>
      <c r="I170" s="14">
        <v>391</v>
      </c>
      <c r="J170" s="14">
        <v>2</v>
      </c>
      <c r="L170" s="14">
        <v>14</v>
      </c>
      <c r="M170" s="14">
        <v>6</v>
      </c>
      <c r="N170" s="14">
        <v>0</v>
      </c>
      <c r="O170" s="14">
        <v>100</v>
      </c>
      <c r="P170" s="14">
        <v>2.4</v>
      </c>
      <c r="Q170" s="14">
        <v>1.6600000000000001</v>
      </c>
      <c r="R170" s="112">
        <v>1.4457831325301203</v>
      </c>
      <c r="S170" s="14">
        <v>857.28</v>
      </c>
      <c r="T170" s="14">
        <v>49.424999999999997</v>
      </c>
      <c r="U170" s="14">
        <v>-999</v>
      </c>
      <c r="V170" t="s">
        <v>37</v>
      </c>
      <c r="W170" t="s">
        <v>38</v>
      </c>
    </row>
    <row r="171" spans="1:23">
      <c r="A171" t="s">
        <v>34</v>
      </c>
      <c r="B171" s="14">
        <v>11</v>
      </c>
      <c r="C171" s="14" t="s">
        <v>35</v>
      </c>
      <c r="D171" s="14">
        <v>-76.5</v>
      </c>
      <c r="E171" s="14">
        <v>166</v>
      </c>
      <c r="F171" s="14">
        <v>30344</v>
      </c>
      <c r="G171" s="14" t="s">
        <v>36</v>
      </c>
      <c r="H171" s="14">
        <v>28</v>
      </c>
      <c r="I171" s="14">
        <v>393</v>
      </c>
      <c r="J171" s="14">
        <v>2</v>
      </c>
      <c r="M171" s="14">
        <v>6</v>
      </c>
      <c r="N171" s="14">
        <v>4</v>
      </c>
      <c r="O171" s="14">
        <v>50</v>
      </c>
      <c r="P171" s="14">
        <v>2.92</v>
      </c>
      <c r="Q171" s="14">
        <v>2.41</v>
      </c>
      <c r="R171" s="112">
        <v>1.2116182572614107</v>
      </c>
    </row>
    <row r="172" spans="1:23">
      <c r="A172" t="s">
        <v>34</v>
      </c>
      <c r="B172" s="14">
        <v>11</v>
      </c>
      <c r="C172" s="14" t="s">
        <v>35</v>
      </c>
      <c r="D172" s="14">
        <v>-76.5</v>
      </c>
      <c r="E172" s="14">
        <v>166</v>
      </c>
      <c r="F172" s="14">
        <v>30344</v>
      </c>
      <c r="G172" s="14" t="s">
        <v>36</v>
      </c>
      <c r="H172" s="14">
        <v>28</v>
      </c>
      <c r="I172" s="14">
        <v>393</v>
      </c>
      <c r="J172" s="14">
        <v>2</v>
      </c>
      <c r="M172" s="14">
        <v>6</v>
      </c>
      <c r="N172" s="14">
        <v>7</v>
      </c>
      <c r="O172" s="14">
        <v>30</v>
      </c>
      <c r="P172" s="14">
        <v>2.02</v>
      </c>
      <c r="Q172" s="14">
        <v>1.97</v>
      </c>
      <c r="R172" s="112">
        <v>1.0253807106598984</v>
      </c>
    </row>
    <row r="173" spans="1:23">
      <c r="A173" t="s">
        <v>34</v>
      </c>
      <c r="B173" s="14">
        <v>11</v>
      </c>
      <c r="C173" s="14" t="s">
        <v>35</v>
      </c>
      <c r="D173" s="14">
        <v>-76.5</v>
      </c>
      <c r="E173" s="14">
        <v>166</v>
      </c>
      <c r="F173" s="14">
        <v>30344</v>
      </c>
      <c r="G173" s="14" t="s">
        <v>36</v>
      </c>
      <c r="H173" s="14">
        <v>28</v>
      </c>
      <c r="I173" s="14">
        <v>393</v>
      </c>
      <c r="J173" s="14">
        <v>2</v>
      </c>
      <c r="M173" s="14">
        <v>6</v>
      </c>
      <c r="N173" s="14">
        <v>9</v>
      </c>
      <c r="O173" s="14">
        <v>15</v>
      </c>
      <c r="P173" s="14">
        <v>1.98</v>
      </c>
      <c r="Q173" s="14">
        <v>1.72</v>
      </c>
      <c r="R173" s="112">
        <v>1.1511627906976745</v>
      </c>
    </row>
    <row r="174" spans="1:23">
      <c r="A174" t="s">
        <v>34</v>
      </c>
      <c r="B174" s="14">
        <v>11</v>
      </c>
      <c r="C174" s="14" t="s">
        <v>35</v>
      </c>
      <c r="D174" s="14">
        <v>-76.5</v>
      </c>
      <c r="E174" s="14">
        <v>166</v>
      </c>
      <c r="F174" s="14">
        <v>30344</v>
      </c>
      <c r="G174" s="14" t="s">
        <v>36</v>
      </c>
      <c r="H174" s="14">
        <v>28</v>
      </c>
      <c r="I174" s="14">
        <v>393</v>
      </c>
      <c r="J174" s="14">
        <v>2</v>
      </c>
      <c r="M174" s="14">
        <v>6</v>
      </c>
      <c r="N174" s="14">
        <v>14</v>
      </c>
      <c r="O174" s="14">
        <v>5</v>
      </c>
      <c r="P174" s="14">
        <v>0.87</v>
      </c>
      <c r="Q174" s="14">
        <v>3.41</v>
      </c>
      <c r="R174" s="112">
        <v>0.25513196480938416</v>
      </c>
    </row>
    <row r="175" spans="1:23">
      <c r="A175" t="s">
        <v>34</v>
      </c>
      <c r="B175" s="14">
        <v>11</v>
      </c>
      <c r="C175" s="14" t="s">
        <v>35</v>
      </c>
      <c r="D175" s="14">
        <v>-76.5</v>
      </c>
      <c r="E175" s="14">
        <v>166</v>
      </c>
      <c r="F175" s="14">
        <v>30344</v>
      </c>
      <c r="G175" s="14" t="s">
        <v>36</v>
      </c>
      <c r="H175" s="14">
        <v>28</v>
      </c>
      <c r="I175" s="14">
        <v>393</v>
      </c>
      <c r="J175" s="14">
        <v>2</v>
      </c>
      <c r="M175" s="14">
        <v>6</v>
      </c>
      <c r="N175" s="14">
        <v>21</v>
      </c>
      <c r="O175" s="14">
        <v>1</v>
      </c>
      <c r="P175" s="14">
        <v>0.35000000000000003</v>
      </c>
      <c r="Q175" s="14">
        <v>1.79</v>
      </c>
      <c r="R175" s="112">
        <v>0.19553072625698326</v>
      </c>
    </row>
    <row r="176" spans="1:23">
      <c r="A176" t="s">
        <v>34</v>
      </c>
      <c r="B176" s="14">
        <v>11</v>
      </c>
      <c r="C176" s="14" t="s">
        <v>35</v>
      </c>
      <c r="D176" s="14">
        <v>-76.5</v>
      </c>
      <c r="E176" s="14">
        <v>166</v>
      </c>
      <c r="F176" s="14">
        <v>30344</v>
      </c>
      <c r="G176" s="14" t="s">
        <v>36</v>
      </c>
      <c r="H176" s="14">
        <v>28</v>
      </c>
      <c r="I176" s="14">
        <v>393</v>
      </c>
      <c r="J176" s="14">
        <v>2</v>
      </c>
      <c r="M176" s="14">
        <v>6</v>
      </c>
      <c r="N176" s="14">
        <v>34</v>
      </c>
      <c r="O176" s="14">
        <v>0.1</v>
      </c>
      <c r="P176" s="14">
        <v>0</v>
      </c>
      <c r="Q176" s="14">
        <v>0.37</v>
      </c>
      <c r="R176" s="112">
        <v>0</v>
      </c>
    </row>
    <row r="177" spans="1:23">
      <c r="A177" t="s">
        <v>34</v>
      </c>
      <c r="B177" s="14">
        <v>11</v>
      </c>
      <c r="C177" s="14" t="s">
        <v>35</v>
      </c>
      <c r="D177" s="14">
        <v>-76.5</v>
      </c>
      <c r="E177" s="14">
        <v>166</v>
      </c>
      <c r="F177" s="14">
        <v>30344</v>
      </c>
      <c r="G177" s="14" t="s">
        <v>36</v>
      </c>
      <c r="H177" s="14">
        <v>28</v>
      </c>
      <c r="I177" s="14">
        <v>393</v>
      </c>
      <c r="J177" s="14">
        <v>2</v>
      </c>
      <c r="L177" s="14">
        <v>14</v>
      </c>
      <c r="M177" s="14">
        <v>24</v>
      </c>
      <c r="N177" s="14">
        <v>0</v>
      </c>
      <c r="O177" s="14">
        <v>100</v>
      </c>
      <c r="P177" s="14">
        <v>4.2699999999999996</v>
      </c>
      <c r="Q177" s="14">
        <v>1.66</v>
      </c>
      <c r="R177" s="112">
        <v>2.572289156626506</v>
      </c>
      <c r="S177" s="14">
        <v>1560.3599999999997</v>
      </c>
      <c r="T177" s="14">
        <v>49.424999999999997</v>
      </c>
      <c r="U177" s="14">
        <v>-999</v>
      </c>
      <c r="V177" t="s">
        <v>37</v>
      </c>
      <c r="W177" t="s">
        <v>38</v>
      </c>
    </row>
    <row r="178" spans="1:23">
      <c r="A178" t="s">
        <v>34</v>
      </c>
      <c r="B178" s="14">
        <v>11</v>
      </c>
      <c r="C178" s="14" t="s">
        <v>35</v>
      </c>
      <c r="D178" s="14">
        <v>-76.5</v>
      </c>
      <c r="E178" s="14">
        <v>166</v>
      </c>
      <c r="F178" s="14">
        <v>30344</v>
      </c>
      <c r="G178" s="14" t="s">
        <v>36</v>
      </c>
      <c r="H178" s="14">
        <v>28</v>
      </c>
      <c r="I178" s="14">
        <v>393</v>
      </c>
      <c r="J178" s="14">
        <v>2</v>
      </c>
      <c r="M178" s="14">
        <v>24</v>
      </c>
      <c r="N178" s="14">
        <v>4</v>
      </c>
      <c r="O178" s="14">
        <v>50</v>
      </c>
      <c r="P178" s="14">
        <v>4.9400000000000004</v>
      </c>
      <c r="Q178" s="14">
        <v>2.41</v>
      </c>
      <c r="R178" s="112">
        <v>2.0497925311203318</v>
      </c>
    </row>
    <row r="179" spans="1:23">
      <c r="A179" t="s">
        <v>34</v>
      </c>
      <c r="B179" s="14">
        <v>11</v>
      </c>
      <c r="C179" s="14" t="s">
        <v>35</v>
      </c>
      <c r="D179" s="14">
        <v>-76.5</v>
      </c>
      <c r="E179" s="14">
        <v>166</v>
      </c>
      <c r="F179" s="14">
        <v>30344</v>
      </c>
      <c r="G179" s="14" t="s">
        <v>36</v>
      </c>
      <c r="H179" s="14">
        <v>28</v>
      </c>
      <c r="I179" s="14">
        <v>393</v>
      </c>
      <c r="J179" s="14">
        <v>2</v>
      </c>
      <c r="M179" s="14">
        <v>24</v>
      </c>
      <c r="N179" s="14">
        <v>7</v>
      </c>
      <c r="O179" s="14">
        <v>30</v>
      </c>
      <c r="P179" s="14">
        <v>4.1500000000000004</v>
      </c>
      <c r="Q179" s="14">
        <v>1.97</v>
      </c>
      <c r="R179" s="112">
        <v>2.106598984771574</v>
      </c>
    </row>
    <row r="180" spans="1:23">
      <c r="A180" t="s">
        <v>34</v>
      </c>
      <c r="B180" s="14">
        <v>11</v>
      </c>
      <c r="C180" s="14" t="s">
        <v>35</v>
      </c>
      <c r="D180" s="14">
        <v>-76.5</v>
      </c>
      <c r="E180" s="14">
        <v>166</v>
      </c>
      <c r="F180" s="14">
        <v>30344</v>
      </c>
      <c r="G180" s="14" t="s">
        <v>36</v>
      </c>
      <c r="H180" s="14">
        <v>28</v>
      </c>
      <c r="I180" s="14">
        <v>393</v>
      </c>
      <c r="J180" s="14">
        <v>2</v>
      </c>
      <c r="M180" s="14">
        <v>24</v>
      </c>
      <c r="N180" s="14">
        <v>9</v>
      </c>
      <c r="O180" s="14">
        <v>15</v>
      </c>
      <c r="P180" s="14">
        <v>3.38</v>
      </c>
      <c r="Q180" s="14">
        <v>1.72</v>
      </c>
      <c r="R180" s="112">
        <v>1.9651162790697674</v>
      </c>
    </row>
    <row r="181" spans="1:23">
      <c r="A181" t="s">
        <v>34</v>
      </c>
      <c r="B181" s="14">
        <v>11</v>
      </c>
      <c r="C181" s="14" t="s">
        <v>35</v>
      </c>
      <c r="D181" s="14">
        <v>-76.5</v>
      </c>
      <c r="E181" s="14">
        <v>166</v>
      </c>
      <c r="F181" s="14">
        <v>30344</v>
      </c>
      <c r="G181" s="14" t="s">
        <v>36</v>
      </c>
      <c r="H181" s="14">
        <v>28</v>
      </c>
      <c r="I181" s="14">
        <v>393</v>
      </c>
      <c r="J181" s="14">
        <v>2</v>
      </c>
      <c r="M181" s="14">
        <v>24</v>
      </c>
      <c r="N181" s="14">
        <v>14</v>
      </c>
      <c r="O181" s="14">
        <v>5</v>
      </c>
      <c r="P181" s="14">
        <v>1.73</v>
      </c>
      <c r="Q181" s="14">
        <v>3.41</v>
      </c>
      <c r="R181" s="112">
        <v>0.50733137829912023</v>
      </c>
    </row>
    <row r="182" spans="1:23">
      <c r="A182" t="s">
        <v>34</v>
      </c>
      <c r="B182" s="14">
        <v>11</v>
      </c>
      <c r="C182" s="14" t="s">
        <v>35</v>
      </c>
      <c r="D182" s="14">
        <v>-76.5</v>
      </c>
      <c r="E182" s="14">
        <v>166</v>
      </c>
      <c r="F182" s="14">
        <v>30344</v>
      </c>
      <c r="G182" s="14" t="s">
        <v>36</v>
      </c>
      <c r="H182" s="14">
        <v>28</v>
      </c>
      <c r="I182" s="14">
        <v>393</v>
      </c>
      <c r="J182" s="14">
        <v>2</v>
      </c>
      <c r="M182" s="14">
        <v>24</v>
      </c>
      <c r="N182" s="14">
        <v>21</v>
      </c>
      <c r="O182" s="14">
        <v>1</v>
      </c>
      <c r="P182" s="14">
        <v>0.65999999999999992</v>
      </c>
      <c r="Q182" s="14">
        <v>1.79</v>
      </c>
      <c r="R182" s="112">
        <v>0.36871508379888263</v>
      </c>
    </row>
    <row r="183" spans="1:23">
      <c r="A183" t="s">
        <v>34</v>
      </c>
      <c r="B183" s="14">
        <v>11</v>
      </c>
      <c r="C183" s="14" t="s">
        <v>35</v>
      </c>
      <c r="D183" s="14">
        <v>-76.5</v>
      </c>
      <c r="E183" s="14">
        <v>166</v>
      </c>
      <c r="F183" s="14">
        <v>30344</v>
      </c>
      <c r="G183" s="14" t="s">
        <v>36</v>
      </c>
      <c r="H183" s="14">
        <v>28</v>
      </c>
      <c r="I183" s="14">
        <v>393</v>
      </c>
      <c r="J183" s="14">
        <v>2</v>
      </c>
      <c r="M183" s="14">
        <v>24</v>
      </c>
      <c r="N183" s="14">
        <v>34</v>
      </c>
      <c r="O183" s="14">
        <v>0.1</v>
      </c>
      <c r="P183" s="14">
        <v>0</v>
      </c>
      <c r="Q183" s="14">
        <v>0.37</v>
      </c>
      <c r="R183" s="112">
        <v>0</v>
      </c>
    </row>
    <row r="184" spans="1:23">
      <c r="A184" t="s">
        <v>34</v>
      </c>
      <c r="B184" s="14">
        <v>12</v>
      </c>
      <c r="C184" s="14" t="s">
        <v>35</v>
      </c>
      <c r="D184" s="14">
        <v>-76.533299999999997</v>
      </c>
      <c r="E184" s="14">
        <v>165.48330000000001</v>
      </c>
      <c r="F184" s="14">
        <v>30344</v>
      </c>
      <c r="G184" s="14" t="s">
        <v>36</v>
      </c>
      <c r="H184" s="14">
        <v>28</v>
      </c>
      <c r="I184" s="14">
        <v>393</v>
      </c>
      <c r="J184" s="14">
        <v>2</v>
      </c>
      <c r="L184" s="14">
        <v>9</v>
      </c>
      <c r="M184" s="14">
        <v>6</v>
      </c>
      <c r="N184" s="14">
        <v>0</v>
      </c>
      <c r="O184" s="14">
        <v>100</v>
      </c>
      <c r="P184" s="14">
        <v>3.3200000000000003</v>
      </c>
      <c r="Q184" s="14">
        <v>1.76</v>
      </c>
      <c r="R184" s="112">
        <v>1.8863636363636365</v>
      </c>
      <c r="S184" s="14">
        <v>1248.0000000000002</v>
      </c>
      <c r="T184" s="14">
        <v>39.35</v>
      </c>
      <c r="U184" s="14">
        <v>-999</v>
      </c>
      <c r="V184" t="s">
        <v>37</v>
      </c>
      <c r="W184" t="s">
        <v>38</v>
      </c>
    </row>
    <row r="185" spans="1:23">
      <c r="A185" t="s">
        <v>34</v>
      </c>
      <c r="B185" s="14">
        <v>12</v>
      </c>
      <c r="C185" s="14" t="s">
        <v>35</v>
      </c>
      <c r="D185" s="14">
        <v>-76.533299999999997</v>
      </c>
      <c r="E185" s="14">
        <v>165.48330000000001</v>
      </c>
      <c r="F185" s="14">
        <v>30344</v>
      </c>
      <c r="G185" s="14" t="s">
        <v>36</v>
      </c>
      <c r="H185" s="14">
        <v>28</v>
      </c>
      <c r="I185" s="14">
        <v>393</v>
      </c>
      <c r="J185" s="14">
        <v>2</v>
      </c>
      <c r="M185" s="14">
        <v>6</v>
      </c>
      <c r="N185" s="14">
        <v>5</v>
      </c>
      <c r="O185" s="14">
        <v>50</v>
      </c>
      <c r="P185" s="14">
        <v>2.72</v>
      </c>
      <c r="Q185" s="14">
        <v>2</v>
      </c>
      <c r="R185" s="112">
        <v>1.36</v>
      </c>
    </row>
    <row r="186" spans="1:23">
      <c r="A186" t="s">
        <v>34</v>
      </c>
      <c r="B186" s="14">
        <v>12</v>
      </c>
      <c r="C186" s="14" t="s">
        <v>35</v>
      </c>
      <c r="D186" s="14">
        <v>-76.533299999999997</v>
      </c>
      <c r="E186" s="14">
        <v>165.48330000000001</v>
      </c>
      <c r="F186" s="14">
        <v>30344</v>
      </c>
      <c r="G186" s="14" t="s">
        <v>36</v>
      </c>
      <c r="H186" s="14">
        <v>28</v>
      </c>
      <c r="I186" s="14">
        <v>393</v>
      </c>
      <c r="J186" s="14">
        <v>2</v>
      </c>
      <c r="M186" s="14">
        <v>6</v>
      </c>
      <c r="N186" s="14">
        <v>7</v>
      </c>
      <c r="O186" s="14">
        <v>30</v>
      </c>
      <c r="P186" s="14">
        <v>2.67</v>
      </c>
      <c r="Q186" s="14">
        <v>1.55</v>
      </c>
      <c r="R186" s="112">
        <v>1.7225806451612902</v>
      </c>
    </row>
    <row r="187" spans="1:23">
      <c r="A187" t="s">
        <v>34</v>
      </c>
      <c r="B187" s="14">
        <v>12</v>
      </c>
      <c r="C187" s="14" t="s">
        <v>35</v>
      </c>
      <c r="D187" s="14">
        <v>-76.533299999999997</v>
      </c>
      <c r="E187" s="14">
        <v>165.48330000000001</v>
      </c>
      <c r="F187" s="14">
        <v>30344</v>
      </c>
      <c r="G187" s="14" t="s">
        <v>36</v>
      </c>
      <c r="H187" s="14">
        <v>28</v>
      </c>
      <c r="I187" s="14">
        <v>393</v>
      </c>
      <c r="J187" s="14">
        <v>2</v>
      </c>
      <c r="M187" s="14">
        <v>6</v>
      </c>
      <c r="N187" s="14">
        <v>10</v>
      </c>
      <c r="O187" s="14">
        <v>15</v>
      </c>
      <c r="P187" s="14">
        <v>3.5100000000000002</v>
      </c>
      <c r="Q187" s="14">
        <v>2.72</v>
      </c>
      <c r="R187" s="112">
        <v>1.2904411764705883</v>
      </c>
    </row>
    <row r="188" spans="1:23">
      <c r="A188" t="s">
        <v>34</v>
      </c>
      <c r="B188" s="14">
        <v>12</v>
      </c>
      <c r="C188" s="14" t="s">
        <v>35</v>
      </c>
      <c r="D188" s="14">
        <v>-76.533299999999997</v>
      </c>
      <c r="E188" s="14">
        <v>165.48330000000001</v>
      </c>
      <c r="F188" s="14">
        <v>30344</v>
      </c>
      <c r="G188" s="14" t="s">
        <v>36</v>
      </c>
      <c r="H188" s="14">
        <v>28</v>
      </c>
      <c r="I188" s="14">
        <v>393</v>
      </c>
      <c r="J188" s="14">
        <v>2</v>
      </c>
      <c r="M188" s="14">
        <v>6</v>
      </c>
      <c r="N188" s="14">
        <v>15</v>
      </c>
      <c r="O188" s="14">
        <v>5</v>
      </c>
      <c r="P188" s="14">
        <v>1.69</v>
      </c>
      <c r="Q188" s="14">
        <v>1.61</v>
      </c>
      <c r="R188" s="112">
        <v>1.0496894409937887</v>
      </c>
    </row>
    <row r="189" spans="1:23">
      <c r="A189" t="s">
        <v>34</v>
      </c>
      <c r="B189" s="14">
        <v>12</v>
      </c>
      <c r="C189" s="14" t="s">
        <v>35</v>
      </c>
      <c r="D189" s="14">
        <v>-76.533299999999997</v>
      </c>
      <c r="E189" s="14">
        <v>165.48330000000001</v>
      </c>
      <c r="F189" s="14">
        <v>30344</v>
      </c>
      <c r="G189" s="14" t="s">
        <v>36</v>
      </c>
      <c r="H189" s="14">
        <v>28</v>
      </c>
      <c r="I189" s="14">
        <v>393</v>
      </c>
      <c r="J189" s="14">
        <v>2</v>
      </c>
      <c r="M189" s="14">
        <v>6</v>
      </c>
      <c r="N189" s="14">
        <v>22</v>
      </c>
      <c r="O189" s="14">
        <v>1</v>
      </c>
      <c r="P189" s="14">
        <v>0.35000000000000003</v>
      </c>
      <c r="Q189" s="14">
        <v>1.01</v>
      </c>
      <c r="R189" s="112">
        <v>0.34653465346534656</v>
      </c>
    </row>
    <row r="190" spans="1:23">
      <c r="A190" t="s">
        <v>34</v>
      </c>
      <c r="B190" s="14">
        <v>12</v>
      </c>
      <c r="C190" s="14" t="s">
        <v>35</v>
      </c>
      <c r="D190" s="14">
        <v>-76.533299999999997</v>
      </c>
      <c r="E190" s="14">
        <v>165.48330000000001</v>
      </c>
      <c r="F190" s="14">
        <v>30344</v>
      </c>
      <c r="G190" s="14" t="s">
        <v>36</v>
      </c>
      <c r="H190" s="14">
        <v>28</v>
      </c>
      <c r="I190" s="14">
        <v>393</v>
      </c>
      <c r="J190" s="14">
        <v>2</v>
      </c>
      <c r="M190" s="14">
        <v>6</v>
      </c>
      <c r="N190" s="14">
        <v>34</v>
      </c>
      <c r="O190" s="14">
        <v>0.1</v>
      </c>
      <c r="P190" s="14">
        <v>0</v>
      </c>
      <c r="Q190" s="14">
        <v>0.53</v>
      </c>
      <c r="R190" s="112">
        <v>0</v>
      </c>
    </row>
    <row r="191" spans="1:23">
      <c r="A191" t="s">
        <v>34</v>
      </c>
      <c r="B191" s="14">
        <v>12</v>
      </c>
      <c r="C191" s="14" t="s">
        <v>35</v>
      </c>
      <c r="D191" s="14">
        <v>-76.533299999999997</v>
      </c>
      <c r="E191" s="14">
        <v>165.48330000000001</v>
      </c>
      <c r="F191" s="14">
        <v>30344</v>
      </c>
      <c r="G191" s="14" t="s">
        <v>36</v>
      </c>
      <c r="H191" s="14">
        <v>28</v>
      </c>
      <c r="I191" s="14">
        <v>393</v>
      </c>
      <c r="J191" s="14">
        <v>2</v>
      </c>
      <c r="L191" s="14">
        <v>9</v>
      </c>
      <c r="M191" s="14">
        <v>24</v>
      </c>
      <c r="N191" s="14">
        <v>0</v>
      </c>
      <c r="O191" s="14">
        <v>100</v>
      </c>
      <c r="P191" s="14">
        <v>3.77</v>
      </c>
      <c r="Q191" s="14">
        <v>1.76</v>
      </c>
      <c r="R191" s="112">
        <v>2.1420454545454546</v>
      </c>
      <c r="S191" s="14">
        <v>1562.28</v>
      </c>
      <c r="T191" s="14">
        <v>39.35</v>
      </c>
      <c r="U191" s="14">
        <v>-999</v>
      </c>
      <c r="V191" t="s">
        <v>37</v>
      </c>
      <c r="W191" t="s">
        <v>38</v>
      </c>
    </row>
    <row r="192" spans="1:23">
      <c r="A192" t="s">
        <v>34</v>
      </c>
      <c r="B192" s="14">
        <v>12</v>
      </c>
      <c r="C192" s="14" t="s">
        <v>35</v>
      </c>
      <c r="D192" s="14">
        <v>-76.533299999999997</v>
      </c>
      <c r="E192" s="14">
        <v>165.48330000000001</v>
      </c>
      <c r="F192" s="14">
        <v>30344</v>
      </c>
      <c r="G192" s="14" t="s">
        <v>36</v>
      </c>
      <c r="H192" s="14">
        <v>28</v>
      </c>
      <c r="I192" s="14">
        <v>393</v>
      </c>
      <c r="J192" s="14">
        <v>2</v>
      </c>
      <c r="M192" s="14">
        <v>24</v>
      </c>
      <c r="N192" s="14">
        <v>5</v>
      </c>
      <c r="O192" s="14">
        <v>50</v>
      </c>
      <c r="P192" s="14">
        <v>4.32</v>
      </c>
      <c r="Q192" s="14">
        <v>2</v>
      </c>
      <c r="R192" s="112">
        <v>2.16</v>
      </c>
    </row>
    <row r="193" spans="1:23">
      <c r="A193" t="s">
        <v>34</v>
      </c>
      <c r="B193" s="14">
        <v>12</v>
      </c>
      <c r="C193" s="14" t="s">
        <v>35</v>
      </c>
      <c r="D193" s="14">
        <v>-76.533299999999997</v>
      </c>
      <c r="E193" s="14">
        <v>165.48330000000001</v>
      </c>
      <c r="F193" s="14">
        <v>30344</v>
      </c>
      <c r="G193" s="14" t="s">
        <v>36</v>
      </c>
      <c r="H193" s="14">
        <v>28</v>
      </c>
      <c r="I193" s="14">
        <v>393</v>
      </c>
      <c r="J193" s="14">
        <v>2</v>
      </c>
      <c r="M193" s="14">
        <v>24</v>
      </c>
      <c r="N193" s="14">
        <v>7</v>
      </c>
      <c r="O193" s="14">
        <v>30</v>
      </c>
      <c r="P193" s="14">
        <v>2.4899999999999998</v>
      </c>
      <c r="Q193" s="14">
        <v>1.55</v>
      </c>
      <c r="R193" s="112">
        <v>1.6064516129032256</v>
      </c>
    </row>
    <row r="194" spans="1:23">
      <c r="A194" t="s">
        <v>34</v>
      </c>
      <c r="B194" s="14">
        <v>12</v>
      </c>
      <c r="C194" s="14" t="s">
        <v>35</v>
      </c>
      <c r="D194" s="14">
        <v>-76.533299999999997</v>
      </c>
      <c r="E194" s="14">
        <v>165.48330000000001</v>
      </c>
      <c r="F194" s="14">
        <v>30344</v>
      </c>
      <c r="G194" s="14" t="s">
        <v>36</v>
      </c>
      <c r="H194" s="14">
        <v>28</v>
      </c>
      <c r="I194" s="14">
        <v>393</v>
      </c>
      <c r="J194" s="14">
        <v>2</v>
      </c>
      <c r="M194" s="14">
        <v>24</v>
      </c>
      <c r="N194" s="14">
        <v>10</v>
      </c>
      <c r="O194" s="14">
        <v>15</v>
      </c>
      <c r="P194" s="14">
        <v>4.99</v>
      </c>
      <c r="Q194" s="14">
        <v>2.72</v>
      </c>
      <c r="R194" s="112">
        <v>1.8345588235294117</v>
      </c>
    </row>
    <row r="195" spans="1:23">
      <c r="A195" t="s">
        <v>34</v>
      </c>
      <c r="B195" s="14">
        <v>12</v>
      </c>
      <c r="C195" s="14" t="s">
        <v>35</v>
      </c>
      <c r="D195" s="14">
        <v>-76.533299999999997</v>
      </c>
      <c r="E195" s="14">
        <v>165.48330000000001</v>
      </c>
      <c r="F195" s="14">
        <v>30344</v>
      </c>
      <c r="G195" s="14" t="s">
        <v>36</v>
      </c>
      <c r="H195" s="14">
        <v>28</v>
      </c>
      <c r="I195" s="14">
        <v>393</v>
      </c>
      <c r="J195" s="14">
        <v>2</v>
      </c>
      <c r="M195" s="14">
        <v>24</v>
      </c>
      <c r="N195" s="14">
        <v>15</v>
      </c>
      <c r="O195" s="14">
        <v>5</v>
      </c>
      <c r="P195" s="14">
        <v>1.65</v>
      </c>
      <c r="Q195" s="14">
        <v>1.61</v>
      </c>
      <c r="R195" s="112">
        <v>1.0248447204968942</v>
      </c>
    </row>
    <row r="196" spans="1:23">
      <c r="A196" t="s">
        <v>34</v>
      </c>
      <c r="B196" s="14">
        <v>12</v>
      </c>
      <c r="C196" s="14" t="s">
        <v>35</v>
      </c>
      <c r="D196" s="14">
        <v>-76.533299999999997</v>
      </c>
      <c r="E196" s="14">
        <v>165.48330000000001</v>
      </c>
      <c r="F196" s="14">
        <v>30344</v>
      </c>
      <c r="G196" s="14" t="s">
        <v>36</v>
      </c>
      <c r="H196" s="14">
        <v>28</v>
      </c>
      <c r="I196" s="14">
        <v>393</v>
      </c>
      <c r="J196" s="14">
        <v>2</v>
      </c>
      <c r="M196" s="14">
        <v>24</v>
      </c>
      <c r="N196" s="14">
        <v>22</v>
      </c>
      <c r="O196" s="14">
        <v>1</v>
      </c>
      <c r="P196" s="14">
        <v>0.47</v>
      </c>
      <c r="Q196" s="14">
        <v>1.01</v>
      </c>
      <c r="R196" s="112">
        <v>0.46534653465346532</v>
      </c>
    </row>
    <row r="197" spans="1:23">
      <c r="A197" t="s">
        <v>34</v>
      </c>
      <c r="B197" s="14">
        <v>12</v>
      </c>
      <c r="C197" s="14" t="s">
        <v>35</v>
      </c>
      <c r="D197" s="14">
        <v>-76.533299999999997</v>
      </c>
      <c r="E197" s="14">
        <v>165.48330000000001</v>
      </c>
      <c r="F197" s="14">
        <v>30344</v>
      </c>
      <c r="G197" s="14" t="s">
        <v>36</v>
      </c>
      <c r="H197" s="14">
        <v>28</v>
      </c>
      <c r="I197" s="14">
        <v>393</v>
      </c>
      <c r="J197" s="14">
        <v>2</v>
      </c>
      <c r="M197" s="14">
        <v>24</v>
      </c>
      <c r="N197" s="14">
        <v>34</v>
      </c>
      <c r="O197" s="14">
        <v>0.1</v>
      </c>
      <c r="P197" s="14">
        <v>0</v>
      </c>
      <c r="Q197" s="14">
        <v>0.53</v>
      </c>
      <c r="R197" s="112">
        <v>0</v>
      </c>
    </row>
    <row r="198" spans="1:23">
      <c r="A198" t="s">
        <v>34</v>
      </c>
      <c r="B198" s="14">
        <v>13</v>
      </c>
      <c r="C198" s="14" t="s">
        <v>35</v>
      </c>
      <c r="D198" s="14">
        <v>-76.650000000000006</v>
      </c>
      <c r="E198" s="14">
        <v>164.5333</v>
      </c>
      <c r="F198" s="14">
        <v>30344</v>
      </c>
      <c r="G198" s="14" t="s">
        <v>36</v>
      </c>
      <c r="H198" s="14">
        <v>28</v>
      </c>
      <c r="I198" s="14">
        <v>393</v>
      </c>
      <c r="J198" s="14">
        <v>2</v>
      </c>
      <c r="L198" s="14">
        <v>15</v>
      </c>
      <c r="M198" s="14">
        <v>6</v>
      </c>
      <c r="N198" s="14">
        <v>0</v>
      </c>
      <c r="O198" s="14">
        <v>100</v>
      </c>
      <c r="P198" s="14">
        <v>1.81</v>
      </c>
      <c r="Q198" s="14">
        <v>1.1599999999999999</v>
      </c>
      <c r="R198" s="112">
        <v>1.5603448275862071</v>
      </c>
      <c r="S198" s="14">
        <v>1207.32</v>
      </c>
      <c r="T198" s="14">
        <v>64.385000000000005</v>
      </c>
      <c r="U198" s="14">
        <v>-999</v>
      </c>
      <c r="V198" t="s">
        <v>37</v>
      </c>
      <c r="W198" t="s">
        <v>38</v>
      </c>
    </row>
    <row r="199" spans="1:23">
      <c r="A199" t="s">
        <v>34</v>
      </c>
      <c r="B199" s="14">
        <v>13</v>
      </c>
      <c r="C199" s="14" t="s">
        <v>35</v>
      </c>
      <c r="D199" s="14">
        <v>-76.650000000000006</v>
      </c>
      <c r="E199" s="14">
        <v>164.5333</v>
      </c>
      <c r="F199" s="14">
        <v>30344</v>
      </c>
      <c r="G199" s="14" t="s">
        <v>36</v>
      </c>
      <c r="H199" s="14">
        <v>28</v>
      </c>
      <c r="I199" s="14">
        <v>393</v>
      </c>
      <c r="J199" s="14">
        <v>2</v>
      </c>
      <c r="M199" s="14">
        <v>6</v>
      </c>
      <c r="N199" s="14">
        <v>3</v>
      </c>
      <c r="O199" s="14">
        <v>50</v>
      </c>
      <c r="P199" s="14">
        <v>2.0499999999999998</v>
      </c>
      <c r="Q199" s="14">
        <v>1.6300000000000001</v>
      </c>
      <c r="R199" s="112">
        <v>1.2576687116564416</v>
      </c>
    </row>
    <row r="200" spans="1:23">
      <c r="A200" t="s">
        <v>34</v>
      </c>
      <c r="B200" s="14">
        <v>13</v>
      </c>
      <c r="C200" s="14" t="s">
        <v>35</v>
      </c>
      <c r="D200" s="14">
        <v>-76.650000000000006</v>
      </c>
      <c r="E200" s="14">
        <v>164.5333</v>
      </c>
      <c r="F200" s="14">
        <v>30344</v>
      </c>
      <c r="G200" s="14" t="s">
        <v>36</v>
      </c>
      <c r="H200" s="14">
        <v>28</v>
      </c>
      <c r="I200" s="14">
        <v>393</v>
      </c>
      <c r="J200" s="14">
        <v>2</v>
      </c>
      <c r="M200" s="14">
        <v>6</v>
      </c>
      <c r="N200" s="14">
        <v>5</v>
      </c>
      <c r="O200" s="14">
        <v>30</v>
      </c>
      <c r="P200" s="14">
        <v>1.47</v>
      </c>
      <c r="Q200" s="14">
        <v>1.92</v>
      </c>
      <c r="R200" s="112">
        <v>0.765625</v>
      </c>
    </row>
    <row r="201" spans="1:23">
      <c r="A201" t="s">
        <v>34</v>
      </c>
      <c r="B201" s="14">
        <v>13</v>
      </c>
      <c r="C201" s="14" t="s">
        <v>35</v>
      </c>
      <c r="D201" s="14">
        <v>-76.650000000000006</v>
      </c>
      <c r="E201" s="14">
        <v>164.5333</v>
      </c>
      <c r="F201" s="14">
        <v>30344</v>
      </c>
      <c r="G201" s="14" t="s">
        <v>36</v>
      </c>
      <c r="H201" s="14">
        <v>28</v>
      </c>
      <c r="I201" s="14">
        <v>393</v>
      </c>
      <c r="J201" s="14">
        <v>2</v>
      </c>
      <c r="M201" s="14">
        <v>6</v>
      </c>
      <c r="N201" s="14">
        <v>8</v>
      </c>
      <c r="O201" s="14">
        <v>15</v>
      </c>
      <c r="P201" s="14">
        <v>6.2100000000000009</v>
      </c>
      <c r="Q201" s="14">
        <v>3.38</v>
      </c>
      <c r="R201" s="112">
        <v>1.8372781065088761</v>
      </c>
    </row>
    <row r="202" spans="1:23">
      <c r="A202" t="s">
        <v>34</v>
      </c>
      <c r="B202" s="14">
        <v>13</v>
      </c>
      <c r="C202" s="14" t="s">
        <v>35</v>
      </c>
      <c r="D202" s="14">
        <v>-76.650000000000006</v>
      </c>
      <c r="E202" s="14">
        <v>164.5333</v>
      </c>
      <c r="F202" s="14">
        <v>30344</v>
      </c>
      <c r="G202" s="14" t="s">
        <v>36</v>
      </c>
      <c r="H202" s="14">
        <v>28</v>
      </c>
      <c r="I202" s="14">
        <v>393</v>
      </c>
      <c r="J202" s="14">
        <v>2</v>
      </c>
      <c r="M202" s="14">
        <v>6</v>
      </c>
      <c r="N202" s="14">
        <v>13</v>
      </c>
      <c r="O202" s="14">
        <v>5</v>
      </c>
      <c r="P202" s="14">
        <v>1.73</v>
      </c>
      <c r="Q202" s="14">
        <v>5.6000000000000005</v>
      </c>
      <c r="R202" s="112">
        <v>0.30892857142857139</v>
      </c>
    </row>
    <row r="203" spans="1:23">
      <c r="A203" t="s">
        <v>34</v>
      </c>
      <c r="B203" s="14">
        <v>13</v>
      </c>
      <c r="C203" s="14" t="s">
        <v>35</v>
      </c>
      <c r="D203" s="14">
        <v>-76.650000000000006</v>
      </c>
      <c r="E203" s="14">
        <v>164.5333</v>
      </c>
      <c r="F203" s="14">
        <v>30344</v>
      </c>
      <c r="G203" s="14" t="s">
        <v>36</v>
      </c>
      <c r="H203" s="14">
        <v>28</v>
      </c>
      <c r="I203" s="14">
        <v>393</v>
      </c>
      <c r="J203" s="14">
        <v>2</v>
      </c>
      <c r="M203" s="14">
        <v>6</v>
      </c>
      <c r="N203" s="14">
        <v>20</v>
      </c>
      <c r="O203" s="14">
        <v>1</v>
      </c>
      <c r="P203" s="14">
        <v>0.42</v>
      </c>
      <c r="Q203" s="14">
        <v>1.9000000000000001</v>
      </c>
      <c r="R203" s="112">
        <v>0.22105263157894733</v>
      </c>
    </row>
    <row r="204" spans="1:23">
      <c r="A204" t="s">
        <v>34</v>
      </c>
      <c r="B204" s="14">
        <v>13</v>
      </c>
      <c r="C204" s="14" t="s">
        <v>35</v>
      </c>
      <c r="D204" s="14">
        <v>-76.650000000000006</v>
      </c>
      <c r="E204" s="14">
        <v>164.5333</v>
      </c>
      <c r="F204" s="14">
        <v>30344</v>
      </c>
      <c r="G204" s="14" t="s">
        <v>36</v>
      </c>
      <c r="H204" s="14">
        <v>28</v>
      </c>
      <c r="I204" s="14">
        <v>393</v>
      </c>
      <c r="J204" s="14">
        <v>2</v>
      </c>
      <c r="M204" s="14">
        <v>6</v>
      </c>
      <c r="N204" s="14">
        <v>30</v>
      </c>
      <c r="O204" s="14">
        <v>0.1</v>
      </c>
      <c r="P204" s="14">
        <v>0</v>
      </c>
      <c r="Q204" s="14">
        <v>0.3</v>
      </c>
      <c r="R204" s="112">
        <v>0</v>
      </c>
    </row>
    <row r="205" spans="1:23">
      <c r="A205" t="s">
        <v>34</v>
      </c>
      <c r="B205" s="14">
        <v>13</v>
      </c>
      <c r="C205" s="14" t="s">
        <v>35</v>
      </c>
      <c r="D205" s="14">
        <v>-76.650000000000006</v>
      </c>
      <c r="E205" s="14">
        <v>164.5333</v>
      </c>
      <c r="F205" s="14">
        <v>30344</v>
      </c>
      <c r="G205" s="14" t="s">
        <v>36</v>
      </c>
      <c r="H205" s="14">
        <v>28</v>
      </c>
      <c r="I205" s="14">
        <v>393</v>
      </c>
      <c r="J205" s="14">
        <v>2</v>
      </c>
      <c r="L205" s="14">
        <v>15</v>
      </c>
      <c r="M205" s="14">
        <v>24</v>
      </c>
      <c r="N205" s="14">
        <v>0</v>
      </c>
      <c r="O205" s="14">
        <v>100</v>
      </c>
      <c r="P205" s="14">
        <v>1.73</v>
      </c>
      <c r="Q205" s="14">
        <v>1.1599999999999999</v>
      </c>
      <c r="R205" s="112">
        <v>1.4913793103448276</v>
      </c>
      <c r="S205" s="14">
        <v>1398.24</v>
      </c>
      <c r="T205" s="14">
        <v>64.385000000000005</v>
      </c>
      <c r="U205" s="14">
        <v>-999</v>
      </c>
      <c r="V205" t="s">
        <v>37</v>
      </c>
      <c r="W205" t="s">
        <v>38</v>
      </c>
    </row>
    <row r="206" spans="1:23">
      <c r="A206" t="s">
        <v>34</v>
      </c>
      <c r="B206" s="14">
        <v>13</v>
      </c>
      <c r="C206" s="14" t="s">
        <v>35</v>
      </c>
      <c r="D206" s="14">
        <v>-76.650000000000006</v>
      </c>
      <c r="E206" s="14">
        <v>164.5333</v>
      </c>
      <c r="F206" s="14">
        <v>30344</v>
      </c>
      <c r="G206" s="14" t="s">
        <v>36</v>
      </c>
      <c r="H206" s="14">
        <v>28</v>
      </c>
      <c r="I206" s="14">
        <v>393</v>
      </c>
      <c r="J206" s="14">
        <v>2</v>
      </c>
      <c r="M206" s="14">
        <v>24</v>
      </c>
      <c r="N206" s="14">
        <v>3</v>
      </c>
      <c r="O206" s="14">
        <v>50</v>
      </c>
      <c r="P206" s="14">
        <v>2.4700000000000002</v>
      </c>
      <c r="Q206" s="14">
        <v>1.63</v>
      </c>
      <c r="R206" s="112">
        <v>1.5153374233128836</v>
      </c>
    </row>
    <row r="207" spans="1:23">
      <c r="A207" t="s">
        <v>34</v>
      </c>
      <c r="B207" s="14">
        <v>13</v>
      </c>
      <c r="C207" s="14" t="s">
        <v>35</v>
      </c>
      <c r="D207" s="14">
        <v>-76.650000000000006</v>
      </c>
      <c r="E207" s="14">
        <v>164.5333</v>
      </c>
      <c r="F207" s="14">
        <v>30344</v>
      </c>
      <c r="G207" s="14" t="s">
        <v>36</v>
      </c>
      <c r="H207" s="14">
        <v>28</v>
      </c>
      <c r="I207" s="14">
        <v>393</v>
      </c>
      <c r="J207" s="14">
        <v>2</v>
      </c>
      <c r="M207" s="14">
        <v>24</v>
      </c>
      <c r="N207" s="14">
        <v>5</v>
      </c>
      <c r="O207" s="14">
        <v>30</v>
      </c>
      <c r="P207" s="14">
        <v>2.21</v>
      </c>
      <c r="Q207" s="14">
        <v>1.92</v>
      </c>
      <c r="R207" s="112">
        <v>1.1510416666666667</v>
      </c>
    </row>
    <row r="208" spans="1:23">
      <c r="A208" t="s">
        <v>34</v>
      </c>
      <c r="B208" s="14">
        <v>13</v>
      </c>
      <c r="C208" s="14" t="s">
        <v>35</v>
      </c>
      <c r="D208" s="14">
        <v>-76.650000000000006</v>
      </c>
      <c r="E208" s="14">
        <v>164.5333</v>
      </c>
      <c r="F208" s="14">
        <v>30344</v>
      </c>
      <c r="G208" s="14" t="s">
        <v>36</v>
      </c>
      <c r="H208" s="14">
        <v>28</v>
      </c>
      <c r="I208" s="14">
        <v>393</v>
      </c>
      <c r="J208" s="14">
        <v>2</v>
      </c>
      <c r="M208" s="14">
        <v>24</v>
      </c>
      <c r="N208" s="14">
        <v>8</v>
      </c>
      <c r="O208" s="14">
        <v>15</v>
      </c>
      <c r="P208" s="14">
        <v>7.61</v>
      </c>
      <c r="Q208" s="14">
        <v>3.38</v>
      </c>
      <c r="R208" s="112">
        <v>2.2514792899408285</v>
      </c>
    </row>
    <row r="209" spans="1:23">
      <c r="A209" t="s">
        <v>34</v>
      </c>
      <c r="B209" s="14">
        <v>13</v>
      </c>
      <c r="C209" s="14" t="s">
        <v>35</v>
      </c>
      <c r="D209" s="14">
        <v>-76.650000000000006</v>
      </c>
      <c r="E209" s="14">
        <v>164.5333</v>
      </c>
      <c r="F209" s="14">
        <v>30344</v>
      </c>
      <c r="G209" s="14" t="s">
        <v>36</v>
      </c>
      <c r="H209" s="14">
        <v>28</v>
      </c>
      <c r="I209" s="14">
        <v>393</v>
      </c>
      <c r="J209" s="14">
        <v>2</v>
      </c>
      <c r="M209" s="14">
        <v>24</v>
      </c>
      <c r="N209" s="14">
        <v>13</v>
      </c>
      <c r="O209" s="14">
        <v>5</v>
      </c>
      <c r="P209" s="14">
        <v>1.9</v>
      </c>
      <c r="Q209" s="14">
        <v>5.6</v>
      </c>
      <c r="R209" s="112">
        <v>0.3392857142857143</v>
      </c>
    </row>
    <row r="210" spans="1:23">
      <c r="A210" t="s">
        <v>34</v>
      </c>
      <c r="B210" s="14">
        <v>13</v>
      </c>
      <c r="C210" s="14" t="s">
        <v>35</v>
      </c>
      <c r="D210" s="14">
        <v>-76.650000000000006</v>
      </c>
      <c r="E210" s="14">
        <v>164.5333</v>
      </c>
      <c r="F210" s="14">
        <v>30344</v>
      </c>
      <c r="G210" s="14" t="s">
        <v>36</v>
      </c>
      <c r="H210" s="14">
        <v>28</v>
      </c>
      <c r="I210" s="14">
        <v>393</v>
      </c>
      <c r="J210" s="14">
        <v>2</v>
      </c>
      <c r="M210" s="14">
        <v>24</v>
      </c>
      <c r="N210" s="14">
        <v>20</v>
      </c>
      <c r="O210" s="14">
        <v>1</v>
      </c>
      <c r="P210" s="14">
        <v>0.25</v>
      </c>
      <c r="Q210" s="14">
        <v>1.9</v>
      </c>
      <c r="R210" s="112">
        <v>0.13157894736842105</v>
      </c>
    </row>
    <row r="211" spans="1:23">
      <c r="A211" t="s">
        <v>34</v>
      </c>
      <c r="B211" s="14">
        <v>13</v>
      </c>
      <c r="C211" s="14" t="s">
        <v>35</v>
      </c>
      <c r="D211" s="14">
        <v>-76.650000000000006</v>
      </c>
      <c r="E211" s="14">
        <v>164.5333</v>
      </c>
      <c r="F211" s="14">
        <v>30344</v>
      </c>
      <c r="G211" s="14" t="s">
        <v>36</v>
      </c>
      <c r="H211" s="14">
        <v>28</v>
      </c>
      <c r="I211" s="14">
        <v>393</v>
      </c>
      <c r="J211" s="14">
        <v>2</v>
      </c>
      <c r="M211" s="14">
        <v>24</v>
      </c>
      <c r="N211" s="14">
        <v>30</v>
      </c>
      <c r="O211" s="14">
        <v>0.1</v>
      </c>
      <c r="P211" s="14">
        <v>0</v>
      </c>
      <c r="Q211" s="14">
        <v>0.3</v>
      </c>
      <c r="R211" s="112">
        <v>0</v>
      </c>
    </row>
    <row r="212" spans="1:23">
      <c r="A212" t="s">
        <v>34</v>
      </c>
      <c r="B212" s="14">
        <v>14</v>
      </c>
      <c r="C212" s="14" t="s">
        <v>35</v>
      </c>
      <c r="D212" s="14">
        <v>-76.946700000000007</v>
      </c>
      <c r="E212" s="14">
        <v>164.2817</v>
      </c>
      <c r="F212" s="14">
        <v>30344</v>
      </c>
      <c r="G212" s="14" t="s">
        <v>36</v>
      </c>
      <c r="H212" s="14">
        <v>28</v>
      </c>
      <c r="I212" s="14">
        <v>393</v>
      </c>
      <c r="J212" s="14">
        <v>2</v>
      </c>
      <c r="L212" s="14">
        <v>13</v>
      </c>
      <c r="M212" s="14">
        <v>6</v>
      </c>
      <c r="N212" s="14">
        <v>0</v>
      </c>
      <c r="O212" s="14">
        <v>100</v>
      </c>
      <c r="P212" s="14">
        <v>1.84</v>
      </c>
      <c r="Q212" s="14">
        <v>1.52</v>
      </c>
      <c r="R212" s="112">
        <v>1.2105263157894737</v>
      </c>
      <c r="S212" s="14">
        <v>960.11999999999989</v>
      </c>
      <c r="T212" s="14">
        <v>29.325000000000003</v>
      </c>
      <c r="U212" s="14">
        <v>-999</v>
      </c>
      <c r="V212" t="s">
        <v>37</v>
      </c>
      <c r="W212" t="s">
        <v>38</v>
      </c>
    </row>
    <row r="213" spans="1:23">
      <c r="A213" t="s">
        <v>34</v>
      </c>
      <c r="B213" s="14">
        <v>14</v>
      </c>
      <c r="C213" s="14" t="s">
        <v>35</v>
      </c>
      <c r="D213" s="14">
        <v>-76.946700000000007</v>
      </c>
      <c r="E213" s="14">
        <v>164.2817</v>
      </c>
      <c r="F213" s="14">
        <v>30344</v>
      </c>
      <c r="G213" s="14" t="s">
        <v>36</v>
      </c>
      <c r="H213" s="14">
        <v>28</v>
      </c>
      <c r="I213" s="14">
        <v>393</v>
      </c>
      <c r="J213" s="14">
        <v>2</v>
      </c>
      <c r="M213" s="14">
        <v>6</v>
      </c>
      <c r="N213" s="14">
        <v>3</v>
      </c>
      <c r="O213" s="14">
        <v>50</v>
      </c>
      <c r="P213" s="14">
        <v>2.38</v>
      </c>
      <c r="Q213" s="14">
        <v>1.49</v>
      </c>
      <c r="R213" s="112">
        <v>1.5973154362416107</v>
      </c>
    </row>
    <row r="214" spans="1:23">
      <c r="A214" t="s">
        <v>34</v>
      </c>
      <c r="B214" s="14">
        <v>14</v>
      </c>
      <c r="C214" s="14" t="s">
        <v>35</v>
      </c>
      <c r="D214" s="14">
        <v>-76.946700000000007</v>
      </c>
      <c r="E214" s="14">
        <v>164.2817</v>
      </c>
      <c r="F214" s="14">
        <v>30344</v>
      </c>
      <c r="G214" s="14" t="s">
        <v>36</v>
      </c>
      <c r="H214" s="14">
        <v>28</v>
      </c>
      <c r="I214" s="14">
        <v>393</v>
      </c>
      <c r="J214" s="14">
        <v>2</v>
      </c>
      <c r="M214" s="14">
        <v>6</v>
      </c>
      <c r="N214" s="14">
        <v>5</v>
      </c>
      <c r="O214" s="14">
        <v>30</v>
      </c>
      <c r="P214" s="14">
        <v>1.95</v>
      </c>
      <c r="Q214" s="14">
        <v>0.97</v>
      </c>
      <c r="R214" s="112">
        <v>2.0103092783505154</v>
      </c>
    </row>
    <row r="215" spans="1:23">
      <c r="A215" t="s">
        <v>34</v>
      </c>
      <c r="B215" s="14">
        <v>14</v>
      </c>
      <c r="C215" s="14" t="s">
        <v>35</v>
      </c>
      <c r="D215" s="14">
        <v>-76.946700000000007</v>
      </c>
      <c r="E215" s="14">
        <v>164.2817</v>
      </c>
      <c r="F215" s="14">
        <v>30344</v>
      </c>
      <c r="G215" s="14" t="s">
        <v>36</v>
      </c>
      <c r="H215" s="14">
        <v>28</v>
      </c>
      <c r="I215" s="14">
        <v>393</v>
      </c>
      <c r="J215" s="14">
        <v>2</v>
      </c>
      <c r="M215" s="14">
        <v>6</v>
      </c>
      <c r="N215" s="14">
        <v>8</v>
      </c>
      <c r="O215" s="14">
        <v>15</v>
      </c>
      <c r="P215" s="14">
        <v>3.65</v>
      </c>
      <c r="Q215" s="14">
        <v>1.1200000000000001</v>
      </c>
      <c r="R215" s="112">
        <v>3.2589285714285712</v>
      </c>
    </row>
    <row r="216" spans="1:23">
      <c r="A216" t="s">
        <v>34</v>
      </c>
      <c r="B216" s="14">
        <v>14</v>
      </c>
      <c r="C216" s="14" t="s">
        <v>35</v>
      </c>
      <c r="D216" s="14">
        <v>-76.946700000000007</v>
      </c>
      <c r="E216" s="14">
        <v>164.2817</v>
      </c>
      <c r="F216" s="14">
        <v>30344</v>
      </c>
      <c r="G216" s="14" t="s">
        <v>36</v>
      </c>
      <c r="H216" s="14">
        <v>28</v>
      </c>
      <c r="I216" s="14">
        <v>393</v>
      </c>
      <c r="J216" s="14">
        <v>2</v>
      </c>
      <c r="M216" s="14">
        <v>6</v>
      </c>
      <c r="N216" s="14">
        <v>13</v>
      </c>
      <c r="O216" s="14">
        <v>5</v>
      </c>
      <c r="P216" s="14">
        <v>1.1599999999999999</v>
      </c>
      <c r="Q216" s="14">
        <v>2.27</v>
      </c>
      <c r="R216" s="112">
        <v>0.51101321585903081</v>
      </c>
    </row>
    <row r="217" spans="1:23">
      <c r="A217" t="s">
        <v>34</v>
      </c>
      <c r="B217" s="14">
        <v>14</v>
      </c>
      <c r="C217" s="14" t="s">
        <v>35</v>
      </c>
      <c r="D217" s="14">
        <v>-76.946700000000007</v>
      </c>
      <c r="E217" s="14">
        <v>164.2817</v>
      </c>
      <c r="F217" s="14">
        <v>30344</v>
      </c>
      <c r="G217" s="14" t="s">
        <v>36</v>
      </c>
      <c r="H217" s="14">
        <v>28</v>
      </c>
      <c r="I217" s="14">
        <v>393</v>
      </c>
      <c r="J217" s="14">
        <v>2</v>
      </c>
      <c r="M217" s="14">
        <v>6</v>
      </c>
      <c r="N217" s="14">
        <v>19</v>
      </c>
      <c r="O217" s="14">
        <v>1</v>
      </c>
      <c r="P217" s="14">
        <v>0.68</v>
      </c>
      <c r="Q217" s="14">
        <v>1.31</v>
      </c>
      <c r="R217" s="112">
        <v>0.51908396946564883</v>
      </c>
    </row>
    <row r="218" spans="1:23">
      <c r="A218" t="s">
        <v>34</v>
      </c>
      <c r="B218" s="14">
        <v>14</v>
      </c>
      <c r="C218" s="14" t="s">
        <v>35</v>
      </c>
      <c r="D218" s="14">
        <v>-76.946700000000007</v>
      </c>
      <c r="E218" s="14">
        <v>164.2817</v>
      </c>
      <c r="F218" s="14">
        <v>30344</v>
      </c>
      <c r="G218" s="14" t="s">
        <v>36</v>
      </c>
      <c r="H218" s="14">
        <v>28</v>
      </c>
      <c r="I218" s="14">
        <v>393</v>
      </c>
      <c r="J218" s="14">
        <v>2</v>
      </c>
      <c r="M218" s="14">
        <v>6</v>
      </c>
      <c r="N218" s="14">
        <v>29</v>
      </c>
      <c r="O218" s="14">
        <v>0.1</v>
      </c>
      <c r="P218" s="14">
        <v>0</v>
      </c>
      <c r="Q218" s="14">
        <v>0.4</v>
      </c>
      <c r="R218" s="112">
        <v>0</v>
      </c>
    </row>
    <row r="219" spans="1:23">
      <c r="A219" t="s">
        <v>34</v>
      </c>
      <c r="B219" s="14">
        <v>14</v>
      </c>
      <c r="C219" s="14" t="s">
        <v>35</v>
      </c>
      <c r="D219" s="14">
        <v>-76.946700000000007</v>
      </c>
      <c r="E219" s="14">
        <v>164.2817</v>
      </c>
      <c r="F219" s="14">
        <v>30344</v>
      </c>
      <c r="G219" s="14" t="s">
        <v>36</v>
      </c>
      <c r="H219" s="14">
        <v>28</v>
      </c>
      <c r="I219" s="14">
        <v>393</v>
      </c>
      <c r="J219" s="14">
        <v>2</v>
      </c>
      <c r="L219" s="14">
        <v>13</v>
      </c>
      <c r="M219" s="14">
        <v>24</v>
      </c>
      <c r="N219" s="14">
        <v>0</v>
      </c>
      <c r="O219" s="14">
        <v>100</v>
      </c>
      <c r="P219" s="14">
        <v>3.64</v>
      </c>
      <c r="Q219" s="14">
        <v>1.52</v>
      </c>
      <c r="R219" s="112">
        <v>2.3947368421052633</v>
      </c>
      <c r="S219" s="14">
        <v>1602.3600000000001</v>
      </c>
      <c r="T219" s="14">
        <v>34.055</v>
      </c>
      <c r="U219" s="14">
        <v>-999</v>
      </c>
      <c r="V219" t="s">
        <v>37</v>
      </c>
      <c r="W219" t="s">
        <v>38</v>
      </c>
    </row>
    <row r="220" spans="1:23">
      <c r="A220" t="s">
        <v>34</v>
      </c>
      <c r="B220" s="14">
        <v>14</v>
      </c>
      <c r="C220" s="14" t="s">
        <v>35</v>
      </c>
      <c r="D220" s="14">
        <v>-76.946700000000007</v>
      </c>
      <c r="E220" s="14">
        <v>164.2817</v>
      </c>
      <c r="F220" s="14">
        <v>30344</v>
      </c>
      <c r="G220" s="14" t="s">
        <v>36</v>
      </c>
      <c r="H220" s="14">
        <v>28</v>
      </c>
      <c r="I220" s="14">
        <v>393</v>
      </c>
      <c r="J220" s="14">
        <v>2</v>
      </c>
      <c r="M220" s="14">
        <v>24</v>
      </c>
      <c r="N220" s="14">
        <v>3</v>
      </c>
      <c r="O220" s="14">
        <v>50</v>
      </c>
      <c r="P220" s="14">
        <v>2.2100000000000004</v>
      </c>
      <c r="Q220" s="14">
        <v>1.49</v>
      </c>
      <c r="R220" s="112">
        <v>1.4832214765100673</v>
      </c>
    </row>
    <row r="221" spans="1:23">
      <c r="A221" t="s">
        <v>34</v>
      </c>
      <c r="B221" s="14">
        <v>14</v>
      </c>
      <c r="C221" s="14" t="s">
        <v>35</v>
      </c>
      <c r="D221" s="14">
        <v>-76.946700000000007</v>
      </c>
      <c r="E221" s="14">
        <v>164.2817</v>
      </c>
      <c r="F221" s="14">
        <v>30344</v>
      </c>
      <c r="G221" s="14" t="s">
        <v>36</v>
      </c>
      <c r="H221" s="14">
        <v>28</v>
      </c>
      <c r="I221" s="14">
        <v>393</v>
      </c>
      <c r="J221" s="14">
        <v>2</v>
      </c>
      <c r="M221" s="14">
        <v>24</v>
      </c>
      <c r="N221" s="14">
        <v>5</v>
      </c>
      <c r="O221" s="14">
        <v>30</v>
      </c>
      <c r="P221" s="14">
        <v>5.24</v>
      </c>
      <c r="Q221" s="14">
        <v>1.6459999999999999</v>
      </c>
      <c r="R221" s="112">
        <v>3.1834750911300125</v>
      </c>
    </row>
    <row r="222" spans="1:23">
      <c r="A222" t="s">
        <v>34</v>
      </c>
      <c r="B222" s="14">
        <v>14</v>
      </c>
      <c r="C222" s="14" t="s">
        <v>35</v>
      </c>
      <c r="D222" s="14">
        <v>-76.946700000000007</v>
      </c>
      <c r="E222" s="14">
        <v>164.2817</v>
      </c>
      <c r="F222" s="14">
        <v>30344</v>
      </c>
      <c r="G222" s="14" t="s">
        <v>36</v>
      </c>
      <c r="H222" s="14">
        <v>28</v>
      </c>
      <c r="I222" s="14">
        <v>393</v>
      </c>
      <c r="J222" s="14">
        <v>2</v>
      </c>
      <c r="M222" s="14">
        <v>24</v>
      </c>
      <c r="N222" s="14">
        <v>8</v>
      </c>
      <c r="O222" s="14">
        <v>15</v>
      </c>
      <c r="P222" s="14">
        <v>7.71</v>
      </c>
      <c r="Q222" s="14">
        <v>1.88</v>
      </c>
      <c r="R222" s="112">
        <v>4.1010638297872344</v>
      </c>
    </row>
    <row r="223" spans="1:23">
      <c r="A223" t="s">
        <v>34</v>
      </c>
      <c r="B223" s="14">
        <v>14</v>
      </c>
      <c r="C223" s="14" t="s">
        <v>35</v>
      </c>
      <c r="D223" s="14">
        <v>-76.946700000000007</v>
      </c>
      <c r="E223" s="14">
        <v>164.2817</v>
      </c>
      <c r="F223" s="14">
        <v>30344</v>
      </c>
      <c r="G223" s="14" t="s">
        <v>36</v>
      </c>
      <c r="H223" s="14">
        <v>28</v>
      </c>
      <c r="I223" s="14">
        <v>393</v>
      </c>
      <c r="J223" s="14">
        <v>2</v>
      </c>
      <c r="M223" s="14">
        <v>24</v>
      </c>
      <c r="N223" s="14">
        <v>13</v>
      </c>
      <c r="O223" s="14">
        <v>5</v>
      </c>
      <c r="P223" s="14">
        <v>1.1199999999999999</v>
      </c>
      <c r="Q223" s="14">
        <v>2.27</v>
      </c>
      <c r="R223" s="112">
        <v>0.49339207048458145</v>
      </c>
    </row>
    <row r="224" spans="1:23">
      <c r="A224" t="s">
        <v>34</v>
      </c>
      <c r="B224" s="14">
        <v>14</v>
      </c>
      <c r="C224" s="14" t="s">
        <v>35</v>
      </c>
      <c r="D224" s="14">
        <v>-76.946700000000007</v>
      </c>
      <c r="E224" s="14">
        <v>164.2817</v>
      </c>
      <c r="F224" s="14">
        <v>30344</v>
      </c>
      <c r="G224" s="14" t="s">
        <v>36</v>
      </c>
      <c r="H224" s="14">
        <v>28</v>
      </c>
      <c r="I224" s="14">
        <v>393</v>
      </c>
      <c r="J224" s="14">
        <v>2</v>
      </c>
      <c r="M224" s="14">
        <v>24</v>
      </c>
      <c r="N224" s="14">
        <v>19</v>
      </c>
      <c r="O224" s="14">
        <v>1</v>
      </c>
      <c r="P224" s="14">
        <v>0.71</v>
      </c>
      <c r="Q224" s="14">
        <v>1.31</v>
      </c>
      <c r="R224" s="112">
        <v>0.54198473282442738</v>
      </c>
    </row>
    <row r="225" spans="1:23">
      <c r="A225" t="s">
        <v>34</v>
      </c>
      <c r="B225" s="14">
        <v>14</v>
      </c>
      <c r="C225" s="14" t="s">
        <v>35</v>
      </c>
      <c r="D225" s="14">
        <v>-76.946700000000007</v>
      </c>
      <c r="E225" s="14">
        <v>164.2817</v>
      </c>
      <c r="F225" s="14">
        <v>30344</v>
      </c>
      <c r="G225" s="14" t="s">
        <v>36</v>
      </c>
      <c r="H225" s="14">
        <v>28</v>
      </c>
      <c r="I225" s="14">
        <v>393</v>
      </c>
      <c r="J225" s="14">
        <v>2</v>
      </c>
      <c r="M225" s="14">
        <v>24</v>
      </c>
      <c r="N225" s="14">
        <v>29</v>
      </c>
      <c r="O225" s="14">
        <v>0.1</v>
      </c>
      <c r="P225" s="14">
        <v>0</v>
      </c>
      <c r="Q225" s="14">
        <v>0.4</v>
      </c>
      <c r="R225" s="112">
        <v>0</v>
      </c>
    </row>
    <row r="226" spans="1:23">
      <c r="A226" t="s">
        <v>34</v>
      </c>
      <c r="B226" s="14">
        <v>15</v>
      </c>
      <c r="C226" s="14" t="s">
        <v>35</v>
      </c>
      <c r="D226" s="14">
        <v>-76.916700000000006</v>
      </c>
      <c r="E226" s="14">
        <v>163.35</v>
      </c>
      <c r="F226" s="14">
        <v>30344</v>
      </c>
      <c r="G226" s="14" t="s">
        <v>36</v>
      </c>
      <c r="H226" s="14">
        <v>28</v>
      </c>
      <c r="I226" s="14">
        <v>393</v>
      </c>
      <c r="J226" s="14">
        <v>2</v>
      </c>
      <c r="L226" s="14">
        <v>12</v>
      </c>
      <c r="M226" s="14">
        <v>6</v>
      </c>
      <c r="N226" s="14">
        <v>0</v>
      </c>
      <c r="O226" s="14">
        <v>100</v>
      </c>
      <c r="P226" s="14">
        <v>2.39</v>
      </c>
      <c r="Q226" s="14">
        <v>2</v>
      </c>
      <c r="R226" s="112">
        <v>1.1950000000000001</v>
      </c>
      <c r="S226" s="14">
        <v>470.76000000000005</v>
      </c>
      <c r="T226" s="14">
        <v>35.51</v>
      </c>
      <c r="U226" s="14">
        <v>-999</v>
      </c>
      <c r="V226" t="s">
        <v>37</v>
      </c>
      <c r="W226" t="s">
        <v>38</v>
      </c>
    </row>
    <row r="227" spans="1:23">
      <c r="A227" t="s">
        <v>34</v>
      </c>
      <c r="B227" s="14">
        <v>15</v>
      </c>
      <c r="C227" s="14" t="s">
        <v>35</v>
      </c>
      <c r="D227" s="14">
        <v>-76.916700000000006</v>
      </c>
      <c r="E227" s="14">
        <v>163.35</v>
      </c>
      <c r="F227" s="14">
        <v>30344</v>
      </c>
      <c r="G227" s="14" t="s">
        <v>36</v>
      </c>
      <c r="H227" s="14">
        <v>28</v>
      </c>
      <c r="I227" s="14">
        <v>393</v>
      </c>
      <c r="J227" s="14">
        <v>2</v>
      </c>
      <c r="M227" s="14">
        <v>6</v>
      </c>
      <c r="N227" s="14">
        <v>2</v>
      </c>
      <c r="O227" s="14">
        <v>50</v>
      </c>
      <c r="P227" s="14">
        <v>2.5100000000000002</v>
      </c>
      <c r="Q227" s="14">
        <v>2.0699999999999998</v>
      </c>
      <c r="R227" s="112">
        <v>1.2125603864734302</v>
      </c>
    </row>
    <row r="228" spans="1:23">
      <c r="A228" t="s">
        <v>34</v>
      </c>
      <c r="B228" s="14">
        <v>15</v>
      </c>
      <c r="C228" s="14" t="s">
        <v>35</v>
      </c>
      <c r="D228" s="14">
        <v>-76.916700000000006</v>
      </c>
      <c r="E228" s="14">
        <v>163.35</v>
      </c>
      <c r="F228" s="14">
        <v>30344</v>
      </c>
      <c r="G228" s="14" t="s">
        <v>36</v>
      </c>
      <c r="H228" s="14">
        <v>28</v>
      </c>
      <c r="I228" s="14">
        <v>393</v>
      </c>
      <c r="J228" s="14">
        <v>2</v>
      </c>
      <c r="M228" s="14">
        <v>6</v>
      </c>
      <c r="N228" s="14">
        <v>4</v>
      </c>
      <c r="O228" s="14">
        <v>30</v>
      </c>
      <c r="P228" s="14">
        <v>1.76</v>
      </c>
      <c r="Q228" s="14">
        <v>2.27</v>
      </c>
      <c r="R228" s="112">
        <v>0.77533039647577096</v>
      </c>
    </row>
    <row r="229" spans="1:23">
      <c r="A229" t="s">
        <v>34</v>
      </c>
      <c r="B229" s="14">
        <v>15</v>
      </c>
      <c r="C229" s="14" t="s">
        <v>35</v>
      </c>
      <c r="D229" s="14">
        <v>-76.916700000000006</v>
      </c>
      <c r="E229" s="14">
        <v>163.35</v>
      </c>
      <c r="F229" s="14">
        <v>30344</v>
      </c>
      <c r="G229" s="14" t="s">
        <v>36</v>
      </c>
      <c r="H229" s="14">
        <v>28</v>
      </c>
      <c r="I229" s="14">
        <v>393</v>
      </c>
      <c r="J229" s="14">
        <v>2</v>
      </c>
      <c r="M229" s="14">
        <v>6</v>
      </c>
      <c r="N229" s="14">
        <v>6</v>
      </c>
      <c r="O229" s="14">
        <v>15</v>
      </c>
      <c r="P229" s="14">
        <v>1.1000000000000001</v>
      </c>
      <c r="Q229" s="14">
        <v>2</v>
      </c>
      <c r="R229" s="112">
        <v>0.55000000000000004</v>
      </c>
    </row>
    <row r="230" spans="1:23">
      <c r="A230" t="s">
        <v>34</v>
      </c>
      <c r="B230" s="14">
        <v>15</v>
      </c>
      <c r="C230" s="14" t="s">
        <v>35</v>
      </c>
      <c r="D230" s="14">
        <v>-76.916700000000006</v>
      </c>
      <c r="E230" s="14">
        <v>163.35</v>
      </c>
      <c r="F230" s="14">
        <v>30344</v>
      </c>
      <c r="G230" s="14" t="s">
        <v>36</v>
      </c>
      <c r="H230" s="14">
        <v>28</v>
      </c>
      <c r="I230" s="14">
        <v>393</v>
      </c>
      <c r="J230" s="14">
        <v>2</v>
      </c>
      <c r="M230" s="14">
        <v>6</v>
      </c>
      <c r="N230" s="14">
        <v>10</v>
      </c>
      <c r="O230" s="14">
        <v>5</v>
      </c>
      <c r="P230" s="14">
        <v>0.69000000000000006</v>
      </c>
      <c r="Q230" s="14">
        <v>3.74</v>
      </c>
      <c r="R230" s="112">
        <v>0.18449197860962568</v>
      </c>
    </row>
    <row r="231" spans="1:23">
      <c r="A231" t="s">
        <v>34</v>
      </c>
      <c r="B231" s="14">
        <v>15</v>
      </c>
      <c r="C231" s="14" t="s">
        <v>35</v>
      </c>
      <c r="D231" s="14">
        <v>-76.916700000000006</v>
      </c>
      <c r="E231" s="14">
        <v>163.35</v>
      </c>
      <c r="F231" s="14">
        <v>30344</v>
      </c>
      <c r="G231" s="14" t="s">
        <v>36</v>
      </c>
      <c r="H231" s="14">
        <v>28</v>
      </c>
      <c r="I231" s="14">
        <v>393</v>
      </c>
      <c r="J231" s="14">
        <v>2</v>
      </c>
      <c r="M231" s="14">
        <v>6</v>
      </c>
      <c r="N231" s="14">
        <v>15</v>
      </c>
      <c r="O231" s="14">
        <v>1</v>
      </c>
      <c r="P231" s="14">
        <v>0.38</v>
      </c>
      <c r="Q231" s="14">
        <v>0.8</v>
      </c>
      <c r="R231" s="112">
        <v>0.47499999999999998</v>
      </c>
    </row>
    <row r="232" spans="1:23">
      <c r="A232" t="s">
        <v>34</v>
      </c>
      <c r="B232" s="14">
        <v>15</v>
      </c>
      <c r="C232" s="14" t="s">
        <v>35</v>
      </c>
      <c r="D232" s="14">
        <v>-76.916700000000006</v>
      </c>
      <c r="E232" s="14">
        <v>163.35</v>
      </c>
      <c r="F232" s="14">
        <v>30344</v>
      </c>
      <c r="G232" s="14" t="s">
        <v>36</v>
      </c>
      <c r="H232" s="14">
        <v>28</v>
      </c>
      <c r="I232" s="14">
        <v>393</v>
      </c>
      <c r="J232" s="14">
        <v>2</v>
      </c>
      <c r="M232" s="14">
        <v>6</v>
      </c>
      <c r="N232" s="14">
        <v>22</v>
      </c>
      <c r="O232" s="14">
        <v>0.1</v>
      </c>
      <c r="P232" s="14">
        <v>0</v>
      </c>
      <c r="Q232" s="14">
        <v>0.79</v>
      </c>
      <c r="R232" s="112">
        <v>0</v>
      </c>
    </row>
    <row r="233" spans="1:23">
      <c r="A233" t="s">
        <v>34</v>
      </c>
      <c r="B233" s="14">
        <v>15</v>
      </c>
      <c r="C233" s="14" t="s">
        <v>35</v>
      </c>
      <c r="D233" s="14">
        <v>-76.916700000000006</v>
      </c>
      <c r="E233" s="14">
        <v>163.35</v>
      </c>
      <c r="F233" s="14">
        <v>30344</v>
      </c>
      <c r="G233" s="14" t="s">
        <v>36</v>
      </c>
      <c r="H233" s="14">
        <v>28</v>
      </c>
      <c r="I233" s="14">
        <v>393</v>
      </c>
      <c r="J233" s="14">
        <v>2</v>
      </c>
      <c r="L233" s="14">
        <v>12</v>
      </c>
      <c r="M233" s="14">
        <v>24</v>
      </c>
      <c r="N233" s="14">
        <v>0</v>
      </c>
      <c r="O233" s="14">
        <v>100</v>
      </c>
      <c r="P233" s="14">
        <v>3.36</v>
      </c>
      <c r="Q233" s="14">
        <v>2</v>
      </c>
      <c r="R233" s="112">
        <v>1.68</v>
      </c>
      <c r="S233" s="14">
        <v>885.11999999999989</v>
      </c>
      <c r="T233" s="14">
        <v>35.51</v>
      </c>
      <c r="U233" s="14">
        <v>-999</v>
      </c>
      <c r="V233" t="s">
        <v>37</v>
      </c>
      <c r="W233" t="s">
        <v>38</v>
      </c>
    </row>
    <row r="234" spans="1:23">
      <c r="A234" t="s">
        <v>34</v>
      </c>
      <c r="B234" s="14">
        <v>15</v>
      </c>
      <c r="C234" s="14" t="s">
        <v>35</v>
      </c>
      <c r="D234" s="14">
        <v>-76.916700000000006</v>
      </c>
      <c r="E234" s="14">
        <v>163.35</v>
      </c>
      <c r="F234" s="14">
        <v>30344</v>
      </c>
      <c r="G234" s="14" t="s">
        <v>36</v>
      </c>
      <c r="H234" s="14">
        <v>28</v>
      </c>
      <c r="I234" s="14">
        <v>393</v>
      </c>
      <c r="J234" s="14">
        <v>2</v>
      </c>
      <c r="M234" s="14">
        <v>24</v>
      </c>
      <c r="N234" s="14">
        <v>2</v>
      </c>
      <c r="O234" s="14">
        <v>50</v>
      </c>
      <c r="P234" s="14">
        <v>3.91</v>
      </c>
      <c r="Q234" s="14">
        <v>2.0699999999999998</v>
      </c>
      <c r="R234" s="112">
        <v>1.8888888888888891</v>
      </c>
    </row>
    <row r="235" spans="1:23">
      <c r="A235" t="s">
        <v>34</v>
      </c>
      <c r="B235" s="14">
        <v>15</v>
      </c>
      <c r="C235" s="14" t="s">
        <v>35</v>
      </c>
      <c r="D235" s="14">
        <v>-76.916700000000006</v>
      </c>
      <c r="E235" s="14">
        <v>163.35</v>
      </c>
      <c r="F235" s="14">
        <v>30344</v>
      </c>
      <c r="G235" s="14" t="s">
        <v>36</v>
      </c>
      <c r="H235" s="14">
        <v>28</v>
      </c>
      <c r="I235" s="14">
        <v>393</v>
      </c>
      <c r="J235" s="14">
        <v>2</v>
      </c>
      <c r="M235" s="14">
        <v>24</v>
      </c>
      <c r="N235" s="14">
        <v>4</v>
      </c>
      <c r="O235" s="14">
        <v>30</v>
      </c>
      <c r="P235" s="14">
        <v>3.19</v>
      </c>
      <c r="Q235" s="14">
        <v>2.27</v>
      </c>
      <c r="R235" s="112">
        <v>1.4052863436123348</v>
      </c>
    </row>
    <row r="236" spans="1:23">
      <c r="A236" t="s">
        <v>34</v>
      </c>
      <c r="B236" s="14">
        <v>15</v>
      </c>
      <c r="C236" s="14" t="s">
        <v>35</v>
      </c>
      <c r="D236" s="14">
        <v>-76.916700000000006</v>
      </c>
      <c r="E236" s="14">
        <v>163.35</v>
      </c>
      <c r="F236" s="14">
        <v>30344</v>
      </c>
      <c r="G236" s="14" t="s">
        <v>36</v>
      </c>
      <c r="H236" s="14">
        <v>28</v>
      </c>
      <c r="I236" s="14">
        <v>393</v>
      </c>
      <c r="J236" s="14">
        <v>2</v>
      </c>
      <c r="M236" s="14">
        <v>24</v>
      </c>
      <c r="N236" s="14">
        <v>6</v>
      </c>
      <c r="O236" s="14">
        <v>15</v>
      </c>
      <c r="P236" s="14">
        <v>2.75</v>
      </c>
      <c r="Q236" s="14">
        <v>2</v>
      </c>
      <c r="R236" s="112">
        <v>1.375</v>
      </c>
    </row>
    <row r="237" spans="1:23">
      <c r="A237" t="s">
        <v>34</v>
      </c>
      <c r="B237" s="14">
        <v>15</v>
      </c>
      <c r="C237" s="14" t="s">
        <v>35</v>
      </c>
      <c r="D237" s="14">
        <v>-76.916700000000006</v>
      </c>
      <c r="E237" s="14">
        <v>163.35</v>
      </c>
      <c r="F237" s="14">
        <v>30344</v>
      </c>
      <c r="G237" s="14" t="s">
        <v>36</v>
      </c>
      <c r="H237" s="14">
        <v>28</v>
      </c>
      <c r="I237" s="14">
        <v>393</v>
      </c>
      <c r="J237" s="14">
        <v>2</v>
      </c>
      <c r="M237" s="14">
        <v>24</v>
      </c>
      <c r="N237" s="14">
        <v>10</v>
      </c>
      <c r="O237" s="14">
        <v>5</v>
      </c>
      <c r="P237" s="14">
        <v>1.46</v>
      </c>
      <c r="Q237" s="14">
        <v>3.74</v>
      </c>
      <c r="R237" s="112">
        <v>0.39037433155080209</v>
      </c>
    </row>
    <row r="238" spans="1:23">
      <c r="A238" t="s">
        <v>34</v>
      </c>
      <c r="B238" s="14">
        <v>15</v>
      </c>
      <c r="C238" s="14" t="s">
        <v>35</v>
      </c>
      <c r="D238" s="14">
        <v>-76.916700000000006</v>
      </c>
      <c r="E238" s="14">
        <v>163.35</v>
      </c>
      <c r="F238" s="14">
        <v>30344</v>
      </c>
      <c r="G238" s="14" t="s">
        <v>36</v>
      </c>
      <c r="H238" s="14">
        <v>28</v>
      </c>
      <c r="I238" s="14">
        <v>393</v>
      </c>
      <c r="J238" s="14">
        <v>2</v>
      </c>
      <c r="M238" s="14">
        <v>24</v>
      </c>
      <c r="N238" s="14">
        <v>15</v>
      </c>
      <c r="O238" s="14">
        <v>1</v>
      </c>
      <c r="P238" s="14">
        <v>0.75</v>
      </c>
      <c r="Q238" s="14">
        <v>0.8</v>
      </c>
      <c r="R238" s="112">
        <v>0.9375</v>
      </c>
    </row>
    <row r="239" spans="1:23">
      <c r="A239" t="s">
        <v>34</v>
      </c>
      <c r="B239" s="14">
        <v>15</v>
      </c>
      <c r="C239" s="14" t="s">
        <v>35</v>
      </c>
      <c r="D239" s="14">
        <v>-76.916700000000006</v>
      </c>
      <c r="E239" s="14">
        <v>163.35</v>
      </c>
      <c r="F239" s="14">
        <v>30344</v>
      </c>
      <c r="G239" s="14" t="s">
        <v>36</v>
      </c>
      <c r="H239" s="14">
        <v>28</v>
      </c>
      <c r="I239" s="14">
        <v>393</v>
      </c>
      <c r="J239" s="14">
        <v>2</v>
      </c>
      <c r="M239" s="14">
        <v>24</v>
      </c>
      <c r="N239" s="14">
        <v>22</v>
      </c>
      <c r="O239" s="14">
        <v>0.1</v>
      </c>
      <c r="P239" s="14">
        <v>0</v>
      </c>
      <c r="Q239" s="14">
        <v>0.79</v>
      </c>
      <c r="R239" s="112">
        <v>0</v>
      </c>
    </row>
    <row r="240" spans="1:23">
      <c r="A240" t="s">
        <v>34</v>
      </c>
      <c r="B240" s="14">
        <v>16</v>
      </c>
      <c r="C240" s="14" t="s">
        <v>35</v>
      </c>
      <c r="D240" s="14">
        <v>-76.760199999999998</v>
      </c>
      <c r="E240" s="14">
        <v>163.125</v>
      </c>
      <c r="F240" s="14">
        <v>30345</v>
      </c>
      <c r="G240" s="14" t="s">
        <v>36</v>
      </c>
      <c r="H240" s="14">
        <v>29</v>
      </c>
      <c r="I240" s="14">
        <v>394</v>
      </c>
      <c r="J240" s="14">
        <v>2</v>
      </c>
      <c r="L240" s="14">
        <v>20</v>
      </c>
      <c r="M240" s="14">
        <v>6</v>
      </c>
      <c r="N240" s="14">
        <v>0</v>
      </c>
      <c r="O240" s="14">
        <v>100</v>
      </c>
      <c r="P240" s="14">
        <v>3.08</v>
      </c>
      <c r="Q240" s="14">
        <v>2.7800000000000002</v>
      </c>
      <c r="R240" s="112">
        <v>1.1079136690647482</v>
      </c>
      <c r="S240" s="14">
        <v>653.76</v>
      </c>
      <c r="T240" s="14">
        <v>54.899999999999991</v>
      </c>
      <c r="U240" s="14">
        <v>-999</v>
      </c>
      <c r="V240" t="s">
        <v>37</v>
      </c>
      <c r="W240" t="s">
        <v>38</v>
      </c>
    </row>
    <row r="241" spans="1:23">
      <c r="A241" t="s">
        <v>34</v>
      </c>
      <c r="B241" s="14">
        <v>16</v>
      </c>
      <c r="C241" s="14" t="s">
        <v>35</v>
      </c>
      <c r="D241" s="14">
        <v>-76.760199999999998</v>
      </c>
      <c r="E241" s="14">
        <v>163.125</v>
      </c>
      <c r="F241" s="14">
        <v>30345</v>
      </c>
      <c r="G241" s="14" t="s">
        <v>36</v>
      </c>
      <c r="H241" s="14">
        <v>29</v>
      </c>
      <c r="I241" s="14">
        <v>394</v>
      </c>
      <c r="J241" s="14">
        <v>2</v>
      </c>
      <c r="M241" s="14">
        <v>6</v>
      </c>
      <c r="N241" s="14">
        <v>3</v>
      </c>
      <c r="O241" s="14">
        <v>50</v>
      </c>
      <c r="P241" s="14">
        <v>3.39</v>
      </c>
      <c r="Q241" s="14">
        <v>2.88</v>
      </c>
      <c r="R241" s="112">
        <v>1.1770833333333335</v>
      </c>
    </row>
    <row r="242" spans="1:23">
      <c r="A242" t="s">
        <v>34</v>
      </c>
      <c r="B242" s="14">
        <v>16</v>
      </c>
      <c r="C242" s="14" t="s">
        <v>35</v>
      </c>
      <c r="D242" s="14">
        <v>-76.760199999999998</v>
      </c>
      <c r="E242" s="14">
        <v>163.125</v>
      </c>
      <c r="F242" s="14">
        <v>30345</v>
      </c>
      <c r="G242" s="14" t="s">
        <v>36</v>
      </c>
      <c r="H242" s="14">
        <v>29</v>
      </c>
      <c r="I242" s="14">
        <v>394</v>
      </c>
      <c r="J242" s="14">
        <v>2</v>
      </c>
      <c r="M242" s="14">
        <v>6</v>
      </c>
      <c r="N242" s="14">
        <v>5</v>
      </c>
      <c r="O242" s="14">
        <v>30</v>
      </c>
      <c r="P242" s="14">
        <v>1.96</v>
      </c>
      <c r="Q242" s="14">
        <v>2.92</v>
      </c>
      <c r="R242" s="112">
        <v>0.67123287671232879</v>
      </c>
    </row>
    <row r="243" spans="1:23">
      <c r="A243" t="s">
        <v>34</v>
      </c>
      <c r="B243" s="14">
        <v>16</v>
      </c>
      <c r="C243" s="14" t="s">
        <v>35</v>
      </c>
      <c r="D243" s="14">
        <v>-76.760199999999998</v>
      </c>
      <c r="E243" s="14">
        <v>163.125</v>
      </c>
      <c r="F243" s="14">
        <v>30345</v>
      </c>
      <c r="G243" s="14" t="s">
        <v>36</v>
      </c>
      <c r="H243" s="14">
        <v>29</v>
      </c>
      <c r="I243" s="14">
        <v>394</v>
      </c>
      <c r="J243" s="14">
        <v>2</v>
      </c>
      <c r="M243" s="14">
        <v>6</v>
      </c>
      <c r="N243" s="14">
        <v>8</v>
      </c>
      <c r="O243" s="14">
        <v>15</v>
      </c>
      <c r="P243" s="14">
        <v>1.1099999999999999</v>
      </c>
      <c r="Q243" s="14">
        <v>2.3000000000000003</v>
      </c>
      <c r="R243" s="112">
        <v>0.48260869565217379</v>
      </c>
    </row>
    <row r="244" spans="1:23">
      <c r="A244" t="s">
        <v>34</v>
      </c>
      <c r="B244" s="14">
        <v>16</v>
      </c>
      <c r="C244" s="14" t="s">
        <v>35</v>
      </c>
      <c r="D244" s="14">
        <v>-76.760199999999998</v>
      </c>
      <c r="E244" s="14">
        <v>163.125</v>
      </c>
      <c r="F244" s="14">
        <v>30345</v>
      </c>
      <c r="G244" s="14" t="s">
        <v>36</v>
      </c>
      <c r="H244" s="14">
        <v>29</v>
      </c>
      <c r="I244" s="14">
        <v>394</v>
      </c>
      <c r="J244" s="14">
        <v>2</v>
      </c>
      <c r="M244" s="14">
        <v>6</v>
      </c>
      <c r="N244" s="14">
        <v>13</v>
      </c>
      <c r="O244" s="14">
        <v>5</v>
      </c>
      <c r="P244" s="14">
        <v>0.39</v>
      </c>
      <c r="Q244" s="14">
        <v>3.21</v>
      </c>
      <c r="R244" s="112">
        <v>0.12149532710280374</v>
      </c>
    </row>
    <row r="245" spans="1:23">
      <c r="A245" t="s">
        <v>34</v>
      </c>
      <c r="B245" s="14">
        <v>16</v>
      </c>
      <c r="C245" s="14" t="s">
        <v>35</v>
      </c>
      <c r="D245" s="14">
        <v>-76.760199999999998</v>
      </c>
      <c r="E245" s="14">
        <v>163.125</v>
      </c>
      <c r="F245" s="14">
        <v>30345</v>
      </c>
      <c r="G245" s="14" t="s">
        <v>36</v>
      </c>
      <c r="H245" s="14">
        <v>29</v>
      </c>
      <c r="I245" s="14">
        <v>394</v>
      </c>
      <c r="J245" s="14">
        <v>2</v>
      </c>
      <c r="M245" s="14">
        <v>6</v>
      </c>
      <c r="N245" s="14">
        <v>20</v>
      </c>
      <c r="O245" s="14">
        <v>1</v>
      </c>
      <c r="P245" s="14">
        <v>0.29000000000000004</v>
      </c>
      <c r="Q245" s="14">
        <v>2.2200000000000002</v>
      </c>
      <c r="R245" s="112">
        <v>0.13063063063063063</v>
      </c>
    </row>
    <row r="246" spans="1:23">
      <c r="A246" t="s">
        <v>34</v>
      </c>
      <c r="B246" s="14">
        <v>16</v>
      </c>
      <c r="C246" s="14" t="s">
        <v>35</v>
      </c>
      <c r="D246" s="14">
        <v>-76.760199999999998</v>
      </c>
      <c r="E246" s="14">
        <v>163.125</v>
      </c>
      <c r="F246" s="14">
        <v>30345</v>
      </c>
      <c r="G246" s="14" t="s">
        <v>36</v>
      </c>
      <c r="H246" s="14">
        <v>29</v>
      </c>
      <c r="I246" s="14">
        <v>394</v>
      </c>
      <c r="J246" s="14">
        <v>2</v>
      </c>
      <c r="M246" s="14">
        <v>6</v>
      </c>
      <c r="N246" s="14">
        <v>30</v>
      </c>
      <c r="O246" s="14">
        <v>0.1</v>
      </c>
      <c r="P246" s="14">
        <v>0</v>
      </c>
      <c r="Q246" s="14">
        <v>1.8</v>
      </c>
      <c r="R246" s="112">
        <v>0</v>
      </c>
    </row>
    <row r="247" spans="1:23">
      <c r="A247" t="s">
        <v>34</v>
      </c>
      <c r="B247" s="14">
        <v>16</v>
      </c>
      <c r="C247" s="14" t="s">
        <v>35</v>
      </c>
      <c r="D247" s="14">
        <v>-76.760199999999998</v>
      </c>
      <c r="E247" s="14">
        <v>163.125</v>
      </c>
      <c r="F247" s="14">
        <v>30345</v>
      </c>
      <c r="G247" s="14" t="s">
        <v>36</v>
      </c>
      <c r="H247" s="14">
        <v>29</v>
      </c>
      <c r="I247" s="14">
        <v>394</v>
      </c>
      <c r="J247" s="14">
        <v>2</v>
      </c>
      <c r="L247" s="14">
        <v>20</v>
      </c>
      <c r="M247" s="14">
        <v>24</v>
      </c>
      <c r="N247" s="14">
        <v>0</v>
      </c>
      <c r="O247" s="14">
        <v>100</v>
      </c>
      <c r="P247" s="14">
        <v>4.82</v>
      </c>
      <c r="Q247" s="14">
        <v>2.78</v>
      </c>
      <c r="R247" s="112">
        <v>1.7338129496402881</v>
      </c>
      <c r="S247" s="14">
        <v>1413.48</v>
      </c>
      <c r="T247" s="14">
        <v>54.899999999999991</v>
      </c>
      <c r="U247" s="14">
        <v>-999</v>
      </c>
      <c r="V247" t="s">
        <v>37</v>
      </c>
      <c r="W247" t="s">
        <v>38</v>
      </c>
    </row>
    <row r="248" spans="1:23">
      <c r="A248" t="s">
        <v>34</v>
      </c>
      <c r="B248" s="14">
        <v>16</v>
      </c>
      <c r="C248" s="14" t="s">
        <v>35</v>
      </c>
      <c r="D248" s="14">
        <v>-76.760199999999998</v>
      </c>
      <c r="E248" s="14">
        <v>163.125</v>
      </c>
      <c r="F248" s="14">
        <v>30345</v>
      </c>
      <c r="G248" s="14" t="s">
        <v>36</v>
      </c>
      <c r="H248" s="14">
        <v>29</v>
      </c>
      <c r="I248" s="14">
        <v>394</v>
      </c>
      <c r="J248" s="14">
        <v>2</v>
      </c>
      <c r="M248" s="14">
        <v>24</v>
      </c>
      <c r="N248" s="14">
        <v>3</v>
      </c>
      <c r="O248" s="14">
        <v>50</v>
      </c>
      <c r="P248" s="14">
        <v>5.23</v>
      </c>
      <c r="Q248" s="14">
        <v>2.88</v>
      </c>
      <c r="R248" s="112">
        <v>1.8159722222222225</v>
      </c>
    </row>
    <row r="249" spans="1:23">
      <c r="A249" t="s">
        <v>34</v>
      </c>
      <c r="B249" s="14">
        <v>16</v>
      </c>
      <c r="C249" s="14" t="s">
        <v>35</v>
      </c>
      <c r="D249" s="14">
        <v>-76.760199999999998</v>
      </c>
      <c r="E249" s="14">
        <v>163.125</v>
      </c>
      <c r="F249" s="14">
        <v>30345</v>
      </c>
      <c r="G249" s="14" t="s">
        <v>36</v>
      </c>
      <c r="H249" s="14">
        <v>29</v>
      </c>
      <c r="I249" s="14">
        <v>394</v>
      </c>
      <c r="J249" s="14">
        <v>2</v>
      </c>
      <c r="M249" s="14">
        <v>24</v>
      </c>
      <c r="N249" s="14">
        <v>5</v>
      </c>
      <c r="O249" s="14">
        <v>30</v>
      </c>
      <c r="P249" s="14">
        <v>4.04</v>
      </c>
      <c r="Q249" s="14">
        <v>2.92</v>
      </c>
      <c r="R249" s="112">
        <v>1.3835616438356164</v>
      </c>
    </row>
    <row r="250" spans="1:23">
      <c r="A250" t="s">
        <v>34</v>
      </c>
      <c r="B250" s="14">
        <v>16</v>
      </c>
      <c r="C250" s="14" t="s">
        <v>35</v>
      </c>
      <c r="D250" s="14">
        <v>-76.760199999999998</v>
      </c>
      <c r="E250" s="14">
        <v>163.125</v>
      </c>
      <c r="F250" s="14">
        <v>30345</v>
      </c>
      <c r="G250" s="14" t="s">
        <v>36</v>
      </c>
      <c r="H250" s="14">
        <v>29</v>
      </c>
      <c r="I250" s="14">
        <v>394</v>
      </c>
      <c r="J250" s="14">
        <v>2</v>
      </c>
      <c r="M250" s="14">
        <v>24</v>
      </c>
      <c r="N250" s="14">
        <v>8</v>
      </c>
      <c r="O250" s="14">
        <v>15</v>
      </c>
      <c r="P250" s="14">
        <v>3.3400000000000003</v>
      </c>
      <c r="Q250" s="14">
        <v>2.2999999999999998</v>
      </c>
      <c r="R250" s="112">
        <v>1.4521739130434785</v>
      </c>
    </row>
    <row r="251" spans="1:23">
      <c r="A251" t="s">
        <v>34</v>
      </c>
      <c r="B251" s="14">
        <v>16</v>
      </c>
      <c r="C251" s="14" t="s">
        <v>35</v>
      </c>
      <c r="D251" s="14">
        <v>-76.760199999999998</v>
      </c>
      <c r="E251" s="14">
        <v>163.125</v>
      </c>
      <c r="F251" s="14">
        <v>30345</v>
      </c>
      <c r="G251" s="14" t="s">
        <v>36</v>
      </c>
      <c r="H251" s="14">
        <v>29</v>
      </c>
      <c r="I251" s="14">
        <v>394</v>
      </c>
      <c r="J251" s="14">
        <v>2</v>
      </c>
      <c r="M251" s="14">
        <v>24</v>
      </c>
      <c r="N251" s="14">
        <v>13</v>
      </c>
      <c r="O251" s="14">
        <v>5</v>
      </c>
      <c r="P251" s="14">
        <v>1.19</v>
      </c>
      <c r="Q251" s="14">
        <v>3.21</v>
      </c>
      <c r="R251" s="112">
        <v>0.37071651090342678</v>
      </c>
    </row>
    <row r="252" spans="1:23">
      <c r="A252" t="s">
        <v>34</v>
      </c>
      <c r="B252" s="14">
        <v>16</v>
      </c>
      <c r="C252" s="14" t="s">
        <v>35</v>
      </c>
      <c r="D252" s="14">
        <v>-76.760199999999998</v>
      </c>
      <c r="E252" s="14">
        <v>163.125</v>
      </c>
      <c r="F252" s="14">
        <v>30345</v>
      </c>
      <c r="G252" s="14" t="s">
        <v>36</v>
      </c>
      <c r="H252" s="14">
        <v>29</v>
      </c>
      <c r="I252" s="14">
        <v>394</v>
      </c>
      <c r="J252" s="14">
        <v>2</v>
      </c>
      <c r="M252" s="14">
        <v>24</v>
      </c>
      <c r="N252" s="14">
        <v>20</v>
      </c>
      <c r="O252" s="14">
        <v>1</v>
      </c>
      <c r="P252" s="14">
        <v>0.94</v>
      </c>
      <c r="Q252" s="14">
        <v>2.2200000000000002</v>
      </c>
      <c r="R252" s="112">
        <v>0.42342342342342337</v>
      </c>
    </row>
    <row r="253" spans="1:23">
      <c r="A253" t="s">
        <v>34</v>
      </c>
      <c r="B253" s="14">
        <v>16</v>
      </c>
      <c r="C253" s="14" t="s">
        <v>35</v>
      </c>
      <c r="D253" s="14">
        <v>-76.760199999999998</v>
      </c>
      <c r="E253" s="14">
        <v>163.125</v>
      </c>
      <c r="F253" s="14">
        <v>30345</v>
      </c>
      <c r="G253" s="14" t="s">
        <v>36</v>
      </c>
      <c r="H253" s="14">
        <v>29</v>
      </c>
      <c r="I253" s="14">
        <v>394</v>
      </c>
      <c r="J253" s="14">
        <v>2</v>
      </c>
      <c r="M253" s="14">
        <v>24</v>
      </c>
      <c r="N253" s="14">
        <v>30</v>
      </c>
      <c r="O253" s="14">
        <v>0.1</v>
      </c>
      <c r="P253" s="14">
        <v>0</v>
      </c>
      <c r="Q253" s="14">
        <v>1.8</v>
      </c>
      <c r="R253" s="112">
        <v>0</v>
      </c>
    </row>
    <row r="254" spans="1:23">
      <c r="A254" t="s">
        <v>34</v>
      </c>
      <c r="B254" s="14">
        <v>17</v>
      </c>
      <c r="C254" s="14" t="s">
        <v>35</v>
      </c>
      <c r="D254" s="14">
        <v>-76.599999999999994</v>
      </c>
      <c r="E254" s="14">
        <v>163.6833</v>
      </c>
      <c r="F254" s="14">
        <v>30345</v>
      </c>
      <c r="G254" s="14" t="s">
        <v>36</v>
      </c>
      <c r="H254" s="14">
        <v>29</v>
      </c>
      <c r="I254" s="14">
        <v>394</v>
      </c>
      <c r="J254" s="14">
        <v>2</v>
      </c>
      <c r="L254" s="14">
        <v>22</v>
      </c>
      <c r="M254" s="14">
        <v>6</v>
      </c>
      <c r="N254" s="14">
        <v>0</v>
      </c>
      <c r="O254" s="14">
        <v>100</v>
      </c>
      <c r="P254" s="14">
        <v>1.91</v>
      </c>
      <c r="Q254" s="14">
        <v>2.77</v>
      </c>
      <c r="R254" s="112">
        <v>0.68953068592057754</v>
      </c>
      <c r="S254" s="14">
        <v>837.83999999999992</v>
      </c>
      <c r="T254" s="14">
        <v>52.134999999999998</v>
      </c>
      <c r="U254" s="14">
        <v>-999</v>
      </c>
      <c r="V254" t="s">
        <v>37</v>
      </c>
      <c r="W254" t="s">
        <v>38</v>
      </c>
    </row>
    <row r="255" spans="1:23">
      <c r="A255" t="s">
        <v>34</v>
      </c>
      <c r="B255" s="14">
        <v>17</v>
      </c>
      <c r="C255" s="14" t="s">
        <v>35</v>
      </c>
      <c r="D255" s="14">
        <v>-76.599999999999994</v>
      </c>
      <c r="E255" s="14">
        <v>163.6833</v>
      </c>
      <c r="F255" s="14">
        <v>30345</v>
      </c>
      <c r="G255" s="14" t="s">
        <v>36</v>
      </c>
      <c r="H255" s="14">
        <v>29</v>
      </c>
      <c r="I255" s="14">
        <v>394</v>
      </c>
      <c r="J255" s="14">
        <v>2</v>
      </c>
      <c r="M255" s="14">
        <v>6</v>
      </c>
      <c r="N255" s="14">
        <v>3</v>
      </c>
      <c r="O255" s="14">
        <v>50</v>
      </c>
      <c r="P255" s="14">
        <v>2.81</v>
      </c>
      <c r="Q255" s="14">
        <v>2.66</v>
      </c>
      <c r="R255" s="112">
        <v>1.0563909774436089</v>
      </c>
    </row>
    <row r="256" spans="1:23">
      <c r="A256" t="s">
        <v>34</v>
      </c>
      <c r="B256" s="14">
        <v>17</v>
      </c>
      <c r="C256" s="14" t="s">
        <v>35</v>
      </c>
      <c r="D256" s="14">
        <v>-76.599999999999994</v>
      </c>
      <c r="E256" s="14">
        <v>163.6833</v>
      </c>
      <c r="F256" s="14">
        <v>30345</v>
      </c>
      <c r="G256" s="14" t="s">
        <v>36</v>
      </c>
      <c r="H256" s="14">
        <v>29</v>
      </c>
      <c r="I256" s="14">
        <v>394</v>
      </c>
      <c r="J256" s="14">
        <v>2</v>
      </c>
      <c r="M256" s="14">
        <v>6</v>
      </c>
      <c r="N256" s="14">
        <v>5</v>
      </c>
      <c r="O256" s="14">
        <v>30</v>
      </c>
      <c r="P256" s="14">
        <v>2.19</v>
      </c>
      <c r="Q256" s="14">
        <v>3.52</v>
      </c>
      <c r="R256" s="112">
        <v>0.62215909090909094</v>
      </c>
    </row>
    <row r="257" spans="1:23">
      <c r="A257" t="s">
        <v>34</v>
      </c>
      <c r="B257" s="14">
        <v>17</v>
      </c>
      <c r="C257" s="14" t="s">
        <v>35</v>
      </c>
      <c r="D257" s="14">
        <v>-76.599999999999994</v>
      </c>
      <c r="E257" s="14">
        <v>163.6833</v>
      </c>
      <c r="F257" s="14">
        <v>30345</v>
      </c>
      <c r="G257" s="14" t="s">
        <v>36</v>
      </c>
      <c r="H257" s="14">
        <v>29</v>
      </c>
      <c r="I257" s="14">
        <v>394</v>
      </c>
      <c r="J257" s="14">
        <v>2</v>
      </c>
      <c r="M257" s="14">
        <v>6</v>
      </c>
      <c r="N257" s="14">
        <v>7</v>
      </c>
      <c r="O257" s="14">
        <v>15</v>
      </c>
      <c r="P257" s="14">
        <v>3.63</v>
      </c>
      <c r="Q257" s="14">
        <v>3.8000000000000003</v>
      </c>
      <c r="R257" s="112">
        <v>0.9552631578947367</v>
      </c>
    </row>
    <row r="258" spans="1:23">
      <c r="A258" t="s">
        <v>34</v>
      </c>
      <c r="B258" s="14">
        <v>17</v>
      </c>
      <c r="C258" s="14" t="s">
        <v>35</v>
      </c>
      <c r="D258" s="14">
        <v>-76.599999999999994</v>
      </c>
      <c r="E258" s="14">
        <v>163.6833</v>
      </c>
      <c r="F258" s="14">
        <v>30345</v>
      </c>
      <c r="G258" s="14" t="s">
        <v>36</v>
      </c>
      <c r="H258" s="14">
        <v>29</v>
      </c>
      <c r="I258" s="14">
        <v>394</v>
      </c>
      <c r="J258" s="14">
        <v>2</v>
      </c>
      <c r="M258" s="14">
        <v>6</v>
      </c>
      <c r="N258" s="14">
        <v>11</v>
      </c>
      <c r="O258" s="14">
        <v>5</v>
      </c>
      <c r="P258" s="14">
        <v>1.1700000000000002</v>
      </c>
      <c r="Q258" s="14">
        <v>3.37</v>
      </c>
      <c r="R258" s="112">
        <v>0.3471810089020772</v>
      </c>
    </row>
    <row r="259" spans="1:23">
      <c r="A259" t="s">
        <v>34</v>
      </c>
      <c r="B259" s="14">
        <v>17</v>
      </c>
      <c r="C259" s="14" t="s">
        <v>35</v>
      </c>
      <c r="D259" s="14">
        <v>-76.599999999999994</v>
      </c>
      <c r="E259" s="14">
        <v>163.6833</v>
      </c>
      <c r="F259" s="14">
        <v>30345</v>
      </c>
      <c r="G259" s="14" t="s">
        <v>36</v>
      </c>
      <c r="H259" s="14">
        <v>29</v>
      </c>
      <c r="I259" s="14">
        <v>394</v>
      </c>
      <c r="J259" s="14">
        <v>2</v>
      </c>
      <c r="M259" s="14">
        <v>6</v>
      </c>
      <c r="N259" s="14">
        <v>16</v>
      </c>
      <c r="O259" s="14">
        <v>1</v>
      </c>
      <c r="P259" s="14">
        <v>0.69</v>
      </c>
      <c r="Q259" s="14">
        <v>3.09</v>
      </c>
      <c r="R259" s="112">
        <v>0.22330097087378639</v>
      </c>
    </row>
    <row r="260" spans="1:23">
      <c r="A260" t="s">
        <v>34</v>
      </c>
      <c r="B260" s="14">
        <v>17</v>
      </c>
      <c r="C260" s="14" t="s">
        <v>35</v>
      </c>
      <c r="D260" s="14">
        <v>-76.599999999999994</v>
      </c>
      <c r="E260" s="14">
        <v>163.6833</v>
      </c>
      <c r="F260" s="14">
        <v>30345</v>
      </c>
      <c r="G260" s="14" t="s">
        <v>36</v>
      </c>
      <c r="H260" s="14">
        <v>29</v>
      </c>
      <c r="I260" s="14">
        <v>394</v>
      </c>
      <c r="J260" s="14">
        <v>2</v>
      </c>
      <c r="M260" s="14">
        <v>6</v>
      </c>
      <c r="N260" s="14">
        <v>24</v>
      </c>
      <c r="O260" s="14">
        <v>0.1</v>
      </c>
      <c r="P260" s="14">
        <v>0</v>
      </c>
      <c r="Q260" s="14">
        <v>0.9</v>
      </c>
      <c r="R260" s="112">
        <v>0</v>
      </c>
    </row>
    <row r="261" spans="1:23">
      <c r="A261" t="s">
        <v>34</v>
      </c>
      <c r="B261" s="14">
        <v>17</v>
      </c>
      <c r="C261" s="14" t="s">
        <v>35</v>
      </c>
      <c r="D261" s="14">
        <v>-76.599999999999994</v>
      </c>
      <c r="E261" s="14">
        <v>163.6833</v>
      </c>
      <c r="F261" s="14">
        <v>30345</v>
      </c>
      <c r="G261" s="14" t="s">
        <v>36</v>
      </c>
      <c r="H261" s="14">
        <v>29</v>
      </c>
      <c r="I261" s="14">
        <v>394</v>
      </c>
      <c r="J261" s="14">
        <v>2</v>
      </c>
      <c r="L261" s="14">
        <v>22</v>
      </c>
      <c r="M261" s="14">
        <v>24</v>
      </c>
      <c r="N261" s="14">
        <v>0</v>
      </c>
      <c r="O261" s="14">
        <v>100</v>
      </c>
      <c r="P261" s="14">
        <v>0.64</v>
      </c>
      <c r="Q261" s="14">
        <v>2.77</v>
      </c>
      <c r="R261" s="112">
        <v>0.23104693140794225</v>
      </c>
      <c r="S261" s="14">
        <v>1226.6400000000001</v>
      </c>
      <c r="T261" s="14">
        <v>52.134999999999998</v>
      </c>
      <c r="U261" s="14">
        <v>-999</v>
      </c>
      <c r="V261" t="s">
        <v>37</v>
      </c>
      <c r="W261" t="s">
        <v>38</v>
      </c>
    </row>
    <row r="262" spans="1:23">
      <c r="A262" t="s">
        <v>34</v>
      </c>
      <c r="B262" s="14">
        <v>17</v>
      </c>
      <c r="C262" s="14" t="s">
        <v>35</v>
      </c>
      <c r="D262" s="14">
        <v>-76.599999999999994</v>
      </c>
      <c r="E262" s="14">
        <v>163.6833</v>
      </c>
      <c r="F262" s="14">
        <v>30345</v>
      </c>
      <c r="G262" s="14" t="s">
        <v>36</v>
      </c>
      <c r="H262" s="14">
        <v>29</v>
      </c>
      <c r="I262" s="14">
        <v>394</v>
      </c>
      <c r="J262" s="14">
        <v>2</v>
      </c>
      <c r="M262" s="14">
        <v>24</v>
      </c>
      <c r="N262" s="14">
        <v>3</v>
      </c>
      <c r="O262" s="14">
        <v>50</v>
      </c>
      <c r="P262" s="14">
        <v>4.8600000000000003</v>
      </c>
      <c r="Q262" s="14">
        <v>2.66</v>
      </c>
      <c r="R262" s="112">
        <v>1.8270676691729324</v>
      </c>
    </row>
    <row r="263" spans="1:23">
      <c r="A263" t="s">
        <v>34</v>
      </c>
      <c r="B263" s="14">
        <v>17</v>
      </c>
      <c r="C263" s="14" t="s">
        <v>35</v>
      </c>
      <c r="D263" s="14">
        <v>-76.599999999999994</v>
      </c>
      <c r="E263" s="14">
        <v>163.6833</v>
      </c>
      <c r="F263" s="14">
        <v>30345</v>
      </c>
      <c r="G263" s="14" t="s">
        <v>36</v>
      </c>
      <c r="H263" s="14">
        <v>29</v>
      </c>
      <c r="I263" s="14">
        <v>394</v>
      </c>
      <c r="J263" s="14">
        <v>2</v>
      </c>
      <c r="M263" s="14">
        <v>24</v>
      </c>
      <c r="N263" s="14">
        <v>5</v>
      </c>
      <c r="O263" s="14">
        <v>30</v>
      </c>
      <c r="P263" s="14">
        <v>5.71</v>
      </c>
      <c r="Q263" s="14">
        <v>3.52</v>
      </c>
      <c r="R263" s="112">
        <v>1.6221590909090908</v>
      </c>
    </row>
    <row r="264" spans="1:23">
      <c r="A264" t="s">
        <v>34</v>
      </c>
      <c r="B264" s="14">
        <v>17</v>
      </c>
      <c r="C264" s="14" t="s">
        <v>35</v>
      </c>
      <c r="D264" s="14">
        <v>-76.599999999999994</v>
      </c>
      <c r="E264" s="14">
        <v>163.6833</v>
      </c>
      <c r="F264" s="14">
        <v>30345</v>
      </c>
      <c r="G264" s="14" t="s">
        <v>36</v>
      </c>
      <c r="H264" s="14">
        <v>29</v>
      </c>
      <c r="I264" s="14">
        <v>394</v>
      </c>
      <c r="J264" s="14">
        <v>2</v>
      </c>
      <c r="M264" s="14">
        <v>24</v>
      </c>
      <c r="N264" s="14">
        <v>7</v>
      </c>
      <c r="O264" s="14">
        <v>15</v>
      </c>
      <c r="P264" s="14">
        <v>5.0200000000000005</v>
      </c>
      <c r="Q264" s="14">
        <v>3.8</v>
      </c>
      <c r="R264" s="112">
        <v>1.3210526315789475</v>
      </c>
    </row>
    <row r="265" spans="1:23">
      <c r="A265" t="s">
        <v>34</v>
      </c>
      <c r="B265" s="14">
        <v>17</v>
      </c>
      <c r="C265" s="14" t="s">
        <v>35</v>
      </c>
      <c r="D265" s="14">
        <v>-76.599999999999994</v>
      </c>
      <c r="E265" s="14">
        <v>163.6833</v>
      </c>
      <c r="F265" s="14">
        <v>30345</v>
      </c>
      <c r="G265" s="14" t="s">
        <v>36</v>
      </c>
      <c r="H265" s="14">
        <v>29</v>
      </c>
      <c r="I265" s="14">
        <v>394</v>
      </c>
      <c r="J265" s="14">
        <v>2</v>
      </c>
      <c r="M265" s="14">
        <v>24</v>
      </c>
      <c r="N265" s="14">
        <v>11</v>
      </c>
      <c r="O265" s="14">
        <v>5</v>
      </c>
      <c r="P265" s="14">
        <v>1.3900000000000001</v>
      </c>
      <c r="Q265" s="14">
        <v>3.37</v>
      </c>
      <c r="R265" s="112">
        <v>0.41246290801186947</v>
      </c>
    </row>
    <row r="266" spans="1:23">
      <c r="A266" t="s">
        <v>34</v>
      </c>
      <c r="B266" s="14">
        <v>17</v>
      </c>
      <c r="C266" s="14" t="s">
        <v>35</v>
      </c>
      <c r="D266" s="14">
        <v>-76.599999999999994</v>
      </c>
      <c r="E266" s="14">
        <v>163.6833</v>
      </c>
      <c r="F266" s="14">
        <v>30345</v>
      </c>
      <c r="G266" s="14" t="s">
        <v>36</v>
      </c>
      <c r="H266" s="14">
        <v>29</v>
      </c>
      <c r="I266" s="14">
        <v>394</v>
      </c>
      <c r="J266" s="14">
        <v>2</v>
      </c>
      <c r="M266" s="14">
        <v>24</v>
      </c>
      <c r="N266" s="14">
        <v>16</v>
      </c>
      <c r="O266" s="14">
        <v>1</v>
      </c>
      <c r="P266" s="14">
        <v>0.80999999999999994</v>
      </c>
      <c r="Q266" s="14">
        <v>3.09</v>
      </c>
      <c r="R266" s="112">
        <v>0.26213592233009708</v>
      </c>
    </row>
    <row r="267" spans="1:23">
      <c r="A267" t="s">
        <v>34</v>
      </c>
      <c r="B267" s="14">
        <v>17</v>
      </c>
      <c r="C267" s="14" t="s">
        <v>35</v>
      </c>
      <c r="D267" s="14">
        <v>-76.599999999999994</v>
      </c>
      <c r="E267" s="14">
        <v>163.6833</v>
      </c>
      <c r="F267" s="14">
        <v>30345</v>
      </c>
      <c r="G267" s="14" t="s">
        <v>36</v>
      </c>
      <c r="H267" s="14">
        <v>29</v>
      </c>
      <c r="I267" s="14">
        <v>394</v>
      </c>
      <c r="J267" s="14">
        <v>2</v>
      </c>
      <c r="M267" s="14">
        <v>24</v>
      </c>
      <c r="N267" s="14">
        <v>24</v>
      </c>
      <c r="O267" s="14">
        <v>0.1</v>
      </c>
      <c r="P267" s="14">
        <v>0</v>
      </c>
      <c r="Q267" s="14">
        <v>0.9</v>
      </c>
      <c r="R267" s="112">
        <v>0</v>
      </c>
    </row>
    <row r="268" spans="1:23">
      <c r="A268" t="s">
        <v>34</v>
      </c>
      <c r="B268" s="14">
        <v>18</v>
      </c>
      <c r="C268" s="14" t="s">
        <v>35</v>
      </c>
      <c r="D268" s="14">
        <v>-76.900000000000006</v>
      </c>
      <c r="E268" s="14">
        <v>169.8</v>
      </c>
      <c r="F268" s="14">
        <v>30345</v>
      </c>
      <c r="G268" s="14" t="s">
        <v>36</v>
      </c>
      <c r="H268" s="14">
        <v>29</v>
      </c>
      <c r="I268" s="14">
        <v>394</v>
      </c>
      <c r="J268" s="14">
        <v>2</v>
      </c>
      <c r="L268" s="14">
        <v>14</v>
      </c>
      <c r="M268" s="14">
        <v>6</v>
      </c>
      <c r="N268" s="14">
        <v>0</v>
      </c>
      <c r="O268" s="14">
        <v>100</v>
      </c>
      <c r="P268" s="14">
        <v>2.35</v>
      </c>
      <c r="Q268" s="14">
        <v>3.28</v>
      </c>
      <c r="R268" s="112">
        <v>0.71646341463414642</v>
      </c>
      <c r="S268" s="14">
        <v>722.04</v>
      </c>
      <c r="T268" s="14">
        <v>49.89</v>
      </c>
      <c r="U268" s="14">
        <v>-999</v>
      </c>
      <c r="V268" t="s">
        <v>37</v>
      </c>
      <c r="W268" t="s">
        <v>38</v>
      </c>
    </row>
    <row r="269" spans="1:23">
      <c r="A269" t="s">
        <v>34</v>
      </c>
      <c r="B269" s="14">
        <v>18</v>
      </c>
      <c r="C269" s="14" t="s">
        <v>35</v>
      </c>
      <c r="D269" s="14">
        <v>-76.900000000000006</v>
      </c>
      <c r="E269" s="14">
        <v>169.8</v>
      </c>
      <c r="F269" s="14">
        <v>30345</v>
      </c>
      <c r="G269" s="14" t="s">
        <v>36</v>
      </c>
      <c r="H269" s="14">
        <v>29</v>
      </c>
      <c r="I269" s="14">
        <v>394</v>
      </c>
      <c r="J269" s="14">
        <v>2</v>
      </c>
      <c r="M269" s="14">
        <v>6</v>
      </c>
      <c r="N269" s="14">
        <v>2</v>
      </c>
      <c r="O269" s="14">
        <v>50</v>
      </c>
      <c r="P269" s="14">
        <v>3.5100000000000002</v>
      </c>
      <c r="Q269" s="14">
        <v>3.15</v>
      </c>
      <c r="R269" s="112">
        <v>1.1142857142857143</v>
      </c>
    </row>
    <row r="270" spans="1:23">
      <c r="A270" t="s">
        <v>34</v>
      </c>
      <c r="B270" s="14">
        <v>18</v>
      </c>
      <c r="C270" s="14" t="s">
        <v>35</v>
      </c>
      <c r="D270" s="14">
        <v>-76.900000000000006</v>
      </c>
      <c r="E270" s="14">
        <v>169.8</v>
      </c>
      <c r="F270" s="14">
        <v>30345</v>
      </c>
      <c r="G270" s="14" t="s">
        <v>36</v>
      </c>
      <c r="H270" s="14">
        <v>29</v>
      </c>
      <c r="I270" s="14">
        <v>394</v>
      </c>
      <c r="J270" s="14">
        <v>2</v>
      </c>
      <c r="M270" s="14">
        <v>6</v>
      </c>
      <c r="N270" s="14">
        <v>4</v>
      </c>
      <c r="O270" s="14">
        <v>30</v>
      </c>
      <c r="P270" s="14">
        <v>2.48</v>
      </c>
      <c r="Q270" s="14">
        <v>3.74</v>
      </c>
      <c r="R270" s="112">
        <v>0.66310160427807485</v>
      </c>
    </row>
    <row r="271" spans="1:23">
      <c r="A271" t="s">
        <v>34</v>
      </c>
      <c r="B271" s="14">
        <v>18</v>
      </c>
      <c r="C271" s="14" t="s">
        <v>35</v>
      </c>
      <c r="D271" s="14">
        <v>-76.900000000000006</v>
      </c>
      <c r="E271" s="14">
        <v>169.8</v>
      </c>
      <c r="F271" s="14">
        <v>30345</v>
      </c>
      <c r="G271" s="14" t="s">
        <v>36</v>
      </c>
      <c r="H271" s="14">
        <v>29</v>
      </c>
      <c r="I271" s="14">
        <v>394</v>
      </c>
      <c r="J271" s="14">
        <v>2</v>
      </c>
      <c r="M271" s="14">
        <v>6</v>
      </c>
      <c r="N271" s="14">
        <v>6</v>
      </c>
      <c r="O271" s="14">
        <v>15</v>
      </c>
      <c r="P271" s="14">
        <v>2.4</v>
      </c>
      <c r="Q271" s="14">
        <v>3.41</v>
      </c>
      <c r="R271" s="112">
        <v>0.70381231671554245</v>
      </c>
    </row>
    <row r="272" spans="1:23">
      <c r="A272" t="s">
        <v>34</v>
      </c>
      <c r="B272" s="14">
        <v>18</v>
      </c>
      <c r="C272" s="14" t="s">
        <v>35</v>
      </c>
      <c r="D272" s="14">
        <v>-76.900000000000006</v>
      </c>
      <c r="E272" s="14">
        <v>169.8</v>
      </c>
      <c r="F272" s="14">
        <v>30345</v>
      </c>
      <c r="G272" s="14" t="s">
        <v>36</v>
      </c>
      <c r="H272" s="14">
        <v>29</v>
      </c>
      <c r="I272" s="14">
        <v>394</v>
      </c>
      <c r="J272" s="14">
        <v>2</v>
      </c>
      <c r="M272" s="14">
        <v>6</v>
      </c>
      <c r="N272" s="14">
        <v>9</v>
      </c>
      <c r="O272" s="14">
        <v>5</v>
      </c>
      <c r="P272" s="14">
        <v>1.4900000000000002</v>
      </c>
      <c r="Q272" s="14">
        <v>4.07</v>
      </c>
      <c r="R272" s="112">
        <v>0.36609336609336612</v>
      </c>
    </row>
    <row r="273" spans="1:23">
      <c r="A273" t="s">
        <v>34</v>
      </c>
      <c r="B273" s="14">
        <v>18</v>
      </c>
      <c r="C273" s="14" t="s">
        <v>35</v>
      </c>
      <c r="D273" s="14">
        <v>-76.900000000000006</v>
      </c>
      <c r="E273" s="14">
        <v>169.8</v>
      </c>
      <c r="F273" s="14">
        <v>30345</v>
      </c>
      <c r="G273" s="14" t="s">
        <v>36</v>
      </c>
      <c r="H273" s="14">
        <v>29</v>
      </c>
      <c r="I273" s="14">
        <v>394</v>
      </c>
      <c r="J273" s="14">
        <v>2</v>
      </c>
      <c r="M273" s="14">
        <v>6</v>
      </c>
      <c r="N273" s="14">
        <v>14</v>
      </c>
      <c r="O273" s="14">
        <v>1</v>
      </c>
      <c r="P273" s="14">
        <v>0.69</v>
      </c>
      <c r="Q273" s="14">
        <v>3.21</v>
      </c>
      <c r="R273" s="112">
        <v>0.21495327102803738</v>
      </c>
    </row>
    <row r="274" spans="1:23">
      <c r="A274" t="s">
        <v>34</v>
      </c>
      <c r="B274" s="14">
        <v>18</v>
      </c>
      <c r="C274" s="14" t="s">
        <v>35</v>
      </c>
      <c r="D274" s="14">
        <v>-76.900000000000006</v>
      </c>
      <c r="E274" s="14">
        <v>169.8</v>
      </c>
      <c r="F274" s="14">
        <v>30345</v>
      </c>
      <c r="G274" s="14" t="s">
        <v>36</v>
      </c>
      <c r="H274" s="14">
        <v>29</v>
      </c>
      <c r="I274" s="14">
        <v>394</v>
      </c>
      <c r="J274" s="14">
        <v>2</v>
      </c>
      <c r="M274" s="14">
        <v>6</v>
      </c>
      <c r="N274" s="14">
        <v>20</v>
      </c>
      <c r="O274" s="14">
        <v>0.1</v>
      </c>
      <c r="P274" s="14">
        <v>0</v>
      </c>
      <c r="Q274" s="14">
        <v>1.01</v>
      </c>
      <c r="R274" s="112">
        <v>0</v>
      </c>
    </row>
    <row r="275" spans="1:23">
      <c r="A275" t="s">
        <v>34</v>
      </c>
      <c r="B275" s="14">
        <v>18</v>
      </c>
      <c r="C275" s="14" t="s">
        <v>35</v>
      </c>
      <c r="D275" s="14">
        <v>-76.900000000000006</v>
      </c>
      <c r="E275" s="14">
        <v>169.8</v>
      </c>
      <c r="F275" s="14">
        <v>30345</v>
      </c>
      <c r="G275" s="14" t="s">
        <v>36</v>
      </c>
      <c r="H275" s="14">
        <v>29</v>
      </c>
      <c r="I275" s="14">
        <v>394</v>
      </c>
      <c r="J275" s="14">
        <v>2</v>
      </c>
      <c r="L275" s="14">
        <v>14</v>
      </c>
      <c r="M275" s="14">
        <v>24</v>
      </c>
      <c r="N275" s="14">
        <v>0</v>
      </c>
      <c r="O275" s="14">
        <v>100</v>
      </c>
      <c r="P275" s="14">
        <v>2.2800000000000002</v>
      </c>
      <c r="Q275" s="14">
        <v>1.92</v>
      </c>
      <c r="R275" s="112">
        <v>1.1875000000000002</v>
      </c>
      <c r="S275" s="14">
        <v>1976.1599999999999</v>
      </c>
      <c r="T275" s="14">
        <v>61.239999999999995</v>
      </c>
      <c r="U275" s="14">
        <v>-999</v>
      </c>
      <c r="V275" t="s">
        <v>37</v>
      </c>
      <c r="W275" t="s">
        <v>38</v>
      </c>
    </row>
    <row r="276" spans="1:23">
      <c r="A276" t="s">
        <v>34</v>
      </c>
      <c r="B276" s="14">
        <v>18</v>
      </c>
      <c r="C276" s="14" t="s">
        <v>35</v>
      </c>
      <c r="D276" s="14">
        <v>-76.900000000000006</v>
      </c>
      <c r="E276" s="14">
        <v>169.8</v>
      </c>
      <c r="F276" s="14">
        <v>30345</v>
      </c>
      <c r="G276" s="14" t="s">
        <v>36</v>
      </c>
      <c r="H276" s="14">
        <v>29</v>
      </c>
      <c r="I276" s="14">
        <v>394</v>
      </c>
      <c r="J276" s="14">
        <v>2</v>
      </c>
      <c r="M276" s="14">
        <v>24</v>
      </c>
      <c r="N276" s="14">
        <v>3</v>
      </c>
      <c r="O276" s="14">
        <v>50</v>
      </c>
      <c r="P276" s="14">
        <v>7.89</v>
      </c>
      <c r="Q276" s="14">
        <v>2</v>
      </c>
      <c r="R276" s="112">
        <v>3.9449999999999998</v>
      </c>
    </row>
    <row r="277" spans="1:23">
      <c r="A277" t="s">
        <v>34</v>
      </c>
      <c r="B277" s="14">
        <v>18</v>
      </c>
      <c r="C277" s="14" t="s">
        <v>35</v>
      </c>
      <c r="D277" s="14">
        <v>-76.900000000000006</v>
      </c>
      <c r="E277" s="14">
        <v>169.8</v>
      </c>
      <c r="F277" s="14">
        <v>30345</v>
      </c>
      <c r="G277" s="14" t="s">
        <v>36</v>
      </c>
      <c r="H277" s="14">
        <v>29</v>
      </c>
      <c r="I277" s="14">
        <v>394</v>
      </c>
      <c r="J277" s="14">
        <v>2</v>
      </c>
      <c r="M277" s="14">
        <v>24</v>
      </c>
      <c r="N277" s="14">
        <v>5</v>
      </c>
      <c r="O277" s="14">
        <v>30</v>
      </c>
      <c r="P277" s="14">
        <v>7.5</v>
      </c>
      <c r="Q277" s="14">
        <v>2.3199999999999998</v>
      </c>
      <c r="R277" s="112">
        <v>3.2327586206896552</v>
      </c>
    </row>
    <row r="278" spans="1:23">
      <c r="A278" t="s">
        <v>34</v>
      </c>
      <c r="B278" s="14">
        <v>18</v>
      </c>
      <c r="C278" s="14" t="s">
        <v>35</v>
      </c>
      <c r="D278" s="14">
        <v>-76.900000000000006</v>
      </c>
      <c r="E278" s="14">
        <v>169.8</v>
      </c>
      <c r="F278" s="14">
        <v>30345</v>
      </c>
      <c r="G278" s="14" t="s">
        <v>36</v>
      </c>
      <c r="H278" s="14">
        <v>29</v>
      </c>
      <c r="I278" s="14">
        <v>394</v>
      </c>
      <c r="J278" s="14">
        <v>2</v>
      </c>
      <c r="M278" s="14">
        <v>24</v>
      </c>
      <c r="N278" s="14">
        <v>8</v>
      </c>
      <c r="O278" s="14">
        <v>15</v>
      </c>
      <c r="P278" s="14">
        <v>6.03</v>
      </c>
      <c r="Q278" s="14">
        <v>2.8</v>
      </c>
      <c r="R278" s="112">
        <v>2.1535714285714289</v>
      </c>
    </row>
    <row r="279" spans="1:23">
      <c r="A279" t="s">
        <v>34</v>
      </c>
      <c r="B279" s="14">
        <v>18</v>
      </c>
      <c r="C279" s="14" t="s">
        <v>35</v>
      </c>
      <c r="D279" s="14">
        <v>-76.900000000000006</v>
      </c>
      <c r="E279" s="14">
        <v>169.8</v>
      </c>
      <c r="F279" s="14">
        <v>30345</v>
      </c>
      <c r="G279" s="14" t="s">
        <v>36</v>
      </c>
      <c r="H279" s="14">
        <v>29</v>
      </c>
      <c r="I279" s="14">
        <v>394</v>
      </c>
      <c r="J279" s="14">
        <v>2</v>
      </c>
      <c r="M279" s="14">
        <v>24</v>
      </c>
      <c r="N279" s="14">
        <v>12</v>
      </c>
      <c r="O279" s="14">
        <v>5</v>
      </c>
      <c r="P279" s="14">
        <v>2.88</v>
      </c>
      <c r="Q279" s="14">
        <v>5.77</v>
      </c>
      <c r="R279" s="112">
        <v>0.49913344887348354</v>
      </c>
    </row>
    <row r="280" spans="1:23">
      <c r="A280" t="s">
        <v>34</v>
      </c>
      <c r="B280" s="14">
        <v>18</v>
      </c>
      <c r="C280" s="14" t="s">
        <v>35</v>
      </c>
      <c r="D280" s="14">
        <v>-76.900000000000006</v>
      </c>
      <c r="E280" s="14">
        <v>169.8</v>
      </c>
      <c r="F280" s="14">
        <v>30345</v>
      </c>
      <c r="G280" s="14" t="s">
        <v>36</v>
      </c>
      <c r="H280" s="14">
        <v>29</v>
      </c>
      <c r="I280" s="14">
        <v>394</v>
      </c>
      <c r="J280" s="14">
        <v>2</v>
      </c>
      <c r="M280" s="14">
        <v>24</v>
      </c>
      <c r="N280" s="14">
        <v>18</v>
      </c>
      <c r="O280" s="14">
        <v>1</v>
      </c>
      <c r="P280" s="14">
        <v>0.76</v>
      </c>
      <c r="Q280" s="14">
        <v>2.97</v>
      </c>
      <c r="R280" s="112">
        <v>0.25589225589225589</v>
      </c>
    </row>
    <row r="281" spans="1:23">
      <c r="A281" t="s">
        <v>34</v>
      </c>
      <c r="B281" s="14">
        <v>18</v>
      </c>
      <c r="C281" s="14" t="s">
        <v>35</v>
      </c>
      <c r="D281" s="14">
        <v>-76.900000000000006</v>
      </c>
      <c r="E281" s="14">
        <v>169.8</v>
      </c>
      <c r="F281" s="14">
        <v>30345</v>
      </c>
      <c r="G281" s="14" t="s">
        <v>36</v>
      </c>
      <c r="H281" s="14">
        <v>29</v>
      </c>
      <c r="I281" s="14">
        <v>394</v>
      </c>
      <c r="J281" s="14">
        <v>2</v>
      </c>
      <c r="M281" s="14">
        <v>24</v>
      </c>
      <c r="N281" s="14">
        <v>25</v>
      </c>
      <c r="O281" s="14">
        <v>0.1</v>
      </c>
      <c r="P281" s="14">
        <v>0</v>
      </c>
      <c r="Q281" s="14">
        <v>0.68</v>
      </c>
      <c r="R281" s="112">
        <v>0</v>
      </c>
    </row>
    <row r="282" spans="1:23">
      <c r="A282" t="s">
        <v>34</v>
      </c>
      <c r="B282" s="14">
        <v>19</v>
      </c>
      <c r="C282" s="14" t="s">
        <v>35</v>
      </c>
      <c r="D282" s="14">
        <v>-76.866699999999994</v>
      </c>
      <c r="E282" s="14">
        <v>165.35</v>
      </c>
      <c r="F282" s="14">
        <v>30345</v>
      </c>
      <c r="G282" s="14" t="s">
        <v>36</v>
      </c>
      <c r="H282" s="14">
        <v>29</v>
      </c>
      <c r="I282" s="14">
        <v>394</v>
      </c>
      <c r="J282" s="14">
        <v>2</v>
      </c>
      <c r="L282" s="14">
        <v>9</v>
      </c>
      <c r="M282" s="14">
        <v>6</v>
      </c>
      <c r="N282" s="14">
        <v>0</v>
      </c>
      <c r="O282" s="14">
        <v>100</v>
      </c>
      <c r="P282" s="14">
        <v>2.35</v>
      </c>
      <c r="Q282" s="14">
        <v>3.2800000000000002</v>
      </c>
      <c r="R282" s="112">
        <v>0.71646341463414631</v>
      </c>
      <c r="S282" s="14">
        <v>722.04000000000008</v>
      </c>
      <c r="T282" s="14">
        <v>49.89</v>
      </c>
      <c r="U282" s="14">
        <v>-999</v>
      </c>
      <c r="V282" t="s">
        <v>37</v>
      </c>
      <c r="W282" t="s">
        <v>38</v>
      </c>
    </row>
    <row r="283" spans="1:23">
      <c r="A283" t="s">
        <v>34</v>
      </c>
      <c r="B283" s="14">
        <v>19</v>
      </c>
      <c r="C283" s="14" t="s">
        <v>35</v>
      </c>
      <c r="D283" s="14">
        <v>-76.866699999999994</v>
      </c>
      <c r="E283" s="14">
        <v>165.35</v>
      </c>
      <c r="F283" s="14">
        <v>30345</v>
      </c>
      <c r="G283" s="14" t="s">
        <v>36</v>
      </c>
      <c r="H283" s="14">
        <v>29</v>
      </c>
      <c r="I283" s="14">
        <v>394</v>
      </c>
      <c r="J283" s="14">
        <v>2</v>
      </c>
      <c r="M283" s="14">
        <v>6</v>
      </c>
      <c r="N283" s="14">
        <v>2</v>
      </c>
      <c r="O283" s="14">
        <v>50</v>
      </c>
      <c r="P283" s="14">
        <v>3.5100000000000002</v>
      </c>
      <c r="Q283" s="14">
        <v>3.15</v>
      </c>
      <c r="R283" s="112">
        <v>1.1142857142857143</v>
      </c>
    </row>
    <row r="284" spans="1:23">
      <c r="A284" t="s">
        <v>34</v>
      </c>
      <c r="B284" s="14">
        <v>19</v>
      </c>
      <c r="C284" s="14" t="s">
        <v>35</v>
      </c>
      <c r="D284" s="14">
        <v>-76.866699999999994</v>
      </c>
      <c r="E284" s="14">
        <v>165.35</v>
      </c>
      <c r="F284" s="14">
        <v>30345</v>
      </c>
      <c r="G284" s="14" t="s">
        <v>36</v>
      </c>
      <c r="H284" s="14">
        <v>29</v>
      </c>
      <c r="I284" s="14">
        <v>394</v>
      </c>
      <c r="J284" s="14">
        <v>2</v>
      </c>
      <c r="M284" s="14">
        <v>6</v>
      </c>
      <c r="N284" s="14">
        <v>4</v>
      </c>
      <c r="O284" s="14">
        <v>30</v>
      </c>
      <c r="P284" s="14">
        <v>2.48</v>
      </c>
      <c r="Q284" s="14">
        <v>3.74</v>
      </c>
      <c r="R284" s="112">
        <v>0.66310160427807485</v>
      </c>
    </row>
    <row r="285" spans="1:23">
      <c r="A285" t="s">
        <v>34</v>
      </c>
      <c r="B285" s="14">
        <v>19</v>
      </c>
      <c r="C285" s="14" t="s">
        <v>35</v>
      </c>
      <c r="D285" s="14">
        <v>-76.866699999999994</v>
      </c>
      <c r="E285" s="14">
        <v>165.35</v>
      </c>
      <c r="F285" s="14">
        <v>30345</v>
      </c>
      <c r="G285" s="14" t="s">
        <v>36</v>
      </c>
      <c r="H285" s="14">
        <v>29</v>
      </c>
      <c r="I285" s="14">
        <v>394</v>
      </c>
      <c r="J285" s="14">
        <v>2</v>
      </c>
      <c r="M285" s="14">
        <v>6</v>
      </c>
      <c r="N285" s="14">
        <v>6</v>
      </c>
      <c r="O285" s="14">
        <v>15</v>
      </c>
      <c r="P285" s="14">
        <v>2.4000000000000004</v>
      </c>
      <c r="Q285" s="14">
        <v>3.41</v>
      </c>
      <c r="R285" s="112">
        <v>0.70381231671554256</v>
      </c>
    </row>
    <row r="286" spans="1:23">
      <c r="A286" t="s">
        <v>34</v>
      </c>
      <c r="B286" s="14">
        <v>19</v>
      </c>
      <c r="C286" s="14" t="s">
        <v>35</v>
      </c>
      <c r="D286" s="14">
        <v>-76.866699999999994</v>
      </c>
      <c r="E286" s="14">
        <v>165.35</v>
      </c>
      <c r="F286" s="14">
        <v>30345</v>
      </c>
      <c r="G286" s="14" t="s">
        <v>36</v>
      </c>
      <c r="H286" s="14">
        <v>29</v>
      </c>
      <c r="I286" s="14">
        <v>394</v>
      </c>
      <c r="J286" s="14">
        <v>2</v>
      </c>
      <c r="M286" s="14">
        <v>6</v>
      </c>
      <c r="N286" s="14">
        <v>9</v>
      </c>
      <c r="O286" s="14">
        <v>5</v>
      </c>
      <c r="P286" s="14">
        <v>1.4900000000000002</v>
      </c>
      <c r="Q286" s="14">
        <v>4.07</v>
      </c>
      <c r="R286" s="112">
        <v>0.36609336609336612</v>
      </c>
    </row>
    <row r="287" spans="1:23">
      <c r="A287" t="s">
        <v>34</v>
      </c>
      <c r="B287" s="14">
        <v>19</v>
      </c>
      <c r="C287" s="14" t="s">
        <v>35</v>
      </c>
      <c r="D287" s="14">
        <v>-76.866699999999994</v>
      </c>
      <c r="E287" s="14">
        <v>165.35</v>
      </c>
      <c r="F287" s="14">
        <v>30345</v>
      </c>
      <c r="G287" s="14" t="s">
        <v>36</v>
      </c>
      <c r="H287" s="14">
        <v>29</v>
      </c>
      <c r="I287" s="14">
        <v>394</v>
      </c>
      <c r="J287" s="14">
        <v>2</v>
      </c>
      <c r="M287" s="14">
        <v>6</v>
      </c>
      <c r="N287" s="14">
        <v>14</v>
      </c>
      <c r="O287" s="14">
        <v>1</v>
      </c>
      <c r="P287" s="14">
        <v>0.69000000000000006</v>
      </c>
      <c r="Q287" s="14">
        <v>3.21</v>
      </c>
      <c r="R287" s="112">
        <v>0.21495327102803741</v>
      </c>
    </row>
    <row r="288" spans="1:23">
      <c r="A288" t="s">
        <v>34</v>
      </c>
      <c r="B288" s="14">
        <v>19</v>
      </c>
      <c r="C288" s="14" t="s">
        <v>35</v>
      </c>
      <c r="D288" s="14">
        <v>-76.866699999999994</v>
      </c>
      <c r="E288" s="14">
        <v>165.35</v>
      </c>
      <c r="F288" s="14">
        <v>30345</v>
      </c>
      <c r="G288" s="14" t="s">
        <v>36</v>
      </c>
      <c r="H288" s="14">
        <v>29</v>
      </c>
      <c r="I288" s="14">
        <v>394</v>
      </c>
      <c r="J288" s="14">
        <v>2</v>
      </c>
      <c r="M288" s="14">
        <v>6</v>
      </c>
      <c r="N288" s="14">
        <v>20</v>
      </c>
      <c r="O288" s="14">
        <v>0.1</v>
      </c>
      <c r="P288" s="14">
        <v>0</v>
      </c>
      <c r="Q288" s="14">
        <v>1.01</v>
      </c>
      <c r="R288" s="112">
        <v>0</v>
      </c>
    </row>
    <row r="289" spans="1:23">
      <c r="A289" t="s">
        <v>34</v>
      </c>
      <c r="B289" s="14">
        <v>19</v>
      </c>
      <c r="C289" s="14" t="s">
        <v>35</v>
      </c>
      <c r="D289" s="14">
        <v>-76.866699999999994</v>
      </c>
      <c r="E289" s="14">
        <v>165.35</v>
      </c>
      <c r="F289" s="14">
        <v>30345</v>
      </c>
      <c r="G289" s="14" t="s">
        <v>36</v>
      </c>
      <c r="H289" s="14">
        <v>29</v>
      </c>
      <c r="I289" s="14">
        <v>394</v>
      </c>
      <c r="J289" s="14">
        <v>2</v>
      </c>
      <c r="L289" s="14">
        <v>9</v>
      </c>
      <c r="M289" s="14">
        <v>24</v>
      </c>
      <c r="N289" s="14">
        <v>0</v>
      </c>
      <c r="O289" s="14">
        <v>100</v>
      </c>
      <c r="P289" s="14">
        <v>2.25</v>
      </c>
      <c r="Q289" s="14">
        <v>3.28</v>
      </c>
      <c r="R289" s="112">
        <v>0.68597560975609762</v>
      </c>
      <c r="S289" s="14">
        <v>889.08</v>
      </c>
      <c r="T289" s="14">
        <v>49.89</v>
      </c>
      <c r="U289" s="14">
        <v>-999</v>
      </c>
      <c r="V289" t="s">
        <v>37</v>
      </c>
      <c r="W289" t="s">
        <v>38</v>
      </c>
    </row>
    <row r="290" spans="1:23">
      <c r="A290" t="s">
        <v>34</v>
      </c>
      <c r="B290" s="14">
        <v>19</v>
      </c>
      <c r="C290" s="14" t="s">
        <v>35</v>
      </c>
      <c r="D290" s="14">
        <v>-76.866699999999994</v>
      </c>
      <c r="E290" s="14">
        <v>165.35</v>
      </c>
      <c r="F290" s="14">
        <v>30345</v>
      </c>
      <c r="G290" s="14" t="s">
        <v>36</v>
      </c>
      <c r="H290" s="14">
        <v>29</v>
      </c>
      <c r="I290" s="14">
        <v>394</v>
      </c>
      <c r="J290" s="14">
        <v>2</v>
      </c>
      <c r="M290" s="14">
        <v>24</v>
      </c>
      <c r="N290" s="14">
        <v>2</v>
      </c>
      <c r="O290" s="14">
        <v>50</v>
      </c>
      <c r="P290" s="14">
        <v>4.0600000000000005</v>
      </c>
      <c r="Q290" s="14">
        <v>3.15</v>
      </c>
      <c r="R290" s="112">
        <v>1.288888888888889</v>
      </c>
    </row>
    <row r="291" spans="1:23">
      <c r="A291" t="s">
        <v>34</v>
      </c>
      <c r="B291" s="14">
        <v>19</v>
      </c>
      <c r="C291" s="14" t="s">
        <v>35</v>
      </c>
      <c r="D291" s="14">
        <v>-76.866699999999994</v>
      </c>
      <c r="E291" s="14">
        <v>165.35</v>
      </c>
      <c r="F291" s="14">
        <v>30345</v>
      </c>
      <c r="G291" s="14" t="s">
        <v>36</v>
      </c>
      <c r="H291" s="14">
        <v>29</v>
      </c>
      <c r="I291" s="14">
        <v>394</v>
      </c>
      <c r="J291" s="14">
        <v>2</v>
      </c>
      <c r="M291" s="14">
        <v>24</v>
      </c>
      <c r="N291" s="14">
        <v>4</v>
      </c>
      <c r="O291" s="14">
        <v>30</v>
      </c>
      <c r="P291" s="14">
        <v>3.58</v>
      </c>
      <c r="Q291" s="14">
        <v>3.74</v>
      </c>
      <c r="R291" s="112">
        <v>0.95721925133689834</v>
      </c>
    </row>
    <row r="292" spans="1:23">
      <c r="A292" t="s">
        <v>34</v>
      </c>
      <c r="B292" s="14">
        <v>19</v>
      </c>
      <c r="C292" s="14" t="s">
        <v>35</v>
      </c>
      <c r="D292" s="14">
        <v>-76.866699999999994</v>
      </c>
      <c r="E292" s="14">
        <v>165.35</v>
      </c>
      <c r="F292" s="14">
        <v>30345</v>
      </c>
      <c r="G292" s="14" t="s">
        <v>36</v>
      </c>
      <c r="H292" s="14">
        <v>29</v>
      </c>
      <c r="I292" s="14">
        <v>394</v>
      </c>
      <c r="J292" s="14">
        <v>2</v>
      </c>
      <c r="M292" s="14">
        <v>24</v>
      </c>
      <c r="N292" s="14">
        <v>6</v>
      </c>
      <c r="O292" s="14">
        <v>15</v>
      </c>
      <c r="P292" s="14">
        <v>3.3200000000000003</v>
      </c>
      <c r="Q292" s="14">
        <v>3.41</v>
      </c>
      <c r="R292" s="112">
        <v>0.97360703812316718</v>
      </c>
    </row>
    <row r="293" spans="1:23">
      <c r="A293" t="s">
        <v>34</v>
      </c>
      <c r="B293" s="14">
        <v>19</v>
      </c>
      <c r="C293" s="14" t="s">
        <v>35</v>
      </c>
      <c r="D293" s="14">
        <v>-76.866699999999994</v>
      </c>
      <c r="E293" s="14">
        <v>165.35</v>
      </c>
      <c r="F293" s="14">
        <v>30345</v>
      </c>
      <c r="G293" s="14" t="s">
        <v>36</v>
      </c>
      <c r="H293" s="14">
        <v>29</v>
      </c>
      <c r="I293" s="14">
        <v>394</v>
      </c>
      <c r="J293" s="14">
        <v>2</v>
      </c>
      <c r="M293" s="14">
        <v>24</v>
      </c>
      <c r="N293" s="14">
        <v>9</v>
      </c>
      <c r="O293" s="14">
        <v>5</v>
      </c>
      <c r="P293" s="14">
        <v>2.1300000000000003</v>
      </c>
      <c r="Q293" s="14">
        <v>4.07</v>
      </c>
      <c r="R293" s="112">
        <v>0.5233415233415234</v>
      </c>
    </row>
    <row r="294" spans="1:23">
      <c r="A294" t="s">
        <v>34</v>
      </c>
      <c r="B294" s="14">
        <v>19</v>
      </c>
      <c r="C294" s="14" t="s">
        <v>35</v>
      </c>
      <c r="D294" s="14">
        <v>-76.866699999999994</v>
      </c>
      <c r="E294" s="14">
        <v>165.35</v>
      </c>
      <c r="F294" s="14">
        <v>30345</v>
      </c>
      <c r="G294" s="14" t="s">
        <v>36</v>
      </c>
      <c r="H294" s="14">
        <v>29</v>
      </c>
      <c r="I294" s="14">
        <v>394</v>
      </c>
      <c r="J294" s="14">
        <v>2</v>
      </c>
      <c r="M294" s="14">
        <v>24</v>
      </c>
      <c r="N294" s="14">
        <v>14</v>
      </c>
      <c r="O294" s="14">
        <v>1</v>
      </c>
      <c r="P294" s="14">
        <v>0.49</v>
      </c>
      <c r="Q294" s="14">
        <v>3.21</v>
      </c>
      <c r="R294" s="112">
        <v>0.15264797507788161</v>
      </c>
    </row>
    <row r="295" spans="1:23">
      <c r="A295" t="s">
        <v>34</v>
      </c>
      <c r="B295" s="14">
        <v>19</v>
      </c>
      <c r="C295" s="14" t="s">
        <v>35</v>
      </c>
      <c r="D295" s="14">
        <v>-76.866699999999994</v>
      </c>
      <c r="E295" s="14">
        <v>165.35</v>
      </c>
      <c r="F295" s="14">
        <v>30345</v>
      </c>
      <c r="G295" s="14" t="s">
        <v>36</v>
      </c>
      <c r="H295" s="14">
        <v>29</v>
      </c>
      <c r="I295" s="14">
        <v>394</v>
      </c>
      <c r="J295" s="14">
        <v>2</v>
      </c>
      <c r="M295" s="14">
        <v>24</v>
      </c>
      <c r="N295" s="14">
        <v>20</v>
      </c>
      <c r="O295" s="14">
        <v>0.1</v>
      </c>
      <c r="P295" s="14">
        <v>0</v>
      </c>
      <c r="Q295" s="14">
        <v>1.01</v>
      </c>
      <c r="R295" s="112">
        <v>0</v>
      </c>
    </row>
    <row r="296" spans="1:23">
      <c r="A296" t="s">
        <v>34</v>
      </c>
      <c r="B296" s="14">
        <v>20</v>
      </c>
      <c r="C296" s="14" t="s">
        <v>35</v>
      </c>
      <c r="D296" s="14">
        <v>-76.807699999999997</v>
      </c>
      <c r="E296" s="14">
        <v>166.81319999999999</v>
      </c>
      <c r="F296" s="14">
        <v>30345</v>
      </c>
      <c r="G296" s="14" t="s">
        <v>36</v>
      </c>
      <c r="H296" s="14">
        <v>29</v>
      </c>
      <c r="I296" s="14">
        <v>394</v>
      </c>
      <c r="J296" s="14">
        <v>2</v>
      </c>
      <c r="L296" s="14">
        <v>19</v>
      </c>
      <c r="M296" s="14">
        <v>6</v>
      </c>
      <c r="N296" s="14">
        <v>0</v>
      </c>
      <c r="O296" s="14">
        <v>100</v>
      </c>
      <c r="P296" s="14">
        <v>2.4400000000000004</v>
      </c>
      <c r="Q296" s="14">
        <v>0.86</v>
      </c>
      <c r="R296" s="112">
        <v>2.837209302325582</v>
      </c>
      <c r="S296" s="14">
        <v>403.20000000000005</v>
      </c>
      <c r="T296" s="14">
        <v>27.925000000000004</v>
      </c>
      <c r="U296" s="14">
        <v>-999</v>
      </c>
      <c r="V296" t="s">
        <v>37</v>
      </c>
      <c r="W296" t="s">
        <v>38</v>
      </c>
    </row>
    <row r="297" spans="1:23">
      <c r="A297" t="s">
        <v>34</v>
      </c>
      <c r="B297" s="14">
        <v>20</v>
      </c>
      <c r="C297" s="14" t="s">
        <v>35</v>
      </c>
      <c r="D297" s="14">
        <v>-76.807699999999997</v>
      </c>
      <c r="E297" s="14">
        <v>166.81319999999999</v>
      </c>
      <c r="F297" s="14">
        <v>30345</v>
      </c>
      <c r="G297" s="14" t="s">
        <v>36</v>
      </c>
      <c r="H297" s="14">
        <v>29</v>
      </c>
      <c r="I297" s="14">
        <v>394</v>
      </c>
      <c r="J297" s="14">
        <v>2</v>
      </c>
      <c r="M297" s="14">
        <v>6</v>
      </c>
      <c r="N297" s="14">
        <v>3</v>
      </c>
      <c r="O297" s="14">
        <v>50</v>
      </c>
      <c r="P297" s="14">
        <v>1.49</v>
      </c>
      <c r="Q297" s="14">
        <v>1.1500000000000001</v>
      </c>
      <c r="R297" s="112">
        <v>1.2956521739130433</v>
      </c>
    </row>
    <row r="298" spans="1:23">
      <c r="A298" t="s">
        <v>34</v>
      </c>
      <c r="B298" s="14">
        <v>20</v>
      </c>
      <c r="C298" s="14" t="s">
        <v>35</v>
      </c>
      <c r="D298" s="14">
        <v>-76.807699999999997</v>
      </c>
      <c r="E298" s="14">
        <v>166.81319999999999</v>
      </c>
      <c r="F298" s="14">
        <v>30345</v>
      </c>
      <c r="G298" s="14" t="s">
        <v>36</v>
      </c>
      <c r="H298" s="14">
        <v>29</v>
      </c>
      <c r="I298" s="14">
        <v>394</v>
      </c>
      <c r="J298" s="14">
        <v>2</v>
      </c>
      <c r="M298" s="14">
        <v>6</v>
      </c>
      <c r="N298" s="14">
        <v>5</v>
      </c>
      <c r="O298" s="14">
        <v>30</v>
      </c>
      <c r="P298" s="14">
        <v>1.22</v>
      </c>
      <c r="Q298" s="14">
        <v>1.29</v>
      </c>
      <c r="R298" s="112">
        <v>0.94573643410852704</v>
      </c>
    </row>
    <row r="299" spans="1:23">
      <c r="A299" t="s">
        <v>34</v>
      </c>
      <c r="B299" s="14">
        <v>20</v>
      </c>
      <c r="C299" s="14" t="s">
        <v>35</v>
      </c>
      <c r="D299" s="14">
        <v>-76.807699999999997</v>
      </c>
      <c r="E299" s="14">
        <v>166.81319999999999</v>
      </c>
      <c r="F299" s="14">
        <v>30345</v>
      </c>
      <c r="G299" s="14" t="s">
        <v>36</v>
      </c>
      <c r="H299" s="14">
        <v>29</v>
      </c>
      <c r="I299" s="14">
        <v>394</v>
      </c>
      <c r="J299" s="14">
        <v>2</v>
      </c>
      <c r="M299" s="14">
        <v>6</v>
      </c>
      <c r="N299" s="14">
        <v>7</v>
      </c>
      <c r="O299" s="14">
        <v>15</v>
      </c>
      <c r="P299" s="14">
        <v>0.69000000000000006</v>
      </c>
      <c r="Q299" s="14">
        <v>0.91</v>
      </c>
      <c r="R299" s="112">
        <v>0.75824175824175832</v>
      </c>
    </row>
    <row r="300" spans="1:23">
      <c r="A300" t="s">
        <v>34</v>
      </c>
      <c r="B300" s="14">
        <v>20</v>
      </c>
      <c r="C300" s="14" t="s">
        <v>35</v>
      </c>
      <c r="D300" s="14">
        <v>-76.807699999999997</v>
      </c>
      <c r="E300" s="14">
        <v>166.81319999999999</v>
      </c>
      <c r="F300" s="14">
        <v>30345</v>
      </c>
      <c r="G300" s="14" t="s">
        <v>36</v>
      </c>
      <c r="H300" s="14">
        <v>29</v>
      </c>
      <c r="I300" s="14">
        <v>394</v>
      </c>
      <c r="J300" s="14">
        <v>2</v>
      </c>
      <c r="M300" s="14">
        <v>6</v>
      </c>
      <c r="N300" s="14">
        <v>12</v>
      </c>
      <c r="O300" s="14">
        <v>5</v>
      </c>
      <c r="P300" s="14">
        <v>0.52</v>
      </c>
      <c r="Q300" s="14">
        <v>1.1500000000000001</v>
      </c>
      <c r="R300" s="112">
        <v>0.4521739130434782</v>
      </c>
    </row>
    <row r="301" spans="1:23">
      <c r="A301" t="s">
        <v>34</v>
      </c>
      <c r="B301" s="14">
        <v>20</v>
      </c>
      <c r="C301" s="14" t="s">
        <v>35</v>
      </c>
      <c r="D301" s="14">
        <v>-76.807699999999997</v>
      </c>
      <c r="E301" s="14">
        <v>166.81319999999999</v>
      </c>
      <c r="F301" s="14">
        <v>30345</v>
      </c>
      <c r="G301" s="14" t="s">
        <v>36</v>
      </c>
      <c r="H301" s="14">
        <v>29</v>
      </c>
      <c r="I301" s="14">
        <v>394</v>
      </c>
      <c r="J301" s="14">
        <v>2</v>
      </c>
      <c r="M301" s="14">
        <v>6</v>
      </c>
      <c r="N301" s="14">
        <v>19</v>
      </c>
      <c r="O301" s="14">
        <v>1</v>
      </c>
      <c r="P301" s="14">
        <v>0.18</v>
      </c>
      <c r="Q301" s="14">
        <v>3.17</v>
      </c>
      <c r="R301" s="112">
        <v>5.6782334384858045E-2</v>
      </c>
    </row>
    <row r="302" spans="1:23">
      <c r="A302" t="s">
        <v>34</v>
      </c>
      <c r="B302" s="14">
        <v>20</v>
      </c>
      <c r="C302" s="14" t="s">
        <v>35</v>
      </c>
      <c r="D302" s="14">
        <v>-76.807699999999997</v>
      </c>
      <c r="E302" s="14">
        <v>166.81319999999999</v>
      </c>
      <c r="F302" s="14">
        <v>30345</v>
      </c>
      <c r="G302" s="14" t="s">
        <v>36</v>
      </c>
      <c r="H302" s="14">
        <v>29</v>
      </c>
      <c r="I302" s="14">
        <v>394</v>
      </c>
      <c r="J302" s="14">
        <v>2</v>
      </c>
      <c r="M302" s="14">
        <v>6</v>
      </c>
      <c r="N302" s="14">
        <v>28</v>
      </c>
      <c r="O302" s="14">
        <v>0.1</v>
      </c>
      <c r="P302" s="14">
        <v>0</v>
      </c>
      <c r="Q302" s="14">
        <v>0.46</v>
      </c>
      <c r="R302" s="112">
        <v>0</v>
      </c>
    </row>
    <row r="303" spans="1:23">
      <c r="A303" t="s">
        <v>34</v>
      </c>
      <c r="B303" s="14">
        <v>20</v>
      </c>
      <c r="C303" s="14" t="s">
        <v>35</v>
      </c>
      <c r="D303" s="14">
        <v>-76.807699999999997</v>
      </c>
      <c r="E303" s="14">
        <v>166.81319999999999</v>
      </c>
      <c r="F303" s="14">
        <v>30345</v>
      </c>
      <c r="G303" s="14" t="s">
        <v>36</v>
      </c>
      <c r="H303" s="14">
        <v>29</v>
      </c>
      <c r="I303" s="14">
        <v>394</v>
      </c>
      <c r="J303" s="14">
        <v>2</v>
      </c>
      <c r="L303" s="14">
        <v>19</v>
      </c>
      <c r="M303" s="14">
        <v>24</v>
      </c>
      <c r="N303" s="14">
        <v>0</v>
      </c>
      <c r="O303" s="14">
        <v>100</v>
      </c>
      <c r="P303" s="14">
        <v>0.37</v>
      </c>
      <c r="Q303" s="14">
        <v>0.86</v>
      </c>
      <c r="R303" s="112">
        <v>0.43023255813953487</v>
      </c>
      <c r="S303" s="14">
        <v>317.39999999999998</v>
      </c>
      <c r="T303" s="14">
        <v>27.405000000000001</v>
      </c>
      <c r="U303" s="14">
        <v>-999</v>
      </c>
      <c r="V303" t="s">
        <v>37</v>
      </c>
      <c r="W303" t="s">
        <v>38</v>
      </c>
    </row>
    <row r="304" spans="1:23">
      <c r="A304" t="s">
        <v>34</v>
      </c>
      <c r="B304" s="14">
        <v>20</v>
      </c>
      <c r="C304" s="14" t="s">
        <v>35</v>
      </c>
      <c r="D304" s="14">
        <v>-76.807699999999997</v>
      </c>
      <c r="E304" s="14">
        <v>166.81319999999999</v>
      </c>
      <c r="F304" s="14">
        <v>30345</v>
      </c>
      <c r="G304" s="14" t="s">
        <v>36</v>
      </c>
      <c r="H304" s="14">
        <v>29</v>
      </c>
      <c r="I304" s="14">
        <v>394</v>
      </c>
      <c r="J304" s="14">
        <v>2</v>
      </c>
      <c r="M304" s="14">
        <v>24</v>
      </c>
      <c r="N304" s="14">
        <v>3</v>
      </c>
      <c r="O304" s="14">
        <v>50</v>
      </c>
      <c r="P304" s="14">
        <v>1.1299999999999999</v>
      </c>
      <c r="Q304" s="14">
        <v>1.1499999999999999</v>
      </c>
      <c r="R304" s="112">
        <v>0.9826086956521739</v>
      </c>
    </row>
    <row r="305" spans="1:23">
      <c r="A305" t="s">
        <v>34</v>
      </c>
      <c r="B305" s="14">
        <v>20</v>
      </c>
      <c r="C305" s="14" t="s">
        <v>35</v>
      </c>
      <c r="D305" s="14">
        <v>-76.807699999999997</v>
      </c>
      <c r="E305" s="14">
        <v>166.81319999999999</v>
      </c>
      <c r="F305" s="14">
        <v>30345</v>
      </c>
      <c r="G305" s="14" t="s">
        <v>36</v>
      </c>
      <c r="H305" s="14">
        <v>29</v>
      </c>
      <c r="I305" s="14">
        <v>394</v>
      </c>
      <c r="J305" s="14">
        <v>2</v>
      </c>
      <c r="M305" s="14">
        <v>24</v>
      </c>
      <c r="N305" s="14">
        <v>5</v>
      </c>
      <c r="O305" s="14">
        <v>30</v>
      </c>
      <c r="P305" s="14">
        <v>1.1499999999999999</v>
      </c>
      <c r="Q305" s="14">
        <v>1.03</v>
      </c>
      <c r="R305" s="112">
        <v>1.116504854368932</v>
      </c>
    </row>
    <row r="306" spans="1:23">
      <c r="A306" t="s">
        <v>34</v>
      </c>
      <c r="B306" s="14">
        <v>20</v>
      </c>
      <c r="C306" s="14" t="s">
        <v>35</v>
      </c>
      <c r="D306" s="14">
        <v>-76.807699999999997</v>
      </c>
      <c r="E306" s="14">
        <v>166.81319999999999</v>
      </c>
      <c r="F306" s="14">
        <v>30345</v>
      </c>
      <c r="G306" s="14" t="s">
        <v>36</v>
      </c>
      <c r="H306" s="14">
        <v>29</v>
      </c>
      <c r="I306" s="14">
        <v>394</v>
      </c>
      <c r="J306" s="14">
        <v>2</v>
      </c>
      <c r="M306" s="14">
        <v>24</v>
      </c>
      <c r="N306" s="14">
        <v>7</v>
      </c>
      <c r="O306" s="14">
        <v>15</v>
      </c>
      <c r="P306" s="14">
        <v>0.83</v>
      </c>
      <c r="Q306" s="14">
        <v>0.91</v>
      </c>
      <c r="R306" s="112">
        <v>0.91208791208791207</v>
      </c>
    </row>
    <row r="307" spans="1:23">
      <c r="A307" t="s">
        <v>34</v>
      </c>
      <c r="B307" s="14">
        <v>20</v>
      </c>
      <c r="C307" s="14" t="s">
        <v>35</v>
      </c>
      <c r="D307" s="14">
        <v>-76.807699999999997</v>
      </c>
      <c r="E307" s="14">
        <v>166.81319999999999</v>
      </c>
      <c r="F307" s="14">
        <v>30345</v>
      </c>
      <c r="G307" s="14" t="s">
        <v>36</v>
      </c>
      <c r="H307" s="14">
        <v>29</v>
      </c>
      <c r="I307" s="14">
        <v>394</v>
      </c>
      <c r="J307" s="14">
        <v>2</v>
      </c>
      <c r="M307" s="14">
        <v>24</v>
      </c>
      <c r="N307" s="14">
        <v>12</v>
      </c>
      <c r="O307" s="14">
        <v>5</v>
      </c>
      <c r="P307" s="14">
        <v>0.6</v>
      </c>
      <c r="Q307" s="14">
        <v>1.1499999999999999</v>
      </c>
      <c r="R307" s="112">
        <v>0.52173913043478259</v>
      </c>
    </row>
    <row r="308" spans="1:23">
      <c r="A308" t="s">
        <v>34</v>
      </c>
      <c r="B308" s="14">
        <v>20</v>
      </c>
      <c r="C308" s="14" t="s">
        <v>35</v>
      </c>
      <c r="D308" s="14">
        <v>-76.807699999999997</v>
      </c>
      <c r="E308" s="14">
        <v>166.81319999999999</v>
      </c>
      <c r="F308" s="14">
        <v>30345</v>
      </c>
      <c r="G308" s="14" t="s">
        <v>36</v>
      </c>
      <c r="H308" s="14">
        <v>29</v>
      </c>
      <c r="I308" s="14">
        <v>394</v>
      </c>
      <c r="J308" s="14">
        <v>2</v>
      </c>
      <c r="M308" s="14">
        <v>24</v>
      </c>
      <c r="N308" s="14">
        <v>19</v>
      </c>
      <c r="O308" s="14">
        <v>1</v>
      </c>
      <c r="P308" s="14">
        <v>0.13</v>
      </c>
      <c r="Q308" s="14">
        <v>3.17</v>
      </c>
      <c r="R308" s="112">
        <v>4.1009463722397478E-2</v>
      </c>
    </row>
    <row r="309" spans="1:23">
      <c r="A309" t="s">
        <v>34</v>
      </c>
      <c r="B309" s="14">
        <v>20</v>
      </c>
      <c r="C309" s="14" t="s">
        <v>35</v>
      </c>
      <c r="D309" s="14">
        <v>-76.807699999999997</v>
      </c>
      <c r="E309" s="14">
        <v>166.81319999999999</v>
      </c>
      <c r="F309" s="14">
        <v>30345</v>
      </c>
      <c r="G309" s="14" t="s">
        <v>36</v>
      </c>
      <c r="H309" s="14">
        <v>29</v>
      </c>
      <c r="I309" s="14">
        <v>394</v>
      </c>
      <c r="J309" s="14">
        <v>2</v>
      </c>
      <c r="M309" s="14">
        <v>24</v>
      </c>
      <c r="N309" s="14">
        <v>28</v>
      </c>
      <c r="O309" s="14">
        <v>0.1</v>
      </c>
      <c r="P309" s="14">
        <v>0</v>
      </c>
      <c r="Q309" s="14">
        <v>0.46</v>
      </c>
      <c r="R309" s="112">
        <v>0</v>
      </c>
    </row>
    <row r="310" spans="1:23">
      <c r="A310" t="s">
        <v>34</v>
      </c>
      <c r="B310" s="14">
        <v>21</v>
      </c>
      <c r="C310" s="14" t="s">
        <v>35</v>
      </c>
      <c r="D310" s="14">
        <v>-76.683300000000003</v>
      </c>
      <c r="E310" s="14">
        <v>168.01669999999999</v>
      </c>
      <c r="F310" s="14">
        <v>30345</v>
      </c>
      <c r="G310" s="14" t="s">
        <v>36</v>
      </c>
      <c r="H310" s="14">
        <v>29</v>
      </c>
      <c r="I310" s="14">
        <v>394</v>
      </c>
      <c r="J310" s="14">
        <v>2</v>
      </c>
      <c r="L310" s="14">
        <v>9</v>
      </c>
      <c r="M310" s="14">
        <v>6</v>
      </c>
      <c r="N310" s="14">
        <v>0</v>
      </c>
      <c r="O310" s="14">
        <v>100</v>
      </c>
      <c r="P310" s="14">
        <v>1.57</v>
      </c>
      <c r="Q310" s="14">
        <v>3.1</v>
      </c>
      <c r="R310" s="112">
        <v>0.50645161290322582</v>
      </c>
      <c r="S310" s="14">
        <v>1038.6000000000001</v>
      </c>
      <c r="T310" s="14">
        <v>69.555000000000007</v>
      </c>
      <c r="U310" s="14">
        <v>-999</v>
      </c>
      <c r="V310" t="s">
        <v>37</v>
      </c>
      <c r="W310" t="s">
        <v>38</v>
      </c>
    </row>
    <row r="311" spans="1:23">
      <c r="A311" t="s">
        <v>34</v>
      </c>
      <c r="B311" s="14">
        <v>21</v>
      </c>
      <c r="C311" s="14" t="s">
        <v>35</v>
      </c>
      <c r="D311" s="14">
        <v>-76.683300000000003</v>
      </c>
      <c r="E311" s="14">
        <v>168.01669999999999</v>
      </c>
      <c r="F311" s="14">
        <v>30345</v>
      </c>
      <c r="G311" s="14" t="s">
        <v>36</v>
      </c>
      <c r="H311" s="14">
        <v>29</v>
      </c>
      <c r="I311" s="14">
        <v>394</v>
      </c>
      <c r="J311" s="14">
        <v>2</v>
      </c>
      <c r="M311" s="14">
        <v>6</v>
      </c>
      <c r="N311" s="14">
        <v>3</v>
      </c>
      <c r="O311" s="14">
        <v>50</v>
      </c>
      <c r="P311" s="14">
        <v>2.0699999999999998</v>
      </c>
      <c r="Q311" s="14">
        <v>4.99</v>
      </c>
      <c r="R311" s="112">
        <v>0.41482965931863724</v>
      </c>
    </row>
    <row r="312" spans="1:23">
      <c r="A312" t="s">
        <v>34</v>
      </c>
      <c r="B312" s="14">
        <v>21</v>
      </c>
      <c r="C312" s="14" t="s">
        <v>35</v>
      </c>
      <c r="D312" s="14">
        <v>-76.683300000000003</v>
      </c>
      <c r="E312" s="14">
        <v>168.01669999999999</v>
      </c>
      <c r="F312" s="14">
        <v>30345</v>
      </c>
      <c r="G312" s="14" t="s">
        <v>36</v>
      </c>
      <c r="H312" s="14">
        <v>29</v>
      </c>
      <c r="I312" s="14">
        <v>394</v>
      </c>
      <c r="J312" s="14">
        <v>2</v>
      </c>
      <c r="M312" s="14">
        <v>6</v>
      </c>
      <c r="N312" s="14">
        <v>5</v>
      </c>
      <c r="O312" s="14">
        <v>30</v>
      </c>
      <c r="P312" s="14">
        <v>2.71</v>
      </c>
      <c r="Q312" s="14">
        <v>4.43</v>
      </c>
      <c r="R312" s="112">
        <v>0.61173814898419865</v>
      </c>
    </row>
    <row r="313" spans="1:23">
      <c r="A313" t="s">
        <v>34</v>
      </c>
      <c r="B313" s="14">
        <v>21</v>
      </c>
      <c r="C313" s="14" t="s">
        <v>35</v>
      </c>
      <c r="D313" s="14">
        <v>-76.683300000000003</v>
      </c>
      <c r="E313" s="14">
        <v>168.01669999999999</v>
      </c>
      <c r="F313" s="14">
        <v>30345</v>
      </c>
      <c r="G313" s="14" t="s">
        <v>36</v>
      </c>
      <c r="H313" s="14">
        <v>29</v>
      </c>
      <c r="I313" s="14">
        <v>394</v>
      </c>
      <c r="J313" s="14">
        <v>2</v>
      </c>
      <c r="M313" s="14">
        <v>6</v>
      </c>
      <c r="N313" s="14">
        <v>7</v>
      </c>
      <c r="O313" s="14">
        <v>15</v>
      </c>
      <c r="P313" s="14">
        <v>1.19</v>
      </c>
      <c r="Q313" s="14">
        <v>5.4</v>
      </c>
      <c r="R313" s="112">
        <v>0.22037037037037036</v>
      </c>
    </row>
    <row r="314" spans="1:23">
      <c r="A314" t="s">
        <v>34</v>
      </c>
      <c r="B314" s="14">
        <v>21</v>
      </c>
      <c r="C314" s="14" t="s">
        <v>35</v>
      </c>
      <c r="D314" s="14">
        <v>-76.683300000000003</v>
      </c>
      <c r="E314" s="14">
        <v>168.01669999999999</v>
      </c>
      <c r="F314" s="14">
        <v>30345</v>
      </c>
      <c r="G314" s="14" t="s">
        <v>36</v>
      </c>
      <c r="H314" s="14">
        <v>29</v>
      </c>
      <c r="I314" s="14">
        <v>394</v>
      </c>
      <c r="J314" s="14">
        <v>2</v>
      </c>
      <c r="M314" s="14">
        <v>6</v>
      </c>
      <c r="N314" s="14">
        <v>12</v>
      </c>
      <c r="O314" s="14">
        <v>5</v>
      </c>
      <c r="P314" s="14">
        <v>3.56</v>
      </c>
      <c r="Q314" s="14">
        <v>3.19</v>
      </c>
      <c r="R314" s="112">
        <v>1.1159874608150471</v>
      </c>
    </row>
    <row r="315" spans="1:23">
      <c r="A315" t="s">
        <v>34</v>
      </c>
      <c r="B315" s="14">
        <v>21</v>
      </c>
      <c r="C315" s="14" t="s">
        <v>35</v>
      </c>
      <c r="D315" s="14">
        <v>-76.683300000000003</v>
      </c>
      <c r="E315" s="14">
        <v>168.01669999999999</v>
      </c>
      <c r="F315" s="14">
        <v>30345</v>
      </c>
      <c r="G315" s="14" t="s">
        <v>36</v>
      </c>
      <c r="H315" s="14">
        <v>29</v>
      </c>
      <c r="I315" s="14">
        <v>394</v>
      </c>
      <c r="J315" s="14">
        <v>2</v>
      </c>
      <c r="M315" s="14">
        <v>6</v>
      </c>
      <c r="N315" s="14">
        <v>19</v>
      </c>
      <c r="O315" s="14">
        <v>1</v>
      </c>
      <c r="P315" s="14">
        <v>0.60000000000000009</v>
      </c>
      <c r="Q315" s="14">
        <v>1.58</v>
      </c>
      <c r="R315" s="112">
        <v>0.379746835443038</v>
      </c>
    </row>
    <row r="316" spans="1:23">
      <c r="A316" t="s">
        <v>34</v>
      </c>
      <c r="B316" s="14">
        <v>21</v>
      </c>
      <c r="C316" s="14" t="s">
        <v>35</v>
      </c>
      <c r="D316" s="14">
        <v>-76.683300000000003</v>
      </c>
      <c r="E316" s="14">
        <v>168.01669999999999</v>
      </c>
      <c r="F316" s="14">
        <v>30345</v>
      </c>
      <c r="G316" s="14" t="s">
        <v>36</v>
      </c>
      <c r="H316" s="14">
        <v>29</v>
      </c>
      <c r="I316" s="14">
        <v>394</v>
      </c>
      <c r="J316" s="14">
        <v>2</v>
      </c>
      <c r="M316" s="14">
        <v>6</v>
      </c>
      <c r="N316" s="14">
        <v>28</v>
      </c>
      <c r="O316" s="14">
        <v>0.1</v>
      </c>
      <c r="P316" s="14">
        <v>0</v>
      </c>
      <c r="Q316" s="14">
        <v>1.01</v>
      </c>
      <c r="R316" s="112">
        <v>0</v>
      </c>
    </row>
    <row r="317" spans="1:23">
      <c r="A317" t="s">
        <v>34</v>
      </c>
      <c r="B317" s="14">
        <v>21</v>
      </c>
      <c r="C317" s="14" t="s">
        <v>35</v>
      </c>
      <c r="D317" s="14">
        <v>-76.683300000000003</v>
      </c>
      <c r="E317" s="14">
        <v>168.01669999999999</v>
      </c>
      <c r="F317" s="14">
        <v>30345</v>
      </c>
      <c r="G317" s="14" t="s">
        <v>36</v>
      </c>
      <c r="H317" s="14">
        <v>29</v>
      </c>
      <c r="I317" s="14">
        <v>394</v>
      </c>
      <c r="J317" s="14">
        <v>2</v>
      </c>
      <c r="L317" s="14">
        <v>9</v>
      </c>
      <c r="M317" s="14">
        <v>24</v>
      </c>
      <c r="N317" s="14">
        <v>0</v>
      </c>
      <c r="O317" s="14">
        <v>100</v>
      </c>
      <c r="P317" s="14">
        <v>0.74</v>
      </c>
      <c r="Q317" s="14">
        <v>3.1</v>
      </c>
      <c r="R317" s="112">
        <v>0.23870967741935484</v>
      </c>
      <c r="S317" s="14">
        <v>941.39999999999986</v>
      </c>
      <c r="T317" s="14">
        <v>69.555000000000007</v>
      </c>
      <c r="U317" s="14">
        <v>-999</v>
      </c>
      <c r="V317" t="s">
        <v>37</v>
      </c>
      <c r="W317" t="s">
        <v>38</v>
      </c>
    </row>
    <row r="318" spans="1:23">
      <c r="A318" t="s">
        <v>34</v>
      </c>
      <c r="B318" s="14">
        <v>21</v>
      </c>
      <c r="C318" s="14" t="s">
        <v>35</v>
      </c>
      <c r="D318" s="14">
        <v>-76.683300000000003</v>
      </c>
      <c r="E318" s="14">
        <v>168.01669999999999</v>
      </c>
      <c r="F318" s="14">
        <v>30345</v>
      </c>
      <c r="G318" s="14" t="s">
        <v>36</v>
      </c>
      <c r="H318" s="14">
        <v>29</v>
      </c>
      <c r="I318" s="14">
        <v>394</v>
      </c>
      <c r="J318" s="14">
        <v>2</v>
      </c>
      <c r="M318" s="14">
        <v>24</v>
      </c>
      <c r="N318" s="14">
        <v>3</v>
      </c>
      <c r="O318" s="14">
        <v>50</v>
      </c>
      <c r="P318" s="14">
        <v>1.36</v>
      </c>
      <c r="Q318" s="14">
        <v>4.99</v>
      </c>
      <c r="R318" s="112">
        <v>0.27254509018036072</v>
      </c>
    </row>
    <row r="319" spans="1:23">
      <c r="A319" t="s">
        <v>34</v>
      </c>
      <c r="B319" s="14">
        <v>21</v>
      </c>
      <c r="C319" s="14" t="s">
        <v>35</v>
      </c>
      <c r="D319" s="14">
        <v>-76.683300000000003</v>
      </c>
      <c r="E319" s="14">
        <v>168.01669999999999</v>
      </c>
      <c r="F319" s="14">
        <v>30345</v>
      </c>
      <c r="G319" s="14" t="s">
        <v>36</v>
      </c>
      <c r="H319" s="14">
        <v>29</v>
      </c>
      <c r="I319" s="14">
        <v>394</v>
      </c>
      <c r="J319" s="14">
        <v>2</v>
      </c>
      <c r="M319" s="14">
        <v>24</v>
      </c>
      <c r="N319" s="14">
        <v>5</v>
      </c>
      <c r="O319" s="14">
        <v>30</v>
      </c>
      <c r="P319" s="14">
        <v>3.48</v>
      </c>
      <c r="Q319" s="14">
        <v>4.43</v>
      </c>
      <c r="R319" s="112">
        <v>0.78555304740406329</v>
      </c>
    </row>
    <row r="320" spans="1:23">
      <c r="A320" t="s">
        <v>34</v>
      </c>
      <c r="B320" s="14">
        <v>21</v>
      </c>
      <c r="C320" s="14" t="s">
        <v>35</v>
      </c>
      <c r="D320" s="14">
        <v>-76.683300000000003</v>
      </c>
      <c r="E320" s="14">
        <v>168.01669999999999</v>
      </c>
      <c r="F320" s="14">
        <v>30345</v>
      </c>
      <c r="G320" s="14" t="s">
        <v>36</v>
      </c>
      <c r="H320" s="14">
        <v>29</v>
      </c>
      <c r="I320" s="14">
        <v>394</v>
      </c>
      <c r="J320" s="14">
        <v>2</v>
      </c>
      <c r="M320" s="14">
        <v>24</v>
      </c>
      <c r="N320" s="14">
        <v>7</v>
      </c>
      <c r="O320" s="14">
        <v>15</v>
      </c>
      <c r="P320" s="14">
        <v>2.73</v>
      </c>
      <c r="Q320" s="14">
        <v>5.4</v>
      </c>
      <c r="R320" s="112">
        <v>0.50555555555555554</v>
      </c>
    </row>
    <row r="321" spans="1:23">
      <c r="A321" t="s">
        <v>34</v>
      </c>
      <c r="B321" s="14">
        <v>21</v>
      </c>
      <c r="C321" s="14" t="s">
        <v>35</v>
      </c>
      <c r="D321" s="14">
        <v>-76.683300000000003</v>
      </c>
      <c r="E321" s="14">
        <v>168.01669999999999</v>
      </c>
      <c r="F321" s="14">
        <v>30345</v>
      </c>
      <c r="G321" s="14" t="s">
        <v>36</v>
      </c>
      <c r="H321" s="14">
        <v>29</v>
      </c>
      <c r="I321" s="14">
        <v>394</v>
      </c>
      <c r="J321" s="14">
        <v>2</v>
      </c>
      <c r="M321" s="14">
        <v>24</v>
      </c>
      <c r="N321" s="14">
        <v>12</v>
      </c>
      <c r="O321" s="14">
        <v>5</v>
      </c>
      <c r="P321" s="14">
        <v>1.94</v>
      </c>
      <c r="Q321" s="14">
        <v>3.19</v>
      </c>
      <c r="R321" s="112">
        <v>0.60815047021943569</v>
      </c>
    </row>
    <row r="322" spans="1:23">
      <c r="A322" t="s">
        <v>34</v>
      </c>
      <c r="B322" s="14">
        <v>21</v>
      </c>
      <c r="C322" s="14" t="s">
        <v>35</v>
      </c>
      <c r="D322" s="14">
        <v>-76.683300000000003</v>
      </c>
      <c r="E322" s="14">
        <v>168.01669999999999</v>
      </c>
      <c r="F322" s="14">
        <v>30345</v>
      </c>
      <c r="G322" s="14" t="s">
        <v>36</v>
      </c>
      <c r="H322" s="14">
        <v>29</v>
      </c>
      <c r="I322" s="14">
        <v>394</v>
      </c>
      <c r="J322" s="14">
        <v>2</v>
      </c>
      <c r="M322" s="14">
        <v>24</v>
      </c>
      <c r="N322" s="14">
        <v>19</v>
      </c>
      <c r="O322" s="14">
        <v>1</v>
      </c>
      <c r="P322" s="14">
        <v>0.82000000000000006</v>
      </c>
      <c r="Q322" s="14">
        <v>1.58</v>
      </c>
      <c r="R322" s="112">
        <v>0.51898734177215189</v>
      </c>
    </row>
    <row r="323" spans="1:23">
      <c r="A323" t="s">
        <v>34</v>
      </c>
      <c r="B323" s="14">
        <v>21</v>
      </c>
      <c r="C323" s="14" t="s">
        <v>35</v>
      </c>
      <c r="D323" s="14">
        <v>-76.683300000000003</v>
      </c>
      <c r="E323" s="14">
        <v>168.01669999999999</v>
      </c>
      <c r="F323" s="14">
        <v>30345</v>
      </c>
      <c r="G323" s="14" t="s">
        <v>36</v>
      </c>
      <c r="H323" s="14">
        <v>29</v>
      </c>
      <c r="I323" s="14">
        <v>394</v>
      </c>
      <c r="J323" s="14">
        <v>2</v>
      </c>
      <c r="M323" s="14">
        <v>24</v>
      </c>
      <c r="N323" s="14">
        <v>28</v>
      </c>
      <c r="O323" s="14">
        <v>0.1</v>
      </c>
      <c r="P323" s="14">
        <v>0</v>
      </c>
      <c r="Q323" s="14">
        <v>1.01</v>
      </c>
      <c r="R323" s="112">
        <v>0</v>
      </c>
    </row>
    <row r="324" spans="1:23">
      <c r="A324" t="s">
        <v>34</v>
      </c>
      <c r="B324" s="14">
        <v>22</v>
      </c>
      <c r="C324" s="14" t="s">
        <v>35</v>
      </c>
      <c r="D324" s="14">
        <v>-76.583299999999994</v>
      </c>
      <c r="E324" s="14">
        <v>169.23330000000001</v>
      </c>
      <c r="F324" s="14">
        <v>30346</v>
      </c>
      <c r="G324" s="14" t="s">
        <v>36</v>
      </c>
      <c r="H324" s="14">
        <v>30</v>
      </c>
      <c r="I324" s="14">
        <v>395</v>
      </c>
      <c r="J324" s="14">
        <v>2</v>
      </c>
      <c r="L324" s="14">
        <v>22</v>
      </c>
      <c r="M324" s="14">
        <v>6</v>
      </c>
      <c r="N324" s="14">
        <v>0</v>
      </c>
      <c r="O324" s="14">
        <v>100</v>
      </c>
      <c r="P324" s="14">
        <v>1.02</v>
      </c>
      <c r="Q324" s="14">
        <v>0.96</v>
      </c>
      <c r="R324" s="112">
        <v>1.0625</v>
      </c>
      <c r="S324" s="14">
        <v>1575.96</v>
      </c>
      <c r="T324" s="14">
        <v>39.655000000000001</v>
      </c>
      <c r="U324" s="14">
        <v>-999</v>
      </c>
      <c r="V324" t="s">
        <v>37</v>
      </c>
      <c r="W324" t="s">
        <v>38</v>
      </c>
    </row>
    <row r="325" spans="1:23">
      <c r="A325" t="s">
        <v>34</v>
      </c>
      <c r="B325" s="14">
        <v>22</v>
      </c>
      <c r="C325" s="14" t="s">
        <v>35</v>
      </c>
      <c r="D325" s="14">
        <v>-76.583299999999994</v>
      </c>
      <c r="E325" s="14">
        <v>169.23330000000001</v>
      </c>
      <c r="F325" s="14">
        <v>30346</v>
      </c>
      <c r="G325" s="14" t="s">
        <v>36</v>
      </c>
      <c r="H325" s="14">
        <v>30</v>
      </c>
      <c r="I325" s="14">
        <v>395</v>
      </c>
      <c r="J325" s="14">
        <v>2</v>
      </c>
      <c r="M325" s="14">
        <v>6</v>
      </c>
      <c r="N325" s="14">
        <v>9</v>
      </c>
      <c r="O325" s="14">
        <v>50</v>
      </c>
      <c r="P325" s="14">
        <v>0.92</v>
      </c>
      <c r="Q325" s="14">
        <v>0.70000000000000007</v>
      </c>
      <c r="R325" s="112">
        <v>1.3142857142857143</v>
      </c>
    </row>
    <row r="326" spans="1:23">
      <c r="A326" t="s">
        <v>34</v>
      </c>
      <c r="B326" s="14">
        <v>22</v>
      </c>
      <c r="C326" s="14" t="s">
        <v>35</v>
      </c>
      <c r="D326" s="14">
        <v>-76.583299999999994</v>
      </c>
      <c r="E326" s="14">
        <v>169.23330000000001</v>
      </c>
      <c r="F326" s="14">
        <v>30346</v>
      </c>
      <c r="G326" s="14" t="s">
        <v>36</v>
      </c>
      <c r="H326" s="14">
        <v>30</v>
      </c>
      <c r="I326" s="14">
        <v>395</v>
      </c>
      <c r="J326" s="14">
        <v>2</v>
      </c>
      <c r="M326" s="14">
        <v>6</v>
      </c>
      <c r="N326" s="14">
        <v>16</v>
      </c>
      <c r="O326" s="14">
        <v>30</v>
      </c>
      <c r="P326" s="14">
        <v>1.3</v>
      </c>
      <c r="Q326" s="14">
        <v>0.35000000000000003</v>
      </c>
      <c r="R326" s="112">
        <v>3.714285714285714</v>
      </c>
    </row>
    <row r="327" spans="1:23">
      <c r="A327" t="s">
        <v>34</v>
      </c>
      <c r="B327" s="14">
        <v>22</v>
      </c>
      <c r="C327" s="14" t="s">
        <v>35</v>
      </c>
      <c r="D327" s="14">
        <v>-76.583299999999994</v>
      </c>
      <c r="E327" s="14">
        <v>169.23330000000001</v>
      </c>
      <c r="F327" s="14">
        <v>30346</v>
      </c>
      <c r="G327" s="14" t="s">
        <v>36</v>
      </c>
      <c r="H327" s="14">
        <v>30</v>
      </c>
      <c r="I327" s="14">
        <v>395</v>
      </c>
      <c r="J327" s="14">
        <v>2</v>
      </c>
      <c r="M327" s="14">
        <v>6</v>
      </c>
      <c r="N327" s="14">
        <v>25</v>
      </c>
      <c r="O327" s="14">
        <v>15</v>
      </c>
      <c r="P327" s="14">
        <v>2.06</v>
      </c>
      <c r="Q327" s="14">
        <v>0.54956521739130437</v>
      </c>
      <c r="R327" s="112">
        <v>3.7484177215189871</v>
      </c>
    </row>
    <row r="328" spans="1:23">
      <c r="A328" t="s">
        <v>34</v>
      </c>
      <c r="B328" s="14">
        <v>22</v>
      </c>
      <c r="C328" s="14" t="s">
        <v>35</v>
      </c>
      <c r="D328" s="14">
        <v>-76.583299999999994</v>
      </c>
      <c r="E328" s="14">
        <v>169.23330000000001</v>
      </c>
      <c r="F328" s="14">
        <v>30346</v>
      </c>
      <c r="G328" s="14" t="s">
        <v>36</v>
      </c>
      <c r="H328" s="14">
        <v>30</v>
      </c>
      <c r="I328" s="14">
        <v>395</v>
      </c>
      <c r="J328" s="14">
        <v>2</v>
      </c>
      <c r="M328" s="14">
        <v>6</v>
      </c>
      <c r="N328" s="14">
        <v>39</v>
      </c>
      <c r="O328" s="14">
        <v>5</v>
      </c>
      <c r="P328" s="14">
        <v>0.75</v>
      </c>
      <c r="Q328" s="14">
        <v>0.86</v>
      </c>
      <c r="R328" s="112">
        <v>0.87209302325581395</v>
      </c>
    </row>
    <row r="329" spans="1:23">
      <c r="A329" t="s">
        <v>34</v>
      </c>
      <c r="B329" s="14">
        <v>22</v>
      </c>
      <c r="C329" s="14" t="s">
        <v>35</v>
      </c>
      <c r="D329" s="14">
        <v>-76.583299999999994</v>
      </c>
      <c r="E329" s="14">
        <v>169.23330000000001</v>
      </c>
      <c r="F329" s="14">
        <v>30346</v>
      </c>
      <c r="G329" s="14" t="s">
        <v>36</v>
      </c>
      <c r="H329" s="14">
        <v>30</v>
      </c>
      <c r="I329" s="14">
        <v>395</v>
      </c>
      <c r="J329" s="14">
        <v>2</v>
      </c>
      <c r="M329" s="14">
        <v>6</v>
      </c>
      <c r="N329" s="14">
        <v>60</v>
      </c>
      <c r="O329" s="14">
        <v>1</v>
      </c>
      <c r="P329" s="14">
        <v>0.26</v>
      </c>
      <c r="Q329" s="14">
        <v>0.53</v>
      </c>
      <c r="R329" s="112">
        <v>0.49056603773584906</v>
      </c>
    </row>
    <row r="330" spans="1:23">
      <c r="A330" t="s">
        <v>34</v>
      </c>
      <c r="B330" s="14">
        <v>22</v>
      </c>
      <c r="C330" s="14" t="s">
        <v>35</v>
      </c>
      <c r="D330" s="14">
        <v>-76.583299999999994</v>
      </c>
      <c r="E330" s="14">
        <v>169.23330000000001</v>
      </c>
      <c r="F330" s="14">
        <v>30346</v>
      </c>
      <c r="G330" s="14" t="s">
        <v>36</v>
      </c>
      <c r="H330" s="14">
        <v>30</v>
      </c>
      <c r="I330" s="14">
        <v>395</v>
      </c>
      <c r="J330" s="14">
        <v>2</v>
      </c>
      <c r="M330" s="14">
        <v>6</v>
      </c>
      <c r="N330" s="14">
        <v>89</v>
      </c>
      <c r="O330" s="14">
        <v>0.1</v>
      </c>
      <c r="P330" s="14">
        <v>0</v>
      </c>
      <c r="Q330" s="14">
        <v>0.43</v>
      </c>
      <c r="R330" s="112">
        <v>0</v>
      </c>
    </row>
    <row r="331" spans="1:23">
      <c r="A331" t="s">
        <v>34</v>
      </c>
      <c r="B331" s="14">
        <v>22</v>
      </c>
      <c r="C331" s="14" t="s">
        <v>35</v>
      </c>
      <c r="D331" s="14">
        <v>-76.583299999999994</v>
      </c>
      <c r="E331" s="14">
        <v>169.23330000000001</v>
      </c>
      <c r="F331" s="14">
        <v>30346</v>
      </c>
      <c r="G331" s="14" t="s">
        <v>36</v>
      </c>
      <c r="H331" s="14">
        <v>30</v>
      </c>
      <c r="I331" s="14">
        <v>395</v>
      </c>
      <c r="J331" s="14">
        <v>2</v>
      </c>
      <c r="L331" s="14">
        <v>22</v>
      </c>
      <c r="M331" s="14">
        <v>24</v>
      </c>
      <c r="N331" s="14">
        <v>0</v>
      </c>
      <c r="O331" s="14">
        <v>100</v>
      </c>
      <c r="P331" s="14">
        <v>0.41</v>
      </c>
      <c r="Q331" s="14">
        <v>0.96</v>
      </c>
      <c r="R331" s="112">
        <v>0.42708333333333331</v>
      </c>
      <c r="S331" s="14">
        <v>692.15999999999985</v>
      </c>
      <c r="T331" s="14">
        <v>37.704999999999998</v>
      </c>
      <c r="U331" s="14">
        <v>-999</v>
      </c>
      <c r="V331" t="s">
        <v>37</v>
      </c>
      <c r="W331" t="s">
        <v>38</v>
      </c>
    </row>
    <row r="332" spans="1:23">
      <c r="A332" t="s">
        <v>34</v>
      </c>
      <c r="B332" s="14">
        <v>22</v>
      </c>
      <c r="C332" s="14" t="s">
        <v>35</v>
      </c>
      <c r="D332" s="14">
        <v>-76.583299999999994</v>
      </c>
      <c r="E332" s="14">
        <v>169.23330000000001</v>
      </c>
      <c r="F332" s="14">
        <v>30346</v>
      </c>
      <c r="G332" s="14" t="s">
        <v>36</v>
      </c>
      <c r="H332" s="14">
        <v>30</v>
      </c>
      <c r="I332" s="14">
        <v>395</v>
      </c>
      <c r="J332" s="14">
        <v>2</v>
      </c>
      <c r="M332" s="14">
        <v>24</v>
      </c>
      <c r="N332" s="14">
        <v>9</v>
      </c>
      <c r="O332" s="14">
        <v>50</v>
      </c>
      <c r="P332" s="14">
        <v>0.33</v>
      </c>
      <c r="Q332" s="14">
        <v>0.7</v>
      </c>
      <c r="R332" s="112">
        <v>0.47142857142857147</v>
      </c>
    </row>
    <row r="333" spans="1:23">
      <c r="A333" t="s">
        <v>34</v>
      </c>
      <c r="B333" s="14">
        <v>22</v>
      </c>
      <c r="C333" s="14" t="s">
        <v>35</v>
      </c>
      <c r="D333" s="14">
        <v>-76.583299999999994</v>
      </c>
      <c r="E333" s="14">
        <v>169.23330000000001</v>
      </c>
      <c r="F333" s="14">
        <v>30346</v>
      </c>
      <c r="G333" s="14" t="s">
        <v>36</v>
      </c>
      <c r="H333" s="14">
        <v>30</v>
      </c>
      <c r="I333" s="14">
        <v>395</v>
      </c>
      <c r="J333" s="14">
        <v>2</v>
      </c>
      <c r="M333" s="14">
        <v>24</v>
      </c>
      <c r="N333" s="14">
        <v>16</v>
      </c>
      <c r="O333" s="14">
        <v>30</v>
      </c>
      <c r="P333" s="14">
        <v>0.91</v>
      </c>
      <c r="Q333" s="14">
        <v>0.35</v>
      </c>
      <c r="R333" s="112">
        <v>2.6</v>
      </c>
    </row>
    <row r="334" spans="1:23">
      <c r="A334" t="s">
        <v>34</v>
      </c>
      <c r="B334" s="14">
        <v>22</v>
      </c>
      <c r="C334" s="14" t="s">
        <v>35</v>
      </c>
      <c r="D334" s="14">
        <v>-76.583299999999994</v>
      </c>
      <c r="E334" s="14">
        <v>169.23330000000001</v>
      </c>
      <c r="F334" s="14">
        <v>30346</v>
      </c>
      <c r="G334" s="14" t="s">
        <v>36</v>
      </c>
      <c r="H334" s="14">
        <v>30</v>
      </c>
      <c r="I334" s="14">
        <v>395</v>
      </c>
      <c r="J334" s="14">
        <v>2</v>
      </c>
      <c r="M334" s="14">
        <v>24</v>
      </c>
      <c r="N334" s="14">
        <v>25</v>
      </c>
      <c r="O334" s="14">
        <v>15</v>
      </c>
      <c r="P334" s="14">
        <v>0.85</v>
      </c>
      <c r="Q334" s="14">
        <v>0.38</v>
      </c>
      <c r="R334" s="112">
        <v>2.236842105263158</v>
      </c>
    </row>
    <row r="335" spans="1:23">
      <c r="A335" t="s">
        <v>34</v>
      </c>
      <c r="B335" s="14">
        <v>22</v>
      </c>
      <c r="C335" s="14" t="s">
        <v>35</v>
      </c>
      <c r="D335" s="14">
        <v>-76.583299999999994</v>
      </c>
      <c r="E335" s="14">
        <v>169.23330000000001</v>
      </c>
      <c r="F335" s="14">
        <v>30346</v>
      </c>
      <c r="G335" s="14" t="s">
        <v>36</v>
      </c>
      <c r="H335" s="14">
        <v>30</v>
      </c>
      <c r="I335" s="14">
        <v>395</v>
      </c>
      <c r="J335" s="14">
        <v>2</v>
      </c>
      <c r="M335" s="14">
        <v>24</v>
      </c>
      <c r="N335" s="14">
        <v>39</v>
      </c>
      <c r="O335" s="14">
        <v>5</v>
      </c>
      <c r="P335" s="14">
        <v>0.36</v>
      </c>
      <c r="Q335" s="14">
        <v>0.86</v>
      </c>
      <c r="R335" s="112">
        <v>0.41860465116279066</v>
      </c>
    </row>
    <row r="336" spans="1:23">
      <c r="A336" t="s">
        <v>34</v>
      </c>
      <c r="B336" s="14">
        <v>22</v>
      </c>
      <c r="C336" s="14" t="s">
        <v>35</v>
      </c>
      <c r="D336" s="14">
        <v>-76.583299999999994</v>
      </c>
      <c r="E336" s="14">
        <v>169.23330000000001</v>
      </c>
      <c r="F336" s="14">
        <v>30346</v>
      </c>
      <c r="G336" s="14" t="s">
        <v>36</v>
      </c>
      <c r="H336" s="14">
        <v>30</v>
      </c>
      <c r="I336" s="14">
        <v>395</v>
      </c>
      <c r="J336" s="14">
        <v>2</v>
      </c>
      <c r="M336" s="14">
        <v>24</v>
      </c>
      <c r="N336" s="14">
        <v>60</v>
      </c>
      <c r="O336" s="14">
        <v>1</v>
      </c>
      <c r="P336" s="14">
        <v>0.04</v>
      </c>
      <c r="Q336" s="14">
        <v>0.53</v>
      </c>
      <c r="R336" s="112">
        <v>7.5471698113207544E-2</v>
      </c>
    </row>
    <row r="337" spans="1:23">
      <c r="A337" t="s">
        <v>34</v>
      </c>
      <c r="B337" s="14">
        <v>22</v>
      </c>
      <c r="C337" s="14" t="s">
        <v>35</v>
      </c>
      <c r="D337" s="14">
        <v>-76.583299999999994</v>
      </c>
      <c r="E337" s="14">
        <v>169.23330000000001</v>
      </c>
      <c r="F337" s="14">
        <v>30346</v>
      </c>
      <c r="G337" s="14" t="s">
        <v>36</v>
      </c>
      <c r="H337" s="14">
        <v>30</v>
      </c>
      <c r="I337" s="14">
        <v>395</v>
      </c>
      <c r="J337" s="14">
        <v>2</v>
      </c>
      <c r="M337" s="14">
        <v>24</v>
      </c>
      <c r="N337" s="14">
        <v>89</v>
      </c>
      <c r="O337" s="14">
        <v>0.1</v>
      </c>
      <c r="P337" s="14">
        <v>0</v>
      </c>
      <c r="Q337" s="14">
        <v>0.43</v>
      </c>
      <c r="R337" s="112">
        <v>0</v>
      </c>
    </row>
    <row r="338" spans="1:23">
      <c r="A338" t="s">
        <v>34</v>
      </c>
      <c r="B338" s="14">
        <v>23</v>
      </c>
      <c r="C338" s="14" t="s">
        <v>35</v>
      </c>
      <c r="D338" s="14">
        <v>-76.528300000000002</v>
      </c>
      <c r="E338" s="14">
        <v>170.08</v>
      </c>
      <c r="F338" s="14">
        <v>30346</v>
      </c>
      <c r="G338" s="14" t="s">
        <v>36</v>
      </c>
      <c r="H338" s="14">
        <v>30</v>
      </c>
      <c r="I338" s="14">
        <v>395</v>
      </c>
      <c r="J338" s="14">
        <v>2</v>
      </c>
      <c r="L338" s="14">
        <v>42</v>
      </c>
      <c r="M338" s="14">
        <v>24</v>
      </c>
      <c r="N338" s="14">
        <v>0</v>
      </c>
      <c r="O338" s="14">
        <v>100</v>
      </c>
      <c r="P338" s="14">
        <v>0.65</v>
      </c>
      <c r="Q338" s="14">
        <v>0.79</v>
      </c>
      <c r="R338" s="112">
        <v>0.82278481012658222</v>
      </c>
      <c r="S338" s="14">
        <v>697.43999999999994</v>
      </c>
      <c r="T338" s="14">
        <v>45.445</v>
      </c>
      <c r="U338" s="14">
        <v>-999</v>
      </c>
      <c r="V338" t="s">
        <v>37</v>
      </c>
      <c r="W338" t="s">
        <v>38</v>
      </c>
    </row>
    <row r="339" spans="1:23">
      <c r="A339" t="s">
        <v>34</v>
      </c>
      <c r="B339" s="14">
        <v>23</v>
      </c>
      <c r="C339" s="14" t="s">
        <v>35</v>
      </c>
      <c r="D339" s="14">
        <v>-76.528300000000002</v>
      </c>
      <c r="E339" s="14">
        <v>170.08</v>
      </c>
      <c r="F339" s="14">
        <v>30346</v>
      </c>
      <c r="G339" s="14" t="s">
        <v>36</v>
      </c>
      <c r="H339" s="14">
        <v>30</v>
      </c>
      <c r="I339" s="14">
        <v>395</v>
      </c>
      <c r="J339" s="14">
        <v>2</v>
      </c>
      <c r="M339" s="14">
        <v>24</v>
      </c>
      <c r="N339" s="14">
        <v>10</v>
      </c>
      <c r="O339" s="14">
        <v>50</v>
      </c>
      <c r="P339" s="14">
        <v>0.75</v>
      </c>
      <c r="Q339" s="14">
        <v>0.82</v>
      </c>
      <c r="R339" s="112">
        <v>0.91463414634146345</v>
      </c>
    </row>
    <row r="340" spans="1:23">
      <c r="A340" t="s">
        <v>34</v>
      </c>
      <c r="B340" s="14">
        <v>23</v>
      </c>
      <c r="C340" s="14" t="s">
        <v>35</v>
      </c>
      <c r="D340" s="14">
        <v>-76.528300000000002</v>
      </c>
      <c r="E340" s="14">
        <v>170.08</v>
      </c>
      <c r="F340" s="14">
        <v>30346</v>
      </c>
      <c r="G340" s="14" t="s">
        <v>36</v>
      </c>
      <c r="H340" s="14">
        <v>30</v>
      </c>
      <c r="I340" s="14">
        <v>395</v>
      </c>
      <c r="J340" s="14">
        <v>2</v>
      </c>
      <c r="M340" s="14">
        <v>24</v>
      </c>
      <c r="N340" s="14">
        <v>17</v>
      </c>
      <c r="O340" s="14">
        <v>30</v>
      </c>
      <c r="P340" s="14">
        <v>0.71</v>
      </c>
      <c r="Q340" s="14">
        <v>0.92</v>
      </c>
      <c r="R340" s="112">
        <v>0.77173913043478248</v>
      </c>
    </row>
    <row r="341" spans="1:23">
      <c r="A341" t="s">
        <v>34</v>
      </c>
      <c r="B341" s="14">
        <v>23</v>
      </c>
      <c r="C341" s="14" t="s">
        <v>35</v>
      </c>
      <c r="D341" s="14">
        <v>-76.528300000000002</v>
      </c>
      <c r="E341" s="14">
        <v>170.08</v>
      </c>
      <c r="F341" s="14">
        <v>30346</v>
      </c>
      <c r="G341" s="14" t="s">
        <v>36</v>
      </c>
      <c r="H341" s="14">
        <v>30</v>
      </c>
      <c r="I341" s="14">
        <v>395</v>
      </c>
      <c r="J341" s="14">
        <v>2</v>
      </c>
      <c r="M341" s="14">
        <v>24</v>
      </c>
      <c r="N341" s="14">
        <v>27</v>
      </c>
      <c r="O341" s="14">
        <v>15</v>
      </c>
      <c r="P341" s="14">
        <v>0.5</v>
      </c>
      <c r="Q341" s="14">
        <v>0.56999999999999995</v>
      </c>
      <c r="R341" s="112">
        <v>0.87719298245614041</v>
      </c>
    </row>
    <row r="342" spans="1:23">
      <c r="A342" t="s">
        <v>34</v>
      </c>
      <c r="B342" s="14">
        <v>23</v>
      </c>
      <c r="C342" s="14" t="s">
        <v>35</v>
      </c>
      <c r="D342" s="14">
        <v>-76.528300000000002</v>
      </c>
      <c r="E342" s="14">
        <v>170.08</v>
      </c>
      <c r="F342" s="14">
        <v>30346</v>
      </c>
      <c r="G342" s="14" t="s">
        <v>36</v>
      </c>
      <c r="H342" s="14">
        <v>30</v>
      </c>
      <c r="I342" s="14">
        <v>395</v>
      </c>
      <c r="J342" s="14">
        <v>2</v>
      </c>
      <c r="M342" s="14">
        <v>24</v>
      </c>
      <c r="N342" s="14">
        <v>42</v>
      </c>
      <c r="O342" s="14">
        <v>5</v>
      </c>
      <c r="P342" s="14">
        <v>0.16999999999999998</v>
      </c>
      <c r="Q342" s="14">
        <v>0.51</v>
      </c>
      <c r="R342" s="112">
        <v>0.33333333333333331</v>
      </c>
    </row>
    <row r="343" spans="1:23">
      <c r="A343" t="s">
        <v>34</v>
      </c>
      <c r="B343" s="14">
        <v>23</v>
      </c>
      <c r="C343" s="14" t="s">
        <v>35</v>
      </c>
      <c r="D343" s="14">
        <v>-76.528300000000002</v>
      </c>
      <c r="E343" s="14">
        <v>170.08</v>
      </c>
      <c r="F343" s="14">
        <v>30346</v>
      </c>
      <c r="G343" s="14" t="s">
        <v>36</v>
      </c>
      <c r="H343" s="14">
        <v>30</v>
      </c>
      <c r="I343" s="14">
        <v>395</v>
      </c>
      <c r="J343" s="14">
        <v>2</v>
      </c>
      <c r="M343" s="14">
        <v>24</v>
      </c>
      <c r="N343" s="14">
        <v>65</v>
      </c>
      <c r="O343" s="14">
        <v>1</v>
      </c>
      <c r="P343" s="14">
        <v>0.13999999999999999</v>
      </c>
      <c r="Q343" s="14">
        <v>0.86</v>
      </c>
      <c r="R343" s="112">
        <v>0.16279069767441859</v>
      </c>
    </row>
    <row r="344" spans="1:23">
      <c r="A344" t="s">
        <v>34</v>
      </c>
      <c r="B344" s="14">
        <v>23</v>
      </c>
      <c r="C344" s="14" t="s">
        <v>35</v>
      </c>
      <c r="D344" s="14">
        <v>-76.528300000000002</v>
      </c>
      <c r="E344" s="14">
        <v>170.08</v>
      </c>
      <c r="F344" s="14">
        <v>30346</v>
      </c>
      <c r="G344" s="14" t="s">
        <v>36</v>
      </c>
      <c r="H344" s="14">
        <v>30</v>
      </c>
      <c r="I344" s="14">
        <v>395</v>
      </c>
      <c r="J344" s="14">
        <v>2</v>
      </c>
      <c r="M344" s="14">
        <v>24</v>
      </c>
      <c r="N344" s="14">
        <v>98</v>
      </c>
      <c r="O344" s="14">
        <v>0.1</v>
      </c>
      <c r="P344" s="14">
        <v>0</v>
      </c>
      <c r="Q344" s="14">
        <v>0.55000000000000004</v>
      </c>
      <c r="R344" s="112">
        <v>0</v>
      </c>
    </row>
    <row r="345" spans="1:23">
      <c r="A345" t="s">
        <v>34</v>
      </c>
      <c r="B345" s="14">
        <v>24</v>
      </c>
      <c r="C345" s="14" t="s">
        <v>35</v>
      </c>
      <c r="D345" s="14">
        <v>-76.349999999999994</v>
      </c>
      <c r="E345" s="14">
        <v>169.9333</v>
      </c>
      <c r="F345" s="14">
        <v>30346</v>
      </c>
      <c r="G345" s="14" t="s">
        <v>36</v>
      </c>
      <c r="H345" s="14">
        <v>30</v>
      </c>
      <c r="I345" s="14">
        <v>395</v>
      </c>
      <c r="J345" s="14">
        <v>2</v>
      </c>
      <c r="M345" s="14">
        <v>6</v>
      </c>
      <c r="N345" s="14">
        <v>0</v>
      </c>
      <c r="O345" s="14">
        <v>100</v>
      </c>
      <c r="P345" s="14">
        <v>1.54</v>
      </c>
      <c r="Q345" s="14">
        <v>0.61</v>
      </c>
      <c r="R345" s="112">
        <v>2.5245901639344264</v>
      </c>
      <c r="U345" s="14">
        <v>-999</v>
      </c>
    </row>
    <row r="346" spans="1:23">
      <c r="A346" t="s">
        <v>34</v>
      </c>
      <c r="B346" s="14">
        <v>25</v>
      </c>
      <c r="C346" s="14" t="s">
        <v>35</v>
      </c>
      <c r="D346" s="14">
        <v>-76.166700000000006</v>
      </c>
      <c r="E346" s="14">
        <v>169.76669999999999</v>
      </c>
      <c r="F346" s="14">
        <v>30346</v>
      </c>
      <c r="G346" s="14" t="s">
        <v>36</v>
      </c>
      <c r="H346" s="14">
        <v>30</v>
      </c>
      <c r="I346" s="14">
        <v>395</v>
      </c>
      <c r="J346" s="14">
        <v>2</v>
      </c>
      <c r="M346" s="14">
        <v>6</v>
      </c>
      <c r="N346" s="14">
        <v>0</v>
      </c>
      <c r="O346" s="14">
        <v>100</v>
      </c>
      <c r="P346" s="14">
        <v>3.05</v>
      </c>
      <c r="Q346" s="14">
        <v>1.4</v>
      </c>
      <c r="R346" s="112">
        <v>2.1785714285714284</v>
      </c>
      <c r="U346" s="14">
        <v>-999</v>
      </c>
    </row>
    <row r="347" spans="1:23">
      <c r="A347" t="s">
        <v>34</v>
      </c>
      <c r="B347" s="14">
        <v>27</v>
      </c>
      <c r="C347" s="14" t="s">
        <v>35</v>
      </c>
      <c r="D347" s="14">
        <v>-75.711699999999993</v>
      </c>
      <c r="E347" s="14">
        <v>170.66</v>
      </c>
      <c r="F347" s="14">
        <v>30346</v>
      </c>
      <c r="G347" s="14" t="s">
        <v>36</v>
      </c>
      <c r="H347" s="14">
        <v>30</v>
      </c>
      <c r="I347" s="14">
        <v>395</v>
      </c>
      <c r="J347" s="14">
        <v>2</v>
      </c>
      <c r="L347" s="14">
        <v>55</v>
      </c>
      <c r="M347" s="14">
        <v>6</v>
      </c>
      <c r="N347" s="14">
        <v>0</v>
      </c>
      <c r="O347" s="14">
        <v>100</v>
      </c>
      <c r="P347" s="14">
        <v>0.63</v>
      </c>
      <c r="Q347" s="14">
        <v>0.3</v>
      </c>
      <c r="R347" s="112">
        <v>2.1</v>
      </c>
      <c r="S347" s="14">
        <v>448.55999999999995</v>
      </c>
      <c r="T347" s="14">
        <v>15.834999999999999</v>
      </c>
      <c r="U347" s="14">
        <v>-999</v>
      </c>
      <c r="V347" t="s">
        <v>37</v>
      </c>
      <c r="W347" t="s">
        <v>38</v>
      </c>
    </row>
    <row r="348" spans="1:23">
      <c r="A348" t="s">
        <v>34</v>
      </c>
      <c r="B348" s="14">
        <v>27</v>
      </c>
      <c r="C348" s="14" t="s">
        <v>35</v>
      </c>
      <c r="D348" s="14">
        <v>-75.711699999999993</v>
      </c>
      <c r="E348" s="14">
        <v>170.66</v>
      </c>
      <c r="F348" s="14">
        <v>30346</v>
      </c>
      <c r="G348" s="14" t="s">
        <v>36</v>
      </c>
      <c r="H348" s="14">
        <v>30</v>
      </c>
      <c r="I348" s="14">
        <v>395</v>
      </c>
      <c r="J348" s="14">
        <v>2</v>
      </c>
      <c r="M348" s="14">
        <v>6</v>
      </c>
      <c r="N348" s="14">
        <v>5</v>
      </c>
      <c r="O348" s="14">
        <v>50</v>
      </c>
      <c r="P348" s="14">
        <v>1.71</v>
      </c>
      <c r="Q348" s="14">
        <v>0.39</v>
      </c>
      <c r="R348" s="112">
        <v>4.3846153846153841</v>
      </c>
    </row>
    <row r="349" spans="1:23">
      <c r="A349" t="s">
        <v>34</v>
      </c>
      <c r="B349" s="14">
        <v>27</v>
      </c>
      <c r="C349" s="14" t="s">
        <v>35</v>
      </c>
      <c r="D349" s="14">
        <v>-75.711699999999993</v>
      </c>
      <c r="E349" s="14">
        <v>170.66</v>
      </c>
      <c r="F349" s="14">
        <v>30346</v>
      </c>
      <c r="G349" s="14" t="s">
        <v>36</v>
      </c>
      <c r="H349" s="14">
        <v>30</v>
      </c>
      <c r="I349" s="14">
        <v>395</v>
      </c>
      <c r="J349" s="14">
        <v>2</v>
      </c>
      <c r="M349" s="14">
        <v>6</v>
      </c>
      <c r="N349" s="14">
        <v>9</v>
      </c>
      <c r="O349" s="14">
        <v>30</v>
      </c>
      <c r="P349" s="14">
        <v>0.37</v>
      </c>
      <c r="Q349" s="14">
        <v>0.42</v>
      </c>
      <c r="R349" s="112">
        <v>0.88095238095238093</v>
      </c>
    </row>
    <row r="350" spans="1:23">
      <c r="A350" t="s">
        <v>34</v>
      </c>
      <c r="B350" s="14">
        <v>27</v>
      </c>
      <c r="C350" s="14" t="s">
        <v>35</v>
      </c>
      <c r="D350" s="14">
        <v>-75.711699999999993</v>
      </c>
      <c r="E350" s="14">
        <v>170.66</v>
      </c>
      <c r="F350" s="14">
        <v>30346</v>
      </c>
      <c r="G350" s="14" t="s">
        <v>36</v>
      </c>
      <c r="H350" s="14">
        <v>30</v>
      </c>
      <c r="I350" s="14">
        <v>395</v>
      </c>
      <c r="J350" s="14">
        <v>2</v>
      </c>
      <c r="M350" s="14">
        <v>6</v>
      </c>
      <c r="N350" s="14">
        <v>15</v>
      </c>
      <c r="O350" s="14">
        <v>15</v>
      </c>
      <c r="P350" s="14">
        <v>0.91</v>
      </c>
      <c r="Q350" s="14">
        <v>0.49</v>
      </c>
      <c r="R350" s="112">
        <v>1.8571428571428572</v>
      </c>
    </row>
    <row r="351" spans="1:23">
      <c r="A351" t="s">
        <v>34</v>
      </c>
      <c r="B351" s="14">
        <v>27</v>
      </c>
      <c r="C351" s="14" t="s">
        <v>35</v>
      </c>
      <c r="D351" s="14">
        <v>-75.711699999999993</v>
      </c>
      <c r="E351" s="14">
        <v>170.66</v>
      </c>
      <c r="F351" s="14">
        <v>30346</v>
      </c>
      <c r="G351" s="14" t="s">
        <v>36</v>
      </c>
      <c r="H351" s="14">
        <v>30</v>
      </c>
      <c r="I351" s="14">
        <v>395</v>
      </c>
      <c r="J351" s="14">
        <v>2</v>
      </c>
      <c r="M351" s="14">
        <v>6</v>
      </c>
      <c r="N351" s="14">
        <v>23</v>
      </c>
      <c r="O351" s="14">
        <v>5</v>
      </c>
      <c r="P351" s="14">
        <v>0.12000000000000001</v>
      </c>
      <c r="Q351" s="14">
        <v>0.45</v>
      </c>
      <c r="R351" s="112">
        <v>0.26666666666666666</v>
      </c>
    </row>
    <row r="352" spans="1:23">
      <c r="A352" t="s">
        <v>34</v>
      </c>
      <c r="B352" s="14">
        <v>27</v>
      </c>
      <c r="C352" s="14" t="s">
        <v>35</v>
      </c>
      <c r="D352" s="14">
        <v>-75.711699999999993</v>
      </c>
      <c r="E352" s="14">
        <v>170.66</v>
      </c>
      <c r="F352" s="14">
        <v>30346</v>
      </c>
      <c r="G352" s="14" t="s">
        <v>36</v>
      </c>
      <c r="H352" s="14">
        <v>30</v>
      </c>
      <c r="I352" s="14">
        <v>395</v>
      </c>
      <c r="J352" s="14">
        <v>2</v>
      </c>
      <c r="M352" s="14">
        <v>6</v>
      </c>
      <c r="N352" s="14">
        <v>35</v>
      </c>
      <c r="O352" s="14">
        <v>1</v>
      </c>
      <c r="P352" s="14">
        <v>0</v>
      </c>
      <c r="Q352" s="14">
        <v>0.55000000000000004</v>
      </c>
      <c r="R352" s="112">
        <v>0</v>
      </c>
      <c r="V352" t="s">
        <v>37</v>
      </c>
      <c r="W352" t="s">
        <v>38</v>
      </c>
    </row>
    <row r="353" spans="1:23">
      <c r="A353" t="s">
        <v>34</v>
      </c>
      <c r="B353" s="14">
        <v>27</v>
      </c>
      <c r="C353" s="14" t="s">
        <v>35</v>
      </c>
      <c r="D353" s="14">
        <v>-75.711699999999993</v>
      </c>
      <c r="E353" s="14">
        <v>170.66</v>
      </c>
      <c r="F353" s="14">
        <v>30346</v>
      </c>
      <c r="G353" s="14" t="s">
        <v>36</v>
      </c>
      <c r="H353" s="14">
        <v>30</v>
      </c>
      <c r="I353" s="14">
        <v>395</v>
      </c>
      <c r="J353" s="14">
        <v>2</v>
      </c>
      <c r="M353" s="14">
        <v>6</v>
      </c>
      <c r="N353" s="14">
        <v>53</v>
      </c>
      <c r="O353" s="14">
        <v>0.1</v>
      </c>
      <c r="P353" s="14">
        <v>0</v>
      </c>
      <c r="Q353" s="14">
        <v>0.47000000000000003</v>
      </c>
      <c r="R353" s="112">
        <v>0</v>
      </c>
    </row>
    <row r="354" spans="1:23">
      <c r="A354" t="s">
        <v>34</v>
      </c>
      <c r="B354" s="14">
        <v>27</v>
      </c>
      <c r="C354" s="14" t="s">
        <v>35</v>
      </c>
      <c r="D354" s="14">
        <v>-75.711699999999993</v>
      </c>
      <c r="E354" s="14">
        <v>170.66</v>
      </c>
      <c r="F354" s="14">
        <v>30346</v>
      </c>
      <c r="G354" s="14" t="s">
        <v>36</v>
      </c>
      <c r="H354" s="14">
        <v>30</v>
      </c>
      <c r="I354" s="14">
        <v>395</v>
      </c>
      <c r="J354" s="14">
        <v>2</v>
      </c>
      <c r="L354" s="14">
        <v>55</v>
      </c>
      <c r="M354" s="14">
        <v>24</v>
      </c>
      <c r="N354" s="14">
        <v>0</v>
      </c>
      <c r="O354" s="14">
        <v>100</v>
      </c>
      <c r="P354" s="14">
        <v>0.19</v>
      </c>
      <c r="Q354" s="14">
        <v>0.3</v>
      </c>
      <c r="R354" s="112">
        <v>0.63333333333333341</v>
      </c>
      <c r="S354" s="14">
        <v>341.15999999999997</v>
      </c>
      <c r="T354" s="14">
        <v>15.834999999999999</v>
      </c>
      <c r="U354" s="14">
        <v>-999</v>
      </c>
    </row>
    <row r="355" spans="1:23">
      <c r="A355" t="s">
        <v>34</v>
      </c>
      <c r="B355" s="14">
        <v>27</v>
      </c>
      <c r="C355" s="14" t="s">
        <v>35</v>
      </c>
      <c r="D355" s="14">
        <v>-75.711699999999993</v>
      </c>
      <c r="E355" s="14">
        <v>170.66</v>
      </c>
      <c r="F355" s="14">
        <v>30346</v>
      </c>
      <c r="G355" s="14" t="s">
        <v>36</v>
      </c>
      <c r="H355" s="14">
        <v>30</v>
      </c>
      <c r="I355" s="14">
        <v>395</v>
      </c>
      <c r="J355" s="14">
        <v>2</v>
      </c>
      <c r="M355" s="14">
        <v>24</v>
      </c>
      <c r="N355" s="14">
        <v>5</v>
      </c>
      <c r="O355" s="14">
        <v>50</v>
      </c>
      <c r="P355" s="14">
        <v>0.62</v>
      </c>
      <c r="Q355" s="14">
        <v>0.39</v>
      </c>
      <c r="R355" s="112">
        <v>1.5897435897435896</v>
      </c>
    </row>
    <row r="356" spans="1:23">
      <c r="A356" t="s">
        <v>34</v>
      </c>
      <c r="B356" s="14">
        <v>27</v>
      </c>
      <c r="C356" s="14" t="s">
        <v>35</v>
      </c>
      <c r="D356" s="14">
        <v>-75.711699999999993</v>
      </c>
      <c r="E356" s="14">
        <v>170.66</v>
      </c>
      <c r="F356" s="14">
        <v>30346</v>
      </c>
      <c r="G356" s="14" t="s">
        <v>36</v>
      </c>
      <c r="H356" s="14">
        <v>30</v>
      </c>
      <c r="I356" s="14">
        <v>395</v>
      </c>
      <c r="J356" s="14">
        <v>2</v>
      </c>
      <c r="M356" s="14">
        <v>24</v>
      </c>
      <c r="N356" s="14">
        <v>9</v>
      </c>
      <c r="O356" s="14">
        <v>30</v>
      </c>
      <c r="P356" s="14">
        <v>0.39999999999999997</v>
      </c>
      <c r="Q356" s="14">
        <v>0.42</v>
      </c>
      <c r="R356" s="112">
        <v>0.95238095238095233</v>
      </c>
    </row>
    <row r="357" spans="1:23">
      <c r="A357" t="s">
        <v>34</v>
      </c>
      <c r="B357" s="14">
        <v>27</v>
      </c>
      <c r="C357" s="14" t="s">
        <v>35</v>
      </c>
      <c r="D357" s="14">
        <v>-75.711699999999993</v>
      </c>
      <c r="E357" s="14">
        <v>170.66</v>
      </c>
      <c r="F357" s="14">
        <v>30346</v>
      </c>
      <c r="G357" s="14" t="s">
        <v>36</v>
      </c>
      <c r="H357" s="14">
        <v>30</v>
      </c>
      <c r="I357" s="14">
        <v>395</v>
      </c>
      <c r="J357" s="14">
        <v>2</v>
      </c>
      <c r="M357" s="14">
        <v>24</v>
      </c>
      <c r="N357" s="14">
        <v>15</v>
      </c>
      <c r="O357" s="14">
        <v>15</v>
      </c>
      <c r="P357" s="14">
        <v>1.05</v>
      </c>
      <c r="Q357" s="14">
        <v>0.49</v>
      </c>
      <c r="R357" s="112">
        <v>2.1428571428571428</v>
      </c>
    </row>
    <row r="358" spans="1:23">
      <c r="A358" t="s">
        <v>34</v>
      </c>
      <c r="B358" s="14">
        <v>27</v>
      </c>
      <c r="C358" s="14" t="s">
        <v>35</v>
      </c>
      <c r="D358" s="14">
        <v>-75.711699999999993</v>
      </c>
      <c r="E358" s="14">
        <v>170.66</v>
      </c>
      <c r="F358" s="14">
        <v>30346</v>
      </c>
      <c r="G358" s="14" t="s">
        <v>36</v>
      </c>
      <c r="H358" s="14">
        <v>30</v>
      </c>
      <c r="I358" s="14">
        <v>395</v>
      </c>
      <c r="J358" s="14">
        <v>2</v>
      </c>
      <c r="M358" s="14">
        <v>24</v>
      </c>
      <c r="N358" s="14">
        <v>23</v>
      </c>
      <c r="O358" s="14">
        <v>5</v>
      </c>
      <c r="P358" s="14">
        <v>0.13</v>
      </c>
      <c r="Q358" s="14">
        <v>0.45</v>
      </c>
      <c r="R358" s="112">
        <v>0.28888888888888892</v>
      </c>
    </row>
    <row r="359" spans="1:23">
      <c r="A359" t="s">
        <v>34</v>
      </c>
      <c r="B359" s="14">
        <v>27</v>
      </c>
      <c r="C359" s="14" t="s">
        <v>35</v>
      </c>
      <c r="D359" s="14">
        <v>-75.711699999999993</v>
      </c>
      <c r="E359" s="14">
        <v>170.66</v>
      </c>
      <c r="F359" s="14">
        <v>30346</v>
      </c>
      <c r="G359" s="14" t="s">
        <v>36</v>
      </c>
      <c r="H359" s="14">
        <v>30</v>
      </c>
      <c r="I359" s="14">
        <v>395</v>
      </c>
      <c r="J359" s="14">
        <v>2</v>
      </c>
      <c r="M359" s="14">
        <v>24</v>
      </c>
      <c r="N359" s="14">
        <v>35</v>
      </c>
      <c r="O359" s="14">
        <v>1</v>
      </c>
      <c r="P359" s="14">
        <v>0.02</v>
      </c>
      <c r="Q359" s="14">
        <v>0.55000000000000004</v>
      </c>
      <c r="R359" s="112">
        <v>3.6363636363636362E-2</v>
      </c>
    </row>
    <row r="360" spans="1:23">
      <c r="A360" t="s">
        <v>34</v>
      </c>
      <c r="B360" s="14">
        <v>27</v>
      </c>
      <c r="C360" s="14" t="s">
        <v>35</v>
      </c>
      <c r="D360" s="14">
        <v>-75.711699999999993</v>
      </c>
      <c r="E360" s="14">
        <v>170.66</v>
      </c>
      <c r="F360" s="14">
        <v>30346</v>
      </c>
      <c r="G360" s="14" t="s">
        <v>36</v>
      </c>
      <c r="H360" s="14">
        <v>30</v>
      </c>
      <c r="I360" s="14">
        <v>395</v>
      </c>
      <c r="J360" s="14">
        <v>2</v>
      </c>
      <c r="M360" s="14">
        <v>24</v>
      </c>
      <c r="N360" s="14">
        <v>53</v>
      </c>
      <c r="O360" s="14">
        <v>0.1</v>
      </c>
      <c r="P360" s="14">
        <v>0</v>
      </c>
      <c r="Q360" s="14">
        <v>0.47</v>
      </c>
      <c r="R360" s="112">
        <v>0</v>
      </c>
    </row>
    <row r="361" spans="1:23">
      <c r="A361" t="s">
        <v>34</v>
      </c>
      <c r="B361" s="14">
        <v>28</v>
      </c>
      <c r="C361" s="14" t="s">
        <v>35</v>
      </c>
      <c r="D361" s="14">
        <v>-75.849999999999994</v>
      </c>
      <c r="E361" s="14">
        <v>169.3</v>
      </c>
      <c r="F361" s="14">
        <v>30346</v>
      </c>
      <c r="G361" s="14" t="s">
        <v>36</v>
      </c>
      <c r="H361" s="14">
        <v>30</v>
      </c>
      <c r="I361" s="14">
        <v>395</v>
      </c>
      <c r="J361" s="14">
        <v>2</v>
      </c>
      <c r="L361" s="14">
        <v>15</v>
      </c>
      <c r="M361" s="14">
        <v>6</v>
      </c>
      <c r="N361" s="14">
        <v>0</v>
      </c>
      <c r="O361" s="14">
        <v>100</v>
      </c>
      <c r="P361" s="14">
        <v>0.71</v>
      </c>
      <c r="Q361" s="14">
        <v>1.97</v>
      </c>
      <c r="R361" s="112">
        <v>0.36040609137055835</v>
      </c>
      <c r="U361" s="14">
        <v>-999</v>
      </c>
      <c r="V361" t="s">
        <v>37</v>
      </c>
      <c r="W361" t="s">
        <v>38</v>
      </c>
    </row>
    <row r="362" spans="1:23">
      <c r="A362" t="s">
        <v>34</v>
      </c>
      <c r="B362" s="14">
        <v>29</v>
      </c>
      <c r="C362" s="14" t="s">
        <v>35</v>
      </c>
      <c r="D362" s="14">
        <v>-76.0167</v>
      </c>
      <c r="E362" s="14">
        <v>167.45</v>
      </c>
      <c r="F362" s="14">
        <v>30347</v>
      </c>
      <c r="G362" s="14" t="s">
        <v>36</v>
      </c>
      <c r="H362" s="14">
        <v>31</v>
      </c>
      <c r="I362" s="14">
        <v>396</v>
      </c>
      <c r="J362" s="14">
        <v>2</v>
      </c>
      <c r="L362" s="14">
        <v>13</v>
      </c>
      <c r="M362" s="14">
        <v>6</v>
      </c>
      <c r="N362" s="14">
        <v>0</v>
      </c>
      <c r="O362" s="14">
        <v>100</v>
      </c>
      <c r="P362" s="14">
        <v>2.86</v>
      </c>
      <c r="Q362" s="14">
        <v>2.77</v>
      </c>
      <c r="R362" s="112">
        <v>1.0324909747292419</v>
      </c>
      <c r="S362" s="14">
        <v>392.5200000000001</v>
      </c>
      <c r="T362" s="14">
        <v>35.71</v>
      </c>
    </row>
    <row r="363" spans="1:23">
      <c r="A363" t="s">
        <v>34</v>
      </c>
      <c r="B363" s="14">
        <v>29</v>
      </c>
      <c r="C363" s="14" t="s">
        <v>35</v>
      </c>
      <c r="D363" s="14">
        <v>-76.0167</v>
      </c>
      <c r="E363" s="14">
        <v>167.45</v>
      </c>
      <c r="F363" s="14">
        <v>30347</v>
      </c>
      <c r="G363" s="14" t="s">
        <v>36</v>
      </c>
      <c r="H363" s="14">
        <v>31</v>
      </c>
      <c r="I363" s="14">
        <v>396</v>
      </c>
      <c r="J363" s="14">
        <v>2</v>
      </c>
      <c r="M363" s="14">
        <v>6</v>
      </c>
      <c r="N363" s="14">
        <v>2</v>
      </c>
      <c r="O363" s="14">
        <v>50</v>
      </c>
      <c r="P363" s="14">
        <v>3.27</v>
      </c>
      <c r="Q363" s="14">
        <v>3.56</v>
      </c>
      <c r="R363" s="112">
        <v>0.9185393258426966</v>
      </c>
    </row>
    <row r="364" spans="1:23">
      <c r="A364" t="s">
        <v>34</v>
      </c>
      <c r="B364" s="14">
        <v>29</v>
      </c>
      <c r="C364" s="14" t="s">
        <v>35</v>
      </c>
      <c r="D364" s="14">
        <v>-76.0167</v>
      </c>
      <c r="E364" s="14">
        <v>167.45</v>
      </c>
      <c r="F364" s="14">
        <v>30347</v>
      </c>
      <c r="G364" s="14" t="s">
        <v>36</v>
      </c>
      <c r="H364" s="14">
        <v>31</v>
      </c>
      <c r="I364" s="14">
        <v>396</v>
      </c>
      <c r="J364" s="14">
        <v>2</v>
      </c>
      <c r="M364" s="14">
        <v>6</v>
      </c>
      <c r="N364" s="14">
        <v>3</v>
      </c>
      <c r="O364" s="14">
        <v>30</v>
      </c>
      <c r="P364" s="14">
        <v>1.36</v>
      </c>
      <c r="Q364" s="14">
        <v>2.87</v>
      </c>
      <c r="R364" s="112">
        <v>0.47386759581881532</v>
      </c>
    </row>
    <row r="365" spans="1:23">
      <c r="A365" t="s">
        <v>34</v>
      </c>
      <c r="B365" s="14">
        <v>29</v>
      </c>
      <c r="C365" s="14" t="s">
        <v>35</v>
      </c>
      <c r="D365" s="14">
        <v>-76.0167</v>
      </c>
      <c r="E365" s="14">
        <v>167.45</v>
      </c>
      <c r="F365" s="14">
        <v>30347</v>
      </c>
      <c r="G365" s="14" t="s">
        <v>36</v>
      </c>
      <c r="H365" s="14">
        <v>31</v>
      </c>
      <c r="I365" s="14">
        <v>396</v>
      </c>
      <c r="J365" s="14">
        <v>2</v>
      </c>
      <c r="M365" s="14">
        <v>6</v>
      </c>
      <c r="N365" s="14">
        <v>5</v>
      </c>
      <c r="O365" s="14">
        <v>15</v>
      </c>
      <c r="P365" s="14">
        <v>1.9900000000000002</v>
      </c>
      <c r="Q365" s="14">
        <v>2.67</v>
      </c>
      <c r="R365" s="112">
        <v>0.74531835205992525</v>
      </c>
    </row>
    <row r="366" spans="1:23">
      <c r="A366" t="s">
        <v>34</v>
      </c>
      <c r="B366" s="14">
        <v>29</v>
      </c>
      <c r="C366" s="14" t="s">
        <v>35</v>
      </c>
      <c r="D366" s="14">
        <v>-76.0167</v>
      </c>
      <c r="E366" s="14">
        <v>167.45</v>
      </c>
      <c r="F366" s="14">
        <v>30347</v>
      </c>
      <c r="G366" s="14" t="s">
        <v>36</v>
      </c>
      <c r="H366" s="14">
        <v>31</v>
      </c>
      <c r="I366" s="14">
        <v>396</v>
      </c>
      <c r="J366" s="14">
        <v>2</v>
      </c>
      <c r="M366" s="14">
        <v>6</v>
      </c>
      <c r="N366" s="14">
        <v>8</v>
      </c>
      <c r="O366" s="14">
        <v>5</v>
      </c>
      <c r="P366" s="14">
        <v>0.35</v>
      </c>
      <c r="Q366" s="14">
        <v>3.16</v>
      </c>
      <c r="R366" s="112">
        <v>0.11075949367088607</v>
      </c>
    </row>
    <row r="367" spans="1:23">
      <c r="A367" t="s">
        <v>34</v>
      </c>
      <c r="B367" s="14">
        <v>29</v>
      </c>
      <c r="C367" s="14" t="s">
        <v>35</v>
      </c>
      <c r="D367" s="14">
        <v>-76.0167</v>
      </c>
      <c r="E367" s="14">
        <v>167.45</v>
      </c>
      <c r="F367" s="14">
        <v>30347</v>
      </c>
      <c r="G367" s="14" t="s">
        <v>36</v>
      </c>
      <c r="H367" s="14">
        <v>31</v>
      </c>
      <c r="I367" s="14">
        <v>396</v>
      </c>
      <c r="J367" s="14">
        <v>2</v>
      </c>
      <c r="M367" s="14">
        <v>6</v>
      </c>
      <c r="N367" s="14">
        <v>12</v>
      </c>
      <c r="O367" s="14">
        <v>1</v>
      </c>
      <c r="P367" s="14">
        <v>6.9999999999999993E-2</v>
      </c>
      <c r="Q367" s="14">
        <v>2.7800000000000002</v>
      </c>
      <c r="R367" s="112">
        <v>2.517985611510791E-2</v>
      </c>
    </row>
    <row r="368" spans="1:23">
      <c r="A368" t="s">
        <v>34</v>
      </c>
      <c r="B368" s="14">
        <v>29</v>
      </c>
      <c r="C368" s="14" t="s">
        <v>35</v>
      </c>
      <c r="D368" s="14">
        <v>-76.0167</v>
      </c>
      <c r="E368" s="14">
        <v>167.45</v>
      </c>
      <c r="F368" s="14">
        <v>30347</v>
      </c>
      <c r="G368" s="14" t="s">
        <v>36</v>
      </c>
      <c r="H368" s="14">
        <v>31</v>
      </c>
      <c r="I368" s="14">
        <v>396</v>
      </c>
      <c r="J368" s="14">
        <v>2</v>
      </c>
      <c r="M368" s="14">
        <v>6</v>
      </c>
      <c r="N368" s="14">
        <v>18</v>
      </c>
      <c r="O368" s="14">
        <v>0.1</v>
      </c>
      <c r="P368" s="14">
        <v>0</v>
      </c>
      <c r="Q368" s="14">
        <v>1.01</v>
      </c>
      <c r="R368" s="112">
        <v>0</v>
      </c>
    </row>
    <row r="369" spans="1:23">
      <c r="A369" t="s">
        <v>34</v>
      </c>
      <c r="B369" s="14">
        <v>29</v>
      </c>
      <c r="C369" s="14" t="s">
        <v>35</v>
      </c>
      <c r="D369" s="14">
        <v>-76.0167</v>
      </c>
      <c r="E369" s="14">
        <v>167.45</v>
      </c>
      <c r="F369" s="14">
        <v>30347</v>
      </c>
      <c r="G369" s="14" t="s">
        <v>36</v>
      </c>
      <c r="H369" s="14">
        <v>31</v>
      </c>
      <c r="I369" s="14">
        <v>396</v>
      </c>
      <c r="J369" s="14">
        <v>2</v>
      </c>
      <c r="L369" s="14">
        <v>13</v>
      </c>
      <c r="M369" s="14">
        <v>24</v>
      </c>
      <c r="N369" s="14">
        <v>0</v>
      </c>
      <c r="O369" s="14">
        <v>100</v>
      </c>
      <c r="P369" s="14">
        <v>2.19</v>
      </c>
      <c r="Q369" s="14">
        <v>2.77</v>
      </c>
      <c r="R369" s="112">
        <v>0.79061371841155237</v>
      </c>
      <c r="S369" s="14">
        <v>745.8</v>
      </c>
      <c r="T369" s="14">
        <v>35.71</v>
      </c>
      <c r="U369" s="14">
        <v>-999</v>
      </c>
      <c r="V369" t="s">
        <v>37</v>
      </c>
      <c r="W369" t="s">
        <v>38</v>
      </c>
    </row>
    <row r="370" spans="1:23">
      <c r="A370" t="s">
        <v>34</v>
      </c>
      <c r="B370" s="14">
        <v>29</v>
      </c>
      <c r="C370" s="14" t="s">
        <v>35</v>
      </c>
      <c r="D370" s="14">
        <v>-76.0167</v>
      </c>
      <c r="E370" s="14">
        <v>167.45</v>
      </c>
      <c r="F370" s="14">
        <v>30347</v>
      </c>
      <c r="G370" s="14" t="s">
        <v>36</v>
      </c>
      <c r="H370" s="14">
        <v>31</v>
      </c>
      <c r="I370" s="14">
        <v>396</v>
      </c>
      <c r="J370" s="14">
        <v>2</v>
      </c>
      <c r="M370" s="14">
        <v>24</v>
      </c>
      <c r="N370" s="14">
        <v>2</v>
      </c>
      <c r="O370" s="14">
        <v>50</v>
      </c>
      <c r="P370" s="14">
        <v>4.3800000000000008</v>
      </c>
      <c r="Q370" s="14">
        <v>3.56</v>
      </c>
      <c r="R370" s="112">
        <v>1.2303370786516856</v>
      </c>
    </row>
    <row r="371" spans="1:23">
      <c r="A371" t="s">
        <v>34</v>
      </c>
      <c r="B371" s="14">
        <v>29</v>
      </c>
      <c r="C371" s="14" t="s">
        <v>35</v>
      </c>
      <c r="D371" s="14">
        <v>-76.0167</v>
      </c>
      <c r="E371" s="14">
        <v>167.45</v>
      </c>
      <c r="F371" s="14">
        <v>30347</v>
      </c>
      <c r="G371" s="14" t="s">
        <v>36</v>
      </c>
      <c r="H371" s="14">
        <v>31</v>
      </c>
      <c r="I371" s="14">
        <v>396</v>
      </c>
      <c r="J371" s="14">
        <v>2</v>
      </c>
      <c r="M371" s="14">
        <v>24</v>
      </c>
      <c r="N371" s="14">
        <v>3</v>
      </c>
      <c r="O371" s="14">
        <v>30</v>
      </c>
      <c r="P371" s="14">
        <v>4.3000000000000007</v>
      </c>
      <c r="Q371" s="14">
        <v>2.87</v>
      </c>
      <c r="R371" s="112">
        <v>1.4982578397212545</v>
      </c>
    </row>
    <row r="372" spans="1:23">
      <c r="A372" t="s">
        <v>34</v>
      </c>
      <c r="B372" s="14">
        <v>29</v>
      </c>
      <c r="C372" s="14" t="s">
        <v>35</v>
      </c>
      <c r="D372" s="14">
        <v>-76.0167</v>
      </c>
      <c r="E372" s="14">
        <v>167.45</v>
      </c>
      <c r="F372" s="14">
        <v>30347</v>
      </c>
      <c r="G372" s="14" t="s">
        <v>36</v>
      </c>
      <c r="H372" s="14">
        <v>31</v>
      </c>
      <c r="I372" s="14">
        <v>396</v>
      </c>
      <c r="J372" s="14">
        <v>2</v>
      </c>
      <c r="M372" s="14">
        <v>24</v>
      </c>
      <c r="N372" s="14">
        <v>5</v>
      </c>
      <c r="O372" s="14">
        <v>15</v>
      </c>
      <c r="P372" s="14">
        <v>3.26</v>
      </c>
      <c r="Q372" s="14">
        <v>2.67</v>
      </c>
      <c r="R372" s="112">
        <v>1.2209737827715355</v>
      </c>
    </row>
    <row r="373" spans="1:23">
      <c r="A373" t="s">
        <v>34</v>
      </c>
      <c r="B373" s="14">
        <v>29</v>
      </c>
      <c r="C373" s="14" t="s">
        <v>35</v>
      </c>
      <c r="D373" s="14">
        <v>-76.0167</v>
      </c>
      <c r="E373" s="14">
        <v>167.45</v>
      </c>
      <c r="F373" s="14">
        <v>30347</v>
      </c>
      <c r="G373" s="14" t="s">
        <v>36</v>
      </c>
      <c r="H373" s="14">
        <v>31</v>
      </c>
      <c r="I373" s="14">
        <v>396</v>
      </c>
      <c r="J373" s="14">
        <v>2</v>
      </c>
      <c r="M373" s="14">
        <v>24</v>
      </c>
      <c r="N373" s="14">
        <v>8</v>
      </c>
      <c r="O373" s="14">
        <v>5</v>
      </c>
      <c r="P373" s="14">
        <v>1.49</v>
      </c>
      <c r="Q373" s="14">
        <v>3.16</v>
      </c>
      <c r="R373" s="112">
        <v>0.47151898734177211</v>
      </c>
    </row>
    <row r="374" spans="1:23">
      <c r="A374" t="s">
        <v>34</v>
      </c>
      <c r="B374" s="14">
        <v>29</v>
      </c>
      <c r="C374" s="14" t="s">
        <v>35</v>
      </c>
      <c r="D374" s="14">
        <v>-76.0167</v>
      </c>
      <c r="E374" s="14">
        <v>167.45</v>
      </c>
      <c r="F374" s="14">
        <v>30347</v>
      </c>
      <c r="G374" s="14" t="s">
        <v>36</v>
      </c>
      <c r="H374" s="14">
        <v>31</v>
      </c>
      <c r="I374" s="14">
        <v>396</v>
      </c>
      <c r="J374" s="14">
        <v>2</v>
      </c>
      <c r="M374" s="14">
        <v>24</v>
      </c>
      <c r="N374" s="14">
        <v>12</v>
      </c>
      <c r="O374" s="14">
        <v>1</v>
      </c>
      <c r="P374" s="14">
        <v>0.5</v>
      </c>
      <c r="Q374" s="14">
        <v>2.78</v>
      </c>
      <c r="R374" s="112">
        <v>0.17985611510791369</v>
      </c>
    </row>
    <row r="375" spans="1:23">
      <c r="A375" t="s">
        <v>34</v>
      </c>
      <c r="B375" s="14">
        <v>29</v>
      </c>
      <c r="C375" s="14" t="s">
        <v>35</v>
      </c>
      <c r="D375" s="14">
        <v>-76.0167</v>
      </c>
      <c r="E375" s="14">
        <v>167.45</v>
      </c>
      <c r="F375" s="14">
        <v>30347</v>
      </c>
      <c r="G375" s="14" t="s">
        <v>36</v>
      </c>
      <c r="H375" s="14">
        <v>31</v>
      </c>
      <c r="I375" s="14">
        <v>396</v>
      </c>
      <c r="J375" s="14">
        <v>2</v>
      </c>
      <c r="M375" s="14">
        <v>24</v>
      </c>
      <c r="N375" s="14">
        <v>18</v>
      </c>
      <c r="O375" s="14">
        <v>0.1</v>
      </c>
      <c r="P375" s="14">
        <v>0</v>
      </c>
      <c r="Q375" s="14">
        <v>1.01</v>
      </c>
      <c r="R375" s="112">
        <v>0</v>
      </c>
    </row>
    <row r="376" spans="1:23">
      <c r="A376" t="s">
        <v>34</v>
      </c>
      <c r="B376" s="14">
        <v>30</v>
      </c>
      <c r="C376" s="14" t="s">
        <v>35</v>
      </c>
      <c r="D376" s="14">
        <v>-76.083299999999994</v>
      </c>
      <c r="E376" s="14">
        <v>166.7</v>
      </c>
      <c r="F376" s="14">
        <v>30347</v>
      </c>
      <c r="G376" s="14" t="s">
        <v>36</v>
      </c>
      <c r="H376" s="14">
        <v>31</v>
      </c>
      <c r="I376" s="14">
        <v>396</v>
      </c>
      <c r="J376" s="14">
        <v>2</v>
      </c>
      <c r="L376" s="14">
        <v>15</v>
      </c>
      <c r="M376" s="14">
        <v>6</v>
      </c>
      <c r="N376" s="14">
        <v>0</v>
      </c>
      <c r="O376" s="14">
        <v>100</v>
      </c>
      <c r="P376" s="14">
        <v>5.17</v>
      </c>
      <c r="Q376" s="14">
        <v>5.4</v>
      </c>
      <c r="R376" s="112">
        <v>0.95740740740740737</v>
      </c>
      <c r="S376" s="14">
        <v>1563</v>
      </c>
      <c r="T376" s="14">
        <v>56.465000000000003</v>
      </c>
      <c r="U376" s="14">
        <v>-999</v>
      </c>
      <c r="V376" t="s">
        <v>37</v>
      </c>
      <c r="W376" t="s">
        <v>38</v>
      </c>
    </row>
    <row r="377" spans="1:23">
      <c r="A377" t="s">
        <v>34</v>
      </c>
      <c r="B377" s="14">
        <v>30</v>
      </c>
      <c r="C377" s="14" t="s">
        <v>35</v>
      </c>
      <c r="D377" s="14">
        <v>-76.083299999999994</v>
      </c>
      <c r="E377" s="14">
        <v>166.7</v>
      </c>
      <c r="F377" s="14">
        <v>30347</v>
      </c>
      <c r="G377" s="14" t="s">
        <v>36</v>
      </c>
      <c r="H377" s="14">
        <v>31</v>
      </c>
      <c r="I377" s="14">
        <v>396</v>
      </c>
      <c r="J377" s="14">
        <v>2</v>
      </c>
      <c r="M377" s="14">
        <v>6</v>
      </c>
      <c r="N377" s="14">
        <v>3</v>
      </c>
      <c r="O377" s="14">
        <v>50</v>
      </c>
      <c r="P377" s="14">
        <v>5.49</v>
      </c>
      <c r="Q377" s="14">
        <v>3.88</v>
      </c>
      <c r="R377" s="112">
        <v>1.4149484536082475</v>
      </c>
    </row>
    <row r="378" spans="1:23">
      <c r="A378" t="s">
        <v>34</v>
      </c>
      <c r="B378" s="14">
        <v>30</v>
      </c>
      <c r="C378" s="14" t="s">
        <v>35</v>
      </c>
      <c r="D378" s="14">
        <v>-76.083299999999994</v>
      </c>
      <c r="E378" s="14">
        <v>166.7</v>
      </c>
      <c r="F378" s="14">
        <v>30347</v>
      </c>
      <c r="G378" s="14" t="s">
        <v>36</v>
      </c>
      <c r="H378" s="14">
        <v>31</v>
      </c>
      <c r="I378" s="14">
        <v>396</v>
      </c>
      <c r="J378" s="14">
        <v>2</v>
      </c>
      <c r="M378" s="14">
        <v>6</v>
      </c>
      <c r="N378" s="14">
        <v>5</v>
      </c>
      <c r="O378" s="14">
        <v>30</v>
      </c>
      <c r="P378" s="14">
        <v>5.64</v>
      </c>
      <c r="Q378" s="14">
        <v>3.6</v>
      </c>
      <c r="R378" s="112">
        <v>1.5666666666666664</v>
      </c>
    </row>
    <row r="379" spans="1:23">
      <c r="A379" t="s">
        <v>34</v>
      </c>
      <c r="B379" s="14">
        <v>30</v>
      </c>
      <c r="C379" s="14" t="s">
        <v>35</v>
      </c>
      <c r="D379" s="14">
        <v>-76.083299999999994</v>
      </c>
      <c r="E379" s="14">
        <v>166.7</v>
      </c>
      <c r="F379" s="14">
        <v>30347</v>
      </c>
      <c r="G379" s="14" t="s">
        <v>36</v>
      </c>
      <c r="H379" s="14">
        <v>31</v>
      </c>
      <c r="I379" s="14">
        <v>396</v>
      </c>
      <c r="J379" s="14">
        <v>2</v>
      </c>
      <c r="M379" s="14">
        <v>6</v>
      </c>
      <c r="N379" s="14">
        <v>8</v>
      </c>
      <c r="O379" s="14">
        <v>15</v>
      </c>
      <c r="P379" s="14">
        <v>4.63</v>
      </c>
      <c r="Q379" s="14">
        <v>2.35</v>
      </c>
      <c r="R379" s="112">
        <v>1.9702127659574467</v>
      </c>
    </row>
    <row r="380" spans="1:23">
      <c r="A380" t="s">
        <v>34</v>
      </c>
      <c r="B380" s="14">
        <v>30</v>
      </c>
      <c r="C380" s="14" t="s">
        <v>35</v>
      </c>
      <c r="D380" s="14">
        <v>-76.083299999999994</v>
      </c>
      <c r="E380" s="14">
        <v>166.7</v>
      </c>
      <c r="F380" s="14">
        <v>30347</v>
      </c>
      <c r="G380" s="14" t="s">
        <v>36</v>
      </c>
      <c r="H380" s="14">
        <v>31</v>
      </c>
      <c r="I380" s="14">
        <v>396</v>
      </c>
      <c r="J380" s="14">
        <v>2</v>
      </c>
      <c r="M380" s="14">
        <v>6</v>
      </c>
      <c r="N380" s="14">
        <v>12</v>
      </c>
      <c r="O380" s="14">
        <v>5</v>
      </c>
      <c r="P380" s="14">
        <v>1.8</v>
      </c>
      <c r="Q380" s="14">
        <v>2.1800000000000002</v>
      </c>
      <c r="R380" s="112">
        <v>0.82568807339449535</v>
      </c>
    </row>
    <row r="381" spans="1:23">
      <c r="A381" t="s">
        <v>34</v>
      </c>
      <c r="B381" s="14">
        <v>30</v>
      </c>
      <c r="C381" s="14" t="s">
        <v>35</v>
      </c>
      <c r="D381" s="14">
        <v>-76.083299999999994</v>
      </c>
      <c r="E381" s="14">
        <v>166.7</v>
      </c>
      <c r="F381" s="14">
        <v>30347</v>
      </c>
      <c r="G381" s="14" t="s">
        <v>36</v>
      </c>
      <c r="H381" s="14">
        <v>31</v>
      </c>
      <c r="I381" s="14">
        <v>396</v>
      </c>
      <c r="J381" s="14">
        <v>2</v>
      </c>
      <c r="M381" s="14">
        <v>6</v>
      </c>
      <c r="N381" s="14">
        <v>19</v>
      </c>
      <c r="O381" s="14">
        <v>1</v>
      </c>
      <c r="P381" s="14">
        <v>0.43</v>
      </c>
      <c r="Q381" s="14">
        <v>2.7</v>
      </c>
      <c r="R381" s="112">
        <v>0.15925925925925924</v>
      </c>
    </row>
    <row r="382" spans="1:23">
      <c r="A382" t="s">
        <v>34</v>
      </c>
      <c r="B382" s="14">
        <v>30</v>
      </c>
      <c r="C382" s="14" t="s">
        <v>35</v>
      </c>
      <c r="D382" s="14">
        <v>-76.083299999999994</v>
      </c>
      <c r="E382" s="14">
        <v>166.7</v>
      </c>
      <c r="F382" s="14">
        <v>30347</v>
      </c>
      <c r="G382" s="14" t="s">
        <v>36</v>
      </c>
      <c r="H382" s="14">
        <v>31</v>
      </c>
      <c r="I382" s="14">
        <v>396</v>
      </c>
      <c r="J382" s="14">
        <v>2</v>
      </c>
      <c r="M382" s="14">
        <v>6</v>
      </c>
      <c r="N382" s="14">
        <v>28</v>
      </c>
      <c r="O382" s="14">
        <v>0.1</v>
      </c>
      <c r="P382" s="14">
        <v>0</v>
      </c>
      <c r="Q382" s="14">
        <v>0.35000000000000003</v>
      </c>
      <c r="R382" s="112">
        <v>0</v>
      </c>
    </row>
    <row r="383" spans="1:23">
      <c r="A383" t="s">
        <v>34</v>
      </c>
      <c r="B383" s="14">
        <v>30</v>
      </c>
      <c r="C383" s="14" t="s">
        <v>35</v>
      </c>
      <c r="D383" s="14">
        <v>-76.083299999999994</v>
      </c>
      <c r="E383" s="14">
        <v>166.7</v>
      </c>
      <c r="F383" s="14">
        <v>30347</v>
      </c>
      <c r="G383" s="14" t="s">
        <v>36</v>
      </c>
      <c r="H383" s="14">
        <v>31</v>
      </c>
      <c r="I383" s="14">
        <v>396</v>
      </c>
      <c r="J383" s="14">
        <v>2</v>
      </c>
      <c r="L383" s="14">
        <v>15</v>
      </c>
      <c r="M383" s="14">
        <v>24</v>
      </c>
      <c r="N383" s="14">
        <v>0</v>
      </c>
      <c r="O383" s="14">
        <v>100</v>
      </c>
      <c r="P383" s="14">
        <v>4.33</v>
      </c>
      <c r="Q383" s="14">
        <v>5.4</v>
      </c>
      <c r="R383" s="112">
        <v>0.80185185185185182</v>
      </c>
      <c r="S383" s="14">
        <v>1340.6399999999999</v>
      </c>
      <c r="T383" s="14">
        <v>56.465000000000003</v>
      </c>
      <c r="U383" s="14">
        <v>-999</v>
      </c>
      <c r="V383" t="s">
        <v>37</v>
      </c>
      <c r="W383" t="s">
        <v>38</v>
      </c>
    </row>
    <row r="384" spans="1:23">
      <c r="A384" t="s">
        <v>34</v>
      </c>
      <c r="B384" s="14">
        <v>30</v>
      </c>
      <c r="C384" s="14" t="s">
        <v>35</v>
      </c>
      <c r="D384" s="14">
        <v>-76.083299999999994</v>
      </c>
      <c r="E384" s="14">
        <v>166.7</v>
      </c>
      <c r="F384" s="14">
        <v>30347</v>
      </c>
      <c r="G384" s="14" t="s">
        <v>36</v>
      </c>
      <c r="H384" s="14">
        <v>31</v>
      </c>
      <c r="I384" s="14">
        <v>396</v>
      </c>
      <c r="J384" s="14">
        <v>2</v>
      </c>
      <c r="M384" s="14">
        <v>24</v>
      </c>
      <c r="N384" s="14">
        <v>3</v>
      </c>
      <c r="O384" s="14">
        <v>50</v>
      </c>
      <c r="P384" s="14">
        <v>3.23</v>
      </c>
      <c r="Q384" s="14">
        <v>3.88</v>
      </c>
      <c r="R384" s="112">
        <v>0.83247422680412375</v>
      </c>
    </row>
    <row r="385" spans="1:23">
      <c r="A385" t="s">
        <v>34</v>
      </c>
      <c r="B385" s="14">
        <v>30</v>
      </c>
      <c r="C385" s="14" t="s">
        <v>35</v>
      </c>
      <c r="D385" s="14">
        <v>-76.083299999999994</v>
      </c>
      <c r="E385" s="14">
        <v>166.7</v>
      </c>
      <c r="F385" s="14">
        <v>30347</v>
      </c>
      <c r="G385" s="14" t="s">
        <v>36</v>
      </c>
      <c r="H385" s="14">
        <v>31</v>
      </c>
      <c r="I385" s="14">
        <v>396</v>
      </c>
      <c r="J385" s="14">
        <v>2</v>
      </c>
      <c r="M385" s="14">
        <v>24</v>
      </c>
      <c r="N385" s="14">
        <v>5</v>
      </c>
      <c r="O385" s="14">
        <v>30</v>
      </c>
      <c r="P385" s="14">
        <v>4.5199999999999996</v>
      </c>
      <c r="Q385" s="14">
        <v>3.6</v>
      </c>
      <c r="R385" s="112">
        <v>1.2555555555555553</v>
      </c>
    </row>
    <row r="386" spans="1:23">
      <c r="A386" t="s">
        <v>34</v>
      </c>
      <c r="B386" s="14">
        <v>30</v>
      </c>
      <c r="C386" s="14" t="s">
        <v>35</v>
      </c>
      <c r="D386" s="14">
        <v>-76.083299999999994</v>
      </c>
      <c r="E386" s="14">
        <v>166.7</v>
      </c>
      <c r="F386" s="14">
        <v>30347</v>
      </c>
      <c r="G386" s="14" t="s">
        <v>36</v>
      </c>
      <c r="H386" s="14">
        <v>31</v>
      </c>
      <c r="I386" s="14">
        <v>396</v>
      </c>
      <c r="J386" s="14">
        <v>2</v>
      </c>
      <c r="M386" s="14">
        <v>24</v>
      </c>
      <c r="N386" s="14">
        <v>8</v>
      </c>
      <c r="O386" s="14">
        <v>15</v>
      </c>
      <c r="P386" s="14">
        <v>4.3600000000000003</v>
      </c>
      <c r="Q386" s="14">
        <v>2.35</v>
      </c>
      <c r="R386" s="112">
        <v>1.8553191489361702</v>
      </c>
    </row>
    <row r="387" spans="1:23">
      <c r="A387" t="s">
        <v>34</v>
      </c>
      <c r="B387" s="14">
        <v>30</v>
      </c>
      <c r="C387" s="14" t="s">
        <v>35</v>
      </c>
      <c r="D387" s="14">
        <v>-76.083299999999994</v>
      </c>
      <c r="E387" s="14">
        <v>166.7</v>
      </c>
      <c r="F387" s="14">
        <v>30347</v>
      </c>
      <c r="G387" s="14" t="s">
        <v>36</v>
      </c>
      <c r="H387" s="14">
        <v>31</v>
      </c>
      <c r="I387" s="14">
        <v>396</v>
      </c>
      <c r="J387" s="14">
        <v>2</v>
      </c>
      <c r="M387" s="14">
        <v>24</v>
      </c>
      <c r="N387" s="14">
        <v>12</v>
      </c>
      <c r="O387" s="14">
        <v>5</v>
      </c>
      <c r="P387" s="14">
        <v>1.82</v>
      </c>
      <c r="Q387" s="14">
        <v>2.1800000000000002</v>
      </c>
      <c r="R387" s="112">
        <v>0.83486238532110091</v>
      </c>
    </row>
    <row r="388" spans="1:23">
      <c r="A388" t="s">
        <v>34</v>
      </c>
      <c r="B388" s="14">
        <v>30</v>
      </c>
      <c r="C388" s="14" t="s">
        <v>35</v>
      </c>
      <c r="D388" s="14">
        <v>-76.083299999999994</v>
      </c>
      <c r="E388" s="14">
        <v>166.7</v>
      </c>
      <c r="F388" s="14">
        <v>30347</v>
      </c>
      <c r="G388" s="14" t="s">
        <v>36</v>
      </c>
      <c r="H388" s="14">
        <v>31</v>
      </c>
      <c r="I388" s="14">
        <v>396</v>
      </c>
      <c r="J388" s="14">
        <v>2</v>
      </c>
      <c r="M388" s="14">
        <v>24</v>
      </c>
      <c r="N388" s="14">
        <v>19</v>
      </c>
      <c r="O388" s="14">
        <v>1</v>
      </c>
      <c r="P388" s="14">
        <v>0.59</v>
      </c>
      <c r="Q388" s="14">
        <v>2.7</v>
      </c>
      <c r="R388" s="112">
        <v>0.2185185185185185</v>
      </c>
    </row>
    <row r="389" spans="1:23">
      <c r="A389" t="s">
        <v>34</v>
      </c>
      <c r="B389" s="14">
        <v>30</v>
      </c>
      <c r="C389" s="14" t="s">
        <v>35</v>
      </c>
      <c r="D389" s="14">
        <v>-76.083299999999994</v>
      </c>
      <c r="E389" s="14">
        <v>166.7</v>
      </c>
      <c r="F389" s="14">
        <v>30347</v>
      </c>
      <c r="G389" s="14" t="s">
        <v>36</v>
      </c>
      <c r="H389" s="14">
        <v>31</v>
      </c>
      <c r="I389" s="14">
        <v>396</v>
      </c>
      <c r="J389" s="14">
        <v>2</v>
      </c>
      <c r="M389" s="14">
        <v>24</v>
      </c>
      <c r="N389" s="14">
        <v>28</v>
      </c>
      <c r="O389" s="14">
        <v>0.1</v>
      </c>
      <c r="P389" s="14">
        <v>0</v>
      </c>
      <c r="Q389" s="14">
        <v>0.35</v>
      </c>
      <c r="R389" s="112">
        <v>0</v>
      </c>
    </row>
    <row r="390" spans="1:23">
      <c r="A390" t="s">
        <v>34</v>
      </c>
      <c r="B390" s="14">
        <v>31</v>
      </c>
      <c r="C390" s="14" t="s">
        <v>35</v>
      </c>
      <c r="D390" s="14">
        <v>-76.166700000000006</v>
      </c>
      <c r="E390" s="14">
        <v>165.9</v>
      </c>
      <c r="F390" s="14">
        <v>30347</v>
      </c>
      <c r="G390" s="14" t="s">
        <v>36</v>
      </c>
      <c r="H390" s="14">
        <v>31</v>
      </c>
      <c r="I390" s="14">
        <v>396</v>
      </c>
      <c r="J390" s="14">
        <v>2</v>
      </c>
      <c r="L390" s="14">
        <v>13</v>
      </c>
      <c r="M390" s="14">
        <v>6</v>
      </c>
      <c r="N390" s="14">
        <v>0</v>
      </c>
      <c r="O390" s="14">
        <v>100</v>
      </c>
      <c r="P390" s="14">
        <v>2.4500000000000002</v>
      </c>
      <c r="Q390" s="14">
        <v>4.16</v>
      </c>
      <c r="R390" s="112">
        <v>0.58894230769230771</v>
      </c>
      <c r="S390" s="14">
        <v>1056.8400000000001</v>
      </c>
      <c r="T390" s="14">
        <v>65.89</v>
      </c>
      <c r="U390" s="14">
        <v>-999</v>
      </c>
      <c r="V390" t="s">
        <v>37</v>
      </c>
      <c r="W390" t="s">
        <v>38</v>
      </c>
    </row>
    <row r="391" spans="1:23">
      <c r="A391" t="s">
        <v>34</v>
      </c>
      <c r="B391" s="14">
        <v>31</v>
      </c>
      <c r="C391" s="14" t="s">
        <v>35</v>
      </c>
      <c r="D391" s="14">
        <v>-76.166700000000006</v>
      </c>
      <c r="E391" s="14">
        <v>165.9</v>
      </c>
      <c r="F391" s="14">
        <v>30347</v>
      </c>
      <c r="G391" s="14" t="s">
        <v>36</v>
      </c>
      <c r="H391" s="14">
        <v>31</v>
      </c>
      <c r="I391" s="14">
        <v>396</v>
      </c>
      <c r="J391" s="14">
        <v>2</v>
      </c>
      <c r="M391" s="14">
        <v>6</v>
      </c>
      <c r="N391" s="14">
        <v>3</v>
      </c>
      <c r="O391" s="14">
        <v>50</v>
      </c>
      <c r="P391" s="14">
        <v>2.83</v>
      </c>
      <c r="Q391" s="14">
        <v>3.74</v>
      </c>
      <c r="R391" s="112">
        <v>0.75668449197860965</v>
      </c>
    </row>
    <row r="392" spans="1:23">
      <c r="A392" t="s">
        <v>34</v>
      </c>
      <c r="B392" s="14">
        <v>31</v>
      </c>
      <c r="C392" s="14" t="s">
        <v>35</v>
      </c>
      <c r="D392" s="14">
        <v>-76.166700000000006</v>
      </c>
      <c r="E392" s="14">
        <v>165.9</v>
      </c>
      <c r="F392" s="14">
        <v>30347</v>
      </c>
      <c r="G392" s="14" t="s">
        <v>36</v>
      </c>
      <c r="H392" s="14">
        <v>31</v>
      </c>
      <c r="I392" s="14">
        <v>396</v>
      </c>
      <c r="J392" s="14">
        <v>2</v>
      </c>
      <c r="M392" s="14">
        <v>6</v>
      </c>
      <c r="N392" s="14">
        <v>5</v>
      </c>
      <c r="O392" s="14">
        <v>30</v>
      </c>
      <c r="P392" s="14">
        <v>2.4300000000000002</v>
      </c>
      <c r="Q392" s="14">
        <v>4.0200000000000005</v>
      </c>
      <c r="R392" s="112">
        <v>0.60447761194029848</v>
      </c>
    </row>
    <row r="393" spans="1:23">
      <c r="A393" t="s">
        <v>34</v>
      </c>
      <c r="B393" s="14">
        <v>31</v>
      </c>
      <c r="C393" s="14" t="s">
        <v>35</v>
      </c>
      <c r="D393" s="14">
        <v>-76.166700000000006</v>
      </c>
      <c r="E393" s="14">
        <v>165.9</v>
      </c>
      <c r="F393" s="14">
        <v>30347</v>
      </c>
      <c r="G393" s="14" t="s">
        <v>36</v>
      </c>
      <c r="H393" s="14">
        <v>31</v>
      </c>
      <c r="I393" s="14">
        <v>396</v>
      </c>
      <c r="J393" s="14">
        <v>2</v>
      </c>
      <c r="M393" s="14">
        <v>6</v>
      </c>
      <c r="N393" s="14">
        <v>8</v>
      </c>
      <c r="O393" s="14">
        <v>15</v>
      </c>
      <c r="P393" s="14">
        <v>2.46</v>
      </c>
      <c r="Q393" s="14">
        <v>3.6</v>
      </c>
      <c r="R393" s="112">
        <v>0.68333333333333335</v>
      </c>
    </row>
    <row r="394" spans="1:23">
      <c r="A394" t="s">
        <v>34</v>
      </c>
      <c r="B394" s="14">
        <v>31</v>
      </c>
      <c r="C394" s="14" t="s">
        <v>35</v>
      </c>
      <c r="D394" s="14">
        <v>-76.166700000000006</v>
      </c>
      <c r="E394" s="14">
        <v>165.9</v>
      </c>
      <c r="F394" s="14">
        <v>30347</v>
      </c>
      <c r="G394" s="14" t="s">
        <v>36</v>
      </c>
      <c r="H394" s="14">
        <v>31</v>
      </c>
      <c r="I394" s="14">
        <v>396</v>
      </c>
      <c r="J394" s="14">
        <v>2</v>
      </c>
      <c r="M394" s="14">
        <v>6</v>
      </c>
      <c r="N394" s="14">
        <v>12</v>
      </c>
      <c r="O394" s="14">
        <v>5</v>
      </c>
      <c r="P394" s="14">
        <v>2.96</v>
      </c>
      <c r="Q394" s="14">
        <v>2.87</v>
      </c>
      <c r="R394" s="112">
        <v>1.0313588850174216</v>
      </c>
    </row>
    <row r="395" spans="1:23">
      <c r="A395" t="s">
        <v>34</v>
      </c>
      <c r="B395" s="14">
        <v>31</v>
      </c>
      <c r="C395" s="14" t="s">
        <v>35</v>
      </c>
      <c r="D395" s="14">
        <v>-76.166700000000006</v>
      </c>
      <c r="E395" s="14">
        <v>165.9</v>
      </c>
      <c r="F395" s="14">
        <v>30347</v>
      </c>
      <c r="G395" s="14" t="s">
        <v>36</v>
      </c>
      <c r="H395" s="14">
        <v>31</v>
      </c>
      <c r="I395" s="14">
        <v>396</v>
      </c>
      <c r="J395" s="14">
        <v>2</v>
      </c>
      <c r="M395" s="14">
        <v>6</v>
      </c>
      <c r="N395" s="14">
        <v>19</v>
      </c>
      <c r="O395" s="14">
        <v>1</v>
      </c>
      <c r="P395" s="14">
        <v>0.28999999999999998</v>
      </c>
      <c r="Q395" s="14">
        <v>3.39</v>
      </c>
      <c r="R395" s="112">
        <v>8.5545722713864292E-2</v>
      </c>
    </row>
    <row r="396" spans="1:23">
      <c r="A396" t="s">
        <v>34</v>
      </c>
      <c r="B396" s="14">
        <v>31</v>
      </c>
      <c r="C396" s="14" t="s">
        <v>35</v>
      </c>
      <c r="D396" s="14">
        <v>-76.166700000000006</v>
      </c>
      <c r="E396" s="14">
        <v>165.9</v>
      </c>
      <c r="F396" s="14">
        <v>30347</v>
      </c>
      <c r="G396" s="14" t="s">
        <v>36</v>
      </c>
      <c r="H396" s="14">
        <v>31</v>
      </c>
      <c r="I396" s="14">
        <v>396</v>
      </c>
      <c r="J396" s="14">
        <v>2</v>
      </c>
      <c r="M396" s="14">
        <v>6</v>
      </c>
      <c r="N396" s="14">
        <v>28</v>
      </c>
      <c r="O396" s="14">
        <v>0.1</v>
      </c>
      <c r="P396" s="14">
        <v>0</v>
      </c>
      <c r="Q396" s="14">
        <v>2.0100000000000002</v>
      </c>
      <c r="R396" s="112">
        <v>0</v>
      </c>
    </row>
    <row r="397" spans="1:23">
      <c r="A397" t="s">
        <v>34</v>
      </c>
      <c r="B397" s="14">
        <v>31</v>
      </c>
      <c r="C397" s="14" t="s">
        <v>35</v>
      </c>
      <c r="D397" s="14">
        <v>-76.166700000000006</v>
      </c>
      <c r="E397" s="14">
        <v>165.9</v>
      </c>
      <c r="F397" s="14">
        <v>30347</v>
      </c>
      <c r="G397" s="14" t="s">
        <v>36</v>
      </c>
      <c r="H397" s="14">
        <v>31</v>
      </c>
      <c r="I397" s="14">
        <v>396</v>
      </c>
      <c r="J397" s="14">
        <v>2</v>
      </c>
      <c r="L397" s="14">
        <v>13</v>
      </c>
      <c r="M397" s="14">
        <v>24</v>
      </c>
      <c r="N397" s="14">
        <v>0</v>
      </c>
      <c r="O397" s="14">
        <v>100</v>
      </c>
      <c r="P397" s="14">
        <v>3.27</v>
      </c>
      <c r="Q397" s="14">
        <v>4.16</v>
      </c>
      <c r="R397" s="112">
        <v>0.78605769230769229</v>
      </c>
      <c r="S397" s="14">
        <v>1419.96</v>
      </c>
      <c r="T397" s="14">
        <v>65.89</v>
      </c>
      <c r="U397" s="14">
        <v>-999</v>
      </c>
      <c r="V397" t="s">
        <v>37</v>
      </c>
      <c r="W397" t="s">
        <v>38</v>
      </c>
    </row>
    <row r="398" spans="1:23">
      <c r="A398" t="s">
        <v>34</v>
      </c>
      <c r="B398" s="14">
        <v>31</v>
      </c>
      <c r="C398" s="14" t="s">
        <v>35</v>
      </c>
      <c r="D398" s="14">
        <v>-76.166700000000006</v>
      </c>
      <c r="E398" s="14">
        <v>165.9</v>
      </c>
      <c r="F398" s="14">
        <v>30347</v>
      </c>
      <c r="G398" s="14" t="s">
        <v>36</v>
      </c>
      <c r="H398" s="14">
        <v>31</v>
      </c>
      <c r="I398" s="14">
        <v>396</v>
      </c>
      <c r="J398" s="14">
        <v>2</v>
      </c>
      <c r="M398" s="14">
        <v>24</v>
      </c>
      <c r="N398" s="14">
        <v>3</v>
      </c>
      <c r="O398" s="14">
        <v>50</v>
      </c>
      <c r="P398" s="14">
        <v>4.07</v>
      </c>
      <c r="Q398" s="14">
        <v>3.74</v>
      </c>
      <c r="R398" s="112">
        <v>1.088235294117647</v>
      </c>
    </row>
    <row r="399" spans="1:23">
      <c r="A399" t="s">
        <v>34</v>
      </c>
      <c r="B399" s="14">
        <v>31</v>
      </c>
      <c r="C399" s="14" t="s">
        <v>35</v>
      </c>
      <c r="D399" s="14">
        <v>-76.166700000000006</v>
      </c>
      <c r="E399" s="14">
        <v>165.9</v>
      </c>
      <c r="F399" s="14">
        <v>30347</v>
      </c>
      <c r="G399" s="14" t="s">
        <v>36</v>
      </c>
      <c r="H399" s="14">
        <v>31</v>
      </c>
      <c r="I399" s="14">
        <v>396</v>
      </c>
      <c r="J399" s="14">
        <v>2</v>
      </c>
      <c r="M399" s="14">
        <v>24</v>
      </c>
      <c r="N399" s="14">
        <v>5</v>
      </c>
      <c r="O399" s="14">
        <v>30</v>
      </c>
      <c r="P399" s="14">
        <v>3.33</v>
      </c>
      <c r="Q399" s="14">
        <v>4.0199999999999996</v>
      </c>
      <c r="R399" s="112">
        <v>0.82835820895522394</v>
      </c>
    </row>
    <row r="400" spans="1:23">
      <c r="A400" t="s">
        <v>34</v>
      </c>
      <c r="B400" s="14">
        <v>31</v>
      </c>
      <c r="C400" s="14" t="s">
        <v>35</v>
      </c>
      <c r="D400" s="14">
        <v>-76.166700000000006</v>
      </c>
      <c r="E400" s="14">
        <v>165.9</v>
      </c>
      <c r="F400" s="14">
        <v>30347</v>
      </c>
      <c r="G400" s="14" t="s">
        <v>36</v>
      </c>
      <c r="H400" s="14">
        <v>31</v>
      </c>
      <c r="I400" s="14">
        <v>396</v>
      </c>
      <c r="J400" s="14">
        <v>2</v>
      </c>
      <c r="M400" s="14">
        <v>24</v>
      </c>
      <c r="N400" s="14">
        <v>8</v>
      </c>
      <c r="O400" s="14">
        <v>15</v>
      </c>
      <c r="P400" s="14">
        <v>3.52</v>
      </c>
      <c r="Q400" s="14">
        <v>3.6</v>
      </c>
      <c r="R400" s="112">
        <v>0.97777777777777775</v>
      </c>
    </row>
    <row r="401" spans="1:23">
      <c r="A401" t="s">
        <v>34</v>
      </c>
      <c r="B401" s="14">
        <v>31</v>
      </c>
      <c r="C401" s="14" t="s">
        <v>35</v>
      </c>
      <c r="D401" s="14">
        <v>-76.166700000000006</v>
      </c>
      <c r="E401" s="14">
        <v>165.9</v>
      </c>
      <c r="F401" s="14">
        <v>30347</v>
      </c>
      <c r="G401" s="14" t="s">
        <v>36</v>
      </c>
      <c r="H401" s="14">
        <v>31</v>
      </c>
      <c r="I401" s="14">
        <v>396</v>
      </c>
      <c r="J401" s="14">
        <v>2</v>
      </c>
      <c r="M401" s="14">
        <v>24</v>
      </c>
      <c r="N401" s="14">
        <v>12</v>
      </c>
      <c r="O401" s="14">
        <v>5</v>
      </c>
      <c r="P401" s="14">
        <v>3.36</v>
      </c>
      <c r="Q401" s="14">
        <v>2.87</v>
      </c>
      <c r="R401" s="112">
        <v>1.1707317073170731</v>
      </c>
    </row>
    <row r="402" spans="1:23">
      <c r="A402" t="s">
        <v>34</v>
      </c>
      <c r="B402" s="14">
        <v>31</v>
      </c>
      <c r="C402" s="14" t="s">
        <v>35</v>
      </c>
      <c r="D402" s="14">
        <v>-76.166700000000006</v>
      </c>
      <c r="E402" s="14">
        <v>165.9</v>
      </c>
      <c r="F402" s="14">
        <v>30347</v>
      </c>
      <c r="G402" s="14" t="s">
        <v>36</v>
      </c>
      <c r="H402" s="14">
        <v>31</v>
      </c>
      <c r="I402" s="14">
        <v>396</v>
      </c>
      <c r="J402" s="14">
        <v>2</v>
      </c>
      <c r="M402" s="14">
        <v>24</v>
      </c>
      <c r="N402" s="14">
        <v>19</v>
      </c>
      <c r="O402" s="14">
        <v>1</v>
      </c>
      <c r="P402" s="14">
        <v>0.62000000000000011</v>
      </c>
      <c r="Q402" s="14">
        <v>3.39</v>
      </c>
      <c r="R402" s="112">
        <v>0.18289085545722716</v>
      </c>
    </row>
    <row r="403" spans="1:23">
      <c r="A403" t="s">
        <v>34</v>
      </c>
      <c r="B403" s="14">
        <v>31</v>
      </c>
      <c r="C403" s="14" t="s">
        <v>35</v>
      </c>
      <c r="D403" s="14">
        <v>-76.166700000000006</v>
      </c>
      <c r="E403" s="14">
        <v>165.9</v>
      </c>
      <c r="F403" s="14">
        <v>30347</v>
      </c>
      <c r="G403" s="14" t="s">
        <v>36</v>
      </c>
      <c r="H403" s="14">
        <v>31</v>
      </c>
      <c r="I403" s="14">
        <v>396</v>
      </c>
      <c r="J403" s="14">
        <v>2</v>
      </c>
      <c r="M403" s="14">
        <v>24</v>
      </c>
      <c r="N403" s="14">
        <v>28</v>
      </c>
      <c r="O403" s="14">
        <v>0.1</v>
      </c>
      <c r="P403" s="14">
        <v>0</v>
      </c>
      <c r="Q403" s="14">
        <v>2.0099999999999998</v>
      </c>
      <c r="R403" s="112">
        <v>0</v>
      </c>
    </row>
    <row r="404" spans="1:23">
      <c r="A404" t="s">
        <v>34</v>
      </c>
      <c r="B404" s="14">
        <v>32</v>
      </c>
      <c r="C404" s="14" t="s">
        <v>35</v>
      </c>
      <c r="D404" s="14">
        <v>-76.2667</v>
      </c>
      <c r="E404" s="14">
        <v>164.85</v>
      </c>
      <c r="F404" s="14">
        <v>30347</v>
      </c>
      <c r="G404" s="14" t="s">
        <v>36</v>
      </c>
      <c r="H404" s="14">
        <v>31</v>
      </c>
      <c r="I404" s="14">
        <v>396</v>
      </c>
      <c r="J404" s="14">
        <v>2</v>
      </c>
      <c r="L404" s="14">
        <v>5</v>
      </c>
      <c r="M404" s="14">
        <v>6</v>
      </c>
      <c r="N404" s="14">
        <v>0</v>
      </c>
      <c r="O404" s="14">
        <v>100</v>
      </c>
      <c r="P404" s="14">
        <v>2.15</v>
      </c>
      <c r="Q404" s="14">
        <v>2.91</v>
      </c>
      <c r="R404" s="112">
        <v>0.73883161512027484</v>
      </c>
      <c r="S404" s="14">
        <v>995.76</v>
      </c>
      <c r="T404" s="14">
        <v>53.370000000000005</v>
      </c>
      <c r="U404" s="14">
        <v>-999</v>
      </c>
      <c r="V404" t="s">
        <v>37</v>
      </c>
      <c r="W404" t="s">
        <v>38</v>
      </c>
    </row>
    <row r="405" spans="1:23">
      <c r="A405" t="s">
        <v>34</v>
      </c>
      <c r="B405" s="14">
        <v>32</v>
      </c>
      <c r="C405" s="14" t="s">
        <v>35</v>
      </c>
      <c r="D405" s="14">
        <v>-76.2667</v>
      </c>
      <c r="E405" s="14">
        <v>164.85</v>
      </c>
      <c r="F405" s="14">
        <v>30347</v>
      </c>
      <c r="G405" s="14" t="s">
        <v>36</v>
      </c>
      <c r="H405" s="14">
        <v>31</v>
      </c>
      <c r="I405" s="14">
        <v>396</v>
      </c>
      <c r="J405" s="14">
        <v>2</v>
      </c>
      <c r="M405" s="14">
        <v>6</v>
      </c>
      <c r="N405" s="14">
        <v>3</v>
      </c>
      <c r="O405" s="14">
        <v>50</v>
      </c>
      <c r="P405" s="14">
        <v>3.5500000000000003</v>
      </c>
      <c r="Q405" s="14">
        <v>4.16</v>
      </c>
      <c r="R405" s="112">
        <v>0.85336538461538469</v>
      </c>
    </row>
    <row r="406" spans="1:23">
      <c r="A406" t="s">
        <v>34</v>
      </c>
      <c r="B406" s="14">
        <v>32</v>
      </c>
      <c r="C406" s="14" t="s">
        <v>35</v>
      </c>
      <c r="D406" s="14">
        <v>-76.2667</v>
      </c>
      <c r="E406" s="14">
        <v>164.85</v>
      </c>
      <c r="F406" s="14">
        <v>30347</v>
      </c>
      <c r="G406" s="14" t="s">
        <v>36</v>
      </c>
      <c r="H406" s="14">
        <v>31</v>
      </c>
      <c r="I406" s="14">
        <v>396</v>
      </c>
      <c r="J406" s="14">
        <v>2</v>
      </c>
      <c r="M406" s="14">
        <v>6</v>
      </c>
      <c r="N406" s="14">
        <v>5</v>
      </c>
      <c r="O406" s="14">
        <v>30</v>
      </c>
      <c r="P406" s="14">
        <v>3.59</v>
      </c>
      <c r="Q406" s="14">
        <v>3.74</v>
      </c>
      <c r="R406" s="112">
        <v>0.9598930481283422</v>
      </c>
    </row>
    <row r="407" spans="1:23">
      <c r="A407" t="s">
        <v>34</v>
      </c>
      <c r="B407" s="14">
        <v>32</v>
      </c>
      <c r="C407" s="14" t="s">
        <v>35</v>
      </c>
      <c r="D407" s="14">
        <v>-76.2667</v>
      </c>
      <c r="E407" s="14">
        <v>164.85</v>
      </c>
      <c r="F407" s="14">
        <v>30347</v>
      </c>
      <c r="G407" s="14" t="s">
        <v>36</v>
      </c>
      <c r="H407" s="14">
        <v>31</v>
      </c>
      <c r="I407" s="14">
        <v>396</v>
      </c>
      <c r="J407" s="14">
        <v>2</v>
      </c>
      <c r="M407" s="14">
        <v>6</v>
      </c>
      <c r="N407" s="14">
        <v>8</v>
      </c>
      <c r="O407" s="14">
        <v>15</v>
      </c>
      <c r="P407" s="14">
        <v>3.12</v>
      </c>
      <c r="Q407" s="14">
        <v>3.3200000000000003</v>
      </c>
      <c r="R407" s="112">
        <v>0.93975903614457823</v>
      </c>
    </row>
    <row r="408" spans="1:23">
      <c r="A408" t="s">
        <v>34</v>
      </c>
      <c r="B408" s="14">
        <v>32</v>
      </c>
      <c r="C408" s="14" t="s">
        <v>35</v>
      </c>
      <c r="D408" s="14">
        <v>-76.2667</v>
      </c>
      <c r="E408" s="14">
        <v>164.85</v>
      </c>
      <c r="F408" s="14">
        <v>30347</v>
      </c>
      <c r="G408" s="14" t="s">
        <v>36</v>
      </c>
      <c r="H408" s="14">
        <v>31</v>
      </c>
      <c r="I408" s="14">
        <v>396</v>
      </c>
      <c r="J408" s="14">
        <v>2</v>
      </c>
      <c r="M408" s="14">
        <v>6</v>
      </c>
      <c r="N408" s="14">
        <v>12</v>
      </c>
      <c r="O408" s="14">
        <v>5</v>
      </c>
      <c r="P408" s="14">
        <v>1.45</v>
      </c>
      <c r="Q408" s="14">
        <v>2.92</v>
      </c>
      <c r="R408" s="112">
        <v>0.49657534246575341</v>
      </c>
    </row>
    <row r="409" spans="1:23">
      <c r="A409" t="s">
        <v>34</v>
      </c>
      <c r="B409" s="14">
        <v>32</v>
      </c>
      <c r="C409" s="14" t="s">
        <v>35</v>
      </c>
      <c r="D409" s="14">
        <v>-76.2667</v>
      </c>
      <c r="E409" s="14">
        <v>164.85</v>
      </c>
      <c r="F409" s="14">
        <v>30347</v>
      </c>
      <c r="G409" s="14" t="s">
        <v>36</v>
      </c>
      <c r="H409" s="14">
        <v>31</v>
      </c>
      <c r="I409" s="14">
        <v>396</v>
      </c>
      <c r="J409" s="14">
        <v>2</v>
      </c>
      <c r="M409" s="14">
        <v>6</v>
      </c>
      <c r="N409" s="14">
        <v>19</v>
      </c>
      <c r="O409" s="14">
        <v>1</v>
      </c>
      <c r="P409" s="14">
        <v>0.19</v>
      </c>
      <c r="Q409" s="14">
        <v>0.45</v>
      </c>
      <c r="R409" s="112">
        <v>0.42222222222222222</v>
      </c>
    </row>
    <row r="410" spans="1:23">
      <c r="A410" t="s">
        <v>34</v>
      </c>
      <c r="B410" s="14">
        <v>32</v>
      </c>
      <c r="C410" s="14" t="s">
        <v>35</v>
      </c>
      <c r="D410" s="14">
        <v>-76.2667</v>
      </c>
      <c r="E410" s="14">
        <v>164.85</v>
      </c>
      <c r="F410" s="14">
        <v>30347</v>
      </c>
      <c r="G410" s="14" t="s">
        <v>36</v>
      </c>
      <c r="H410" s="14">
        <v>31</v>
      </c>
      <c r="I410" s="14">
        <v>396</v>
      </c>
      <c r="J410" s="14">
        <v>2</v>
      </c>
      <c r="M410" s="14">
        <v>6</v>
      </c>
      <c r="N410" s="14">
        <v>28</v>
      </c>
      <c r="O410" s="14">
        <v>0.1</v>
      </c>
      <c r="P410" s="14">
        <v>0</v>
      </c>
      <c r="Q410" s="14">
        <v>0.54</v>
      </c>
      <c r="R410" s="112">
        <v>0</v>
      </c>
    </row>
    <row r="411" spans="1:23">
      <c r="A411" t="s">
        <v>34</v>
      </c>
      <c r="B411" s="14">
        <v>32</v>
      </c>
      <c r="C411" s="14" t="s">
        <v>35</v>
      </c>
      <c r="D411" s="14">
        <v>-76.2667</v>
      </c>
      <c r="E411" s="14">
        <v>164.85</v>
      </c>
      <c r="F411" s="14">
        <v>30347</v>
      </c>
      <c r="G411" s="14" t="s">
        <v>36</v>
      </c>
      <c r="H411" s="14">
        <v>31</v>
      </c>
      <c r="I411" s="14">
        <v>396</v>
      </c>
      <c r="J411" s="14">
        <v>2</v>
      </c>
      <c r="L411" s="14">
        <v>5</v>
      </c>
      <c r="M411" s="14">
        <v>24</v>
      </c>
      <c r="N411" s="14">
        <v>0</v>
      </c>
      <c r="O411" s="14">
        <v>100</v>
      </c>
      <c r="P411" s="14">
        <v>3.66</v>
      </c>
      <c r="Q411" s="14">
        <v>2.91</v>
      </c>
      <c r="R411" s="112">
        <v>1.2577319587628866</v>
      </c>
      <c r="S411" s="14">
        <v>900.36000000000013</v>
      </c>
      <c r="T411" s="14">
        <v>53.370000000000005</v>
      </c>
      <c r="U411" s="14">
        <v>-999</v>
      </c>
      <c r="V411" t="s">
        <v>37</v>
      </c>
      <c r="W411" t="s">
        <v>38</v>
      </c>
    </row>
    <row r="412" spans="1:23">
      <c r="A412" t="s">
        <v>34</v>
      </c>
      <c r="B412" s="14">
        <v>32</v>
      </c>
      <c r="C412" s="14" t="s">
        <v>35</v>
      </c>
      <c r="D412" s="14">
        <v>-76.2667</v>
      </c>
      <c r="E412" s="14">
        <v>164.85</v>
      </c>
      <c r="F412" s="14">
        <v>30347</v>
      </c>
      <c r="G412" s="14" t="s">
        <v>36</v>
      </c>
      <c r="H412" s="14">
        <v>31</v>
      </c>
      <c r="I412" s="14">
        <v>396</v>
      </c>
      <c r="J412" s="14">
        <v>2</v>
      </c>
      <c r="M412" s="14">
        <v>24</v>
      </c>
      <c r="N412" s="14">
        <v>3</v>
      </c>
      <c r="O412" s="14">
        <v>50</v>
      </c>
      <c r="P412" s="14">
        <v>3.9999999999999996</v>
      </c>
      <c r="Q412" s="14">
        <v>4.16</v>
      </c>
      <c r="R412" s="112">
        <v>0.96153846153846145</v>
      </c>
    </row>
    <row r="413" spans="1:23">
      <c r="A413" t="s">
        <v>34</v>
      </c>
      <c r="B413" s="14">
        <v>32</v>
      </c>
      <c r="C413" s="14" t="s">
        <v>35</v>
      </c>
      <c r="D413" s="14">
        <v>-76.2667</v>
      </c>
      <c r="E413" s="14">
        <v>164.85</v>
      </c>
      <c r="F413" s="14">
        <v>30347</v>
      </c>
      <c r="G413" s="14" t="s">
        <v>36</v>
      </c>
      <c r="H413" s="14">
        <v>31</v>
      </c>
      <c r="I413" s="14">
        <v>396</v>
      </c>
      <c r="J413" s="14">
        <v>2</v>
      </c>
      <c r="M413" s="14">
        <v>24</v>
      </c>
      <c r="N413" s="14">
        <v>5</v>
      </c>
      <c r="O413" s="14">
        <v>30</v>
      </c>
      <c r="P413" s="14">
        <v>3.68</v>
      </c>
      <c r="Q413" s="14">
        <v>3.74</v>
      </c>
      <c r="R413" s="112">
        <v>0.98395721925133683</v>
      </c>
    </row>
    <row r="414" spans="1:23">
      <c r="A414" t="s">
        <v>34</v>
      </c>
      <c r="B414" s="14">
        <v>32</v>
      </c>
      <c r="C414" s="14" t="s">
        <v>35</v>
      </c>
      <c r="D414" s="14">
        <v>-76.2667</v>
      </c>
      <c r="E414" s="14">
        <v>164.85</v>
      </c>
      <c r="F414" s="14">
        <v>30347</v>
      </c>
      <c r="G414" s="14" t="s">
        <v>36</v>
      </c>
      <c r="H414" s="14">
        <v>31</v>
      </c>
      <c r="I414" s="14">
        <v>396</v>
      </c>
      <c r="J414" s="14">
        <v>2</v>
      </c>
      <c r="M414" s="14">
        <v>24</v>
      </c>
      <c r="N414" s="14">
        <v>8</v>
      </c>
      <c r="O414" s="14">
        <v>15</v>
      </c>
      <c r="P414" s="14">
        <v>2.56</v>
      </c>
      <c r="Q414" s="14">
        <v>3.32</v>
      </c>
      <c r="R414" s="112">
        <v>0.77108433734939763</v>
      </c>
    </row>
    <row r="415" spans="1:23">
      <c r="A415" t="s">
        <v>34</v>
      </c>
      <c r="B415" s="14">
        <v>32</v>
      </c>
      <c r="C415" s="14" t="s">
        <v>35</v>
      </c>
      <c r="D415" s="14">
        <v>-76.2667</v>
      </c>
      <c r="E415" s="14">
        <v>164.85</v>
      </c>
      <c r="F415" s="14">
        <v>30347</v>
      </c>
      <c r="G415" s="14" t="s">
        <v>36</v>
      </c>
      <c r="H415" s="14">
        <v>31</v>
      </c>
      <c r="I415" s="14">
        <v>396</v>
      </c>
      <c r="J415" s="14">
        <v>2</v>
      </c>
      <c r="M415" s="14">
        <v>24</v>
      </c>
      <c r="N415" s="14">
        <v>12</v>
      </c>
      <c r="O415" s="14">
        <v>5</v>
      </c>
      <c r="P415" s="14">
        <v>0.63</v>
      </c>
      <c r="Q415" s="14">
        <v>2.92</v>
      </c>
      <c r="R415" s="112">
        <v>0.21575342465753425</v>
      </c>
    </row>
    <row r="416" spans="1:23">
      <c r="A416" t="s">
        <v>34</v>
      </c>
      <c r="B416" s="14">
        <v>32</v>
      </c>
      <c r="C416" s="14" t="s">
        <v>35</v>
      </c>
      <c r="D416" s="14">
        <v>-76.2667</v>
      </c>
      <c r="E416" s="14">
        <v>164.85</v>
      </c>
      <c r="F416" s="14">
        <v>30347</v>
      </c>
      <c r="G416" s="14" t="s">
        <v>36</v>
      </c>
      <c r="H416" s="14">
        <v>31</v>
      </c>
      <c r="I416" s="14">
        <v>396</v>
      </c>
      <c r="J416" s="14">
        <v>2</v>
      </c>
      <c r="M416" s="14">
        <v>24</v>
      </c>
      <c r="N416" s="14">
        <v>19</v>
      </c>
      <c r="O416" s="14">
        <v>1</v>
      </c>
      <c r="P416" s="14">
        <v>0.05</v>
      </c>
      <c r="Q416" s="14">
        <v>0.45</v>
      </c>
      <c r="R416" s="112">
        <v>0.11111111111111112</v>
      </c>
    </row>
    <row r="417" spans="1:23">
      <c r="A417" t="s">
        <v>34</v>
      </c>
      <c r="B417" s="14">
        <v>32</v>
      </c>
      <c r="C417" s="14" t="s">
        <v>35</v>
      </c>
      <c r="D417" s="14">
        <v>-76.2667</v>
      </c>
      <c r="E417" s="14">
        <v>164.85</v>
      </c>
      <c r="F417" s="14">
        <v>30347</v>
      </c>
      <c r="G417" s="14" t="s">
        <v>36</v>
      </c>
      <c r="H417" s="14">
        <v>31</v>
      </c>
      <c r="I417" s="14">
        <v>396</v>
      </c>
      <c r="J417" s="14">
        <v>2</v>
      </c>
      <c r="M417" s="14">
        <v>24</v>
      </c>
      <c r="N417" s="14">
        <v>28</v>
      </c>
      <c r="O417" s="14">
        <v>0.1</v>
      </c>
      <c r="P417" s="14">
        <v>0</v>
      </c>
      <c r="Q417" s="14">
        <v>0.54</v>
      </c>
      <c r="R417" s="112">
        <v>0</v>
      </c>
    </row>
    <row r="418" spans="1:23">
      <c r="A418" t="s">
        <v>34</v>
      </c>
      <c r="B418" s="14">
        <v>33</v>
      </c>
      <c r="C418" s="14" t="s">
        <v>35</v>
      </c>
      <c r="D418" s="14">
        <v>-76.366</v>
      </c>
      <c r="E418" s="14">
        <v>163.83699999999999</v>
      </c>
      <c r="F418" s="14">
        <v>30347</v>
      </c>
      <c r="G418" s="14" t="s">
        <v>36</v>
      </c>
      <c r="H418" s="14">
        <v>31</v>
      </c>
      <c r="I418" s="14">
        <v>396</v>
      </c>
      <c r="J418" s="14">
        <v>2</v>
      </c>
      <c r="L418" s="14">
        <v>15</v>
      </c>
      <c r="M418" s="14">
        <v>6</v>
      </c>
      <c r="N418" s="14">
        <v>0</v>
      </c>
      <c r="O418" s="14">
        <v>100</v>
      </c>
      <c r="P418" s="14">
        <v>1.61</v>
      </c>
      <c r="Q418" s="14">
        <v>3.46</v>
      </c>
      <c r="R418" s="112">
        <v>0.46531791907514453</v>
      </c>
      <c r="S418" s="14">
        <v>699.96</v>
      </c>
      <c r="T418" s="14">
        <v>50.930000000000007</v>
      </c>
      <c r="U418" s="14">
        <v>-999</v>
      </c>
      <c r="V418" t="s">
        <v>37</v>
      </c>
      <c r="W418" t="s">
        <v>38</v>
      </c>
    </row>
    <row r="419" spans="1:23">
      <c r="A419" t="s">
        <v>34</v>
      </c>
      <c r="B419" s="14">
        <v>33</v>
      </c>
      <c r="C419" s="14" t="s">
        <v>35</v>
      </c>
      <c r="D419" s="14">
        <v>-76.366</v>
      </c>
      <c r="E419" s="14">
        <v>163.83699999999999</v>
      </c>
      <c r="F419" s="14">
        <v>30347</v>
      </c>
      <c r="G419" s="14" t="s">
        <v>36</v>
      </c>
      <c r="H419" s="14">
        <v>31</v>
      </c>
      <c r="I419" s="14">
        <v>396</v>
      </c>
      <c r="J419" s="14">
        <v>2</v>
      </c>
      <c r="M419" s="14">
        <v>6</v>
      </c>
      <c r="N419" s="14">
        <v>3</v>
      </c>
      <c r="O419" s="14">
        <v>50</v>
      </c>
      <c r="P419" s="14">
        <v>2.35</v>
      </c>
      <c r="Q419" s="14">
        <v>3.02</v>
      </c>
      <c r="R419" s="112">
        <v>0.77814569536423839</v>
      </c>
    </row>
    <row r="420" spans="1:23">
      <c r="A420" t="s">
        <v>34</v>
      </c>
      <c r="B420" s="14">
        <v>33</v>
      </c>
      <c r="C420" s="14" t="s">
        <v>35</v>
      </c>
      <c r="D420" s="14">
        <v>-76.366</v>
      </c>
      <c r="E420" s="14">
        <v>163.83699999999999</v>
      </c>
      <c r="F420" s="14">
        <v>30347</v>
      </c>
      <c r="G420" s="14" t="s">
        <v>36</v>
      </c>
      <c r="H420" s="14">
        <v>31</v>
      </c>
      <c r="I420" s="14">
        <v>396</v>
      </c>
      <c r="J420" s="14">
        <v>2</v>
      </c>
      <c r="M420" s="14">
        <v>6</v>
      </c>
      <c r="N420" s="14">
        <v>5</v>
      </c>
      <c r="O420" s="14">
        <v>30</v>
      </c>
      <c r="P420" s="14">
        <v>1.97</v>
      </c>
      <c r="Q420" s="14">
        <v>3.6</v>
      </c>
      <c r="R420" s="112">
        <v>0.54722222222222217</v>
      </c>
    </row>
    <row r="421" spans="1:23">
      <c r="A421" t="s">
        <v>34</v>
      </c>
      <c r="B421" s="14">
        <v>33</v>
      </c>
      <c r="C421" s="14" t="s">
        <v>35</v>
      </c>
      <c r="D421" s="14">
        <v>-76.366</v>
      </c>
      <c r="E421" s="14">
        <v>163.83699999999999</v>
      </c>
      <c r="F421" s="14">
        <v>30347</v>
      </c>
      <c r="G421" s="14" t="s">
        <v>36</v>
      </c>
      <c r="H421" s="14">
        <v>31</v>
      </c>
      <c r="I421" s="14">
        <v>396</v>
      </c>
      <c r="J421" s="14">
        <v>2</v>
      </c>
      <c r="M421" s="14">
        <v>6</v>
      </c>
      <c r="N421" s="14">
        <v>8</v>
      </c>
      <c r="O421" s="14">
        <v>15</v>
      </c>
      <c r="P421" s="14">
        <v>1.93</v>
      </c>
      <c r="Q421" s="14">
        <v>2.54</v>
      </c>
      <c r="R421" s="112">
        <v>0.75984251968503935</v>
      </c>
    </row>
    <row r="422" spans="1:23">
      <c r="A422" t="s">
        <v>34</v>
      </c>
      <c r="B422" s="14">
        <v>33</v>
      </c>
      <c r="C422" s="14" t="s">
        <v>35</v>
      </c>
      <c r="D422" s="14">
        <v>-76.366</v>
      </c>
      <c r="E422" s="14">
        <v>163.83699999999999</v>
      </c>
      <c r="F422" s="14">
        <v>30347</v>
      </c>
      <c r="G422" s="14" t="s">
        <v>36</v>
      </c>
      <c r="H422" s="14">
        <v>31</v>
      </c>
      <c r="I422" s="14">
        <v>396</v>
      </c>
      <c r="J422" s="14">
        <v>2</v>
      </c>
      <c r="M422" s="14">
        <v>6</v>
      </c>
      <c r="N422" s="14">
        <v>12</v>
      </c>
      <c r="O422" s="14">
        <v>5</v>
      </c>
      <c r="P422" s="14">
        <v>0.92999999999999994</v>
      </c>
      <c r="Q422" s="14">
        <v>2.59</v>
      </c>
      <c r="R422" s="112">
        <v>0.35907335907335908</v>
      </c>
    </row>
    <row r="423" spans="1:23">
      <c r="A423" t="s">
        <v>34</v>
      </c>
      <c r="B423" s="14">
        <v>33</v>
      </c>
      <c r="C423" s="14" t="s">
        <v>35</v>
      </c>
      <c r="D423" s="14">
        <v>-76.366</v>
      </c>
      <c r="E423" s="14">
        <v>163.83699999999999</v>
      </c>
      <c r="F423" s="14">
        <v>30347</v>
      </c>
      <c r="G423" s="14" t="s">
        <v>36</v>
      </c>
      <c r="H423" s="14">
        <v>31</v>
      </c>
      <c r="I423" s="14">
        <v>396</v>
      </c>
      <c r="J423" s="14">
        <v>2</v>
      </c>
      <c r="M423" s="14">
        <v>6</v>
      </c>
      <c r="N423" s="14">
        <v>19</v>
      </c>
      <c r="O423" s="14">
        <v>1</v>
      </c>
      <c r="P423" s="14">
        <v>0.51</v>
      </c>
      <c r="Q423" s="14">
        <v>1.73</v>
      </c>
      <c r="R423" s="112">
        <v>0.2947976878612717</v>
      </c>
    </row>
    <row r="424" spans="1:23">
      <c r="A424" t="s">
        <v>34</v>
      </c>
      <c r="B424" s="14">
        <v>33</v>
      </c>
      <c r="C424" s="14" t="s">
        <v>35</v>
      </c>
      <c r="D424" s="14">
        <v>-76.366</v>
      </c>
      <c r="E424" s="14">
        <v>163.83699999999999</v>
      </c>
      <c r="F424" s="14">
        <v>30347</v>
      </c>
      <c r="G424" s="14" t="s">
        <v>36</v>
      </c>
      <c r="H424" s="14">
        <v>31</v>
      </c>
      <c r="I424" s="14">
        <v>396</v>
      </c>
      <c r="J424" s="14">
        <v>2</v>
      </c>
      <c r="M424" s="14">
        <v>6</v>
      </c>
      <c r="N424" s="14">
        <v>28</v>
      </c>
      <c r="O424" s="14">
        <v>0.1</v>
      </c>
      <c r="P424" s="14">
        <v>0</v>
      </c>
      <c r="Q424" s="14">
        <v>0.79</v>
      </c>
      <c r="R424" s="112">
        <v>0</v>
      </c>
    </row>
    <row r="425" spans="1:23">
      <c r="A425" t="s">
        <v>34</v>
      </c>
      <c r="B425" s="14">
        <v>33</v>
      </c>
      <c r="C425" s="14" t="s">
        <v>35</v>
      </c>
      <c r="D425" s="14">
        <v>-76.366</v>
      </c>
      <c r="E425" s="14">
        <v>163.83699999999999</v>
      </c>
      <c r="F425" s="14">
        <v>30347</v>
      </c>
      <c r="G425" s="14" t="s">
        <v>36</v>
      </c>
      <c r="H425" s="14">
        <v>31</v>
      </c>
      <c r="I425" s="14">
        <v>396</v>
      </c>
      <c r="J425" s="14">
        <v>2</v>
      </c>
      <c r="L425" s="14">
        <v>15</v>
      </c>
      <c r="M425" s="14">
        <v>24</v>
      </c>
      <c r="N425" s="14">
        <v>0</v>
      </c>
      <c r="O425" s="14">
        <v>100</v>
      </c>
      <c r="P425" s="14">
        <v>2.1100000000000003</v>
      </c>
      <c r="Q425" s="14">
        <v>3.46</v>
      </c>
      <c r="R425" s="112">
        <v>0.60982658959537583</v>
      </c>
      <c r="S425" s="14">
        <v>448.79999999999995</v>
      </c>
      <c r="T425" s="14">
        <v>50.930000000000007</v>
      </c>
      <c r="U425" s="14">
        <v>-999</v>
      </c>
      <c r="V425" t="s">
        <v>37</v>
      </c>
      <c r="W425" t="s">
        <v>38</v>
      </c>
    </row>
    <row r="426" spans="1:23">
      <c r="A426" t="s">
        <v>34</v>
      </c>
      <c r="B426" s="14">
        <v>33</v>
      </c>
      <c r="C426" s="14" t="s">
        <v>35</v>
      </c>
      <c r="D426" s="14">
        <v>-76.366</v>
      </c>
      <c r="E426" s="14">
        <v>163.83699999999999</v>
      </c>
      <c r="F426" s="14">
        <v>30347</v>
      </c>
      <c r="G426" s="14" t="s">
        <v>36</v>
      </c>
      <c r="H426" s="14">
        <v>31</v>
      </c>
      <c r="I426" s="14">
        <v>396</v>
      </c>
      <c r="J426" s="14">
        <v>2</v>
      </c>
      <c r="M426" s="14">
        <v>24</v>
      </c>
      <c r="N426" s="14">
        <v>3</v>
      </c>
      <c r="O426" s="14">
        <v>50</v>
      </c>
      <c r="P426" s="14">
        <v>1.77</v>
      </c>
      <c r="Q426" s="14">
        <v>3.02</v>
      </c>
      <c r="R426" s="112">
        <v>0.58609271523178808</v>
      </c>
    </row>
    <row r="427" spans="1:23">
      <c r="A427" t="s">
        <v>34</v>
      </c>
      <c r="B427" s="14">
        <v>33</v>
      </c>
      <c r="C427" s="14" t="s">
        <v>35</v>
      </c>
      <c r="D427" s="14">
        <v>-76.366</v>
      </c>
      <c r="E427" s="14">
        <v>163.83699999999999</v>
      </c>
      <c r="F427" s="14">
        <v>30347</v>
      </c>
      <c r="G427" s="14" t="s">
        <v>36</v>
      </c>
      <c r="H427" s="14">
        <v>31</v>
      </c>
      <c r="I427" s="14">
        <v>396</v>
      </c>
      <c r="J427" s="14">
        <v>2</v>
      </c>
      <c r="M427" s="14">
        <v>24</v>
      </c>
      <c r="N427" s="14">
        <v>5</v>
      </c>
      <c r="O427" s="14">
        <v>30</v>
      </c>
      <c r="P427" s="14">
        <v>1.1199999999999999</v>
      </c>
      <c r="Q427" s="14">
        <v>3.6</v>
      </c>
      <c r="R427" s="112">
        <v>0.31111111111111106</v>
      </c>
    </row>
    <row r="428" spans="1:23">
      <c r="A428" t="s">
        <v>34</v>
      </c>
      <c r="B428" s="14">
        <v>33</v>
      </c>
      <c r="C428" s="14" t="s">
        <v>35</v>
      </c>
      <c r="D428" s="14">
        <v>-76.366</v>
      </c>
      <c r="E428" s="14">
        <v>163.83699999999999</v>
      </c>
      <c r="F428" s="14">
        <v>30347</v>
      </c>
      <c r="G428" s="14" t="s">
        <v>36</v>
      </c>
      <c r="H428" s="14">
        <v>31</v>
      </c>
      <c r="I428" s="14">
        <v>396</v>
      </c>
      <c r="J428" s="14">
        <v>2</v>
      </c>
      <c r="M428" s="14">
        <v>24</v>
      </c>
      <c r="N428" s="14">
        <v>8</v>
      </c>
      <c r="O428" s="14">
        <v>15</v>
      </c>
      <c r="P428" s="14">
        <v>1.21</v>
      </c>
      <c r="Q428" s="14">
        <v>2.54</v>
      </c>
      <c r="R428" s="112">
        <v>0.4763779527559055</v>
      </c>
    </row>
    <row r="429" spans="1:23">
      <c r="A429" t="s">
        <v>34</v>
      </c>
      <c r="B429" s="14">
        <v>33</v>
      </c>
      <c r="C429" s="14" t="s">
        <v>35</v>
      </c>
      <c r="D429" s="14">
        <v>-76.366</v>
      </c>
      <c r="E429" s="14">
        <v>163.83699999999999</v>
      </c>
      <c r="F429" s="14">
        <v>30347</v>
      </c>
      <c r="G429" s="14" t="s">
        <v>36</v>
      </c>
      <c r="H429" s="14">
        <v>31</v>
      </c>
      <c r="I429" s="14">
        <v>396</v>
      </c>
      <c r="J429" s="14">
        <v>2</v>
      </c>
      <c r="M429" s="14">
        <v>24</v>
      </c>
      <c r="N429" s="14">
        <v>12</v>
      </c>
      <c r="O429" s="14">
        <v>5</v>
      </c>
      <c r="P429" s="14">
        <v>0.44999999999999996</v>
      </c>
      <c r="Q429" s="14">
        <v>2.59</v>
      </c>
      <c r="R429" s="112">
        <v>0.17374517374517373</v>
      </c>
    </row>
    <row r="430" spans="1:23">
      <c r="A430" t="s">
        <v>34</v>
      </c>
      <c r="B430" s="14">
        <v>33</v>
      </c>
      <c r="C430" s="14" t="s">
        <v>35</v>
      </c>
      <c r="D430" s="14">
        <v>-76.366</v>
      </c>
      <c r="E430" s="14">
        <v>163.83699999999999</v>
      </c>
      <c r="F430" s="14">
        <v>30347</v>
      </c>
      <c r="G430" s="14" t="s">
        <v>36</v>
      </c>
      <c r="H430" s="14">
        <v>31</v>
      </c>
      <c r="I430" s="14">
        <v>396</v>
      </c>
      <c r="J430" s="14">
        <v>2</v>
      </c>
      <c r="M430" s="14">
        <v>24</v>
      </c>
      <c r="N430" s="14">
        <v>19</v>
      </c>
      <c r="O430" s="14">
        <v>1</v>
      </c>
      <c r="P430" s="14">
        <v>0.2</v>
      </c>
      <c r="Q430" s="14">
        <v>1.73</v>
      </c>
      <c r="R430" s="112">
        <v>0.11560693641618498</v>
      </c>
    </row>
    <row r="431" spans="1:23">
      <c r="A431" t="s">
        <v>34</v>
      </c>
      <c r="B431" s="14">
        <v>33</v>
      </c>
      <c r="C431" s="14" t="s">
        <v>35</v>
      </c>
      <c r="D431" s="14">
        <v>-76.366</v>
      </c>
      <c r="E431" s="14">
        <v>163.83699999999999</v>
      </c>
      <c r="F431" s="14">
        <v>30347</v>
      </c>
      <c r="G431" s="14" t="s">
        <v>36</v>
      </c>
      <c r="H431" s="14">
        <v>31</v>
      </c>
      <c r="I431" s="14">
        <v>396</v>
      </c>
      <c r="J431" s="14">
        <v>2</v>
      </c>
      <c r="M431" s="14">
        <v>24</v>
      </c>
      <c r="N431" s="14">
        <v>28</v>
      </c>
      <c r="O431" s="14">
        <v>0.1</v>
      </c>
      <c r="P431" s="14">
        <v>0</v>
      </c>
      <c r="Q431" s="14">
        <v>0.79</v>
      </c>
      <c r="R431" s="112">
        <v>0</v>
      </c>
    </row>
    <row r="432" spans="1:23">
      <c r="A432" t="s">
        <v>34</v>
      </c>
      <c r="B432" s="14">
        <v>34</v>
      </c>
      <c r="C432" s="14" t="s">
        <v>35</v>
      </c>
      <c r="D432" s="14">
        <v>-76.406700000000001</v>
      </c>
      <c r="E432" s="14">
        <v>163.44</v>
      </c>
      <c r="F432" s="14">
        <v>30347</v>
      </c>
      <c r="G432" s="14" t="s">
        <v>36</v>
      </c>
      <c r="H432" s="14">
        <v>31</v>
      </c>
      <c r="I432" s="14">
        <v>396</v>
      </c>
      <c r="J432" s="14">
        <v>2</v>
      </c>
      <c r="L432" s="14">
        <v>13</v>
      </c>
      <c r="M432" s="14">
        <v>6</v>
      </c>
      <c r="N432" s="14">
        <v>0</v>
      </c>
      <c r="O432" s="14">
        <v>100</v>
      </c>
      <c r="P432" s="14">
        <v>3</v>
      </c>
      <c r="Q432" s="14">
        <v>4.0200000000000005</v>
      </c>
      <c r="R432" s="112">
        <v>0.74626865671641784</v>
      </c>
      <c r="S432" s="14">
        <v>881.6400000000001</v>
      </c>
      <c r="T432" s="14">
        <v>71.314999999999998</v>
      </c>
      <c r="U432" s="14">
        <v>-999</v>
      </c>
      <c r="V432" t="s">
        <v>37</v>
      </c>
      <c r="W432" t="s">
        <v>38</v>
      </c>
    </row>
    <row r="433" spans="1:23">
      <c r="A433" t="s">
        <v>34</v>
      </c>
      <c r="B433" s="14">
        <v>34</v>
      </c>
      <c r="C433" s="14" t="s">
        <v>35</v>
      </c>
      <c r="D433" s="14">
        <v>-76.406700000000001</v>
      </c>
      <c r="E433" s="14">
        <v>163.44</v>
      </c>
      <c r="F433" s="14">
        <v>30347</v>
      </c>
      <c r="G433" s="14" t="s">
        <v>36</v>
      </c>
      <c r="H433" s="14">
        <v>31</v>
      </c>
      <c r="I433" s="14">
        <v>396</v>
      </c>
      <c r="J433" s="14">
        <v>2</v>
      </c>
      <c r="M433" s="14">
        <v>6</v>
      </c>
      <c r="N433" s="14">
        <v>3</v>
      </c>
      <c r="O433" s="14">
        <v>50</v>
      </c>
      <c r="P433" s="14">
        <v>3.0500000000000003</v>
      </c>
      <c r="Q433" s="14">
        <v>3.74</v>
      </c>
      <c r="R433" s="112">
        <v>0.81550802139037437</v>
      </c>
    </row>
    <row r="434" spans="1:23">
      <c r="A434" t="s">
        <v>34</v>
      </c>
      <c r="B434" s="14">
        <v>34</v>
      </c>
      <c r="C434" s="14" t="s">
        <v>35</v>
      </c>
      <c r="D434" s="14">
        <v>-76.406700000000001</v>
      </c>
      <c r="E434" s="14">
        <v>163.44</v>
      </c>
      <c r="F434" s="14">
        <v>30347</v>
      </c>
      <c r="G434" s="14" t="s">
        <v>36</v>
      </c>
      <c r="H434" s="14">
        <v>31</v>
      </c>
      <c r="I434" s="14">
        <v>396</v>
      </c>
      <c r="J434" s="14">
        <v>2</v>
      </c>
      <c r="M434" s="14">
        <v>6</v>
      </c>
      <c r="N434" s="14">
        <v>5</v>
      </c>
      <c r="O434" s="14">
        <v>30</v>
      </c>
      <c r="P434" s="14">
        <v>3.0100000000000002</v>
      </c>
      <c r="Q434" s="14">
        <v>2.35</v>
      </c>
      <c r="R434" s="112">
        <v>1.2808510638297872</v>
      </c>
    </row>
    <row r="435" spans="1:23">
      <c r="A435" t="s">
        <v>34</v>
      </c>
      <c r="B435" s="14">
        <v>34</v>
      </c>
      <c r="C435" s="14" t="s">
        <v>35</v>
      </c>
      <c r="D435" s="14">
        <v>-76.406700000000001</v>
      </c>
      <c r="E435" s="14">
        <v>163.44</v>
      </c>
      <c r="F435" s="14">
        <v>30347</v>
      </c>
      <c r="G435" s="14" t="s">
        <v>36</v>
      </c>
      <c r="H435" s="14">
        <v>31</v>
      </c>
      <c r="I435" s="14">
        <v>396</v>
      </c>
      <c r="J435" s="14">
        <v>2</v>
      </c>
      <c r="M435" s="14">
        <v>6</v>
      </c>
      <c r="N435" s="14">
        <v>8</v>
      </c>
      <c r="O435" s="14">
        <v>15</v>
      </c>
      <c r="P435" s="14">
        <v>2.13</v>
      </c>
      <c r="Q435" s="14">
        <v>3.6</v>
      </c>
      <c r="R435" s="112">
        <v>0.59166666666666667</v>
      </c>
    </row>
    <row r="436" spans="1:23">
      <c r="A436" t="s">
        <v>34</v>
      </c>
      <c r="B436" s="14">
        <v>34</v>
      </c>
      <c r="C436" s="14" t="s">
        <v>35</v>
      </c>
      <c r="D436" s="14">
        <v>-76.406700000000001</v>
      </c>
      <c r="E436" s="14">
        <v>163.44</v>
      </c>
      <c r="F436" s="14">
        <v>30347</v>
      </c>
      <c r="G436" s="14" t="s">
        <v>36</v>
      </c>
      <c r="H436" s="14">
        <v>31</v>
      </c>
      <c r="I436" s="14">
        <v>396</v>
      </c>
      <c r="J436" s="14">
        <v>2</v>
      </c>
      <c r="M436" s="14">
        <v>6</v>
      </c>
      <c r="N436" s="14">
        <v>12</v>
      </c>
      <c r="O436" s="14">
        <v>5</v>
      </c>
      <c r="P436" s="14">
        <v>0.93</v>
      </c>
      <c r="Q436" s="14">
        <v>4.71</v>
      </c>
      <c r="R436" s="112">
        <v>0.19745222929936307</v>
      </c>
    </row>
    <row r="437" spans="1:23">
      <c r="A437" t="s">
        <v>34</v>
      </c>
      <c r="B437" s="14">
        <v>34</v>
      </c>
      <c r="C437" s="14" t="s">
        <v>35</v>
      </c>
      <c r="D437" s="14">
        <v>-76.406700000000001</v>
      </c>
      <c r="E437" s="14">
        <v>163.44</v>
      </c>
      <c r="F437" s="14">
        <v>30347</v>
      </c>
      <c r="G437" s="14" t="s">
        <v>36</v>
      </c>
      <c r="H437" s="14">
        <v>31</v>
      </c>
      <c r="I437" s="14">
        <v>396</v>
      </c>
      <c r="J437" s="14">
        <v>2</v>
      </c>
      <c r="M437" s="14">
        <v>6</v>
      </c>
      <c r="N437" s="14">
        <v>20</v>
      </c>
      <c r="O437" s="14">
        <v>1</v>
      </c>
      <c r="P437" s="14">
        <v>0.45</v>
      </c>
      <c r="Q437" s="14">
        <v>2.3000000000000003</v>
      </c>
      <c r="R437" s="112">
        <v>0.19565217391304346</v>
      </c>
    </row>
    <row r="438" spans="1:23">
      <c r="A438" t="s">
        <v>34</v>
      </c>
      <c r="B438" s="14">
        <v>34</v>
      </c>
      <c r="C438" s="14" t="s">
        <v>35</v>
      </c>
      <c r="D438" s="14">
        <v>-76.406700000000001</v>
      </c>
      <c r="E438" s="14">
        <v>163.44</v>
      </c>
      <c r="F438" s="14">
        <v>30347</v>
      </c>
      <c r="G438" s="14" t="s">
        <v>36</v>
      </c>
      <c r="H438" s="14">
        <v>31</v>
      </c>
      <c r="I438" s="14">
        <v>396</v>
      </c>
      <c r="J438" s="14">
        <v>2</v>
      </c>
      <c r="M438" s="14">
        <v>6</v>
      </c>
      <c r="N438" s="14">
        <v>30</v>
      </c>
      <c r="O438" s="14">
        <v>0.1</v>
      </c>
      <c r="P438" s="14">
        <v>0</v>
      </c>
      <c r="Q438" s="14">
        <v>0.70000000000000007</v>
      </c>
      <c r="R438" s="112">
        <v>0</v>
      </c>
    </row>
    <row r="439" spans="1:23">
      <c r="A439" t="s">
        <v>34</v>
      </c>
      <c r="B439" s="14">
        <v>34</v>
      </c>
      <c r="C439" s="14" t="s">
        <v>35</v>
      </c>
      <c r="D439" s="14">
        <v>-76.406700000000001</v>
      </c>
      <c r="E439" s="14">
        <v>163.44</v>
      </c>
      <c r="F439" s="14">
        <v>30347</v>
      </c>
      <c r="G439" s="14" t="s">
        <v>36</v>
      </c>
      <c r="H439" s="14">
        <v>31</v>
      </c>
      <c r="I439" s="14">
        <v>396</v>
      </c>
      <c r="J439" s="14">
        <v>2</v>
      </c>
      <c r="L439" s="14">
        <v>13</v>
      </c>
      <c r="M439" s="14">
        <v>24</v>
      </c>
      <c r="N439" s="14">
        <v>0</v>
      </c>
      <c r="O439" s="14">
        <v>100</v>
      </c>
      <c r="P439" s="14">
        <v>0.97</v>
      </c>
      <c r="Q439" s="14">
        <v>4.0199999999999996</v>
      </c>
      <c r="R439" s="112">
        <v>0.24129353233830847</v>
      </c>
      <c r="S439" s="14">
        <v>289.92000000000007</v>
      </c>
      <c r="T439" s="14">
        <v>71.314999999999998</v>
      </c>
      <c r="U439" s="14">
        <v>-999</v>
      </c>
      <c r="V439" t="s">
        <v>37</v>
      </c>
      <c r="W439" t="s">
        <v>38</v>
      </c>
    </row>
    <row r="440" spans="1:23">
      <c r="A440" t="s">
        <v>34</v>
      </c>
      <c r="B440" s="14">
        <v>34</v>
      </c>
      <c r="C440" s="14" t="s">
        <v>35</v>
      </c>
      <c r="D440" s="14">
        <v>-76.406700000000001</v>
      </c>
      <c r="E440" s="14">
        <v>163.44</v>
      </c>
      <c r="F440" s="14">
        <v>30347</v>
      </c>
      <c r="G440" s="14" t="s">
        <v>36</v>
      </c>
      <c r="H440" s="14">
        <v>31</v>
      </c>
      <c r="I440" s="14">
        <v>396</v>
      </c>
      <c r="J440" s="14">
        <v>2</v>
      </c>
      <c r="M440" s="14">
        <v>24</v>
      </c>
      <c r="N440" s="14">
        <v>3</v>
      </c>
      <c r="O440" s="14">
        <v>50</v>
      </c>
      <c r="P440" s="14">
        <v>1.39</v>
      </c>
      <c r="Q440" s="14">
        <v>3.74</v>
      </c>
      <c r="R440" s="112">
        <v>0.37165775401069512</v>
      </c>
    </row>
    <row r="441" spans="1:23">
      <c r="A441" t="s">
        <v>34</v>
      </c>
      <c r="B441" s="14">
        <v>34</v>
      </c>
      <c r="C441" s="14" t="s">
        <v>35</v>
      </c>
      <c r="D441" s="14">
        <v>-76.406700000000001</v>
      </c>
      <c r="E441" s="14">
        <v>163.44</v>
      </c>
      <c r="F441" s="14">
        <v>30347</v>
      </c>
      <c r="G441" s="14" t="s">
        <v>36</v>
      </c>
      <c r="H441" s="14">
        <v>31</v>
      </c>
      <c r="I441" s="14">
        <v>396</v>
      </c>
      <c r="J441" s="14">
        <v>2</v>
      </c>
      <c r="M441" s="14">
        <v>24</v>
      </c>
      <c r="N441" s="14">
        <v>5</v>
      </c>
      <c r="O441" s="14">
        <v>30</v>
      </c>
      <c r="P441" s="14">
        <v>1.05</v>
      </c>
      <c r="Q441" s="14">
        <v>2.35</v>
      </c>
      <c r="R441" s="112">
        <v>0.44680851063829785</v>
      </c>
    </row>
    <row r="442" spans="1:23">
      <c r="A442" t="s">
        <v>34</v>
      </c>
      <c r="B442" s="14">
        <v>34</v>
      </c>
      <c r="C442" s="14" t="s">
        <v>35</v>
      </c>
      <c r="D442" s="14">
        <v>-76.406700000000001</v>
      </c>
      <c r="E442" s="14">
        <v>163.44</v>
      </c>
      <c r="F442" s="14">
        <v>30347</v>
      </c>
      <c r="G442" s="14" t="s">
        <v>36</v>
      </c>
      <c r="H442" s="14">
        <v>31</v>
      </c>
      <c r="I442" s="14">
        <v>396</v>
      </c>
      <c r="J442" s="14">
        <v>2</v>
      </c>
      <c r="M442" s="14">
        <v>24</v>
      </c>
      <c r="N442" s="14">
        <v>8</v>
      </c>
      <c r="O442" s="14">
        <v>15</v>
      </c>
      <c r="P442" s="14">
        <v>0.53</v>
      </c>
      <c r="Q442" s="14">
        <v>3.6</v>
      </c>
      <c r="R442" s="112">
        <v>0.14722222222222223</v>
      </c>
    </row>
    <row r="443" spans="1:23">
      <c r="A443" t="s">
        <v>34</v>
      </c>
      <c r="B443" s="14">
        <v>34</v>
      </c>
      <c r="C443" s="14" t="s">
        <v>35</v>
      </c>
      <c r="D443" s="14">
        <v>-76.406700000000001</v>
      </c>
      <c r="E443" s="14">
        <v>163.44</v>
      </c>
      <c r="F443" s="14">
        <v>30347</v>
      </c>
      <c r="G443" s="14" t="s">
        <v>36</v>
      </c>
      <c r="H443" s="14">
        <v>31</v>
      </c>
      <c r="I443" s="14">
        <v>396</v>
      </c>
      <c r="J443" s="14">
        <v>2</v>
      </c>
      <c r="M443" s="14">
        <v>24</v>
      </c>
      <c r="N443" s="14">
        <v>12</v>
      </c>
      <c r="O443" s="14">
        <v>5</v>
      </c>
      <c r="P443" s="14">
        <v>0.28000000000000003</v>
      </c>
      <c r="Q443" s="14">
        <v>4.71</v>
      </c>
      <c r="R443" s="112">
        <v>5.9447983014862003E-2</v>
      </c>
    </row>
    <row r="444" spans="1:23">
      <c r="A444" t="s">
        <v>34</v>
      </c>
      <c r="B444" s="14">
        <v>34</v>
      </c>
      <c r="C444" s="14" t="s">
        <v>35</v>
      </c>
      <c r="D444" s="14">
        <v>-76.406700000000001</v>
      </c>
      <c r="E444" s="14">
        <v>163.44</v>
      </c>
      <c r="F444" s="14">
        <v>30347</v>
      </c>
      <c r="G444" s="14" t="s">
        <v>36</v>
      </c>
      <c r="H444" s="14">
        <v>31</v>
      </c>
      <c r="I444" s="14">
        <v>396</v>
      </c>
      <c r="J444" s="14">
        <v>2</v>
      </c>
      <c r="M444" s="14">
        <v>24</v>
      </c>
      <c r="N444" s="14">
        <v>20</v>
      </c>
      <c r="O444" s="14">
        <v>1</v>
      </c>
      <c r="P444" s="14">
        <v>0.11000000000000001</v>
      </c>
      <c r="Q444" s="14">
        <v>2.2999999999999998</v>
      </c>
      <c r="R444" s="112">
        <v>4.7826086956521748E-2</v>
      </c>
    </row>
    <row r="445" spans="1:23">
      <c r="A445" t="s">
        <v>34</v>
      </c>
      <c r="B445" s="14">
        <v>34</v>
      </c>
      <c r="C445" s="14" t="s">
        <v>35</v>
      </c>
      <c r="D445" s="14">
        <v>-76.406700000000001</v>
      </c>
      <c r="E445" s="14">
        <v>163.44</v>
      </c>
      <c r="F445" s="14">
        <v>30347</v>
      </c>
      <c r="G445" s="14" t="s">
        <v>36</v>
      </c>
      <c r="H445" s="14">
        <v>31</v>
      </c>
      <c r="I445" s="14">
        <v>396</v>
      </c>
      <c r="J445" s="14">
        <v>2</v>
      </c>
      <c r="M445" s="14">
        <v>24</v>
      </c>
      <c r="N445" s="14">
        <v>30</v>
      </c>
      <c r="O445" s="14">
        <v>0.1</v>
      </c>
      <c r="P445" s="14">
        <v>0</v>
      </c>
      <c r="Q445" s="14">
        <v>0.7</v>
      </c>
      <c r="R445" s="112">
        <v>0</v>
      </c>
    </row>
    <row r="446" spans="1:23">
      <c r="A446" t="s">
        <v>34</v>
      </c>
      <c r="B446" s="14">
        <v>35</v>
      </c>
      <c r="C446" s="14" t="s">
        <v>35</v>
      </c>
      <c r="D446" s="14">
        <v>-76.538300000000007</v>
      </c>
      <c r="E446" s="14">
        <v>163.69999999999999</v>
      </c>
      <c r="F446" s="14">
        <v>30347</v>
      </c>
      <c r="G446" s="14" t="s">
        <v>36</v>
      </c>
      <c r="H446" s="14">
        <v>31</v>
      </c>
      <c r="I446" s="14">
        <v>396</v>
      </c>
      <c r="J446" s="14">
        <v>2</v>
      </c>
      <c r="L446" s="14">
        <v>16</v>
      </c>
      <c r="M446" s="14">
        <v>6</v>
      </c>
      <c r="N446" s="14">
        <v>0</v>
      </c>
      <c r="O446" s="14">
        <v>100</v>
      </c>
      <c r="P446" s="14">
        <v>2.9200000000000004</v>
      </c>
      <c r="Q446" s="14">
        <v>1.97</v>
      </c>
      <c r="R446" s="112">
        <v>1.4822335025380713</v>
      </c>
      <c r="S446" s="14">
        <v>316.92</v>
      </c>
      <c r="T446" s="14">
        <v>34.195000000000007</v>
      </c>
      <c r="U446" s="14">
        <v>-999</v>
      </c>
      <c r="V446" t="s">
        <v>37</v>
      </c>
      <c r="W446" t="s">
        <v>38</v>
      </c>
    </row>
    <row r="447" spans="1:23">
      <c r="A447" t="s">
        <v>34</v>
      </c>
      <c r="B447" s="14">
        <v>35</v>
      </c>
      <c r="C447" s="14" t="s">
        <v>35</v>
      </c>
      <c r="D447" s="14">
        <v>-76.538300000000007</v>
      </c>
      <c r="E447" s="14">
        <v>163.69999999999999</v>
      </c>
      <c r="F447" s="14">
        <v>30347</v>
      </c>
      <c r="G447" s="14" t="s">
        <v>36</v>
      </c>
      <c r="H447" s="14">
        <v>31</v>
      </c>
      <c r="I447" s="14">
        <v>396</v>
      </c>
      <c r="J447" s="14">
        <v>2</v>
      </c>
      <c r="M447" s="14">
        <v>6</v>
      </c>
      <c r="N447" s="14">
        <v>3</v>
      </c>
      <c r="O447" s="14">
        <v>50</v>
      </c>
      <c r="P447" s="14">
        <v>1.8800000000000001</v>
      </c>
      <c r="Q447" s="14">
        <v>1.73</v>
      </c>
      <c r="R447" s="112">
        <v>1.0867052023121389</v>
      </c>
    </row>
    <row r="448" spans="1:23">
      <c r="A448" t="s">
        <v>34</v>
      </c>
      <c r="B448" s="14">
        <v>35</v>
      </c>
      <c r="C448" s="14" t="s">
        <v>35</v>
      </c>
      <c r="D448" s="14">
        <v>-76.538300000000007</v>
      </c>
      <c r="E448" s="14">
        <v>163.69999999999999</v>
      </c>
      <c r="F448" s="14">
        <v>30347</v>
      </c>
      <c r="G448" s="14" t="s">
        <v>36</v>
      </c>
      <c r="H448" s="14">
        <v>31</v>
      </c>
      <c r="I448" s="14">
        <v>396</v>
      </c>
      <c r="J448" s="14">
        <v>2</v>
      </c>
      <c r="M448" s="14">
        <v>6</v>
      </c>
      <c r="N448" s="14">
        <v>4</v>
      </c>
      <c r="O448" s="14">
        <v>30</v>
      </c>
      <c r="P448" s="14">
        <v>0.82000000000000006</v>
      </c>
      <c r="Q448" s="14">
        <v>2.63</v>
      </c>
      <c r="R448" s="112">
        <v>0.31178707224334606</v>
      </c>
    </row>
    <row r="449" spans="1:23">
      <c r="A449" t="s">
        <v>34</v>
      </c>
      <c r="B449" s="14">
        <v>35</v>
      </c>
      <c r="C449" s="14" t="s">
        <v>35</v>
      </c>
      <c r="D449" s="14">
        <v>-76.538300000000007</v>
      </c>
      <c r="E449" s="14">
        <v>163.69999999999999</v>
      </c>
      <c r="F449" s="14">
        <v>30347</v>
      </c>
      <c r="G449" s="14" t="s">
        <v>36</v>
      </c>
      <c r="H449" s="14">
        <v>31</v>
      </c>
      <c r="I449" s="14">
        <v>396</v>
      </c>
      <c r="J449" s="14">
        <v>2</v>
      </c>
      <c r="M449" s="14">
        <v>6</v>
      </c>
      <c r="N449" s="14">
        <v>7</v>
      </c>
      <c r="O449" s="14">
        <v>15</v>
      </c>
      <c r="P449" s="14">
        <v>0.54</v>
      </c>
      <c r="Q449" s="14">
        <v>2.35</v>
      </c>
      <c r="R449" s="112">
        <v>0.22978723404255319</v>
      </c>
    </row>
    <row r="450" spans="1:23">
      <c r="A450" t="s">
        <v>34</v>
      </c>
      <c r="B450" s="14">
        <v>35</v>
      </c>
      <c r="C450" s="14" t="s">
        <v>35</v>
      </c>
      <c r="D450" s="14">
        <v>-76.538300000000007</v>
      </c>
      <c r="E450" s="14">
        <v>163.69999999999999</v>
      </c>
      <c r="F450" s="14">
        <v>30347</v>
      </c>
      <c r="G450" s="14" t="s">
        <v>36</v>
      </c>
      <c r="H450" s="14">
        <v>31</v>
      </c>
      <c r="I450" s="14">
        <v>396</v>
      </c>
      <c r="J450" s="14">
        <v>2</v>
      </c>
      <c r="M450" s="14">
        <v>6</v>
      </c>
      <c r="N450" s="14">
        <v>11</v>
      </c>
      <c r="O450" s="14">
        <v>5</v>
      </c>
      <c r="P450" s="14">
        <v>0.24</v>
      </c>
      <c r="Q450" s="14">
        <v>2.06</v>
      </c>
      <c r="R450" s="112">
        <v>0.11650485436893203</v>
      </c>
    </row>
    <row r="451" spans="1:23">
      <c r="A451" t="s">
        <v>34</v>
      </c>
      <c r="B451" s="14">
        <v>35</v>
      </c>
      <c r="C451" s="14" t="s">
        <v>35</v>
      </c>
      <c r="D451" s="14">
        <v>-76.538300000000007</v>
      </c>
      <c r="E451" s="14">
        <v>163.69999999999999</v>
      </c>
      <c r="F451" s="14">
        <v>30347</v>
      </c>
      <c r="G451" s="14" t="s">
        <v>36</v>
      </c>
      <c r="H451" s="14">
        <v>31</v>
      </c>
      <c r="I451" s="14">
        <v>396</v>
      </c>
      <c r="J451" s="14">
        <v>2</v>
      </c>
      <c r="M451" s="14">
        <v>6</v>
      </c>
      <c r="N451" s="14">
        <v>16</v>
      </c>
      <c r="O451" s="14">
        <v>1</v>
      </c>
      <c r="P451" s="14">
        <v>7.0000000000000007E-2</v>
      </c>
      <c r="Q451" s="14">
        <v>2.0100000000000002</v>
      </c>
      <c r="R451" s="112">
        <v>3.482587064676617E-2</v>
      </c>
    </row>
    <row r="452" spans="1:23">
      <c r="A452" t="s">
        <v>34</v>
      </c>
      <c r="B452" s="14">
        <v>35</v>
      </c>
      <c r="C452" s="14" t="s">
        <v>35</v>
      </c>
      <c r="D452" s="14">
        <v>-76.538300000000007</v>
      </c>
      <c r="E452" s="14">
        <v>163.69999999999999</v>
      </c>
      <c r="F452" s="14">
        <v>30347</v>
      </c>
      <c r="G452" s="14" t="s">
        <v>36</v>
      </c>
      <c r="H452" s="14">
        <v>31</v>
      </c>
      <c r="I452" s="14">
        <v>396</v>
      </c>
      <c r="J452" s="14">
        <v>2</v>
      </c>
      <c r="M452" s="14">
        <v>6</v>
      </c>
      <c r="N452" s="14">
        <v>24</v>
      </c>
      <c r="O452" s="14">
        <v>0.1</v>
      </c>
      <c r="P452" s="14">
        <v>0</v>
      </c>
      <c r="Q452" s="14">
        <v>0.74</v>
      </c>
      <c r="R452" s="112">
        <v>0</v>
      </c>
    </row>
    <row r="453" spans="1:23">
      <c r="A453" t="s">
        <v>34</v>
      </c>
      <c r="B453" s="14">
        <v>35</v>
      </c>
      <c r="C453" s="14" t="s">
        <v>35</v>
      </c>
      <c r="D453" s="14">
        <v>-76.538300000000007</v>
      </c>
      <c r="E453" s="14">
        <v>163.69999999999999</v>
      </c>
      <c r="F453" s="14">
        <v>30347</v>
      </c>
      <c r="G453" s="14" t="s">
        <v>36</v>
      </c>
      <c r="H453" s="14">
        <v>31</v>
      </c>
      <c r="I453" s="14">
        <v>396</v>
      </c>
      <c r="J453" s="14">
        <v>2</v>
      </c>
      <c r="L453" s="14">
        <v>16</v>
      </c>
      <c r="M453" s="14">
        <v>24</v>
      </c>
      <c r="N453" s="14">
        <v>0</v>
      </c>
      <c r="O453" s="14">
        <v>100</v>
      </c>
      <c r="P453" s="14">
        <v>2.06</v>
      </c>
      <c r="Q453" s="14">
        <v>1.97</v>
      </c>
      <c r="R453" s="112">
        <v>1.0456852791878173</v>
      </c>
      <c r="S453" s="14">
        <v>508.79999999999995</v>
      </c>
      <c r="T453" s="14">
        <v>34.195000000000007</v>
      </c>
      <c r="U453" s="14">
        <v>-999</v>
      </c>
      <c r="V453" t="s">
        <v>37</v>
      </c>
      <c r="W453" t="s">
        <v>38</v>
      </c>
    </row>
    <row r="454" spans="1:23">
      <c r="A454" t="s">
        <v>34</v>
      </c>
      <c r="B454" s="14">
        <v>35</v>
      </c>
      <c r="C454" s="14" t="s">
        <v>35</v>
      </c>
      <c r="D454" s="14">
        <v>-76.538300000000007</v>
      </c>
      <c r="E454" s="14">
        <v>163.69999999999999</v>
      </c>
      <c r="F454" s="14">
        <v>30347</v>
      </c>
      <c r="G454" s="14" t="s">
        <v>36</v>
      </c>
      <c r="H454" s="14">
        <v>31</v>
      </c>
      <c r="I454" s="14">
        <v>396</v>
      </c>
      <c r="J454" s="14">
        <v>2</v>
      </c>
      <c r="M454" s="14">
        <v>24</v>
      </c>
      <c r="N454" s="14">
        <v>3</v>
      </c>
      <c r="O454" s="14">
        <v>50</v>
      </c>
      <c r="P454" s="14">
        <v>2.2399999999999998</v>
      </c>
      <c r="Q454" s="14">
        <v>1.73</v>
      </c>
      <c r="R454" s="112">
        <v>1.2947976878612715</v>
      </c>
    </row>
    <row r="455" spans="1:23">
      <c r="A455" t="s">
        <v>34</v>
      </c>
      <c r="B455" s="14">
        <v>35</v>
      </c>
      <c r="C455" s="14" t="s">
        <v>35</v>
      </c>
      <c r="D455" s="14">
        <v>-76.538300000000007</v>
      </c>
      <c r="E455" s="14">
        <v>163.69999999999999</v>
      </c>
      <c r="F455" s="14">
        <v>30347</v>
      </c>
      <c r="G455" s="14" t="s">
        <v>36</v>
      </c>
      <c r="H455" s="14">
        <v>31</v>
      </c>
      <c r="I455" s="14">
        <v>396</v>
      </c>
      <c r="J455" s="14">
        <v>2</v>
      </c>
      <c r="M455" s="14">
        <v>24</v>
      </c>
      <c r="N455" s="14">
        <v>4</v>
      </c>
      <c r="O455" s="14">
        <v>30</v>
      </c>
      <c r="P455" s="14">
        <v>2.13</v>
      </c>
      <c r="Q455" s="14">
        <v>2.63</v>
      </c>
      <c r="R455" s="112">
        <v>0.8098859315589354</v>
      </c>
    </row>
    <row r="456" spans="1:23">
      <c r="A456" t="s">
        <v>34</v>
      </c>
      <c r="B456" s="14">
        <v>35</v>
      </c>
      <c r="C456" s="14" t="s">
        <v>35</v>
      </c>
      <c r="D456" s="14">
        <v>-76.538300000000007</v>
      </c>
      <c r="E456" s="14">
        <v>163.69999999999999</v>
      </c>
      <c r="F456" s="14">
        <v>30347</v>
      </c>
      <c r="G456" s="14" t="s">
        <v>36</v>
      </c>
      <c r="H456" s="14">
        <v>31</v>
      </c>
      <c r="I456" s="14">
        <v>396</v>
      </c>
      <c r="J456" s="14">
        <v>2</v>
      </c>
      <c r="M456" s="14">
        <v>24</v>
      </c>
      <c r="N456" s="14">
        <v>7</v>
      </c>
      <c r="O456" s="14">
        <v>15</v>
      </c>
      <c r="P456" s="14">
        <v>1.66</v>
      </c>
      <c r="Q456" s="14">
        <v>2.35</v>
      </c>
      <c r="R456" s="112">
        <v>0.70638297872340416</v>
      </c>
    </row>
    <row r="457" spans="1:23">
      <c r="A457" t="s">
        <v>34</v>
      </c>
      <c r="B457" s="14">
        <v>35</v>
      </c>
      <c r="C457" s="14" t="s">
        <v>35</v>
      </c>
      <c r="D457" s="14">
        <v>-76.538300000000007</v>
      </c>
      <c r="E457" s="14">
        <v>163.69999999999999</v>
      </c>
      <c r="F457" s="14">
        <v>30347</v>
      </c>
      <c r="G457" s="14" t="s">
        <v>36</v>
      </c>
      <c r="H457" s="14">
        <v>31</v>
      </c>
      <c r="I457" s="14">
        <v>396</v>
      </c>
      <c r="J457" s="14">
        <v>2</v>
      </c>
      <c r="M457" s="14">
        <v>24</v>
      </c>
      <c r="N457" s="14">
        <v>11</v>
      </c>
      <c r="O457" s="14">
        <v>5</v>
      </c>
      <c r="P457" s="14">
        <v>0.56000000000000005</v>
      </c>
      <c r="Q457" s="14">
        <v>2.06</v>
      </c>
      <c r="R457" s="112">
        <v>0.2718446601941748</v>
      </c>
    </row>
    <row r="458" spans="1:23">
      <c r="A458" t="s">
        <v>34</v>
      </c>
      <c r="B458" s="14">
        <v>35</v>
      </c>
      <c r="C458" s="14" t="s">
        <v>35</v>
      </c>
      <c r="D458" s="14">
        <v>-76.538300000000007</v>
      </c>
      <c r="E458" s="14">
        <v>163.69999999999999</v>
      </c>
      <c r="F458" s="14">
        <v>30347</v>
      </c>
      <c r="G458" s="14" t="s">
        <v>36</v>
      </c>
      <c r="H458" s="14">
        <v>31</v>
      </c>
      <c r="I458" s="14">
        <v>396</v>
      </c>
      <c r="J458" s="14">
        <v>2</v>
      </c>
      <c r="M458" s="14">
        <v>24</v>
      </c>
      <c r="N458" s="14">
        <v>16</v>
      </c>
      <c r="O458" s="14">
        <v>1</v>
      </c>
      <c r="P458" s="14">
        <v>0.16</v>
      </c>
      <c r="Q458" s="14">
        <v>2.0099999999999998</v>
      </c>
      <c r="R458" s="112">
        <v>7.9601990049751256E-2</v>
      </c>
    </row>
    <row r="459" spans="1:23">
      <c r="A459" t="s">
        <v>34</v>
      </c>
      <c r="B459" s="14">
        <v>35</v>
      </c>
      <c r="C459" s="14" t="s">
        <v>35</v>
      </c>
      <c r="D459" s="14">
        <v>-76.538300000000007</v>
      </c>
      <c r="E459" s="14">
        <v>163.69999999999999</v>
      </c>
      <c r="F459" s="14">
        <v>30347</v>
      </c>
      <c r="G459" s="14" t="s">
        <v>36</v>
      </c>
      <c r="H459" s="14">
        <v>31</v>
      </c>
      <c r="I459" s="14">
        <v>396</v>
      </c>
      <c r="J459" s="14">
        <v>2</v>
      </c>
      <c r="M459" s="14">
        <v>24</v>
      </c>
      <c r="N459" s="14">
        <v>24</v>
      </c>
      <c r="O459" s="14">
        <v>0.1</v>
      </c>
      <c r="P459" s="14">
        <v>0</v>
      </c>
      <c r="Q459" s="14">
        <v>0.74</v>
      </c>
      <c r="R459" s="112">
        <v>0</v>
      </c>
    </row>
    <row r="460" spans="1:23">
      <c r="A460" t="s">
        <v>34</v>
      </c>
      <c r="B460" s="14">
        <v>36</v>
      </c>
      <c r="C460" s="14" t="s">
        <v>35</v>
      </c>
      <c r="D460" s="14">
        <v>-76.7667</v>
      </c>
      <c r="E460" s="14">
        <v>163.0667</v>
      </c>
      <c r="F460" s="14">
        <v>30348</v>
      </c>
      <c r="G460" s="14" t="s">
        <v>39</v>
      </c>
      <c r="H460" s="14">
        <v>32</v>
      </c>
      <c r="I460" s="14">
        <v>397</v>
      </c>
      <c r="J460" s="14">
        <v>1</v>
      </c>
      <c r="L460" s="14">
        <v>17</v>
      </c>
      <c r="M460" s="14">
        <v>6</v>
      </c>
      <c r="N460" s="14">
        <v>0</v>
      </c>
      <c r="O460" s="14">
        <v>100</v>
      </c>
      <c r="P460" s="14">
        <v>4.78</v>
      </c>
      <c r="Q460" s="14">
        <v>4.47</v>
      </c>
      <c r="R460" s="112">
        <v>1.0693512304250561</v>
      </c>
      <c r="S460" s="14">
        <v>772.74000000000012</v>
      </c>
      <c r="T460" s="14">
        <v>57.952500000000001</v>
      </c>
      <c r="U460" s="14">
        <v>-999</v>
      </c>
      <c r="V460" t="s">
        <v>37</v>
      </c>
      <c r="W460" t="s">
        <v>38</v>
      </c>
    </row>
    <row r="461" spans="1:23">
      <c r="A461" t="s">
        <v>34</v>
      </c>
      <c r="B461" s="14">
        <v>36</v>
      </c>
      <c r="C461" s="14" t="s">
        <v>35</v>
      </c>
      <c r="D461" s="14">
        <v>-76.7667</v>
      </c>
      <c r="E461" s="14">
        <v>163.0667</v>
      </c>
      <c r="F461" s="14">
        <v>30348</v>
      </c>
      <c r="G461" s="14" t="s">
        <v>39</v>
      </c>
      <c r="H461" s="14">
        <v>32</v>
      </c>
      <c r="I461" s="14">
        <v>397</v>
      </c>
      <c r="J461" s="14">
        <v>1</v>
      </c>
      <c r="M461" s="14">
        <v>6</v>
      </c>
      <c r="N461" s="14">
        <v>2.5</v>
      </c>
      <c r="O461" s="14">
        <v>50</v>
      </c>
      <c r="P461" s="14">
        <v>4.03</v>
      </c>
      <c r="Q461" s="14">
        <v>2.88</v>
      </c>
      <c r="R461" s="112">
        <v>1.3993055555555558</v>
      </c>
    </row>
    <row r="462" spans="1:23">
      <c r="A462" t="s">
        <v>34</v>
      </c>
      <c r="B462" s="14">
        <v>36</v>
      </c>
      <c r="C462" s="14" t="s">
        <v>35</v>
      </c>
      <c r="D462" s="14">
        <v>-76.7667</v>
      </c>
      <c r="E462" s="14">
        <v>163.0667</v>
      </c>
      <c r="F462" s="14">
        <v>30348</v>
      </c>
      <c r="G462" s="14" t="s">
        <v>39</v>
      </c>
      <c r="H462" s="14">
        <v>32</v>
      </c>
      <c r="I462" s="14">
        <v>397</v>
      </c>
      <c r="J462" s="14">
        <v>1</v>
      </c>
      <c r="M462" s="14">
        <v>6</v>
      </c>
      <c r="N462" s="14">
        <v>7</v>
      </c>
      <c r="O462" s="14">
        <v>15</v>
      </c>
      <c r="P462" s="14">
        <v>2.0499999999999998</v>
      </c>
      <c r="Q462" s="14">
        <v>4.0200000000000005</v>
      </c>
      <c r="R462" s="112">
        <v>0.50995024875621875</v>
      </c>
    </row>
    <row r="463" spans="1:23">
      <c r="A463" t="s">
        <v>34</v>
      </c>
      <c r="B463" s="14">
        <v>36</v>
      </c>
      <c r="C463" s="14" t="s">
        <v>35</v>
      </c>
      <c r="D463" s="14">
        <v>-76.7667</v>
      </c>
      <c r="E463" s="14">
        <v>163.0667</v>
      </c>
      <c r="F463" s="14">
        <v>30348</v>
      </c>
      <c r="G463" s="14" t="s">
        <v>39</v>
      </c>
      <c r="H463" s="14">
        <v>32</v>
      </c>
      <c r="I463" s="14">
        <v>397</v>
      </c>
      <c r="J463" s="14">
        <v>1</v>
      </c>
      <c r="M463" s="14">
        <v>6</v>
      </c>
      <c r="N463" s="14">
        <v>11</v>
      </c>
      <c r="O463" s="14">
        <v>5</v>
      </c>
      <c r="P463" s="14">
        <v>0.53999999999999992</v>
      </c>
      <c r="Q463" s="14">
        <v>3.6</v>
      </c>
      <c r="R463" s="112">
        <v>0.14999999999999997</v>
      </c>
    </row>
    <row r="464" spans="1:23">
      <c r="A464" t="s">
        <v>34</v>
      </c>
      <c r="B464" s="14">
        <v>36</v>
      </c>
      <c r="C464" s="14" t="s">
        <v>35</v>
      </c>
      <c r="D464" s="14">
        <v>-76.7667</v>
      </c>
      <c r="E464" s="14">
        <v>163.0667</v>
      </c>
      <c r="F464" s="14">
        <v>30348</v>
      </c>
      <c r="G464" s="14" t="s">
        <v>39</v>
      </c>
      <c r="H464" s="14">
        <v>32</v>
      </c>
      <c r="I464" s="14">
        <v>397</v>
      </c>
      <c r="J464" s="14">
        <v>1</v>
      </c>
      <c r="M464" s="14">
        <v>6</v>
      </c>
      <c r="N464" s="14">
        <v>16</v>
      </c>
      <c r="O464" s="14">
        <v>1</v>
      </c>
      <c r="P464" s="14">
        <v>0.15</v>
      </c>
      <c r="Q464" s="14">
        <v>3.6</v>
      </c>
      <c r="R464" s="112">
        <v>4.1666666666666664E-2</v>
      </c>
    </row>
    <row r="465" spans="1:23">
      <c r="A465" t="s">
        <v>34</v>
      </c>
      <c r="B465" s="14">
        <v>36</v>
      </c>
      <c r="C465" s="14" t="s">
        <v>35</v>
      </c>
      <c r="D465" s="14">
        <v>-76.7667</v>
      </c>
      <c r="E465" s="14">
        <v>163.0667</v>
      </c>
      <c r="F465" s="14">
        <v>30348</v>
      </c>
      <c r="G465" s="14" t="s">
        <v>39</v>
      </c>
      <c r="H465" s="14">
        <v>32</v>
      </c>
      <c r="I465" s="14">
        <v>397</v>
      </c>
      <c r="J465" s="14">
        <v>1</v>
      </c>
      <c r="M465" s="14">
        <v>6</v>
      </c>
      <c r="N465" s="14">
        <v>24</v>
      </c>
      <c r="O465" s="14">
        <v>0.1</v>
      </c>
      <c r="P465" s="14">
        <v>0</v>
      </c>
      <c r="Q465" s="14">
        <v>1.6600000000000001</v>
      </c>
      <c r="R465" s="112">
        <v>0</v>
      </c>
    </row>
    <row r="466" spans="1:23">
      <c r="A466" t="s">
        <v>34</v>
      </c>
      <c r="B466" s="14">
        <v>37</v>
      </c>
      <c r="C466" s="14" t="s">
        <v>35</v>
      </c>
      <c r="D466" s="14">
        <v>-76.7333</v>
      </c>
      <c r="E466" s="14">
        <v>163.5333</v>
      </c>
      <c r="F466" s="14">
        <v>30348</v>
      </c>
      <c r="G466" s="14" t="s">
        <v>39</v>
      </c>
      <c r="H466" s="14">
        <v>32</v>
      </c>
      <c r="I466" s="14">
        <v>397</v>
      </c>
      <c r="J466" s="14">
        <v>1</v>
      </c>
      <c r="L466" s="14">
        <v>20</v>
      </c>
      <c r="M466" s="14">
        <v>6</v>
      </c>
      <c r="N466" s="14">
        <v>0</v>
      </c>
      <c r="O466" s="14">
        <v>100</v>
      </c>
      <c r="P466" s="14">
        <v>1.77</v>
      </c>
      <c r="Q466" s="14">
        <v>3.6</v>
      </c>
      <c r="R466" s="112">
        <v>0.49166666666666664</v>
      </c>
      <c r="S466" s="14">
        <v>359.04</v>
      </c>
      <c r="T466" s="14">
        <v>70.704999999999998</v>
      </c>
      <c r="V466" t="s">
        <v>37</v>
      </c>
      <c r="W466" t="s">
        <v>38</v>
      </c>
    </row>
    <row r="467" spans="1:23">
      <c r="A467" t="s">
        <v>34</v>
      </c>
      <c r="B467" s="14">
        <v>37</v>
      </c>
      <c r="C467" s="14" t="s">
        <v>35</v>
      </c>
      <c r="D467" s="14">
        <v>-76.7333</v>
      </c>
      <c r="E467" s="14">
        <v>163.5333</v>
      </c>
      <c r="F467" s="14">
        <v>30348</v>
      </c>
      <c r="G467" s="14" t="s">
        <v>39</v>
      </c>
      <c r="H467" s="14">
        <v>32</v>
      </c>
      <c r="I467" s="14">
        <v>397</v>
      </c>
      <c r="J467" s="14">
        <v>1</v>
      </c>
      <c r="M467" s="14">
        <v>6</v>
      </c>
      <c r="N467" s="14">
        <v>3</v>
      </c>
      <c r="O467" s="14">
        <v>50</v>
      </c>
      <c r="P467" s="14">
        <v>1.44</v>
      </c>
      <c r="Q467" s="14">
        <v>3.46</v>
      </c>
      <c r="R467" s="112">
        <v>0.41618497109826591</v>
      </c>
      <c r="U467" s="14">
        <v>-999</v>
      </c>
    </row>
    <row r="468" spans="1:23">
      <c r="A468" t="s">
        <v>34</v>
      </c>
      <c r="B468" s="14">
        <v>37</v>
      </c>
      <c r="C468" s="14" t="s">
        <v>35</v>
      </c>
      <c r="D468" s="14">
        <v>-76.7333</v>
      </c>
      <c r="E468" s="14">
        <v>163.5333</v>
      </c>
      <c r="F468" s="14">
        <v>30348</v>
      </c>
      <c r="G468" s="14" t="s">
        <v>39</v>
      </c>
      <c r="H468" s="14">
        <v>32</v>
      </c>
      <c r="I468" s="14">
        <v>397</v>
      </c>
      <c r="J468" s="14">
        <v>1</v>
      </c>
      <c r="M468" s="14">
        <v>6</v>
      </c>
      <c r="N468" s="14">
        <v>5</v>
      </c>
      <c r="O468" s="14">
        <v>30</v>
      </c>
      <c r="P468" s="14">
        <v>1.23</v>
      </c>
      <c r="Q468" s="14">
        <v>3.88</v>
      </c>
      <c r="R468" s="112">
        <v>0.3170103092783505</v>
      </c>
    </row>
    <row r="469" spans="1:23">
      <c r="A469" t="s">
        <v>34</v>
      </c>
      <c r="B469" s="14">
        <v>37</v>
      </c>
      <c r="C469" s="14" t="s">
        <v>35</v>
      </c>
      <c r="D469" s="14">
        <v>-76.7333</v>
      </c>
      <c r="E469" s="14">
        <v>163.5333</v>
      </c>
      <c r="F469" s="14">
        <v>30348</v>
      </c>
      <c r="G469" s="14" t="s">
        <v>39</v>
      </c>
      <c r="H469" s="14">
        <v>32</v>
      </c>
      <c r="I469" s="14">
        <v>397</v>
      </c>
      <c r="J469" s="14">
        <v>1</v>
      </c>
      <c r="M469" s="14">
        <v>6</v>
      </c>
      <c r="N469" s="14">
        <v>8</v>
      </c>
      <c r="O469" s="14">
        <v>15</v>
      </c>
      <c r="P469" s="14">
        <v>0.80999999999999994</v>
      </c>
      <c r="Q469" s="14">
        <v>4.16</v>
      </c>
      <c r="R469" s="112">
        <v>0.19471153846153844</v>
      </c>
    </row>
    <row r="470" spans="1:23">
      <c r="A470" t="s">
        <v>34</v>
      </c>
      <c r="B470" s="14">
        <v>37</v>
      </c>
      <c r="C470" s="14" t="s">
        <v>35</v>
      </c>
      <c r="D470" s="14">
        <v>-76.7333</v>
      </c>
      <c r="E470" s="14">
        <v>163.5333</v>
      </c>
      <c r="F470" s="14">
        <v>30348</v>
      </c>
      <c r="G470" s="14" t="s">
        <v>39</v>
      </c>
      <c r="H470" s="14">
        <v>32</v>
      </c>
      <c r="I470" s="14">
        <v>397</v>
      </c>
      <c r="J470" s="14">
        <v>1</v>
      </c>
      <c r="M470" s="14">
        <v>6</v>
      </c>
      <c r="N470" s="14">
        <v>12</v>
      </c>
      <c r="O470" s="14">
        <v>5</v>
      </c>
      <c r="P470" s="14">
        <v>0.28999999999999998</v>
      </c>
      <c r="Q470" s="14">
        <v>3.51</v>
      </c>
      <c r="R470" s="112">
        <v>8.2621082621082614E-2</v>
      </c>
    </row>
    <row r="471" spans="1:23">
      <c r="A471" t="s">
        <v>34</v>
      </c>
      <c r="B471" s="14">
        <v>37</v>
      </c>
      <c r="C471" s="14" t="s">
        <v>35</v>
      </c>
      <c r="D471" s="14">
        <v>-76.7333</v>
      </c>
      <c r="E471" s="14">
        <v>163.5333</v>
      </c>
      <c r="F471" s="14">
        <v>30348</v>
      </c>
      <c r="G471" s="14" t="s">
        <v>39</v>
      </c>
      <c r="H471" s="14">
        <v>32</v>
      </c>
      <c r="I471" s="14">
        <v>397</v>
      </c>
      <c r="J471" s="14">
        <v>1</v>
      </c>
      <c r="M471" s="14">
        <v>6</v>
      </c>
      <c r="N471" s="14">
        <v>19</v>
      </c>
      <c r="O471" s="14">
        <v>1</v>
      </c>
      <c r="P471" s="14">
        <v>0.15000000000000002</v>
      </c>
      <c r="Q471" s="14">
        <v>3.74</v>
      </c>
      <c r="R471" s="112">
        <v>4.0106951871657755E-2</v>
      </c>
    </row>
    <row r="472" spans="1:23">
      <c r="A472" t="s">
        <v>34</v>
      </c>
      <c r="B472" s="14">
        <v>37</v>
      </c>
      <c r="C472" s="14" t="s">
        <v>35</v>
      </c>
      <c r="D472" s="14">
        <v>-76.7333</v>
      </c>
      <c r="E472" s="14">
        <v>163.5333</v>
      </c>
      <c r="F472" s="14">
        <v>30348</v>
      </c>
      <c r="G472" s="14" t="s">
        <v>39</v>
      </c>
      <c r="H472" s="14">
        <v>32</v>
      </c>
      <c r="I472" s="14">
        <v>397</v>
      </c>
      <c r="J472" s="14">
        <v>1</v>
      </c>
      <c r="M472" s="14">
        <v>6</v>
      </c>
      <c r="N472" s="14">
        <v>28</v>
      </c>
      <c r="O472" s="14">
        <v>0.1</v>
      </c>
      <c r="P472" s="14">
        <v>0</v>
      </c>
      <c r="Q472" s="14">
        <v>0.4</v>
      </c>
      <c r="R472" s="112">
        <v>0</v>
      </c>
    </row>
    <row r="473" spans="1:23">
      <c r="A473" t="s">
        <v>34</v>
      </c>
      <c r="B473" s="14">
        <v>38</v>
      </c>
      <c r="C473" s="14" t="s">
        <v>35</v>
      </c>
      <c r="D473" s="14">
        <v>-76.599999999999994</v>
      </c>
      <c r="E473" s="14">
        <v>164.5667</v>
      </c>
      <c r="F473" s="14">
        <v>30348</v>
      </c>
      <c r="G473" s="14" t="s">
        <v>39</v>
      </c>
      <c r="H473" s="14">
        <v>32</v>
      </c>
      <c r="I473" s="14">
        <v>397</v>
      </c>
      <c r="J473" s="14">
        <v>1</v>
      </c>
      <c r="L473" s="14">
        <v>28</v>
      </c>
      <c r="M473" s="14">
        <v>6</v>
      </c>
      <c r="N473" s="14">
        <v>0</v>
      </c>
      <c r="O473" s="14">
        <v>100</v>
      </c>
      <c r="P473" s="14">
        <v>2.57</v>
      </c>
      <c r="Q473" s="14">
        <v>1.73</v>
      </c>
      <c r="R473" s="112">
        <v>1.4855491329479769</v>
      </c>
      <c r="S473" s="14">
        <v>629.16</v>
      </c>
      <c r="T473" s="14">
        <v>90.16</v>
      </c>
      <c r="V473" t="s">
        <v>37</v>
      </c>
      <c r="W473" t="s">
        <v>38</v>
      </c>
    </row>
    <row r="474" spans="1:23">
      <c r="A474" t="s">
        <v>34</v>
      </c>
      <c r="B474" s="14">
        <v>38</v>
      </c>
      <c r="C474" s="14" t="s">
        <v>35</v>
      </c>
      <c r="D474" s="14">
        <v>-76.599999999999994</v>
      </c>
      <c r="E474" s="14">
        <v>164.5667</v>
      </c>
      <c r="F474" s="14">
        <v>30348</v>
      </c>
      <c r="G474" s="14" t="s">
        <v>39</v>
      </c>
      <c r="H474" s="14">
        <v>32</v>
      </c>
      <c r="I474" s="14">
        <v>397</v>
      </c>
      <c r="J474" s="14">
        <v>1</v>
      </c>
      <c r="M474" s="14">
        <v>6</v>
      </c>
      <c r="N474" s="14">
        <v>3</v>
      </c>
      <c r="O474" s="14">
        <v>50</v>
      </c>
      <c r="P474" s="14">
        <v>2.21</v>
      </c>
      <c r="Q474" s="14">
        <v>2.4900000000000002</v>
      </c>
      <c r="R474" s="112">
        <v>0.88755020080321279</v>
      </c>
      <c r="U474" s="14">
        <v>-999</v>
      </c>
    </row>
    <row r="475" spans="1:23">
      <c r="A475" t="s">
        <v>34</v>
      </c>
      <c r="B475" s="14">
        <v>38</v>
      </c>
      <c r="C475" s="14" t="s">
        <v>35</v>
      </c>
      <c r="D475" s="14">
        <v>-76.599999999999994</v>
      </c>
      <c r="E475" s="14">
        <v>164.5667</v>
      </c>
      <c r="F475" s="14">
        <v>30348</v>
      </c>
      <c r="G475" s="14" t="s">
        <v>39</v>
      </c>
      <c r="H475" s="14">
        <v>32</v>
      </c>
      <c r="I475" s="14">
        <v>397</v>
      </c>
      <c r="J475" s="14">
        <v>1</v>
      </c>
      <c r="M475" s="14">
        <v>6</v>
      </c>
      <c r="N475" s="14">
        <v>5</v>
      </c>
      <c r="O475" s="14">
        <v>30</v>
      </c>
      <c r="P475" s="14">
        <v>2.4500000000000002</v>
      </c>
      <c r="Q475" s="14">
        <v>3.32</v>
      </c>
      <c r="R475" s="112">
        <v>0.73795180722891573</v>
      </c>
    </row>
    <row r="476" spans="1:23">
      <c r="A476" t="s">
        <v>34</v>
      </c>
      <c r="B476" s="14">
        <v>38</v>
      </c>
      <c r="C476" s="14" t="s">
        <v>35</v>
      </c>
      <c r="D476" s="14">
        <v>-76.599999999999994</v>
      </c>
      <c r="E476" s="14">
        <v>164.5667</v>
      </c>
      <c r="F476" s="14">
        <v>30348</v>
      </c>
      <c r="G476" s="14" t="s">
        <v>39</v>
      </c>
      <c r="H476" s="14">
        <v>32</v>
      </c>
      <c r="I476" s="14">
        <v>397</v>
      </c>
      <c r="J476" s="14">
        <v>1</v>
      </c>
      <c r="M476" s="14">
        <v>6</v>
      </c>
      <c r="N476" s="14">
        <v>8</v>
      </c>
      <c r="O476" s="14">
        <v>15</v>
      </c>
      <c r="P476" s="14">
        <v>1.81</v>
      </c>
      <c r="Q476" s="14">
        <v>4.29</v>
      </c>
      <c r="R476" s="112">
        <v>0.42191142191142195</v>
      </c>
    </row>
    <row r="477" spans="1:23">
      <c r="A477" t="s">
        <v>34</v>
      </c>
      <c r="B477" s="14">
        <v>38</v>
      </c>
      <c r="C477" s="14" t="s">
        <v>35</v>
      </c>
      <c r="D477" s="14">
        <v>-76.599999999999994</v>
      </c>
      <c r="E477" s="14">
        <v>164.5667</v>
      </c>
      <c r="F477" s="14">
        <v>30348</v>
      </c>
      <c r="G477" s="14" t="s">
        <v>39</v>
      </c>
      <c r="H477" s="14">
        <v>32</v>
      </c>
      <c r="I477" s="14">
        <v>397</v>
      </c>
      <c r="J477" s="14">
        <v>1</v>
      </c>
      <c r="M477" s="14">
        <v>6</v>
      </c>
      <c r="N477" s="14">
        <v>12</v>
      </c>
      <c r="O477" s="14">
        <v>5</v>
      </c>
      <c r="P477" s="14">
        <v>0.49000000000000005</v>
      </c>
      <c r="Q477" s="14">
        <v>8.17</v>
      </c>
      <c r="R477" s="112">
        <v>5.997552019583844E-2</v>
      </c>
    </row>
    <row r="478" spans="1:23">
      <c r="A478" t="s">
        <v>34</v>
      </c>
      <c r="B478" s="14">
        <v>38</v>
      </c>
      <c r="C478" s="14" t="s">
        <v>35</v>
      </c>
      <c r="D478" s="14">
        <v>-76.599999999999994</v>
      </c>
      <c r="E478" s="14">
        <v>164.5667</v>
      </c>
      <c r="F478" s="14">
        <v>30348</v>
      </c>
      <c r="G478" s="14" t="s">
        <v>39</v>
      </c>
      <c r="H478" s="14">
        <v>32</v>
      </c>
      <c r="I478" s="14">
        <v>397</v>
      </c>
      <c r="J478" s="14">
        <v>1</v>
      </c>
      <c r="M478" s="14">
        <v>6</v>
      </c>
      <c r="N478" s="14">
        <v>19</v>
      </c>
      <c r="O478" s="14">
        <v>1</v>
      </c>
      <c r="P478" s="14">
        <v>0.21</v>
      </c>
      <c r="Q478" s="14">
        <v>3.74</v>
      </c>
      <c r="R478" s="112">
        <v>5.6149732620320851E-2</v>
      </c>
    </row>
    <row r="479" spans="1:23">
      <c r="A479" t="s">
        <v>34</v>
      </c>
      <c r="B479" s="14">
        <v>38</v>
      </c>
      <c r="C479" s="14" t="s">
        <v>35</v>
      </c>
      <c r="D479" s="14">
        <v>-76.599999999999994</v>
      </c>
      <c r="E479" s="14">
        <v>164.5667</v>
      </c>
      <c r="F479" s="14">
        <v>30348</v>
      </c>
      <c r="G479" s="14" t="s">
        <v>39</v>
      </c>
      <c r="H479" s="14">
        <v>32</v>
      </c>
      <c r="I479" s="14">
        <v>397</v>
      </c>
      <c r="J479" s="14">
        <v>1</v>
      </c>
      <c r="M479" s="14">
        <v>6</v>
      </c>
      <c r="N479" s="14">
        <v>28</v>
      </c>
      <c r="O479" s="14">
        <v>0.1</v>
      </c>
      <c r="P479" s="14">
        <v>0</v>
      </c>
      <c r="Q479" s="14">
        <v>2.15</v>
      </c>
      <c r="R479" s="112">
        <v>0</v>
      </c>
    </row>
    <row r="480" spans="1:23">
      <c r="A480" t="s">
        <v>34</v>
      </c>
      <c r="B480" s="14">
        <v>39</v>
      </c>
      <c r="C480" s="14" t="s">
        <v>35</v>
      </c>
      <c r="D480" s="14">
        <v>-76.5</v>
      </c>
      <c r="E480" s="14">
        <v>166</v>
      </c>
      <c r="F480" s="14">
        <v>30348</v>
      </c>
      <c r="G480" s="14" t="s">
        <v>39</v>
      </c>
      <c r="H480" s="14">
        <v>32</v>
      </c>
      <c r="I480" s="14">
        <v>397</v>
      </c>
      <c r="J480" s="14">
        <v>1</v>
      </c>
      <c r="L480" s="14">
        <v>28</v>
      </c>
      <c r="M480" s="14">
        <v>6</v>
      </c>
      <c r="N480" s="14">
        <v>0</v>
      </c>
      <c r="O480" s="14">
        <v>100</v>
      </c>
      <c r="P480" s="14">
        <v>3.29</v>
      </c>
      <c r="Q480" s="14">
        <v>4.8499999999999996</v>
      </c>
      <c r="R480" s="112">
        <v>0.67835051546391756</v>
      </c>
      <c r="S480" s="14">
        <v>875.76</v>
      </c>
      <c r="T480" s="14">
        <v>87.294999999999987</v>
      </c>
      <c r="V480" t="s">
        <v>37</v>
      </c>
      <c r="W480" t="s">
        <v>38</v>
      </c>
    </row>
    <row r="481" spans="1:23">
      <c r="A481" t="s">
        <v>34</v>
      </c>
      <c r="B481" s="14">
        <v>39</v>
      </c>
      <c r="C481" s="14" t="s">
        <v>35</v>
      </c>
      <c r="D481" s="14">
        <v>-76.5</v>
      </c>
      <c r="E481" s="14">
        <v>166</v>
      </c>
      <c r="F481" s="14">
        <v>30348</v>
      </c>
      <c r="G481" s="14" t="s">
        <v>39</v>
      </c>
      <c r="H481" s="14">
        <v>32</v>
      </c>
      <c r="I481" s="14">
        <v>397</v>
      </c>
      <c r="J481" s="14">
        <v>1</v>
      </c>
      <c r="M481" s="14">
        <v>6</v>
      </c>
      <c r="N481" s="14">
        <v>3</v>
      </c>
      <c r="O481" s="14">
        <v>50</v>
      </c>
      <c r="P481" s="14">
        <v>3.69</v>
      </c>
      <c r="Q481" s="14">
        <v>5.68</v>
      </c>
      <c r="R481" s="112">
        <v>0.64964788732394374</v>
      </c>
      <c r="U481" s="14">
        <v>-999</v>
      </c>
    </row>
    <row r="482" spans="1:23">
      <c r="A482" t="s">
        <v>34</v>
      </c>
      <c r="B482" s="14">
        <v>39</v>
      </c>
      <c r="C482" s="14" t="s">
        <v>35</v>
      </c>
      <c r="D482" s="14">
        <v>-76.5</v>
      </c>
      <c r="E482" s="14">
        <v>166</v>
      </c>
      <c r="F482" s="14">
        <v>30348</v>
      </c>
      <c r="G482" s="14" t="s">
        <v>39</v>
      </c>
      <c r="H482" s="14">
        <v>32</v>
      </c>
      <c r="I482" s="14">
        <v>397</v>
      </c>
      <c r="J482" s="14">
        <v>1</v>
      </c>
      <c r="M482" s="14">
        <v>6</v>
      </c>
      <c r="N482" s="14">
        <v>5</v>
      </c>
      <c r="O482" s="14">
        <v>30</v>
      </c>
      <c r="P482" s="14">
        <v>2.65</v>
      </c>
      <c r="Q482" s="14">
        <v>4.99</v>
      </c>
      <c r="R482" s="112">
        <v>0.53106212424849697</v>
      </c>
    </row>
    <row r="483" spans="1:23">
      <c r="A483" t="s">
        <v>34</v>
      </c>
      <c r="B483" s="14">
        <v>39</v>
      </c>
      <c r="C483" s="14" t="s">
        <v>35</v>
      </c>
      <c r="D483" s="14">
        <v>-76.5</v>
      </c>
      <c r="E483" s="14">
        <v>166</v>
      </c>
      <c r="F483" s="14">
        <v>30348</v>
      </c>
      <c r="G483" s="14" t="s">
        <v>39</v>
      </c>
      <c r="H483" s="14">
        <v>32</v>
      </c>
      <c r="I483" s="14">
        <v>397</v>
      </c>
      <c r="J483" s="14">
        <v>1</v>
      </c>
      <c r="M483" s="14">
        <v>6</v>
      </c>
      <c r="N483" s="14">
        <v>8</v>
      </c>
      <c r="O483" s="14">
        <v>15</v>
      </c>
      <c r="P483" s="14">
        <v>2.12</v>
      </c>
      <c r="Q483" s="14">
        <v>3.88</v>
      </c>
      <c r="R483" s="112">
        <v>0.54639175257731964</v>
      </c>
    </row>
    <row r="484" spans="1:23">
      <c r="A484" t="s">
        <v>34</v>
      </c>
      <c r="B484" s="14">
        <v>39</v>
      </c>
      <c r="C484" s="14" t="s">
        <v>35</v>
      </c>
      <c r="D484" s="14">
        <v>-76.5</v>
      </c>
      <c r="E484" s="14">
        <v>166</v>
      </c>
      <c r="F484" s="14">
        <v>30348</v>
      </c>
      <c r="G484" s="14" t="s">
        <v>39</v>
      </c>
      <c r="H484" s="14">
        <v>32</v>
      </c>
      <c r="I484" s="14">
        <v>397</v>
      </c>
      <c r="J484" s="14">
        <v>1</v>
      </c>
      <c r="M484" s="14">
        <v>6</v>
      </c>
      <c r="N484" s="14">
        <v>12</v>
      </c>
      <c r="O484" s="14">
        <v>5</v>
      </c>
      <c r="P484" s="14">
        <v>1.0699999999999998</v>
      </c>
      <c r="Q484" s="14">
        <v>4.8499999999999996</v>
      </c>
      <c r="R484" s="112">
        <v>0.22061855670103092</v>
      </c>
    </row>
    <row r="485" spans="1:23">
      <c r="A485" t="s">
        <v>34</v>
      </c>
      <c r="B485" s="14">
        <v>39</v>
      </c>
      <c r="C485" s="14" t="s">
        <v>35</v>
      </c>
      <c r="D485" s="14">
        <v>-76.5</v>
      </c>
      <c r="E485" s="14">
        <v>166</v>
      </c>
      <c r="F485" s="14">
        <v>30348</v>
      </c>
      <c r="G485" s="14" t="s">
        <v>39</v>
      </c>
      <c r="H485" s="14">
        <v>32</v>
      </c>
      <c r="I485" s="14">
        <v>397</v>
      </c>
      <c r="J485" s="14">
        <v>1</v>
      </c>
      <c r="M485" s="14">
        <v>6</v>
      </c>
      <c r="N485" s="14">
        <v>19</v>
      </c>
      <c r="O485" s="14">
        <v>1</v>
      </c>
      <c r="P485" s="14">
        <v>0.3</v>
      </c>
      <c r="Q485" s="14">
        <v>3.74</v>
      </c>
      <c r="R485" s="112">
        <v>8.0213903743315496E-2</v>
      </c>
    </row>
    <row r="486" spans="1:23">
      <c r="A486" t="s">
        <v>34</v>
      </c>
      <c r="B486" s="14">
        <v>39</v>
      </c>
      <c r="C486" s="14" t="s">
        <v>35</v>
      </c>
      <c r="D486" s="14">
        <v>-76.5</v>
      </c>
      <c r="E486" s="14">
        <v>166</v>
      </c>
      <c r="F486" s="14">
        <v>30348</v>
      </c>
      <c r="G486" s="14" t="s">
        <v>39</v>
      </c>
      <c r="H486" s="14">
        <v>32</v>
      </c>
      <c r="I486" s="14">
        <v>397</v>
      </c>
      <c r="J486" s="14">
        <v>1</v>
      </c>
      <c r="M486" s="14">
        <v>6</v>
      </c>
      <c r="N486" s="14">
        <v>28</v>
      </c>
      <c r="O486" s="14">
        <v>0.1</v>
      </c>
      <c r="P486" s="14">
        <v>0</v>
      </c>
      <c r="Q486" s="14">
        <v>1.66</v>
      </c>
      <c r="R486" s="112">
        <v>0</v>
      </c>
    </row>
    <row r="487" spans="1:23">
      <c r="A487" t="s">
        <v>34</v>
      </c>
      <c r="B487" s="14">
        <v>43</v>
      </c>
      <c r="C487" s="14" t="s">
        <v>35</v>
      </c>
      <c r="D487" s="14">
        <v>-75.916700000000006</v>
      </c>
      <c r="E487" s="14">
        <v>172.08330000000001</v>
      </c>
      <c r="F487" s="14">
        <v>30349</v>
      </c>
      <c r="G487" s="14" t="s">
        <v>39</v>
      </c>
      <c r="H487" s="14">
        <v>33</v>
      </c>
      <c r="I487" s="14">
        <v>398</v>
      </c>
      <c r="J487" s="14">
        <v>1</v>
      </c>
      <c r="L487" s="14">
        <v>19</v>
      </c>
      <c r="M487" s="14">
        <v>6</v>
      </c>
      <c r="N487" s="14">
        <v>0</v>
      </c>
      <c r="O487" s="14">
        <v>100</v>
      </c>
      <c r="P487" s="14">
        <v>0.36000000000000004</v>
      </c>
      <c r="Q487" s="14">
        <v>0.72</v>
      </c>
      <c r="R487" s="112">
        <v>0.50000000000000011</v>
      </c>
      <c r="S487" s="14">
        <v>573.71999999999991</v>
      </c>
      <c r="T487" s="14">
        <v>40.734999999999999</v>
      </c>
      <c r="V487" t="s">
        <v>37</v>
      </c>
      <c r="W487" t="s">
        <v>38</v>
      </c>
    </row>
    <row r="488" spans="1:23">
      <c r="A488" t="s">
        <v>34</v>
      </c>
      <c r="B488" s="14">
        <v>43</v>
      </c>
      <c r="C488" s="14" t="s">
        <v>35</v>
      </c>
      <c r="D488" s="14">
        <v>-75.916700000000006</v>
      </c>
      <c r="E488" s="14">
        <v>172.08330000000001</v>
      </c>
      <c r="F488" s="14">
        <v>30349</v>
      </c>
      <c r="G488" s="14" t="s">
        <v>39</v>
      </c>
      <c r="H488" s="14">
        <v>33</v>
      </c>
      <c r="I488" s="14">
        <v>398</v>
      </c>
      <c r="J488" s="14">
        <v>1</v>
      </c>
      <c r="M488" s="14">
        <v>6</v>
      </c>
      <c r="N488" s="14">
        <v>10</v>
      </c>
      <c r="O488" s="14">
        <v>50</v>
      </c>
      <c r="P488" s="14">
        <v>0.27</v>
      </c>
      <c r="Q488" s="14">
        <v>0.35</v>
      </c>
      <c r="R488" s="112">
        <v>0.77142857142857157</v>
      </c>
      <c r="U488" s="14">
        <v>-999</v>
      </c>
    </row>
    <row r="489" spans="1:23">
      <c r="A489" t="s">
        <v>34</v>
      </c>
      <c r="B489" s="14">
        <v>43</v>
      </c>
      <c r="C489" s="14" t="s">
        <v>35</v>
      </c>
      <c r="D489" s="14">
        <v>-75.916700000000006</v>
      </c>
      <c r="E489" s="14">
        <v>172.08330000000001</v>
      </c>
      <c r="F489" s="14">
        <v>30349</v>
      </c>
      <c r="G489" s="14" t="s">
        <v>39</v>
      </c>
      <c r="H489" s="14">
        <v>33</v>
      </c>
      <c r="I489" s="14">
        <v>398</v>
      </c>
      <c r="J489" s="14">
        <v>1</v>
      </c>
      <c r="M489" s="14">
        <v>6</v>
      </c>
      <c r="N489" s="14">
        <v>17</v>
      </c>
      <c r="O489" s="14">
        <v>30</v>
      </c>
      <c r="P489" s="14">
        <v>0.45</v>
      </c>
      <c r="Q489" s="14">
        <v>0.72</v>
      </c>
      <c r="R489" s="112">
        <v>0.625</v>
      </c>
    </row>
    <row r="490" spans="1:23">
      <c r="A490" t="s">
        <v>34</v>
      </c>
      <c r="B490" s="14">
        <v>43</v>
      </c>
      <c r="C490" s="14" t="s">
        <v>35</v>
      </c>
      <c r="D490" s="14">
        <v>-75.916700000000006</v>
      </c>
      <c r="E490" s="14">
        <v>172.08330000000001</v>
      </c>
      <c r="F490" s="14">
        <v>30349</v>
      </c>
      <c r="G490" s="14" t="s">
        <v>39</v>
      </c>
      <c r="H490" s="14">
        <v>33</v>
      </c>
      <c r="I490" s="14">
        <v>398</v>
      </c>
      <c r="J490" s="14">
        <v>1</v>
      </c>
      <c r="M490" s="14">
        <v>6</v>
      </c>
      <c r="N490" s="14">
        <v>27</v>
      </c>
      <c r="O490" s="14">
        <v>15</v>
      </c>
      <c r="P490" s="14">
        <v>0.56999999999999995</v>
      </c>
      <c r="Q490" s="14">
        <v>0.91</v>
      </c>
      <c r="R490" s="112">
        <v>0.62637362637362626</v>
      </c>
    </row>
    <row r="491" spans="1:23">
      <c r="A491" t="s">
        <v>34</v>
      </c>
      <c r="B491" s="14">
        <v>43</v>
      </c>
      <c r="C491" s="14" t="s">
        <v>35</v>
      </c>
      <c r="D491" s="14">
        <v>-75.916700000000006</v>
      </c>
      <c r="E491" s="14">
        <v>172.08330000000001</v>
      </c>
      <c r="F491" s="14">
        <v>30349</v>
      </c>
      <c r="G491" s="14" t="s">
        <v>39</v>
      </c>
      <c r="H491" s="14">
        <v>33</v>
      </c>
      <c r="I491" s="14">
        <v>398</v>
      </c>
      <c r="J491" s="14">
        <v>1</v>
      </c>
      <c r="M491" s="14">
        <v>6</v>
      </c>
      <c r="N491" s="14">
        <v>42</v>
      </c>
      <c r="O491" s="14">
        <v>5</v>
      </c>
      <c r="P491" s="14">
        <v>0.26</v>
      </c>
      <c r="Q491" s="14">
        <v>0.52</v>
      </c>
      <c r="R491" s="112">
        <v>0.5</v>
      </c>
    </row>
    <row r="492" spans="1:23">
      <c r="A492" t="s">
        <v>34</v>
      </c>
      <c r="B492" s="14">
        <v>43</v>
      </c>
      <c r="C492" s="14" t="s">
        <v>35</v>
      </c>
      <c r="D492" s="14">
        <v>-75.916700000000006</v>
      </c>
      <c r="E492" s="14">
        <v>172.08330000000001</v>
      </c>
      <c r="F492" s="14">
        <v>30349</v>
      </c>
      <c r="G492" s="14" t="s">
        <v>39</v>
      </c>
      <c r="H492" s="14">
        <v>33</v>
      </c>
      <c r="I492" s="14">
        <v>398</v>
      </c>
      <c r="J492" s="14">
        <v>1</v>
      </c>
      <c r="M492" s="14">
        <v>6</v>
      </c>
      <c r="N492" s="14">
        <v>65</v>
      </c>
      <c r="O492" s="14">
        <v>1</v>
      </c>
      <c r="P492" s="14">
        <v>0.13999999999999999</v>
      </c>
      <c r="Q492" s="14">
        <v>0.59</v>
      </c>
      <c r="R492" s="112">
        <v>0.23728813559322032</v>
      </c>
    </row>
    <row r="493" spans="1:23">
      <c r="A493" t="s">
        <v>34</v>
      </c>
      <c r="B493" s="14">
        <v>43</v>
      </c>
      <c r="C493" s="14" t="s">
        <v>35</v>
      </c>
      <c r="D493" s="14">
        <v>-75.916700000000006</v>
      </c>
      <c r="E493" s="14">
        <v>172.08330000000001</v>
      </c>
      <c r="F493" s="14">
        <v>30349</v>
      </c>
      <c r="G493" s="14" t="s">
        <v>39</v>
      </c>
      <c r="H493" s="14">
        <v>33</v>
      </c>
      <c r="I493" s="14">
        <v>398</v>
      </c>
      <c r="J493" s="14">
        <v>1</v>
      </c>
      <c r="M493" s="14">
        <v>6</v>
      </c>
      <c r="N493" s="14">
        <v>98</v>
      </c>
      <c r="O493" s="14">
        <v>0.1</v>
      </c>
      <c r="P493" s="14">
        <v>0</v>
      </c>
      <c r="Q493" s="14">
        <v>0.13</v>
      </c>
      <c r="R493" s="112">
        <v>0</v>
      </c>
    </row>
    <row r="494" spans="1:23">
      <c r="A494" t="s">
        <v>40</v>
      </c>
      <c r="B494" s="14">
        <v>8</v>
      </c>
      <c r="C494" s="14" t="s">
        <v>35</v>
      </c>
      <c r="D494" s="14">
        <v>-78.099999999999994</v>
      </c>
      <c r="E494" s="14">
        <v>178.6</v>
      </c>
      <c r="F494" s="14">
        <v>30351</v>
      </c>
      <c r="G494" s="14" t="s">
        <v>39</v>
      </c>
      <c r="H494" s="14">
        <v>35</v>
      </c>
      <c r="I494" s="14">
        <v>400</v>
      </c>
      <c r="J494" s="14">
        <v>1</v>
      </c>
      <c r="L494" s="14">
        <v>37</v>
      </c>
      <c r="M494" s="14">
        <v>6</v>
      </c>
      <c r="N494" s="14">
        <v>0</v>
      </c>
      <c r="O494" s="14">
        <v>100</v>
      </c>
      <c r="P494" s="14">
        <v>0.91</v>
      </c>
      <c r="Q494" s="14">
        <v>1.52</v>
      </c>
      <c r="R494" s="112">
        <v>0.59868421052631582</v>
      </c>
      <c r="S494" s="14">
        <v>245.16</v>
      </c>
      <c r="T494" s="14">
        <v>38.769999999999996</v>
      </c>
      <c r="U494" s="14">
        <v>-999</v>
      </c>
      <c r="V494" t="s">
        <v>37</v>
      </c>
      <c r="W494" t="s">
        <v>41</v>
      </c>
    </row>
    <row r="495" spans="1:23">
      <c r="A495" t="s">
        <v>40</v>
      </c>
      <c r="B495" s="14">
        <v>8</v>
      </c>
      <c r="C495" s="14" t="s">
        <v>35</v>
      </c>
      <c r="D495" s="14">
        <v>-78.099999999999994</v>
      </c>
      <c r="E495" s="14">
        <v>178.6</v>
      </c>
      <c r="F495" s="14">
        <v>30351</v>
      </c>
      <c r="G495" s="14" t="s">
        <v>39</v>
      </c>
      <c r="H495" s="14">
        <v>35</v>
      </c>
      <c r="I495" s="14">
        <v>400</v>
      </c>
      <c r="J495" s="14">
        <v>1</v>
      </c>
      <c r="M495" s="14">
        <v>6</v>
      </c>
      <c r="N495" s="14">
        <v>4</v>
      </c>
      <c r="O495" s="14">
        <v>50</v>
      </c>
      <c r="P495" s="14">
        <v>0.81</v>
      </c>
      <c r="Q495" s="14">
        <v>1.56</v>
      </c>
      <c r="R495" s="112">
        <v>0.51923076923076927</v>
      </c>
    </row>
    <row r="496" spans="1:23">
      <c r="A496" t="s">
        <v>40</v>
      </c>
      <c r="B496" s="14">
        <v>8</v>
      </c>
      <c r="C496" s="14" t="s">
        <v>35</v>
      </c>
      <c r="D496" s="14">
        <v>-78.099999999999994</v>
      </c>
      <c r="E496" s="14">
        <v>178.6</v>
      </c>
      <c r="F496" s="14">
        <v>30351</v>
      </c>
      <c r="G496" s="14" t="s">
        <v>39</v>
      </c>
      <c r="H496" s="14">
        <v>35</v>
      </c>
      <c r="I496" s="14">
        <v>400</v>
      </c>
      <c r="J496" s="14">
        <v>1</v>
      </c>
      <c r="M496" s="14">
        <v>6</v>
      </c>
      <c r="N496" s="14">
        <v>6</v>
      </c>
      <c r="O496" s="14">
        <v>30</v>
      </c>
      <c r="P496" s="14">
        <v>0.54</v>
      </c>
      <c r="Q496" s="14">
        <v>1.59</v>
      </c>
      <c r="R496" s="112">
        <v>0.33962264150943394</v>
      </c>
    </row>
    <row r="497" spans="1:23">
      <c r="A497" t="s">
        <v>40</v>
      </c>
      <c r="B497" s="14">
        <v>8</v>
      </c>
      <c r="C497" s="14" t="s">
        <v>35</v>
      </c>
      <c r="D497" s="14">
        <v>-78.099999999999994</v>
      </c>
      <c r="E497" s="14">
        <v>178.6</v>
      </c>
      <c r="F497" s="14">
        <v>30351</v>
      </c>
      <c r="G497" s="14" t="s">
        <v>39</v>
      </c>
      <c r="H497" s="14">
        <v>35</v>
      </c>
      <c r="I497" s="14">
        <v>400</v>
      </c>
      <c r="J497" s="14">
        <v>1</v>
      </c>
      <c r="M497" s="14">
        <v>6</v>
      </c>
      <c r="N497" s="14">
        <v>10</v>
      </c>
      <c r="O497" s="14">
        <v>15</v>
      </c>
      <c r="P497" s="14">
        <v>0.61</v>
      </c>
      <c r="Q497" s="14">
        <v>1.94</v>
      </c>
      <c r="R497" s="112">
        <v>0.31443298969072164</v>
      </c>
    </row>
    <row r="498" spans="1:23">
      <c r="A498" t="s">
        <v>40</v>
      </c>
      <c r="B498" s="14">
        <v>8</v>
      </c>
      <c r="C498" s="14" t="s">
        <v>35</v>
      </c>
      <c r="D498" s="14">
        <v>-78.099999999999994</v>
      </c>
      <c r="E498" s="14">
        <v>178.6</v>
      </c>
      <c r="F498" s="14">
        <v>30351</v>
      </c>
      <c r="G498" s="14" t="s">
        <v>39</v>
      </c>
      <c r="H498" s="14">
        <v>35</v>
      </c>
      <c r="I498" s="14">
        <v>400</v>
      </c>
      <c r="J498" s="14">
        <v>1</v>
      </c>
      <c r="M498" s="14">
        <v>6</v>
      </c>
      <c r="N498" s="14">
        <v>16</v>
      </c>
      <c r="O498" s="14">
        <v>5</v>
      </c>
      <c r="P498" s="14">
        <v>0.14000000000000001</v>
      </c>
      <c r="Q498" s="14">
        <v>1.46</v>
      </c>
      <c r="R498" s="112">
        <v>9.5890410958904118E-2</v>
      </c>
    </row>
    <row r="499" spans="1:23">
      <c r="A499" t="s">
        <v>40</v>
      </c>
      <c r="B499" s="14">
        <v>8</v>
      </c>
      <c r="C499" s="14" t="s">
        <v>35</v>
      </c>
      <c r="D499" s="14">
        <v>-78.099999999999994</v>
      </c>
      <c r="E499" s="14">
        <v>178.6</v>
      </c>
      <c r="F499" s="14">
        <v>30351</v>
      </c>
      <c r="G499" s="14" t="s">
        <v>39</v>
      </c>
      <c r="H499" s="14">
        <v>35</v>
      </c>
      <c r="I499" s="14">
        <v>400</v>
      </c>
      <c r="J499" s="14">
        <v>1</v>
      </c>
      <c r="M499" s="14">
        <v>6</v>
      </c>
      <c r="N499" s="14">
        <v>24</v>
      </c>
      <c r="O499" s="14">
        <v>1</v>
      </c>
      <c r="P499" s="14">
        <v>0.03</v>
      </c>
      <c r="Q499" s="14">
        <v>1.59</v>
      </c>
      <c r="R499" s="112">
        <v>1.8867924528301886E-2</v>
      </c>
    </row>
    <row r="500" spans="1:23">
      <c r="A500" t="s">
        <v>40</v>
      </c>
      <c r="B500" s="14">
        <v>8</v>
      </c>
      <c r="C500" s="14" t="s">
        <v>35</v>
      </c>
      <c r="D500" s="14">
        <v>-78.099999999999994</v>
      </c>
      <c r="E500" s="14">
        <v>178.6</v>
      </c>
      <c r="F500" s="14">
        <v>30351</v>
      </c>
      <c r="G500" s="14" t="s">
        <v>39</v>
      </c>
      <c r="H500" s="14">
        <v>35</v>
      </c>
      <c r="I500" s="14">
        <v>400</v>
      </c>
      <c r="J500" s="14">
        <v>1</v>
      </c>
      <c r="M500" s="14">
        <v>6</v>
      </c>
      <c r="N500" s="14">
        <v>37</v>
      </c>
      <c r="O500" s="14">
        <v>0.1</v>
      </c>
      <c r="P500" s="14">
        <v>0</v>
      </c>
      <c r="Q500" s="14">
        <v>1.8</v>
      </c>
      <c r="R500" s="112">
        <v>0</v>
      </c>
    </row>
    <row r="501" spans="1:23">
      <c r="A501" t="s">
        <v>40</v>
      </c>
      <c r="B501" s="14">
        <v>13</v>
      </c>
      <c r="C501" s="14" t="s">
        <v>35</v>
      </c>
      <c r="D501" s="14">
        <v>-78.178100000000001</v>
      </c>
      <c r="E501" s="14">
        <v>-174.4461</v>
      </c>
      <c r="F501" s="14">
        <v>30352</v>
      </c>
      <c r="G501" s="14" t="s">
        <v>39</v>
      </c>
      <c r="H501" s="14">
        <v>36</v>
      </c>
      <c r="I501" s="14">
        <v>401</v>
      </c>
      <c r="J501" s="14">
        <v>1</v>
      </c>
      <c r="M501" s="14">
        <v>6</v>
      </c>
      <c r="N501" s="14">
        <v>5</v>
      </c>
      <c r="O501" s="14">
        <v>100</v>
      </c>
      <c r="P501" s="14">
        <v>0.44</v>
      </c>
      <c r="Q501" s="14">
        <v>1.56</v>
      </c>
      <c r="R501" s="112">
        <v>0.28205128205128205</v>
      </c>
    </row>
    <row r="502" spans="1:23">
      <c r="A502" t="s">
        <v>40</v>
      </c>
      <c r="B502" s="14">
        <v>14</v>
      </c>
      <c r="C502" s="14" t="s">
        <v>35</v>
      </c>
      <c r="D502" s="14">
        <v>-78.25</v>
      </c>
      <c r="E502" s="14">
        <v>-172.26669999999999</v>
      </c>
      <c r="F502" s="14">
        <v>30353</v>
      </c>
      <c r="G502" s="14" t="s">
        <v>39</v>
      </c>
      <c r="H502" s="14">
        <v>37</v>
      </c>
      <c r="I502" s="14">
        <v>402</v>
      </c>
      <c r="J502" s="14">
        <v>1</v>
      </c>
      <c r="L502" s="14">
        <v>29</v>
      </c>
      <c r="M502" s="14">
        <v>6</v>
      </c>
      <c r="N502" s="14">
        <v>0</v>
      </c>
      <c r="O502" s="14">
        <v>100</v>
      </c>
      <c r="P502" s="14">
        <v>2.65</v>
      </c>
      <c r="Q502" s="14">
        <v>2.82</v>
      </c>
      <c r="R502" s="112">
        <v>0.93971631205673756</v>
      </c>
      <c r="S502" s="14">
        <v>285</v>
      </c>
      <c r="T502" s="14">
        <v>51.41</v>
      </c>
      <c r="U502" s="14">
        <v>-999</v>
      </c>
      <c r="V502" t="s">
        <v>37</v>
      </c>
      <c r="W502" t="s">
        <v>41</v>
      </c>
    </row>
    <row r="503" spans="1:23">
      <c r="A503" t="s">
        <v>40</v>
      </c>
      <c r="B503" s="14">
        <v>14</v>
      </c>
      <c r="C503" s="14" t="s">
        <v>35</v>
      </c>
      <c r="D503" s="14">
        <v>-78.25</v>
      </c>
      <c r="E503" s="14">
        <v>-172.26669999999999</v>
      </c>
      <c r="F503" s="14">
        <v>30353</v>
      </c>
      <c r="G503" s="14" t="s">
        <v>39</v>
      </c>
      <c r="H503" s="14">
        <v>37</v>
      </c>
      <c r="I503" s="14">
        <v>402</v>
      </c>
      <c r="J503" s="14">
        <v>1</v>
      </c>
      <c r="M503" s="14">
        <v>6</v>
      </c>
      <c r="N503" s="14">
        <v>3</v>
      </c>
      <c r="O503" s="14">
        <v>50</v>
      </c>
      <c r="P503" s="14">
        <v>1.19</v>
      </c>
      <c r="Q503" s="14">
        <v>3</v>
      </c>
      <c r="R503" s="112">
        <v>0.39666666666666667</v>
      </c>
    </row>
    <row r="504" spans="1:23">
      <c r="A504" t="s">
        <v>40</v>
      </c>
      <c r="B504" s="14">
        <v>14</v>
      </c>
      <c r="C504" s="14" t="s">
        <v>35</v>
      </c>
      <c r="D504" s="14">
        <v>-78.25</v>
      </c>
      <c r="E504" s="14">
        <v>-172.26669999999999</v>
      </c>
      <c r="F504" s="14">
        <v>30353</v>
      </c>
      <c r="G504" s="14" t="s">
        <v>39</v>
      </c>
      <c r="H504" s="14">
        <v>37</v>
      </c>
      <c r="I504" s="14">
        <v>402</v>
      </c>
      <c r="J504" s="14">
        <v>1</v>
      </c>
      <c r="M504" s="14">
        <v>6</v>
      </c>
      <c r="N504" s="14">
        <v>5</v>
      </c>
      <c r="O504" s="14">
        <v>30</v>
      </c>
      <c r="P504" s="14">
        <v>0.77</v>
      </c>
      <c r="Q504" s="14">
        <v>2.88</v>
      </c>
      <c r="R504" s="112">
        <v>0.2673611111111111</v>
      </c>
    </row>
    <row r="505" spans="1:23">
      <c r="A505" t="s">
        <v>40</v>
      </c>
      <c r="B505" s="14">
        <v>14</v>
      </c>
      <c r="C505" s="14" t="s">
        <v>35</v>
      </c>
      <c r="D505" s="14">
        <v>-78.25</v>
      </c>
      <c r="E505" s="14">
        <v>-172.26669999999999</v>
      </c>
      <c r="F505" s="14">
        <v>30353</v>
      </c>
      <c r="G505" s="14" t="s">
        <v>39</v>
      </c>
      <c r="H505" s="14">
        <v>37</v>
      </c>
      <c r="I505" s="14">
        <v>402</v>
      </c>
      <c r="J505" s="14">
        <v>1</v>
      </c>
      <c r="M505" s="14">
        <v>6</v>
      </c>
      <c r="N505" s="14">
        <v>8</v>
      </c>
      <c r="O505" s="14">
        <v>15</v>
      </c>
      <c r="P505" s="14">
        <v>0.80999999999999994</v>
      </c>
      <c r="Q505" s="14">
        <v>3</v>
      </c>
      <c r="R505" s="112">
        <v>0.26999999999999996</v>
      </c>
    </row>
    <row r="506" spans="1:23">
      <c r="A506" t="s">
        <v>40</v>
      </c>
      <c r="B506" s="14">
        <v>14</v>
      </c>
      <c r="C506" s="14" t="s">
        <v>35</v>
      </c>
      <c r="D506" s="14">
        <v>-78.25</v>
      </c>
      <c r="E506" s="14">
        <v>-172.26669999999999</v>
      </c>
      <c r="F506" s="14">
        <v>30353</v>
      </c>
      <c r="G506" s="14" t="s">
        <v>39</v>
      </c>
      <c r="H506" s="14">
        <v>37</v>
      </c>
      <c r="I506" s="14">
        <v>402</v>
      </c>
      <c r="J506" s="14">
        <v>1</v>
      </c>
      <c r="M506" s="14">
        <v>6</v>
      </c>
      <c r="N506" s="14">
        <v>12</v>
      </c>
      <c r="O506" s="14">
        <v>5</v>
      </c>
      <c r="P506" s="14">
        <v>3.0000000000000002E-2</v>
      </c>
      <c r="Q506" s="14">
        <v>2.59</v>
      </c>
      <c r="R506" s="112">
        <v>1.1583011583011584E-2</v>
      </c>
    </row>
    <row r="507" spans="1:23">
      <c r="A507" t="s">
        <v>40</v>
      </c>
      <c r="B507" s="14">
        <v>14</v>
      </c>
      <c r="C507" s="14" t="s">
        <v>35</v>
      </c>
      <c r="D507" s="14">
        <v>-78.25</v>
      </c>
      <c r="E507" s="14">
        <v>-172.26669999999999</v>
      </c>
      <c r="F507" s="14">
        <v>30353</v>
      </c>
      <c r="G507" s="14" t="s">
        <v>39</v>
      </c>
      <c r="H507" s="14">
        <v>37</v>
      </c>
      <c r="I507" s="14">
        <v>402</v>
      </c>
      <c r="J507" s="14">
        <v>1</v>
      </c>
      <c r="M507" s="14">
        <v>6</v>
      </c>
      <c r="N507" s="14">
        <v>19</v>
      </c>
      <c r="O507" s="14">
        <v>1</v>
      </c>
      <c r="P507" s="14">
        <v>0</v>
      </c>
      <c r="Q507" s="14">
        <v>2.21</v>
      </c>
      <c r="R507" s="112">
        <v>0</v>
      </c>
    </row>
    <row r="508" spans="1:23">
      <c r="A508" t="s">
        <v>40</v>
      </c>
      <c r="B508" s="14">
        <v>14</v>
      </c>
      <c r="C508" s="14" t="s">
        <v>35</v>
      </c>
      <c r="D508" s="14">
        <v>-78.25</v>
      </c>
      <c r="E508" s="14">
        <v>-172.26669999999999</v>
      </c>
      <c r="F508" s="14">
        <v>30353</v>
      </c>
      <c r="G508" s="14" t="s">
        <v>39</v>
      </c>
      <c r="H508" s="14">
        <v>37</v>
      </c>
      <c r="I508" s="14">
        <v>402</v>
      </c>
      <c r="J508" s="14">
        <v>1</v>
      </c>
      <c r="M508" s="14">
        <v>6</v>
      </c>
      <c r="N508" s="14">
        <v>29</v>
      </c>
      <c r="O508" s="14">
        <v>0.1</v>
      </c>
      <c r="P508" s="14">
        <v>0</v>
      </c>
      <c r="Q508" s="14">
        <v>2.64</v>
      </c>
      <c r="R508" s="112">
        <v>0</v>
      </c>
    </row>
    <row r="509" spans="1:23">
      <c r="A509" t="s">
        <v>40</v>
      </c>
      <c r="B509" s="14">
        <v>19</v>
      </c>
      <c r="C509" s="14" t="s">
        <v>35</v>
      </c>
      <c r="D509" s="14">
        <v>-76.833299999999994</v>
      </c>
      <c r="E509" s="14">
        <v>-158.48330000000001</v>
      </c>
      <c r="F509" s="14">
        <v>30354</v>
      </c>
      <c r="G509" s="14" t="s">
        <v>39</v>
      </c>
      <c r="H509" s="14">
        <v>38</v>
      </c>
      <c r="I509" s="14">
        <v>403</v>
      </c>
      <c r="J509" s="14">
        <v>1</v>
      </c>
      <c r="L509" s="14">
        <v>33</v>
      </c>
      <c r="M509" s="14">
        <v>6</v>
      </c>
      <c r="N509" s="14">
        <v>0</v>
      </c>
      <c r="O509" s="14">
        <v>100</v>
      </c>
      <c r="P509" s="14">
        <v>0.75</v>
      </c>
      <c r="Q509" s="14">
        <v>0.75</v>
      </c>
      <c r="R509" s="112">
        <v>1</v>
      </c>
      <c r="S509" s="14">
        <v>228.72000000000003</v>
      </c>
      <c r="T509" s="14">
        <v>40.515000000000001</v>
      </c>
      <c r="U509" s="14">
        <v>-999</v>
      </c>
      <c r="V509" t="s">
        <v>37</v>
      </c>
      <c r="W509" t="s">
        <v>41</v>
      </c>
    </row>
    <row r="510" spans="1:23">
      <c r="A510" t="s">
        <v>40</v>
      </c>
      <c r="B510" s="14">
        <v>19</v>
      </c>
      <c r="C510" s="14" t="s">
        <v>35</v>
      </c>
      <c r="D510" s="14">
        <v>-76.833299999999994</v>
      </c>
      <c r="E510" s="14">
        <v>-158.48330000000001</v>
      </c>
      <c r="F510" s="14">
        <v>30354</v>
      </c>
      <c r="G510" s="14" t="s">
        <v>39</v>
      </c>
      <c r="H510" s="14">
        <v>38</v>
      </c>
      <c r="I510" s="14">
        <v>403</v>
      </c>
      <c r="J510" s="14">
        <v>1</v>
      </c>
      <c r="M510" s="14">
        <v>6</v>
      </c>
      <c r="N510" s="14">
        <v>8</v>
      </c>
      <c r="O510" s="14">
        <v>50</v>
      </c>
      <c r="P510" s="14">
        <v>0.47</v>
      </c>
      <c r="Q510" s="14">
        <v>1</v>
      </c>
      <c r="R510" s="112">
        <v>0.47</v>
      </c>
    </row>
    <row r="511" spans="1:23">
      <c r="A511" t="s">
        <v>40</v>
      </c>
      <c r="B511" s="14">
        <v>19</v>
      </c>
      <c r="C511" s="14" t="s">
        <v>35</v>
      </c>
      <c r="D511" s="14">
        <v>-76.833299999999994</v>
      </c>
      <c r="E511" s="14">
        <v>-158.48330000000001</v>
      </c>
      <c r="F511" s="14">
        <v>30354</v>
      </c>
      <c r="G511" s="14" t="s">
        <v>39</v>
      </c>
      <c r="H511" s="14">
        <v>38</v>
      </c>
      <c r="I511" s="14">
        <v>403</v>
      </c>
      <c r="J511" s="14">
        <v>1</v>
      </c>
      <c r="M511" s="14">
        <v>6</v>
      </c>
      <c r="N511" s="14">
        <v>13</v>
      </c>
      <c r="O511" s="14">
        <v>30</v>
      </c>
      <c r="P511" s="14">
        <v>0.22999999999999998</v>
      </c>
      <c r="Q511" s="14">
        <v>0.76</v>
      </c>
      <c r="R511" s="112">
        <v>0.30263157894736842</v>
      </c>
    </row>
    <row r="512" spans="1:23">
      <c r="A512" t="s">
        <v>40</v>
      </c>
      <c r="B512" s="14">
        <v>19</v>
      </c>
      <c r="C512" s="14" t="s">
        <v>35</v>
      </c>
      <c r="D512" s="14">
        <v>-76.833299999999994</v>
      </c>
      <c r="E512" s="14">
        <v>-158.48330000000001</v>
      </c>
      <c r="F512" s="14">
        <v>30354</v>
      </c>
      <c r="G512" s="14" t="s">
        <v>39</v>
      </c>
      <c r="H512" s="14">
        <v>38</v>
      </c>
      <c r="I512" s="14">
        <v>403</v>
      </c>
      <c r="J512" s="14">
        <v>1</v>
      </c>
      <c r="M512" s="14">
        <v>6</v>
      </c>
      <c r="N512" s="14">
        <v>21</v>
      </c>
      <c r="O512" s="14">
        <v>15</v>
      </c>
      <c r="P512" s="14">
        <v>9.0000000000000011E-2</v>
      </c>
      <c r="Q512" s="14">
        <v>0.69</v>
      </c>
      <c r="R512" s="112">
        <v>0.13043478260869568</v>
      </c>
    </row>
    <row r="513" spans="1:23">
      <c r="A513" t="s">
        <v>40</v>
      </c>
      <c r="B513" s="14">
        <v>19</v>
      </c>
      <c r="C513" s="14" t="s">
        <v>35</v>
      </c>
      <c r="D513" s="14">
        <v>-76.833299999999994</v>
      </c>
      <c r="E513" s="14">
        <v>-158.48330000000001</v>
      </c>
      <c r="F513" s="14">
        <v>30354</v>
      </c>
      <c r="G513" s="14" t="s">
        <v>39</v>
      </c>
      <c r="H513" s="14">
        <v>38</v>
      </c>
      <c r="I513" s="14">
        <v>403</v>
      </c>
      <c r="J513" s="14">
        <v>1</v>
      </c>
      <c r="M513" s="14">
        <v>6</v>
      </c>
      <c r="N513" s="14">
        <v>33</v>
      </c>
      <c r="O513" s="14">
        <v>5</v>
      </c>
      <c r="P513" s="14">
        <v>6.0000000000000005E-2</v>
      </c>
      <c r="Q513" s="14">
        <v>1</v>
      </c>
      <c r="R513" s="112">
        <v>6.0000000000000005E-2</v>
      </c>
    </row>
    <row r="514" spans="1:23">
      <c r="A514" t="s">
        <v>40</v>
      </c>
      <c r="B514" s="14">
        <v>19</v>
      </c>
      <c r="C514" s="14" t="s">
        <v>35</v>
      </c>
      <c r="D514" s="14">
        <v>-76.833299999999994</v>
      </c>
      <c r="E514" s="14">
        <v>-158.48330000000001</v>
      </c>
      <c r="F514" s="14">
        <v>30354</v>
      </c>
      <c r="G514" s="14" t="s">
        <v>39</v>
      </c>
      <c r="H514" s="14">
        <v>38</v>
      </c>
      <c r="I514" s="14">
        <v>403</v>
      </c>
      <c r="J514" s="14">
        <v>1</v>
      </c>
      <c r="M514" s="14">
        <v>6</v>
      </c>
      <c r="N514" s="14">
        <v>50</v>
      </c>
      <c r="O514" s="14">
        <v>1</v>
      </c>
      <c r="P514" s="14">
        <v>0.01</v>
      </c>
      <c r="Q514" s="14">
        <v>0.55000000000000004</v>
      </c>
      <c r="R514" s="112">
        <v>1.8181818181818181E-2</v>
      </c>
    </row>
    <row r="515" spans="1:23">
      <c r="A515" t="s">
        <v>40</v>
      </c>
      <c r="B515" s="14">
        <v>19</v>
      </c>
      <c r="C515" s="14" t="s">
        <v>35</v>
      </c>
      <c r="D515" s="14">
        <v>-76.833299999999994</v>
      </c>
      <c r="E515" s="14">
        <v>-158.48330000000001</v>
      </c>
      <c r="F515" s="14">
        <v>30354</v>
      </c>
      <c r="G515" s="14" t="s">
        <v>39</v>
      </c>
      <c r="H515" s="14">
        <v>38</v>
      </c>
      <c r="I515" s="14">
        <v>403</v>
      </c>
      <c r="J515" s="14">
        <v>1</v>
      </c>
      <c r="M515" s="14">
        <v>6</v>
      </c>
      <c r="N515" s="14">
        <v>75</v>
      </c>
      <c r="O515" s="14">
        <v>0.1</v>
      </c>
      <c r="P515" s="14">
        <v>0</v>
      </c>
      <c r="Q515" s="14">
        <v>0.25</v>
      </c>
      <c r="R515" s="112">
        <v>0</v>
      </c>
    </row>
    <row r="516" spans="1:23">
      <c r="A516" t="s">
        <v>40</v>
      </c>
      <c r="B516" s="14">
        <v>20</v>
      </c>
      <c r="C516" s="14" t="s">
        <v>35</v>
      </c>
      <c r="D516" s="14">
        <v>-76.894999999999996</v>
      </c>
      <c r="E516" s="14">
        <v>-157.065</v>
      </c>
      <c r="F516" s="14">
        <v>30355</v>
      </c>
      <c r="G516" s="14" t="s">
        <v>39</v>
      </c>
      <c r="H516" s="14">
        <v>39</v>
      </c>
      <c r="I516" s="14">
        <v>404</v>
      </c>
      <c r="J516" s="14">
        <v>1</v>
      </c>
      <c r="L516" s="14">
        <v>33</v>
      </c>
      <c r="M516" s="14">
        <v>24</v>
      </c>
      <c r="N516" s="14">
        <v>0</v>
      </c>
      <c r="O516" s="14">
        <v>100</v>
      </c>
      <c r="P516" s="14">
        <v>0.8</v>
      </c>
      <c r="Q516" s="14">
        <v>0.75</v>
      </c>
      <c r="R516" s="112">
        <v>1.0666666666666667</v>
      </c>
      <c r="S516" s="14">
        <v>870.60000000000014</v>
      </c>
      <c r="T516" s="14">
        <v>40.515000000000001</v>
      </c>
      <c r="U516" s="14">
        <v>-999</v>
      </c>
      <c r="V516" t="s">
        <v>37</v>
      </c>
      <c r="W516" t="s">
        <v>41</v>
      </c>
    </row>
    <row r="517" spans="1:23">
      <c r="A517" t="s">
        <v>40</v>
      </c>
      <c r="B517" s="14">
        <v>20</v>
      </c>
      <c r="C517" s="14" t="s">
        <v>35</v>
      </c>
      <c r="D517" s="14">
        <v>-76.894999999999996</v>
      </c>
      <c r="E517" s="14">
        <v>-157.065</v>
      </c>
      <c r="F517" s="14">
        <v>30355</v>
      </c>
      <c r="G517" s="14" t="s">
        <v>39</v>
      </c>
      <c r="H517" s="14">
        <v>39</v>
      </c>
      <c r="I517" s="14">
        <v>404</v>
      </c>
      <c r="J517" s="14">
        <v>1</v>
      </c>
      <c r="M517" s="14">
        <v>24</v>
      </c>
      <c r="N517" s="14">
        <v>8</v>
      </c>
      <c r="O517" s="14">
        <v>50</v>
      </c>
      <c r="P517" s="14">
        <v>1.35</v>
      </c>
      <c r="Q517" s="14">
        <v>1</v>
      </c>
      <c r="R517" s="112">
        <v>1.35</v>
      </c>
    </row>
    <row r="518" spans="1:23">
      <c r="A518" t="s">
        <v>40</v>
      </c>
      <c r="B518" s="14">
        <v>20</v>
      </c>
      <c r="C518" s="14" t="s">
        <v>35</v>
      </c>
      <c r="D518" s="14">
        <v>-76.894999999999996</v>
      </c>
      <c r="E518" s="14">
        <v>-157.065</v>
      </c>
      <c r="F518" s="14">
        <v>30355</v>
      </c>
      <c r="G518" s="14" t="s">
        <v>39</v>
      </c>
      <c r="H518" s="14">
        <v>39</v>
      </c>
      <c r="I518" s="14">
        <v>404</v>
      </c>
      <c r="J518" s="14">
        <v>1</v>
      </c>
      <c r="M518" s="14">
        <v>24</v>
      </c>
      <c r="N518" s="14">
        <v>13</v>
      </c>
      <c r="O518" s="14">
        <v>30</v>
      </c>
      <c r="P518" s="14">
        <v>1.06</v>
      </c>
      <c r="Q518" s="14">
        <v>0.76</v>
      </c>
      <c r="R518" s="112">
        <v>1.3947368421052633</v>
      </c>
    </row>
    <row r="519" spans="1:23">
      <c r="A519" t="s">
        <v>40</v>
      </c>
      <c r="B519" s="14">
        <v>20</v>
      </c>
      <c r="C519" s="14" t="s">
        <v>35</v>
      </c>
      <c r="D519" s="14">
        <v>-76.894999999999996</v>
      </c>
      <c r="E519" s="14">
        <v>-157.065</v>
      </c>
      <c r="F519" s="14">
        <v>30355</v>
      </c>
      <c r="G519" s="14" t="s">
        <v>39</v>
      </c>
      <c r="H519" s="14">
        <v>39</v>
      </c>
      <c r="I519" s="14">
        <v>404</v>
      </c>
      <c r="J519" s="14">
        <v>1</v>
      </c>
      <c r="M519" s="14">
        <v>24</v>
      </c>
      <c r="N519" s="14">
        <v>21</v>
      </c>
      <c r="O519" s="14">
        <v>15</v>
      </c>
      <c r="P519" s="14">
        <v>0.73</v>
      </c>
      <c r="Q519" s="14">
        <v>0.69</v>
      </c>
      <c r="R519" s="112">
        <v>1.0579710144927537</v>
      </c>
    </row>
    <row r="520" spans="1:23">
      <c r="A520" t="s">
        <v>40</v>
      </c>
      <c r="B520" s="14">
        <v>20</v>
      </c>
      <c r="C520" s="14" t="s">
        <v>35</v>
      </c>
      <c r="D520" s="14">
        <v>-76.894999999999996</v>
      </c>
      <c r="E520" s="14">
        <v>-157.065</v>
      </c>
      <c r="F520" s="14">
        <v>30355</v>
      </c>
      <c r="G520" s="14" t="s">
        <v>39</v>
      </c>
      <c r="H520" s="14">
        <v>39</v>
      </c>
      <c r="I520" s="14">
        <v>404</v>
      </c>
      <c r="J520" s="14">
        <v>1</v>
      </c>
      <c r="M520" s="14">
        <v>24</v>
      </c>
      <c r="N520" s="14">
        <v>33</v>
      </c>
      <c r="O520" s="14">
        <v>5</v>
      </c>
      <c r="P520" s="14">
        <v>0.48</v>
      </c>
      <c r="Q520" s="14">
        <v>1</v>
      </c>
      <c r="R520" s="112">
        <v>0.48</v>
      </c>
    </row>
    <row r="521" spans="1:23">
      <c r="A521" t="s">
        <v>40</v>
      </c>
      <c r="B521" s="14">
        <v>20</v>
      </c>
      <c r="C521" s="14" t="s">
        <v>35</v>
      </c>
      <c r="D521" s="14">
        <v>-76.894999999999996</v>
      </c>
      <c r="E521" s="14">
        <v>-157.065</v>
      </c>
      <c r="F521" s="14">
        <v>30355</v>
      </c>
      <c r="G521" s="14" t="s">
        <v>39</v>
      </c>
      <c r="H521" s="14">
        <v>39</v>
      </c>
      <c r="I521" s="14">
        <v>404</v>
      </c>
      <c r="J521" s="14">
        <v>1</v>
      </c>
      <c r="M521" s="14">
        <v>24</v>
      </c>
      <c r="N521" s="14">
        <v>50</v>
      </c>
      <c r="O521" s="14">
        <v>1</v>
      </c>
      <c r="P521" s="14">
        <v>0.15</v>
      </c>
      <c r="Q521" s="14">
        <v>0.55000000000000004</v>
      </c>
      <c r="R521" s="112">
        <v>0.27272727272727271</v>
      </c>
    </row>
    <row r="522" spans="1:23">
      <c r="A522" t="s">
        <v>40</v>
      </c>
      <c r="B522" s="14">
        <v>20</v>
      </c>
      <c r="C522" s="14" t="s">
        <v>35</v>
      </c>
      <c r="D522" s="14">
        <v>-76.894999999999996</v>
      </c>
      <c r="E522" s="14">
        <v>-157.065</v>
      </c>
      <c r="F522" s="14">
        <v>30355</v>
      </c>
      <c r="G522" s="14" t="s">
        <v>39</v>
      </c>
      <c r="H522" s="14">
        <v>39</v>
      </c>
      <c r="I522" s="14">
        <v>404</v>
      </c>
      <c r="J522" s="14">
        <v>1</v>
      </c>
      <c r="M522" s="14">
        <v>24</v>
      </c>
      <c r="N522" s="14">
        <v>75</v>
      </c>
      <c r="O522" s="14">
        <v>0.1</v>
      </c>
      <c r="P522" s="14">
        <v>0</v>
      </c>
      <c r="Q522" s="14">
        <v>0.25</v>
      </c>
      <c r="R522" s="112">
        <v>0</v>
      </c>
    </row>
    <row r="523" spans="1:23">
      <c r="A523" t="s">
        <v>40</v>
      </c>
      <c r="B523" s="14">
        <v>21</v>
      </c>
      <c r="C523" s="14" t="s">
        <v>35</v>
      </c>
      <c r="D523" s="14">
        <v>-76.956699999999998</v>
      </c>
      <c r="E523" s="14">
        <v>-155.64830000000001</v>
      </c>
      <c r="F523" s="14">
        <v>30355</v>
      </c>
      <c r="G523" s="14" t="s">
        <v>39</v>
      </c>
      <c r="H523" s="14">
        <v>39</v>
      </c>
      <c r="I523" s="14">
        <v>404</v>
      </c>
      <c r="J523" s="14">
        <v>1</v>
      </c>
      <c r="L523" s="14">
        <v>10</v>
      </c>
      <c r="M523" s="14">
        <v>6</v>
      </c>
      <c r="N523" s="14">
        <v>0</v>
      </c>
      <c r="O523" s="14">
        <v>100</v>
      </c>
      <c r="P523" s="14">
        <v>4.75</v>
      </c>
      <c r="Q523" s="14">
        <v>4.68</v>
      </c>
      <c r="R523" s="112">
        <v>1.0149572649572651</v>
      </c>
      <c r="S523" s="14">
        <v>675.48</v>
      </c>
      <c r="T523" s="14">
        <v>58.274999999999991</v>
      </c>
      <c r="U523" s="14">
        <v>-999</v>
      </c>
      <c r="V523" t="s">
        <v>37</v>
      </c>
      <c r="W523" t="s">
        <v>41</v>
      </c>
    </row>
    <row r="524" spans="1:23">
      <c r="A524" t="s">
        <v>40</v>
      </c>
      <c r="B524" s="14">
        <v>21</v>
      </c>
      <c r="C524" s="14" t="s">
        <v>35</v>
      </c>
      <c r="D524" s="14">
        <v>-76.956699999999998</v>
      </c>
      <c r="E524" s="14">
        <v>-155.64830000000001</v>
      </c>
      <c r="F524" s="14">
        <v>30355</v>
      </c>
      <c r="G524" s="14" t="s">
        <v>39</v>
      </c>
      <c r="H524" s="14">
        <v>39</v>
      </c>
      <c r="I524" s="14">
        <v>404</v>
      </c>
      <c r="J524" s="14">
        <v>1</v>
      </c>
      <c r="M524" s="14">
        <v>6</v>
      </c>
      <c r="N524" s="14">
        <v>2</v>
      </c>
      <c r="O524" s="14">
        <v>50</v>
      </c>
      <c r="P524" s="14">
        <v>3.11</v>
      </c>
      <c r="Q524" s="14">
        <v>5.15</v>
      </c>
      <c r="R524" s="112">
        <v>0.603883495145631</v>
      </c>
    </row>
    <row r="525" spans="1:23">
      <c r="A525" t="s">
        <v>40</v>
      </c>
      <c r="B525" s="14">
        <v>21</v>
      </c>
      <c r="C525" s="14" t="s">
        <v>35</v>
      </c>
      <c r="D525" s="14">
        <v>-76.956699999999998</v>
      </c>
      <c r="E525" s="14">
        <v>-155.64830000000001</v>
      </c>
      <c r="F525" s="14">
        <v>30355</v>
      </c>
      <c r="G525" s="14" t="s">
        <v>39</v>
      </c>
      <c r="H525" s="14">
        <v>39</v>
      </c>
      <c r="I525" s="14">
        <v>404</v>
      </c>
      <c r="J525" s="14">
        <v>1</v>
      </c>
      <c r="M525" s="14">
        <v>6</v>
      </c>
      <c r="N525" s="14">
        <v>4</v>
      </c>
      <c r="O525" s="14">
        <v>30</v>
      </c>
      <c r="P525" s="14">
        <v>3.17</v>
      </c>
      <c r="Q525" s="14">
        <v>3.74</v>
      </c>
      <c r="R525" s="112">
        <v>0.84759358288770048</v>
      </c>
    </row>
    <row r="526" spans="1:23">
      <c r="A526" t="s">
        <v>40</v>
      </c>
      <c r="B526" s="14">
        <v>21</v>
      </c>
      <c r="C526" s="14" t="s">
        <v>35</v>
      </c>
      <c r="D526" s="14">
        <v>-76.956699999999998</v>
      </c>
      <c r="E526" s="14">
        <v>-155.64830000000001</v>
      </c>
      <c r="F526" s="14">
        <v>30355</v>
      </c>
      <c r="G526" s="14" t="s">
        <v>39</v>
      </c>
      <c r="H526" s="14">
        <v>39</v>
      </c>
      <c r="I526" s="14">
        <v>404</v>
      </c>
      <c r="J526" s="14">
        <v>1</v>
      </c>
      <c r="M526" s="14">
        <v>6</v>
      </c>
      <c r="N526" s="14">
        <v>6</v>
      </c>
      <c r="O526" s="14">
        <v>15</v>
      </c>
      <c r="P526" s="14">
        <v>2.56</v>
      </c>
      <c r="Q526" s="14">
        <v>3.33</v>
      </c>
      <c r="R526" s="112">
        <v>0.76876876876876876</v>
      </c>
    </row>
    <row r="527" spans="1:23">
      <c r="A527" t="s">
        <v>40</v>
      </c>
      <c r="B527" s="14">
        <v>21</v>
      </c>
      <c r="C527" s="14" t="s">
        <v>35</v>
      </c>
      <c r="D527" s="14">
        <v>-76.956699999999998</v>
      </c>
      <c r="E527" s="14">
        <v>-155.64830000000001</v>
      </c>
      <c r="F527" s="14">
        <v>30355</v>
      </c>
      <c r="G527" s="14" t="s">
        <v>39</v>
      </c>
      <c r="H527" s="14">
        <v>39</v>
      </c>
      <c r="I527" s="14">
        <v>404</v>
      </c>
      <c r="J527" s="14">
        <v>1</v>
      </c>
      <c r="M527" s="14">
        <v>6</v>
      </c>
      <c r="N527" s="14">
        <v>9</v>
      </c>
      <c r="O527" s="14">
        <v>5</v>
      </c>
      <c r="P527" s="14">
        <v>0.71</v>
      </c>
      <c r="Q527" s="14">
        <v>4.71</v>
      </c>
      <c r="R527" s="112">
        <v>0.15074309978768577</v>
      </c>
    </row>
    <row r="528" spans="1:23">
      <c r="A528" t="s">
        <v>40</v>
      </c>
      <c r="B528" s="14">
        <v>21</v>
      </c>
      <c r="C528" s="14" t="s">
        <v>35</v>
      </c>
      <c r="D528" s="14">
        <v>-76.956699999999998</v>
      </c>
      <c r="E528" s="14">
        <v>-155.64830000000001</v>
      </c>
      <c r="F528" s="14">
        <v>30355</v>
      </c>
      <c r="G528" s="14" t="s">
        <v>39</v>
      </c>
      <c r="H528" s="14">
        <v>39</v>
      </c>
      <c r="I528" s="14">
        <v>404</v>
      </c>
      <c r="J528" s="14">
        <v>1</v>
      </c>
      <c r="M528" s="14">
        <v>6</v>
      </c>
      <c r="N528" s="14">
        <v>14</v>
      </c>
      <c r="O528" s="14">
        <v>1</v>
      </c>
      <c r="P528" s="14">
        <v>0.28999999999999998</v>
      </c>
      <c r="Q528" s="14">
        <v>3.46</v>
      </c>
      <c r="R528" s="112">
        <v>8.3815028901734104E-2</v>
      </c>
    </row>
    <row r="529" spans="1:23">
      <c r="A529" t="s">
        <v>40</v>
      </c>
      <c r="B529" s="14">
        <v>21</v>
      </c>
      <c r="C529" s="14" t="s">
        <v>35</v>
      </c>
      <c r="D529" s="14">
        <v>-76.956699999999998</v>
      </c>
      <c r="E529" s="14">
        <v>-155.64830000000001</v>
      </c>
      <c r="F529" s="14">
        <v>30355</v>
      </c>
      <c r="G529" s="14" t="s">
        <v>39</v>
      </c>
      <c r="H529" s="14">
        <v>39</v>
      </c>
      <c r="I529" s="14">
        <v>404</v>
      </c>
      <c r="J529" s="14">
        <v>1</v>
      </c>
      <c r="M529" s="14">
        <v>6</v>
      </c>
      <c r="N529" s="14">
        <v>20</v>
      </c>
      <c r="O529" s="14">
        <v>0.1</v>
      </c>
      <c r="P529" s="14">
        <v>0</v>
      </c>
      <c r="Q529" s="14">
        <v>3.19</v>
      </c>
      <c r="R529" s="112">
        <v>0</v>
      </c>
    </row>
    <row r="530" spans="1:23">
      <c r="A530" t="s">
        <v>40</v>
      </c>
      <c r="B530" s="14">
        <v>21</v>
      </c>
      <c r="C530" s="14" t="s">
        <v>35</v>
      </c>
      <c r="D530" s="14">
        <v>-76.956699999999998</v>
      </c>
      <c r="E530" s="14">
        <v>-155.64830000000001</v>
      </c>
      <c r="F530" s="14">
        <v>30355</v>
      </c>
      <c r="G530" s="14" t="s">
        <v>39</v>
      </c>
      <c r="H530" s="14">
        <v>39</v>
      </c>
      <c r="I530" s="14">
        <v>404</v>
      </c>
      <c r="J530" s="14">
        <v>1</v>
      </c>
      <c r="L530" s="14">
        <v>10</v>
      </c>
      <c r="M530" s="14">
        <v>24</v>
      </c>
      <c r="N530" s="14">
        <v>0</v>
      </c>
      <c r="O530" s="14">
        <v>100</v>
      </c>
      <c r="P530" s="14">
        <v>0.98</v>
      </c>
      <c r="Q530" s="14">
        <v>4.68</v>
      </c>
      <c r="R530" s="112">
        <v>0.20940170940170941</v>
      </c>
      <c r="S530" s="14">
        <v>717.84</v>
      </c>
      <c r="T530" s="14">
        <v>58.274999999999991</v>
      </c>
      <c r="U530" s="14">
        <v>-999</v>
      </c>
      <c r="V530" t="s">
        <v>37</v>
      </c>
      <c r="W530" t="s">
        <v>41</v>
      </c>
    </row>
    <row r="531" spans="1:23">
      <c r="A531" t="s">
        <v>40</v>
      </c>
      <c r="B531" s="14">
        <v>21</v>
      </c>
      <c r="C531" s="14" t="s">
        <v>35</v>
      </c>
      <c r="D531" s="14">
        <v>-76.956699999999998</v>
      </c>
      <c r="E531" s="14">
        <v>-155.64830000000001</v>
      </c>
      <c r="F531" s="14">
        <v>30355</v>
      </c>
      <c r="G531" s="14" t="s">
        <v>39</v>
      </c>
      <c r="H531" s="14">
        <v>39</v>
      </c>
      <c r="I531" s="14">
        <v>404</v>
      </c>
      <c r="J531" s="14">
        <v>1</v>
      </c>
      <c r="M531" s="14">
        <v>24</v>
      </c>
      <c r="N531" s="14">
        <v>2</v>
      </c>
      <c r="O531" s="14">
        <v>50</v>
      </c>
      <c r="P531" s="14">
        <v>1.43</v>
      </c>
      <c r="Q531" s="14">
        <v>5.15</v>
      </c>
      <c r="R531" s="112">
        <v>0.27766990291262134</v>
      </c>
    </row>
    <row r="532" spans="1:23">
      <c r="A532" t="s">
        <v>40</v>
      </c>
      <c r="B532" s="14">
        <v>21</v>
      </c>
      <c r="C532" s="14" t="s">
        <v>35</v>
      </c>
      <c r="D532" s="14">
        <v>-76.956699999999998</v>
      </c>
      <c r="E532" s="14">
        <v>-155.64830000000001</v>
      </c>
      <c r="F532" s="14">
        <v>30355</v>
      </c>
      <c r="G532" s="14" t="s">
        <v>39</v>
      </c>
      <c r="H532" s="14">
        <v>39</v>
      </c>
      <c r="I532" s="14">
        <v>404</v>
      </c>
      <c r="J532" s="14">
        <v>1</v>
      </c>
      <c r="M532" s="14">
        <v>24</v>
      </c>
      <c r="N532" s="14">
        <v>4</v>
      </c>
      <c r="O532" s="14">
        <v>30</v>
      </c>
      <c r="P532" s="14">
        <v>5.34</v>
      </c>
      <c r="Q532" s="14">
        <v>3.74</v>
      </c>
      <c r="R532" s="112">
        <v>1.427807486631016</v>
      </c>
    </row>
    <row r="533" spans="1:23">
      <c r="A533" t="s">
        <v>40</v>
      </c>
      <c r="B533" s="14">
        <v>21</v>
      </c>
      <c r="C533" s="14" t="s">
        <v>35</v>
      </c>
      <c r="D533" s="14">
        <v>-76.956699999999998</v>
      </c>
      <c r="E533" s="14">
        <v>-155.64830000000001</v>
      </c>
      <c r="F533" s="14">
        <v>30355</v>
      </c>
      <c r="G533" s="14" t="s">
        <v>39</v>
      </c>
      <c r="H533" s="14">
        <v>39</v>
      </c>
      <c r="I533" s="14">
        <v>404</v>
      </c>
      <c r="J533" s="14">
        <v>1</v>
      </c>
      <c r="M533" s="14">
        <v>24</v>
      </c>
      <c r="N533" s="14">
        <v>6</v>
      </c>
      <c r="O533" s="14">
        <v>15</v>
      </c>
      <c r="P533" s="14">
        <v>4.1400000000000006</v>
      </c>
      <c r="Q533" s="14">
        <v>3.33</v>
      </c>
      <c r="R533" s="112">
        <v>1.2432432432432434</v>
      </c>
    </row>
    <row r="534" spans="1:23">
      <c r="A534" t="s">
        <v>40</v>
      </c>
      <c r="B534" s="14">
        <v>21</v>
      </c>
      <c r="C534" s="14" t="s">
        <v>35</v>
      </c>
      <c r="D534" s="14">
        <v>-76.956699999999998</v>
      </c>
      <c r="E534" s="14">
        <v>-155.64830000000001</v>
      </c>
      <c r="F534" s="14">
        <v>30355</v>
      </c>
      <c r="G534" s="14" t="s">
        <v>39</v>
      </c>
      <c r="H534" s="14">
        <v>39</v>
      </c>
      <c r="I534" s="14">
        <v>404</v>
      </c>
      <c r="J534" s="14">
        <v>1</v>
      </c>
      <c r="M534" s="14">
        <v>24</v>
      </c>
      <c r="N534" s="14">
        <v>9</v>
      </c>
      <c r="O534" s="14">
        <v>5</v>
      </c>
      <c r="P534" s="14">
        <v>1.04</v>
      </c>
      <c r="Q534" s="14">
        <v>4.71</v>
      </c>
      <c r="R534" s="112">
        <v>0.2208067940552017</v>
      </c>
    </row>
    <row r="535" spans="1:23">
      <c r="A535" t="s">
        <v>40</v>
      </c>
      <c r="B535" s="14">
        <v>21</v>
      </c>
      <c r="C535" s="14" t="s">
        <v>35</v>
      </c>
      <c r="D535" s="14">
        <v>-76.956699999999998</v>
      </c>
      <c r="E535" s="14">
        <v>-155.64830000000001</v>
      </c>
      <c r="F535" s="14">
        <v>30355</v>
      </c>
      <c r="G535" s="14" t="s">
        <v>39</v>
      </c>
      <c r="H535" s="14">
        <v>39</v>
      </c>
      <c r="I535" s="14">
        <v>404</v>
      </c>
      <c r="J535" s="14">
        <v>1</v>
      </c>
      <c r="M535" s="14">
        <v>24</v>
      </c>
      <c r="N535" s="14">
        <v>14</v>
      </c>
      <c r="O535" s="14">
        <v>1</v>
      </c>
      <c r="P535" s="14">
        <v>0.16</v>
      </c>
      <c r="Q535" s="14">
        <v>3.46</v>
      </c>
      <c r="R535" s="112">
        <v>4.6242774566473993E-2</v>
      </c>
    </row>
    <row r="536" spans="1:23">
      <c r="A536" t="s">
        <v>40</v>
      </c>
      <c r="B536" s="14">
        <v>21</v>
      </c>
      <c r="C536" s="14" t="s">
        <v>35</v>
      </c>
      <c r="D536" s="14">
        <v>-76.956699999999998</v>
      </c>
      <c r="E536" s="14">
        <v>-155.64830000000001</v>
      </c>
      <c r="F536" s="14">
        <v>30355</v>
      </c>
      <c r="G536" s="14" t="s">
        <v>39</v>
      </c>
      <c r="H536" s="14">
        <v>39</v>
      </c>
      <c r="I536" s="14">
        <v>404</v>
      </c>
      <c r="J536" s="14">
        <v>1</v>
      </c>
      <c r="M536" s="14">
        <v>24</v>
      </c>
      <c r="N536" s="14">
        <v>20</v>
      </c>
      <c r="O536" s="14">
        <v>0.1</v>
      </c>
      <c r="P536" s="14">
        <v>0</v>
      </c>
      <c r="Q536" s="14">
        <v>3.19</v>
      </c>
      <c r="R536" s="112">
        <v>0</v>
      </c>
    </row>
    <row r="537" spans="1:23">
      <c r="A537" t="s">
        <v>42</v>
      </c>
      <c r="B537" s="14">
        <v>2</v>
      </c>
      <c r="C537" s="14" t="s">
        <v>35</v>
      </c>
      <c r="D537" s="14">
        <v>-76.497166666669997</v>
      </c>
      <c r="E537" s="14">
        <v>166.30866666669999</v>
      </c>
      <c r="F537" s="14">
        <v>32886</v>
      </c>
      <c r="G537" s="14" t="s">
        <v>36</v>
      </c>
      <c r="H537" s="14">
        <v>13</v>
      </c>
      <c r="I537" s="14">
        <v>378</v>
      </c>
      <c r="J537" s="14">
        <v>1</v>
      </c>
      <c r="L537" s="14">
        <v>12</v>
      </c>
      <c r="M537" s="14">
        <v>6</v>
      </c>
      <c r="N537" s="14">
        <v>0</v>
      </c>
      <c r="O537" s="14">
        <v>100</v>
      </c>
      <c r="P537" s="14">
        <v>6.1842164404320101</v>
      </c>
      <c r="Q537" s="14">
        <v>5.9551999999999996</v>
      </c>
      <c r="R537" s="112">
        <v>1.0384565489709852</v>
      </c>
      <c r="S537" s="14">
        <v>1057.0339403356923</v>
      </c>
      <c r="T537" s="14">
        <v>145.04633999999999</v>
      </c>
      <c r="U537" s="14">
        <v>-999</v>
      </c>
      <c r="V537" t="s">
        <v>37</v>
      </c>
      <c r="W537" t="s">
        <v>41</v>
      </c>
    </row>
    <row r="538" spans="1:23">
      <c r="A538" t="s">
        <v>42</v>
      </c>
      <c r="B538" s="14">
        <v>2</v>
      </c>
      <c r="C538" s="14" t="s">
        <v>35</v>
      </c>
      <c r="D538" s="14">
        <v>-76.497166666669997</v>
      </c>
      <c r="E538" s="14">
        <v>166.30866666669999</v>
      </c>
      <c r="F538" s="14">
        <v>32886</v>
      </c>
      <c r="G538" s="14" t="s">
        <v>36</v>
      </c>
      <c r="H538" s="14">
        <v>13</v>
      </c>
      <c r="I538" s="14">
        <v>378</v>
      </c>
      <c r="J538" s="14">
        <v>1</v>
      </c>
      <c r="M538" s="14">
        <v>6</v>
      </c>
      <c r="N538" s="14">
        <v>4</v>
      </c>
      <c r="O538" s="14">
        <v>50</v>
      </c>
      <c r="P538" s="14">
        <v>4.4818053397372495</v>
      </c>
      <c r="Q538" s="14">
        <v>5.67605</v>
      </c>
      <c r="R538" s="112">
        <v>0.78959934104478458</v>
      </c>
    </row>
    <row r="539" spans="1:23">
      <c r="A539" t="s">
        <v>42</v>
      </c>
      <c r="B539" s="14">
        <v>2</v>
      </c>
      <c r="C539" s="14" t="s">
        <v>35</v>
      </c>
      <c r="D539" s="14">
        <v>-76.497166666669997</v>
      </c>
      <c r="E539" s="14">
        <v>166.30866666669999</v>
      </c>
      <c r="F539" s="14">
        <v>32886</v>
      </c>
      <c r="G539" s="14" t="s">
        <v>36</v>
      </c>
      <c r="H539" s="14">
        <v>13</v>
      </c>
      <c r="I539" s="14">
        <v>378</v>
      </c>
      <c r="J539" s="14">
        <v>1</v>
      </c>
      <c r="M539" s="14">
        <v>6</v>
      </c>
      <c r="N539" s="14">
        <v>5</v>
      </c>
      <c r="O539" s="14">
        <v>30</v>
      </c>
      <c r="P539" s="14">
        <v>2.2417566682505199</v>
      </c>
      <c r="Q539" s="14">
        <v>6.3273999999999999</v>
      </c>
      <c r="R539" s="112">
        <v>0.35429349626237</v>
      </c>
    </row>
    <row r="540" spans="1:23">
      <c r="A540" t="s">
        <v>42</v>
      </c>
      <c r="B540" s="14">
        <v>2</v>
      </c>
      <c r="C540" s="14" t="s">
        <v>35</v>
      </c>
      <c r="D540" s="14">
        <v>-76.497166666669997</v>
      </c>
      <c r="E540" s="14">
        <v>166.30866666669999</v>
      </c>
      <c r="F540" s="14">
        <v>32886</v>
      </c>
      <c r="G540" s="14" t="s">
        <v>36</v>
      </c>
      <c r="H540" s="14">
        <v>13</v>
      </c>
      <c r="I540" s="14">
        <v>378</v>
      </c>
      <c r="J540" s="14">
        <v>1</v>
      </c>
      <c r="M540" s="14">
        <v>6</v>
      </c>
      <c r="N540" s="14">
        <v>8</v>
      </c>
      <c r="O540" s="14">
        <v>15</v>
      </c>
      <c r="P540" s="14">
        <v>0.90477468569007002</v>
      </c>
      <c r="Q540" s="14">
        <v>7.8162000000000003</v>
      </c>
      <c r="R540" s="112">
        <v>0.1157563375668573</v>
      </c>
    </row>
    <row r="541" spans="1:23">
      <c r="A541" t="s">
        <v>42</v>
      </c>
      <c r="B541" s="14">
        <v>2</v>
      </c>
      <c r="C541" s="14" t="s">
        <v>35</v>
      </c>
      <c r="D541" s="14">
        <v>-76.497166666669997</v>
      </c>
      <c r="E541" s="14">
        <v>166.30866666669999</v>
      </c>
      <c r="F541" s="14">
        <v>32886</v>
      </c>
      <c r="G541" s="14" t="s">
        <v>36</v>
      </c>
      <c r="H541" s="14">
        <v>13</v>
      </c>
      <c r="I541" s="14">
        <v>378</v>
      </c>
      <c r="J541" s="14">
        <v>1</v>
      </c>
      <c r="M541" s="14">
        <v>6</v>
      </c>
      <c r="N541" s="14">
        <v>14</v>
      </c>
      <c r="O541" s="14">
        <v>5</v>
      </c>
      <c r="P541" s="14">
        <v>0.34383644325726498</v>
      </c>
      <c r="Q541" s="14">
        <v>6.8856999999999999</v>
      </c>
      <c r="R541" s="112">
        <v>4.9934856769430123E-2</v>
      </c>
    </row>
    <row r="542" spans="1:23">
      <c r="A542" t="s">
        <v>42</v>
      </c>
      <c r="B542" s="14">
        <v>2</v>
      </c>
      <c r="C542" s="14" t="s">
        <v>35</v>
      </c>
      <c r="D542" s="14">
        <v>-76.497166666669997</v>
      </c>
      <c r="E542" s="14">
        <v>166.30866666669999</v>
      </c>
      <c r="F542" s="14">
        <v>32886</v>
      </c>
      <c r="G542" s="14" t="s">
        <v>36</v>
      </c>
      <c r="H542" s="14">
        <v>13</v>
      </c>
      <c r="I542" s="14">
        <v>378</v>
      </c>
      <c r="J542" s="14">
        <v>1</v>
      </c>
      <c r="M542" s="14">
        <v>6</v>
      </c>
      <c r="N542" s="14">
        <v>25</v>
      </c>
      <c r="O542" s="14">
        <v>1</v>
      </c>
      <c r="P542" s="14">
        <v>0.85643099307811998</v>
      </c>
      <c r="Q542" s="14">
        <v>2.2890299999999999</v>
      </c>
      <c r="R542" s="112">
        <v>0.37414581419995369</v>
      </c>
    </row>
    <row r="543" spans="1:23">
      <c r="A543" t="s">
        <v>42</v>
      </c>
      <c r="B543" s="14">
        <v>2</v>
      </c>
      <c r="C543" s="14" t="s">
        <v>35</v>
      </c>
      <c r="D543" s="14">
        <v>-76.497166666669997</v>
      </c>
      <c r="E543" s="14">
        <v>166.30866666669999</v>
      </c>
      <c r="F543" s="14">
        <v>32886</v>
      </c>
      <c r="G543" s="14" t="s">
        <v>36</v>
      </c>
      <c r="H543" s="14">
        <v>13</v>
      </c>
      <c r="I543" s="14">
        <v>378</v>
      </c>
      <c r="J543" s="14">
        <v>1</v>
      </c>
      <c r="M543" s="14">
        <v>6</v>
      </c>
      <c r="N543" s="14">
        <v>35</v>
      </c>
      <c r="O543" s="14">
        <v>0.1</v>
      </c>
      <c r="P543" s="14">
        <v>0</v>
      </c>
      <c r="Q543" s="14">
        <v>1.65629</v>
      </c>
      <c r="R543" s="112">
        <v>0</v>
      </c>
    </row>
    <row r="544" spans="1:23">
      <c r="A544" t="s">
        <v>42</v>
      </c>
      <c r="B544" s="14">
        <v>2</v>
      </c>
      <c r="C544" s="14" t="s">
        <v>35</v>
      </c>
      <c r="D544" s="14">
        <v>-76.497166666669997</v>
      </c>
      <c r="E544" s="14">
        <v>166.30866666669999</v>
      </c>
      <c r="F544" s="14">
        <v>32886</v>
      </c>
      <c r="G544" s="14" t="s">
        <v>36</v>
      </c>
      <c r="H544" s="14">
        <v>13</v>
      </c>
      <c r="I544" s="14">
        <v>378</v>
      </c>
      <c r="J544" s="14">
        <v>1</v>
      </c>
      <c r="L544" s="14">
        <v>12</v>
      </c>
      <c r="M544" s="14">
        <v>24</v>
      </c>
      <c r="N544" s="14">
        <v>0</v>
      </c>
      <c r="O544" s="14">
        <v>100</v>
      </c>
      <c r="P544" s="14">
        <v>6.6665109311297801</v>
      </c>
      <c r="Q544" s="14">
        <v>5.9551999999999996</v>
      </c>
      <c r="R544" s="112">
        <v>1.1194436679086817</v>
      </c>
      <c r="S544" s="14">
        <v>2226.8195576928351</v>
      </c>
      <c r="T544" s="14">
        <v>145.04633999999999</v>
      </c>
      <c r="U544" s="14">
        <v>-999</v>
      </c>
      <c r="V544" t="s">
        <v>37</v>
      </c>
      <c r="W544" t="s">
        <v>41</v>
      </c>
    </row>
    <row r="545" spans="1:23">
      <c r="A545" t="s">
        <v>42</v>
      </c>
      <c r="B545" s="14">
        <v>2</v>
      </c>
      <c r="C545" s="14" t="s">
        <v>35</v>
      </c>
      <c r="D545" s="14">
        <v>-76.497166666669997</v>
      </c>
      <c r="E545" s="14">
        <v>166.30866666669999</v>
      </c>
      <c r="F545" s="14">
        <v>32886</v>
      </c>
      <c r="G545" s="14" t="s">
        <v>36</v>
      </c>
      <c r="H545" s="14">
        <v>13</v>
      </c>
      <c r="I545" s="14">
        <v>378</v>
      </c>
      <c r="J545" s="14">
        <v>1</v>
      </c>
      <c r="M545" s="14">
        <v>24</v>
      </c>
      <c r="N545" s="14">
        <v>4</v>
      </c>
      <c r="O545" s="14">
        <v>50</v>
      </c>
      <c r="P545" s="14">
        <v>5.3831848373327498</v>
      </c>
      <c r="Q545" s="14">
        <v>5.67605</v>
      </c>
      <c r="R545" s="112">
        <v>0.94840335045194279</v>
      </c>
    </row>
    <row r="546" spans="1:23">
      <c r="A546" t="s">
        <v>42</v>
      </c>
      <c r="B546" s="14">
        <v>2</v>
      </c>
      <c r="C546" s="14" t="s">
        <v>35</v>
      </c>
      <c r="D546" s="14">
        <v>-76.497166666669997</v>
      </c>
      <c r="E546" s="14">
        <v>166.30866666669999</v>
      </c>
      <c r="F546" s="14">
        <v>32886</v>
      </c>
      <c r="G546" s="14" t="s">
        <v>36</v>
      </c>
      <c r="H546" s="14">
        <v>13</v>
      </c>
      <c r="I546" s="14">
        <v>378</v>
      </c>
      <c r="J546" s="14">
        <v>1</v>
      </c>
      <c r="M546" s="14">
        <v>24</v>
      </c>
      <c r="N546" s="14">
        <v>5</v>
      </c>
      <c r="O546" s="14">
        <v>30</v>
      </c>
      <c r="P546" s="14">
        <v>4.5290817303745898</v>
      </c>
      <c r="Q546" s="14">
        <v>6.3273999999999999</v>
      </c>
      <c r="R546" s="112">
        <v>0.71578874899241229</v>
      </c>
    </row>
    <row r="547" spans="1:23">
      <c r="A547" t="s">
        <v>42</v>
      </c>
      <c r="B547" s="14">
        <v>2</v>
      </c>
      <c r="C547" s="14" t="s">
        <v>35</v>
      </c>
      <c r="D547" s="14">
        <v>-76.497166666669997</v>
      </c>
      <c r="E547" s="14">
        <v>166.30866666669999</v>
      </c>
      <c r="F547" s="14">
        <v>32886</v>
      </c>
      <c r="G547" s="14" t="s">
        <v>36</v>
      </c>
      <c r="H547" s="14">
        <v>13</v>
      </c>
      <c r="I547" s="14">
        <v>378</v>
      </c>
      <c r="J547" s="14">
        <v>1</v>
      </c>
      <c r="M547" s="14">
        <v>24</v>
      </c>
      <c r="N547" s="14">
        <v>8</v>
      </c>
      <c r="O547" s="14">
        <v>15</v>
      </c>
      <c r="P547" s="14">
        <v>2.1651308588940297</v>
      </c>
      <c r="Q547" s="14">
        <v>7.8162000000000003</v>
      </c>
      <c r="R547" s="112">
        <v>0.27700556010516997</v>
      </c>
    </row>
    <row r="548" spans="1:23">
      <c r="A548" t="s">
        <v>42</v>
      </c>
      <c r="B548" s="14">
        <v>2</v>
      </c>
      <c r="C548" s="14" t="s">
        <v>35</v>
      </c>
      <c r="D548" s="14">
        <v>-76.497166666669997</v>
      </c>
      <c r="E548" s="14">
        <v>166.30866666669999</v>
      </c>
      <c r="F548" s="14">
        <v>32886</v>
      </c>
      <c r="G548" s="14" t="s">
        <v>36</v>
      </c>
      <c r="H548" s="14">
        <v>13</v>
      </c>
      <c r="I548" s="14">
        <v>378</v>
      </c>
      <c r="J548" s="14">
        <v>1</v>
      </c>
      <c r="M548" s="14">
        <v>24</v>
      </c>
      <c r="N548" s="14">
        <v>14</v>
      </c>
      <c r="O548" s="14">
        <v>5</v>
      </c>
      <c r="P548" s="14">
        <v>3.0063849289955398</v>
      </c>
      <c r="Q548" s="14">
        <v>6.8856999999999999</v>
      </c>
      <c r="R548" s="112">
        <v>0.43661282498446635</v>
      </c>
    </row>
    <row r="549" spans="1:23">
      <c r="A549" t="s">
        <v>42</v>
      </c>
      <c r="B549" s="14">
        <v>2</v>
      </c>
      <c r="C549" s="14" t="s">
        <v>35</v>
      </c>
      <c r="D549" s="14">
        <v>-76.497166666669997</v>
      </c>
      <c r="E549" s="14">
        <v>166.30866666669999</v>
      </c>
      <c r="F549" s="14">
        <v>32886</v>
      </c>
      <c r="G549" s="14" t="s">
        <v>36</v>
      </c>
      <c r="H549" s="14">
        <v>13</v>
      </c>
      <c r="I549" s="14">
        <v>378</v>
      </c>
      <c r="J549" s="14">
        <v>1</v>
      </c>
      <c r="M549" s="14">
        <v>24</v>
      </c>
      <c r="N549" s="14">
        <v>25</v>
      </c>
      <c r="O549" s="14">
        <v>1</v>
      </c>
      <c r="P549" s="14">
        <v>2.06072762470244</v>
      </c>
      <c r="Q549" s="14">
        <v>2.2890299999999999</v>
      </c>
      <c r="R549" s="112">
        <v>0.90026239267394492</v>
      </c>
    </row>
    <row r="550" spans="1:23">
      <c r="A550" t="s">
        <v>42</v>
      </c>
      <c r="B550" s="14">
        <v>2</v>
      </c>
      <c r="C550" s="14" t="s">
        <v>35</v>
      </c>
      <c r="D550" s="14">
        <v>-76.497166666669997</v>
      </c>
      <c r="E550" s="14">
        <v>166.30866666669999</v>
      </c>
      <c r="F550" s="14">
        <v>32886</v>
      </c>
      <c r="G550" s="14" t="s">
        <v>36</v>
      </c>
      <c r="H550" s="14">
        <v>13</v>
      </c>
      <c r="I550" s="14">
        <v>378</v>
      </c>
      <c r="J550" s="14">
        <v>1</v>
      </c>
      <c r="M550" s="14">
        <v>24</v>
      </c>
      <c r="N550" s="14">
        <v>35</v>
      </c>
      <c r="O550" s="14">
        <v>0.1</v>
      </c>
      <c r="P550" s="14">
        <v>0</v>
      </c>
      <c r="Q550" s="14">
        <v>1.65629</v>
      </c>
      <c r="R550" s="112">
        <v>0</v>
      </c>
    </row>
    <row r="551" spans="1:23">
      <c r="A551" t="s">
        <v>42</v>
      </c>
      <c r="B551" s="14">
        <v>3</v>
      </c>
      <c r="C551" s="14" t="s">
        <v>35</v>
      </c>
      <c r="D551" s="14">
        <v>-76.506333333330005</v>
      </c>
      <c r="E551" s="14">
        <v>167.47466666669999</v>
      </c>
      <c r="F551" s="14">
        <v>32886</v>
      </c>
      <c r="G551" s="14" t="s">
        <v>36</v>
      </c>
      <c r="H551" s="14">
        <v>13</v>
      </c>
      <c r="I551" s="14">
        <v>378</v>
      </c>
      <c r="J551" s="14">
        <v>1</v>
      </c>
      <c r="L551" s="14">
        <v>16</v>
      </c>
      <c r="M551" s="14">
        <v>6</v>
      </c>
      <c r="N551" s="14">
        <v>0</v>
      </c>
      <c r="O551" s="14">
        <v>100</v>
      </c>
      <c r="P551" s="14">
        <v>3.0218936452178498</v>
      </c>
      <c r="Q551" s="14">
        <v>6.4204499999999998</v>
      </c>
      <c r="R551" s="112">
        <v>0.47066695406363257</v>
      </c>
      <c r="S551" s="14">
        <v>1024.0743291338495</v>
      </c>
      <c r="T551" s="14">
        <v>113.35351</v>
      </c>
      <c r="U551" s="14">
        <v>-999</v>
      </c>
      <c r="V551" t="s">
        <v>37</v>
      </c>
      <c r="W551" t="s">
        <v>41</v>
      </c>
    </row>
    <row r="552" spans="1:23">
      <c r="A552" t="s">
        <v>42</v>
      </c>
      <c r="B552" s="14">
        <v>3</v>
      </c>
      <c r="C552" s="14" t="s">
        <v>35</v>
      </c>
      <c r="D552" s="14">
        <v>-76.506333333330005</v>
      </c>
      <c r="E552" s="14">
        <v>167.47466666669999</v>
      </c>
      <c r="F552" s="14">
        <v>32886</v>
      </c>
      <c r="G552" s="14" t="s">
        <v>36</v>
      </c>
      <c r="H552" s="14">
        <v>13</v>
      </c>
      <c r="I552" s="14">
        <v>378</v>
      </c>
      <c r="J552" s="14">
        <v>1</v>
      </c>
      <c r="M552" s="14">
        <v>6</v>
      </c>
      <c r="N552" s="14">
        <v>3</v>
      </c>
      <c r="O552" s="14">
        <v>50</v>
      </c>
      <c r="P552" s="14">
        <v>3.6899530668580298</v>
      </c>
      <c r="Q552" s="14">
        <v>3.8150499999999998</v>
      </c>
      <c r="R552" s="112">
        <v>0.96720962159290969</v>
      </c>
    </row>
    <row r="553" spans="1:23">
      <c r="A553" t="s">
        <v>42</v>
      </c>
      <c r="B553" s="14">
        <v>3</v>
      </c>
      <c r="C553" s="14" t="s">
        <v>35</v>
      </c>
      <c r="D553" s="14">
        <v>-76.506333333330005</v>
      </c>
      <c r="E553" s="14">
        <v>167.47466666669999</v>
      </c>
      <c r="F553" s="14">
        <v>32886</v>
      </c>
      <c r="G553" s="14" t="s">
        <v>36</v>
      </c>
      <c r="H553" s="14">
        <v>13</v>
      </c>
      <c r="I553" s="14">
        <v>378</v>
      </c>
      <c r="J553" s="14">
        <v>1</v>
      </c>
      <c r="M553" s="14">
        <v>6</v>
      </c>
      <c r="N553" s="14">
        <v>6</v>
      </c>
      <c r="O553" s="14">
        <v>30</v>
      </c>
      <c r="P553" s="14">
        <v>2.5196771972059997</v>
      </c>
      <c r="Q553" s="14">
        <v>7.0717999999999996</v>
      </c>
      <c r="R553" s="112">
        <v>0.35629927277439971</v>
      </c>
    </row>
    <row r="554" spans="1:23">
      <c r="A554" t="s">
        <v>42</v>
      </c>
      <c r="B554" s="14">
        <v>3</v>
      </c>
      <c r="C554" s="14" t="s">
        <v>35</v>
      </c>
      <c r="D554" s="14">
        <v>-76.506333333330005</v>
      </c>
      <c r="E554" s="14">
        <v>167.47466666669999</v>
      </c>
      <c r="F554" s="14">
        <v>32886</v>
      </c>
      <c r="G554" s="14" t="s">
        <v>36</v>
      </c>
      <c r="H554" s="14">
        <v>13</v>
      </c>
      <c r="I554" s="14">
        <v>378</v>
      </c>
      <c r="J554" s="14">
        <v>1</v>
      </c>
      <c r="M554" s="14">
        <v>6</v>
      </c>
      <c r="N554" s="14">
        <v>9</v>
      </c>
      <c r="O554" s="14">
        <v>15</v>
      </c>
      <c r="P554" s="14">
        <v>1.63785785797372</v>
      </c>
      <c r="Q554" s="14">
        <v>7.6300999999999997</v>
      </c>
      <c r="R554" s="112">
        <v>0.21465745638638026</v>
      </c>
    </row>
    <row r="555" spans="1:23">
      <c r="A555" t="s">
        <v>42</v>
      </c>
      <c r="B555" s="14">
        <v>3</v>
      </c>
      <c r="C555" s="14" t="s">
        <v>35</v>
      </c>
      <c r="D555" s="14">
        <v>-76.506333333330005</v>
      </c>
      <c r="E555" s="14">
        <v>167.47466666669999</v>
      </c>
      <c r="F555" s="14">
        <v>32886</v>
      </c>
      <c r="G555" s="14" t="s">
        <v>36</v>
      </c>
      <c r="H555" s="14">
        <v>13</v>
      </c>
      <c r="I555" s="14">
        <v>378</v>
      </c>
      <c r="J555" s="14">
        <v>1</v>
      </c>
      <c r="M555" s="14">
        <v>6</v>
      </c>
      <c r="N555" s="14">
        <v>14</v>
      </c>
      <c r="O555" s="14">
        <v>5</v>
      </c>
      <c r="P555" s="14">
        <v>1.5612949149011301</v>
      </c>
      <c r="Q555" s="14">
        <v>6.2343500000000001</v>
      </c>
      <c r="R555" s="112">
        <v>0.25043427380579053</v>
      </c>
    </row>
    <row r="556" spans="1:23">
      <c r="A556" t="s">
        <v>42</v>
      </c>
      <c r="B556" s="14">
        <v>3</v>
      </c>
      <c r="C556" s="14" t="s">
        <v>35</v>
      </c>
      <c r="D556" s="14">
        <v>-76.506333333330005</v>
      </c>
      <c r="E556" s="14">
        <v>167.47466666669999</v>
      </c>
      <c r="F556" s="14">
        <v>32886</v>
      </c>
      <c r="G556" s="14" t="s">
        <v>36</v>
      </c>
      <c r="H556" s="14">
        <v>13</v>
      </c>
      <c r="I556" s="14">
        <v>378</v>
      </c>
      <c r="J556" s="14">
        <v>1</v>
      </c>
      <c r="M556" s="14">
        <v>6</v>
      </c>
      <c r="N556" s="14">
        <v>20</v>
      </c>
      <c r="O556" s="14">
        <v>1</v>
      </c>
      <c r="P556" s="14">
        <v>0.54618487375505609</v>
      </c>
      <c r="Q556" s="14">
        <v>2.08432</v>
      </c>
      <c r="R556" s="112">
        <v>0.26204463506326098</v>
      </c>
    </row>
    <row r="557" spans="1:23">
      <c r="A557" t="s">
        <v>42</v>
      </c>
      <c r="B557" s="14">
        <v>3</v>
      </c>
      <c r="C557" s="14" t="s">
        <v>35</v>
      </c>
      <c r="D557" s="14">
        <v>-76.506333333330005</v>
      </c>
      <c r="E557" s="14">
        <v>167.47466666669999</v>
      </c>
      <c r="F557" s="14">
        <v>32886</v>
      </c>
      <c r="G557" s="14" t="s">
        <v>36</v>
      </c>
      <c r="H557" s="14">
        <v>13</v>
      </c>
      <c r="I557" s="14">
        <v>378</v>
      </c>
      <c r="J557" s="14">
        <v>1</v>
      </c>
      <c r="M557" s="14">
        <v>6</v>
      </c>
      <c r="N557" s="14">
        <v>30</v>
      </c>
      <c r="O557" s="14">
        <v>0.1</v>
      </c>
      <c r="P557" s="14">
        <v>0</v>
      </c>
      <c r="Q557" s="14">
        <v>1.5446299999999999</v>
      </c>
      <c r="R557" s="112">
        <v>0</v>
      </c>
    </row>
    <row r="558" spans="1:23">
      <c r="A558" t="s">
        <v>42</v>
      </c>
      <c r="B558" s="14">
        <v>3</v>
      </c>
      <c r="C558" s="14" t="s">
        <v>35</v>
      </c>
      <c r="D558" s="14">
        <v>-76.506333333330005</v>
      </c>
      <c r="E558" s="14">
        <v>167.47466666669999</v>
      </c>
      <c r="F558" s="14">
        <v>32886</v>
      </c>
      <c r="G558" s="14" t="s">
        <v>36</v>
      </c>
      <c r="H558" s="14">
        <v>13</v>
      </c>
      <c r="I558" s="14">
        <v>378</v>
      </c>
      <c r="J558" s="14">
        <v>1</v>
      </c>
      <c r="L558" s="14">
        <v>16</v>
      </c>
      <c r="M558" s="14">
        <v>24</v>
      </c>
      <c r="N558" s="14">
        <v>0</v>
      </c>
      <c r="O558" s="14">
        <v>100</v>
      </c>
      <c r="P558" s="14">
        <v>3.7034475104159599</v>
      </c>
      <c r="Q558" s="14">
        <v>6.4204499999999998</v>
      </c>
      <c r="R558" s="112">
        <v>0.57682055158376122</v>
      </c>
      <c r="S558" s="14">
        <v>1868.1071306604738</v>
      </c>
      <c r="T558" s="14">
        <v>113.35351</v>
      </c>
      <c r="U558" s="14">
        <v>-999</v>
      </c>
      <c r="V558" t="s">
        <v>37</v>
      </c>
      <c r="W558" t="s">
        <v>41</v>
      </c>
    </row>
    <row r="559" spans="1:23">
      <c r="A559" t="s">
        <v>42</v>
      </c>
      <c r="B559" s="14">
        <v>3</v>
      </c>
      <c r="C559" s="14" t="s">
        <v>35</v>
      </c>
      <c r="D559" s="14">
        <v>-76.506333333330005</v>
      </c>
      <c r="E559" s="14">
        <v>167.47466666669999</v>
      </c>
      <c r="F559" s="14">
        <v>32886</v>
      </c>
      <c r="G559" s="14" t="s">
        <v>36</v>
      </c>
      <c r="H559" s="14">
        <v>13</v>
      </c>
      <c r="I559" s="14">
        <v>378</v>
      </c>
      <c r="J559" s="14">
        <v>1</v>
      </c>
      <c r="M559" s="14">
        <v>24</v>
      </c>
      <c r="N559" s="14">
        <v>3</v>
      </c>
      <c r="O559" s="14">
        <v>50</v>
      </c>
      <c r="P559" s="14">
        <v>3.4685506454477197</v>
      </c>
      <c r="Q559" s="14">
        <v>3.8150499999999998</v>
      </c>
      <c r="R559" s="112">
        <v>0.90917567147159795</v>
      </c>
    </row>
    <row r="560" spans="1:23">
      <c r="A560" t="s">
        <v>42</v>
      </c>
      <c r="B560" s="14">
        <v>3</v>
      </c>
      <c r="C560" s="14" t="s">
        <v>35</v>
      </c>
      <c r="D560" s="14">
        <v>-76.506333333330005</v>
      </c>
      <c r="E560" s="14">
        <v>167.47466666669999</v>
      </c>
      <c r="F560" s="14">
        <v>32886</v>
      </c>
      <c r="G560" s="14" t="s">
        <v>36</v>
      </c>
      <c r="H560" s="14">
        <v>13</v>
      </c>
      <c r="I560" s="14">
        <v>378</v>
      </c>
      <c r="J560" s="14">
        <v>1</v>
      </c>
      <c r="M560" s="14">
        <v>24</v>
      </c>
      <c r="N560" s="14">
        <v>6</v>
      </c>
      <c r="O560" s="14">
        <v>30</v>
      </c>
      <c r="P560" s="14">
        <v>3.8345860938460499</v>
      </c>
      <c r="Q560" s="14">
        <v>7.0717999999999996</v>
      </c>
      <c r="R560" s="112">
        <v>0.54223621904551178</v>
      </c>
    </row>
    <row r="561" spans="1:23">
      <c r="A561" t="s">
        <v>42</v>
      </c>
      <c r="B561" s="14">
        <v>3</v>
      </c>
      <c r="C561" s="14" t="s">
        <v>35</v>
      </c>
      <c r="D561" s="14">
        <v>-76.506333333330005</v>
      </c>
      <c r="E561" s="14">
        <v>167.47466666669999</v>
      </c>
      <c r="F561" s="14">
        <v>32886</v>
      </c>
      <c r="G561" s="14" t="s">
        <v>36</v>
      </c>
      <c r="H561" s="14">
        <v>13</v>
      </c>
      <c r="I561" s="14">
        <v>378</v>
      </c>
      <c r="J561" s="14">
        <v>1</v>
      </c>
      <c r="M561" s="14">
        <v>24</v>
      </c>
      <c r="N561" s="14">
        <v>9</v>
      </c>
      <c r="O561" s="14">
        <v>15</v>
      </c>
      <c r="P561" s="14">
        <v>4.0565740045078895</v>
      </c>
      <c r="Q561" s="14">
        <v>7.6300999999999997</v>
      </c>
      <c r="R561" s="112">
        <v>0.53165410735218277</v>
      </c>
    </row>
    <row r="562" spans="1:23">
      <c r="A562" t="s">
        <v>42</v>
      </c>
      <c r="B562" s="14">
        <v>3</v>
      </c>
      <c r="C562" s="14" t="s">
        <v>35</v>
      </c>
      <c r="D562" s="14">
        <v>-76.506333333330005</v>
      </c>
      <c r="E562" s="14">
        <v>167.47466666669999</v>
      </c>
      <c r="F562" s="14">
        <v>32886</v>
      </c>
      <c r="G562" s="14" t="s">
        <v>36</v>
      </c>
      <c r="H562" s="14">
        <v>13</v>
      </c>
      <c r="I562" s="14">
        <v>378</v>
      </c>
      <c r="J562" s="14">
        <v>1</v>
      </c>
      <c r="M562" s="14">
        <v>24</v>
      </c>
      <c r="N562" s="14">
        <v>14</v>
      </c>
      <c r="O562" s="14">
        <v>5</v>
      </c>
      <c r="P562" s="14">
        <v>3.0705757803428697</v>
      </c>
      <c r="Q562" s="14">
        <v>6.2343500000000001</v>
      </c>
      <c r="R562" s="112">
        <v>0.49252540847768728</v>
      </c>
    </row>
    <row r="563" spans="1:23">
      <c r="A563" t="s">
        <v>42</v>
      </c>
      <c r="B563" s="14">
        <v>3</v>
      </c>
      <c r="C563" s="14" t="s">
        <v>35</v>
      </c>
      <c r="D563" s="14">
        <v>-76.506333333330005</v>
      </c>
      <c r="E563" s="14">
        <v>167.47466666669999</v>
      </c>
      <c r="F563" s="14">
        <v>32886</v>
      </c>
      <c r="G563" s="14" t="s">
        <v>36</v>
      </c>
      <c r="H563" s="14">
        <v>13</v>
      </c>
      <c r="I563" s="14">
        <v>378</v>
      </c>
      <c r="J563" s="14">
        <v>1</v>
      </c>
      <c r="M563" s="14">
        <v>24</v>
      </c>
      <c r="N563" s="14">
        <v>20</v>
      </c>
      <c r="O563" s="14">
        <v>1</v>
      </c>
      <c r="P563" s="14">
        <v>2.15734410217881</v>
      </c>
      <c r="Q563" s="14">
        <v>2.08432</v>
      </c>
      <c r="R563" s="112">
        <v>1.0350349764809674</v>
      </c>
    </row>
    <row r="564" spans="1:23">
      <c r="A564" t="s">
        <v>42</v>
      </c>
      <c r="B564" s="14">
        <v>3</v>
      </c>
      <c r="C564" s="14" t="s">
        <v>35</v>
      </c>
      <c r="D564" s="14">
        <v>-76.506333333330005</v>
      </c>
      <c r="E564" s="14">
        <v>167.47466666669999</v>
      </c>
      <c r="F564" s="14">
        <v>32886</v>
      </c>
      <c r="G564" s="14" t="s">
        <v>36</v>
      </c>
      <c r="H564" s="14">
        <v>13</v>
      </c>
      <c r="I564" s="14">
        <v>378</v>
      </c>
      <c r="J564" s="14">
        <v>1</v>
      </c>
      <c r="M564" s="14">
        <v>24</v>
      </c>
      <c r="N564" s="14">
        <v>30</v>
      </c>
      <c r="O564" s="14">
        <v>0.1</v>
      </c>
      <c r="P564" s="14">
        <v>0</v>
      </c>
      <c r="Q564" s="14">
        <v>1.5446299999999999</v>
      </c>
      <c r="R564" s="112">
        <v>0</v>
      </c>
    </row>
    <row r="565" spans="1:23">
      <c r="A565" t="s">
        <v>42</v>
      </c>
      <c r="B565" s="14">
        <v>4</v>
      </c>
      <c r="C565" s="14" t="s">
        <v>35</v>
      </c>
      <c r="D565" s="14">
        <v>-76.498333333329995</v>
      </c>
      <c r="E565" s="14">
        <v>168.65716666669999</v>
      </c>
      <c r="F565" s="14">
        <v>32887</v>
      </c>
      <c r="G565" s="14" t="s">
        <v>36</v>
      </c>
      <c r="H565" s="14">
        <v>14</v>
      </c>
      <c r="I565" s="14">
        <v>379</v>
      </c>
      <c r="J565" s="14">
        <v>1</v>
      </c>
      <c r="L565" s="14">
        <v>20</v>
      </c>
      <c r="M565" s="14">
        <v>6</v>
      </c>
      <c r="N565" s="14">
        <v>0</v>
      </c>
      <c r="O565" s="14">
        <v>100</v>
      </c>
      <c r="P565" s="14">
        <v>5.1298137042235501</v>
      </c>
      <c r="Q565" s="14">
        <v>4.6524999999999999</v>
      </c>
      <c r="R565" s="112">
        <v>1.1025929509346697</v>
      </c>
      <c r="S565" s="14">
        <v>1158.0744927906085</v>
      </c>
      <c r="T565" s="14">
        <v>89.653674999999993</v>
      </c>
      <c r="U565" s="14">
        <v>-999</v>
      </c>
      <c r="V565" t="s">
        <v>37</v>
      </c>
      <c r="W565" t="s">
        <v>41</v>
      </c>
    </row>
    <row r="566" spans="1:23">
      <c r="A566" t="s">
        <v>42</v>
      </c>
      <c r="B566" s="14">
        <v>4</v>
      </c>
      <c r="C566" s="14" t="s">
        <v>35</v>
      </c>
      <c r="D566" s="14">
        <v>-76.498333333329995</v>
      </c>
      <c r="E566" s="14">
        <v>168.65716666669999</v>
      </c>
      <c r="F566" s="14">
        <v>32887</v>
      </c>
      <c r="G566" s="14" t="s">
        <v>36</v>
      </c>
      <c r="H566" s="14">
        <v>14</v>
      </c>
      <c r="I566" s="14">
        <v>379</v>
      </c>
      <c r="J566" s="14">
        <v>1</v>
      </c>
      <c r="M566" s="14">
        <v>6</v>
      </c>
      <c r="N566" s="14">
        <v>3</v>
      </c>
      <c r="O566" s="14">
        <v>50</v>
      </c>
      <c r="P566" s="14">
        <v>4.0159627408447101</v>
      </c>
      <c r="Q566" s="14">
        <v>3.3498000000000001</v>
      </c>
      <c r="R566" s="112">
        <v>1.1988664221281002</v>
      </c>
    </row>
    <row r="567" spans="1:23">
      <c r="A567" t="s">
        <v>42</v>
      </c>
      <c r="B567" s="14">
        <v>4</v>
      </c>
      <c r="C567" s="14" t="s">
        <v>35</v>
      </c>
      <c r="D567" s="14">
        <v>-76.498333333329995</v>
      </c>
      <c r="E567" s="14">
        <v>168.65716666669999</v>
      </c>
      <c r="F567" s="14">
        <v>32887</v>
      </c>
      <c r="G567" s="14" t="s">
        <v>36</v>
      </c>
      <c r="H567" s="14">
        <v>14</v>
      </c>
      <c r="I567" s="14">
        <v>379</v>
      </c>
      <c r="J567" s="14">
        <v>1</v>
      </c>
      <c r="M567" s="14">
        <v>6</v>
      </c>
      <c r="N567" s="14">
        <v>5</v>
      </c>
      <c r="O567" s="14">
        <v>30</v>
      </c>
      <c r="P567" s="14">
        <v>3.23409467908639</v>
      </c>
      <c r="Q567" s="14">
        <v>4.6524999999999999</v>
      </c>
      <c r="R567" s="112">
        <v>0.69513050598310377</v>
      </c>
    </row>
    <row r="568" spans="1:23">
      <c r="A568" t="s">
        <v>42</v>
      </c>
      <c r="B568" s="14">
        <v>4</v>
      </c>
      <c r="C568" s="14" t="s">
        <v>35</v>
      </c>
      <c r="D568" s="14">
        <v>-76.498333333329995</v>
      </c>
      <c r="E568" s="14">
        <v>168.65716666669999</v>
      </c>
      <c r="F568" s="14">
        <v>32887</v>
      </c>
      <c r="G568" s="14" t="s">
        <v>36</v>
      </c>
      <c r="H568" s="14">
        <v>14</v>
      </c>
      <c r="I568" s="14">
        <v>379</v>
      </c>
      <c r="J568" s="14">
        <v>1</v>
      </c>
      <c r="M568" s="14">
        <v>6</v>
      </c>
      <c r="N568" s="14">
        <v>8</v>
      </c>
      <c r="O568" s="14">
        <v>15</v>
      </c>
      <c r="P568" s="14">
        <v>1.8112287865254599</v>
      </c>
      <c r="Q568" s="14">
        <v>4.8385999999999996</v>
      </c>
      <c r="R568" s="112">
        <v>0.37432910067487707</v>
      </c>
    </row>
    <row r="569" spans="1:23">
      <c r="A569" t="s">
        <v>42</v>
      </c>
      <c r="B569" s="14">
        <v>4</v>
      </c>
      <c r="C569" s="14" t="s">
        <v>35</v>
      </c>
      <c r="D569" s="14">
        <v>-76.498333333329995</v>
      </c>
      <c r="E569" s="14">
        <v>168.65716666669999</v>
      </c>
      <c r="F569" s="14">
        <v>32887</v>
      </c>
      <c r="G569" s="14" t="s">
        <v>36</v>
      </c>
      <c r="H569" s="14">
        <v>14</v>
      </c>
      <c r="I569" s="14">
        <v>379</v>
      </c>
      <c r="J569" s="14">
        <v>1</v>
      </c>
      <c r="M569" s="14">
        <v>6</v>
      </c>
      <c r="N569" s="14">
        <v>13</v>
      </c>
      <c r="O569" s="14">
        <v>5</v>
      </c>
      <c r="P569" s="14">
        <v>1.8167793798647403</v>
      </c>
      <c r="Q569" s="14">
        <v>4.3733500000000003</v>
      </c>
      <c r="R569" s="112">
        <v>0.415420531140828</v>
      </c>
    </row>
    <row r="570" spans="1:23">
      <c r="A570" t="s">
        <v>42</v>
      </c>
      <c r="B570" s="14">
        <v>4</v>
      </c>
      <c r="C570" s="14" t="s">
        <v>35</v>
      </c>
      <c r="D570" s="14">
        <v>-76.498333333329995</v>
      </c>
      <c r="E570" s="14">
        <v>168.65716666669999</v>
      </c>
      <c r="F570" s="14">
        <v>32887</v>
      </c>
      <c r="G570" s="14" t="s">
        <v>36</v>
      </c>
      <c r="H570" s="14">
        <v>14</v>
      </c>
      <c r="I570" s="14">
        <v>379</v>
      </c>
      <c r="J570" s="14">
        <v>1</v>
      </c>
      <c r="M570" s="14">
        <v>6</v>
      </c>
      <c r="N570" s="14">
        <v>21</v>
      </c>
      <c r="O570" s="14">
        <v>1</v>
      </c>
      <c r="P570" s="14">
        <v>0.45056781931861695</v>
      </c>
      <c r="Q570" s="14">
        <v>3.722</v>
      </c>
      <c r="R570" s="112">
        <v>0.12105529804369074</v>
      </c>
    </row>
    <row r="571" spans="1:23">
      <c r="A571" t="s">
        <v>42</v>
      </c>
      <c r="B571" s="14">
        <v>4</v>
      </c>
      <c r="C571" s="14" t="s">
        <v>35</v>
      </c>
      <c r="D571" s="14">
        <v>-76.498333333329995</v>
      </c>
      <c r="E571" s="14">
        <v>168.65716666669999</v>
      </c>
      <c r="F571" s="14">
        <v>32887</v>
      </c>
      <c r="G571" s="14" t="s">
        <v>36</v>
      </c>
      <c r="H571" s="14">
        <v>14</v>
      </c>
      <c r="I571" s="14">
        <v>379</v>
      </c>
      <c r="J571" s="14">
        <v>1</v>
      </c>
      <c r="M571" s="14">
        <v>6</v>
      </c>
      <c r="N571" s="14">
        <v>28</v>
      </c>
      <c r="O571" s="14">
        <v>0.1</v>
      </c>
      <c r="P571" s="14">
        <v>0</v>
      </c>
      <c r="Q571" s="14">
        <v>4.00115</v>
      </c>
      <c r="R571" s="112">
        <v>0</v>
      </c>
    </row>
    <row r="572" spans="1:23">
      <c r="A572" t="s">
        <v>42</v>
      </c>
      <c r="B572" s="14">
        <v>4</v>
      </c>
      <c r="C572" s="14" t="s">
        <v>35</v>
      </c>
      <c r="D572" s="14">
        <v>-76.498333333329995</v>
      </c>
      <c r="E572" s="14">
        <v>168.65716666669999</v>
      </c>
      <c r="F572" s="14">
        <v>32887</v>
      </c>
      <c r="G572" s="14" t="s">
        <v>36</v>
      </c>
      <c r="H572" s="14">
        <v>14</v>
      </c>
      <c r="I572" s="14">
        <v>379</v>
      </c>
      <c r="J572" s="14">
        <v>1</v>
      </c>
      <c r="L572" s="14">
        <v>20</v>
      </c>
      <c r="M572" s="14">
        <v>24</v>
      </c>
      <c r="N572" s="14">
        <v>0</v>
      </c>
      <c r="O572" s="14">
        <v>100</v>
      </c>
      <c r="P572" s="14">
        <v>4.25978845936688</v>
      </c>
      <c r="Q572" s="14">
        <v>4.6524999999999999</v>
      </c>
      <c r="R572" s="112">
        <v>0.91559128626907682</v>
      </c>
      <c r="S572" s="14">
        <v>1479.2983174615124</v>
      </c>
      <c r="T572" s="14">
        <v>89.653674999999993</v>
      </c>
      <c r="U572" s="14">
        <v>-999</v>
      </c>
      <c r="V572" t="s">
        <v>37</v>
      </c>
      <c r="W572" t="s">
        <v>41</v>
      </c>
    </row>
    <row r="573" spans="1:23">
      <c r="A573" t="s">
        <v>42</v>
      </c>
      <c r="B573" s="14">
        <v>4</v>
      </c>
      <c r="C573" s="14" t="s">
        <v>35</v>
      </c>
      <c r="D573" s="14">
        <v>-76.498333333329995</v>
      </c>
      <c r="E573" s="14">
        <v>168.65716666669999</v>
      </c>
      <c r="F573" s="14">
        <v>32887</v>
      </c>
      <c r="G573" s="14" t="s">
        <v>36</v>
      </c>
      <c r="H573" s="14">
        <v>14</v>
      </c>
      <c r="I573" s="14">
        <v>379</v>
      </c>
      <c r="J573" s="14">
        <v>1</v>
      </c>
      <c r="M573" s="14">
        <v>24</v>
      </c>
      <c r="N573" s="14">
        <v>3</v>
      </c>
      <c r="O573" s="14">
        <v>50</v>
      </c>
      <c r="P573" s="14">
        <v>4.2223435088643795</v>
      </c>
      <c r="Q573" s="14">
        <v>3.3498000000000001</v>
      </c>
      <c r="R573" s="112">
        <v>1.2604762997386052</v>
      </c>
    </row>
    <row r="574" spans="1:23">
      <c r="A574" t="s">
        <v>42</v>
      </c>
      <c r="B574" s="14">
        <v>4</v>
      </c>
      <c r="C574" s="14" t="s">
        <v>35</v>
      </c>
      <c r="D574" s="14">
        <v>-76.498333333329995</v>
      </c>
      <c r="E574" s="14">
        <v>168.65716666669999</v>
      </c>
      <c r="F574" s="14">
        <v>32887</v>
      </c>
      <c r="G574" s="14" t="s">
        <v>36</v>
      </c>
      <c r="H574" s="14">
        <v>14</v>
      </c>
      <c r="I574" s="14">
        <v>379</v>
      </c>
      <c r="J574" s="14">
        <v>1</v>
      </c>
      <c r="M574" s="14">
        <v>24</v>
      </c>
      <c r="N574" s="14">
        <v>5</v>
      </c>
      <c r="O574" s="14">
        <v>30</v>
      </c>
      <c r="P574" s="14">
        <v>4.4927014717506699</v>
      </c>
      <c r="Q574" s="14">
        <v>4.6524999999999999</v>
      </c>
      <c r="R574" s="112">
        <v>0.9656531911339431</v>
      </c>
    </row>
    <row r="575" spans="1:23">
      <c r="A575" t="s">
        <v>42</v>
      </c>
      <c r="B575" s="14">
        <v>4</v>
      </c>
      <c r="C575" s="14" t="s">
        <v>35</v>
      </c>
      <c r="D575" s="14">
        <v>-76.498333333329995</v>
      </c>
      <c r="E575" s="14">
        <v>168.65716666669999</v>
      </c>
      <c r="F575" s="14">
        <v>32887</v>
      </c>
      <c r="G575" s="14" t="s">
        <v>36</v>
      </c>
      <c r="H575" s="14">
        <v>14</v>
      </c>
      <c r="I575" s="14">
        <v>379</v>
      </c>
      <c r="J575" s="14">
        <v>1</v>
      </c>
      <c r="M575" s="14">
        <v>24</v>
      </c>
      <c r="N575" s="14">
        <v>8</v>
      </c>
      <c r="O575" s="14">
        <v>15</v>
      </c>
      <c r="P575" s="14">
        <v>3.4291564723152796</v>
      </c>
      <c r="Q575" s="14">
        <v>4.8385999999999996</v>
      </c>
      <c r="R575" s="112">
        <v>0.70870840166892901</v>
      </c>
    </row>
    <row r="576" spans="1:23">
      <c r="A576" t="s">
        <v>42</v>
      </c>
      <c r="B576" s="14">
        <v>4</v>
      </c>
      <c r="C576" s="14" t="s">
        <v>35</v>
      </c>
      <c r="D576" s="14">
        <v>-76.498333333329995</v>
      </c>
      <c r="E576" s="14">
        <v>168.65716666669999</v>
      </c>
      <c r="F576" s="14">
        <v>32887</v>
      </c>
      <c r="G576" s="14" t="s">
        <v>36</v>
      </c>
      <c r="H576" s="14">
        <v>14</v>
      </c>
      <c r="I576" s="14">
        <v>379</v>
      </c>
      <c r="J576" s="14">
        <v>1</v>
      </c>
      <c r="M576" s="14">
        <v>24</v>
      </c>
      <c r="N576" s="14">
        <v>13</v>
      </c>
      <c r="O576" s="14">
        <v>5</v>
      </c>
      <c r="P576" s="14">
        <v>1.94102457936538</v>
      </c>
      <c r="Q576" s="14">
        <v>4.3733500000000003</v>
      </c>
      <c r="R576" s="112">
        <v>0.44383014836804274</v>
      </c>
    </row>
    <row r="577" spans="1:23">
      <c r="A577" t="s">
        <v>42</v>
      </c>
      <c r="B577" s="14">
        <v>4</v>
      </c>
      <c r="C577" s="14" t="s">
        <v>35</v>
      </c>
      <c r="D577" s="14">
        <v>-76.498333333329995</v>
      </c>
      <c r="E577" s="14">
        <v>168.65716666669999</v>
      </c>
      <c r="F577" s="14">
        <v>32887</v>
      </c>
      <c r="G577" s="14" t="s">
        <v>36</v>
      </c>
      <c r="H577" s="14">
        <v>14</v>
      </c>
      <c r="I577" s="14">
        <v>379</v>
      </c>
      <c r="J577" s="14">
        <v>1</v>
      </c>
      <c r="M577" s="14">
        <v>24</v>
      </c>
      <c r="N577" s="14">
        <v>21</v>
      </c>
      <c r="O577" s="14">
        <v>1</v>
      </c>
      <c r="P577" s="14">
        <v>0.95024654646742013</v>
      </c>
      <c r="Q577" s="14">
        <v>3.722</v>
      </c>
      <c r="R577" s="112">
        <v>0.25530535907238583</v>
      </c>
    </row>
    <row r="578" spans="1:23">
      <c r="A578" t="s">
        <v>42</v>
      </c>
      <c r="B578" s="14">
        <v>4</v>
      </c>
      <c r="C578" s="14" t="s">
        <v>35</v>
      </c>
      <c r="D578" s="14">
        <v>-76.498333333329995</v>
      </c>
      <c r="E578" s="14">
        <v>168.65716666669999</v>
      </c>
      <c r="F578" s="14">
        <v>32887</v>
      </c>
      <c r="G578" s="14" t="s">
        <v>36</v>
      </c>
      <c r="H578" s="14">
        <v>14</v>
      </c>
      <c r="I578" s="14">
        <v>379</v>
      </c>
      <c r="J578" s="14">
        <v>1</v>
      </c>
      <c r="M578" s="14">
        <v>24</v>
      </c>
      <c r="N578" s="14">
        <v>28</v>
      </c>
      <c r="O578" s="14">
        <v>0.1</v>
      </c>
      <c r="P578" s="14">
        <v>0</v>
      </c>
      <c r="Q578" s="14">
        <v>4.00115</v>
      </c>
      <c r="R578" s="112">
        <v>0</v>
      </c>
    </row>
    <row r="579" spans="1:23">
      <c r="A579" t="s">
        <v>42</v>
      </c>
      <c r="B579" s="14">
        <v>5</v>
      </c>
      <c r="C579" s="14" t="s">
        <v>35</v>
      </c>
      <c r="D579" s="14">
        <v>-76.501499999999993</v>
      </c>
      <c r="E579" s="14">
        <v>169.83199999999999</v>
      </c>
      <c r="F579" s="14">
        <v>32887</v>
      </c>
      <c r="G579" s="14" t="s">
        <v>36</v>
      </c>
      <c r="H579" s="14">
        <v>14</v>
      </c>
      <c r="I579" s="14">
        <v>379</v>
      </c>
      <c r="J579" s="14">
        <v>1</v>
      </c>
      <c r="L579" s="14">
        <v>15</v>
      </c>
      <c r="M579" s="14">
        <v>24</v>
      </c>
      <c r="N579" s="14">
        <v>0</v>
      </c>
      <c r="O579" s="14">
        <v>100</v>
      </c>
      <c r="P579" s="14">
        <v>1.7271334173244501</v>
      </c>
      <c r="Q579" s="14">
        <v>3.5358999999999998</v>
      </c>
      <c r="R579" s="112">
        <v>0.488456522335035</v>
      </c>
      <c r="S579" s="14">
        <v>792.25522330496494</v>
      </c>
      <c r="T579" s="14">
        <v>78.79473999999999</v>
      </c>
      <c r="U579" s="14">
        <v>-999</v>
      </c>
      <c r="V579" t="s">
        <v>37</v>
      </c>
      <c r="W579" t="s">
        <v>41</v>
      </c>
    </row>
    <row r="580" spans="1:23">
      <c r="A580" t="s">
        <v>42</v>
      </c>
      <c r="B580" s="14">
        <v>5</v>
      </c>
      <c r="C580" s="14" t="s">
        <v>35</v>
      </c>
      <c r="D580" s="14">
        <v>-76.501499999999993</v>
      </c>
      <c r="E580" s="14">
        <v>169.83199999999999</v>
      </c>
      <c r="F580" s="14">
        <v>32887</v>
      </c>
      <c r="G580" s="14" t="s">
        <v>36</v>
      </c>
      <c r="H580" s="14">
        <v>14</v>
      </c>
      <c r="I580" s="14">
        <v>379</v>
      </c>
      <c r="J580" s="14">
        <v>1</v>
      </c>
      <c r="M580" s="14">
        <v>24</v>
      </c>
      <c r="N580" s="14">
        <v>4</v>
      </c>
      <c r="O580" s="14">
        <v>50</v>
      </c>
      <c r="P580" s="14">
        <v>1.08723163551282</v>
      </c>
      <c r="Q580" s="14">
        <v>2.15876</v>
      </c>
      <c r="R580" s="112">
        <v>0.50363710440846599</v>
      </c>
    </row>
    <row r="581" spans="1:23">
      <c r="A581" t="s">
        <v>42</v>
      </c>
      <c r="B581" s="14">
        <v>5</v>
      </c>
      <c r="C581" s="14" t="s">
        <v>35</v>
      </c>
      <c r="D581" s="14">
        <v>-76.501499999999993</v>
      </c>
      <c r="E581" s="14">
        <v>169.83199999999999</v>
      </c>
      <c r="F581" s="14">
        <v>32887</v>
      </c>
      <c r="G581" s="14" t="s">
        <v>36</v>
      </c>
      <c r="H581" s="14">
        <v>14</v>
      </c>
      <c r="I581" s="14">
        <v>379</v>
      </c>
      <c r="J581" s="14">
        <v>1</v>
      </c>
      <c r="M581" s="14">
        <v>24</v>
      </c>
      <c r="N581" s="14">
        <v>8</v>
      </c>
      <c r="O581" s="14">
        <v>30</v>
      </c>
      <c r="P581" s="14">
        <v>2.12491708019438</v>
      </c>
      <c r="Q581" s="14">
        <v>3.2567499999999998</v>
      </c>
      <c r="R581" s="112">
        <v>0.65246551936574193</v>
      </c>
    </row>
    <row r="582" spans="1:23">
      <c r="A582" t="s">
        <v>42</v>
      </c>
      <c r="B582" s="14">
        <v>5</v>
      </c>
      <c r="C582" s="14" t="s">
        <v>35</v>
      </c>
      <c r="D582" s="14">
        <v>-76.501499999999993</v>
      </c>
      <c r="E582" s="14">
        <v>169.83199999999999</v>
      </c>
      <c r="F582" s="14">
        <v>32887</v>
      </c>
      <c r="G582" s="14" t="s">
        <v>36</v>
      </c>
      <c r="H582" s="14">
        <v>14</v>
      </c>
      <c r="I582" s="14">
        <v>379</v>
      </c>
      <c r="J582" s="14">
        <v>1</v>
      </c>
      <c r="M582" s="14">
        <v>24</v>
      </c>
      <c r="N582" s="14">
        <v>11</v>
      </c>
      <c r="O582" s="14">
        <v>15</v>
      </c>
      <c r="P582" s="14">
        <v>1.1300413956238899</v>
      </c>
      <c r="Q582" s="14">
        <v>2.5123500000000001</v>
      </c>
      <c r="R582" s="112">
        <v>0.44979457305864623</v>
      </c>
    </row>
    <row r="583" spans="1:23">
      <c r="A583" t="s">
        <v>42</v>
      </c>
      <c r="B583" s="14">
        <v>5</v>
      </c>
      <c r="C583" s="14" t="s">
        <v>35</v>
      </c>
      <c r="D583" s="14">
        <v>-76.501499999999993</v>
      </c>
      <c r="E583" s="14">
        <v>169.83199999999999</v>
      </c>
      <c r="F583" s="14">
        <v>32887</v>
      </c>
      <c r="G583" s="14" t="s">
        <v>36</v>
      </c>
      <c r="H583" s="14">
        <v>14</v>
      </c>
      <c r="I583" s="14">
        <v>379</v>
      </c>
      <c r="J583" s="14">
        <v>1</v>
      </c>
      <c r="M583" s="14">
        <v>24</v>
      </c>
      <c r="N583" s="14">
        <v>18</v>
      </c>
      <c r="O583" s="14">
        <v>5</v>
      </c>
      <c r="P583" s="14">
        <v>0.68613889388835991</v>
      </c>
      <c r="Q583" s="14">
        <v>3.1637</v>
      </c>
      <c r="R583" s="112">
        <v>0.21687862119934251</v>
      </c>
    </row>
    <row r="584" spans="1:23">
      <c r="A584" t="s">
        <v>42</v>
      </c>
      <c r="B584" s="14">
        <v>5</v>
      </c>
      <c r="C584" s="14" t="s">
        <v>35</v>
      </c>
      <c r="D584" s="14">
        <v>-76.501499999999993</v>
      </c>
      <c r="E584" s="14">
        <v>169.83199999999999</v>
      </c>
      <c r="F584" s="14">
        <v>32887</v>
      </c>
      <c r="G584" s="14" t="s">
        <v>36</v>
      </c>
      <c r="H584" s="14">
        <v>14</v>
      </c>
      <c r="I584" s="14">
        <v>379</v>
      </c>
      <c r="J584" s="14">
        <v>1</v>
      </c>
      <c r="M584" s="14">
        <v>24</v>
      </c>
      <c r="N584" s="14">
        <v>27</v>
      </c>
      <c r="O584" s="14">
        <v>1</v>
      </c>
      <c r="P584" s="14">
        <v>0.60281027434242707</v>
      </c>
      <c r="Q584" s="14">
        <v>3.0706500000000001</v>
      </c>
      <c r="R584" s="112">
        <v>0.19631357345917869</v>
      </c>
    </row>
    <row r="585" spans="1:23">
      <c r="A585" t="s">
        <v>42</v>
      </c>
      <c r="B585" s="14">
        <v>5</v>
      </c>
      <c r="C585" s="14" t="s">
        <v>35</v>
      </c>
      <c r="D585" s="14">
        <v>-76.501499999999993</v>
      </c>
      <c r="E585" s="14">
        <v>169.83199999999999</v>
      </c>
      <c r="F585" s="14">
        <v>32887</v>
      </c>
      <c r="G585" s="14" t="s">
        <v>36</v>
      </c>
      <c r="H585" s="14">
        <v>14</v>
      </c>
      <c r="I585" s="14">
        <v>379</v>
      </c>
      <c r="J585" s="14">
        <v>1</v>
      </c>
      <c r="M585" s="14">
        <v>24</v>
      </c>
      <c r="N585" s="14">
        <v>40</v>
      </c>
      <c r="O585" s="14">
        <v>0.1</v>
      </c>
      <c r="P585" s="14">
        <v>0</v>
      </c>
      <c r="Q585" s="14">
        <v>2.2332000000000001</v>
      </c>
      <c r="R585" s="112">
        <v>0</v>
      </c>
    </row>
    <row r="586" spans="1:23">
      <c r="A586" t="s">
        <v>42</v>
      </c>
      <c r="B586" s="14">
        <v>6</v>
      </c>
      <c r="C586" s="14" t="s">
        <v>35</v>
      </c>
      <c r="D586" s="14">
        <v>-76.500166666669998</v>
      </c>
      <c r="E586" s="14">
        <v>170.99549999999999</v>
      </c>
      <c r="F586" s="14">
        <v>32887</v>
      </c>
      <c r="G586" s="14" t="s">
        <v>36</v>
      </c>
      <c r="H586" s="14">
        <v>14</v>
      </c>
      <c r="I586" s="14">
        <v>379</v>
      </c>
      <c r="J586" s="14">
        <v>1</v>
      </c>
      <c r="L586" s="14">
        <v>24</v>
      </c>
      <c r="M586" s="14">
        <v>24</v>
      </c>
      <c r="N586" s="14">
        <v>0</v>
      </c>
      <c r="O586" s="14">
        <v>100</v>
      </c>
      <c r="P586" s="14">
        <v>0.74484776929260499</v>
      </c>
      <c r="Q586" s="14">
        <v>2.6984499999999998</v>
      </c>
      <c r="R586" s="112">
        <v>0.27602800470366506</v>
      </c>
      <c r="S586" s="14">
        <v>487.7931835309484</v>
      </c>
      <c r="T586" s="14">
        <v>85.419899999999984</v>
      </c>
      <c r="U586" s="14">
        <v>-999</v>
      </c>
      <c r="V586" t="s">
        <v>104</v>
      </c>
      <c r="W586" t="s">
        <v>41</v>
      </c>
    </row>
    <row r="587" spans="1:23">
      <c r="A587" t="s">
        <v>42</v>
      </c>
      <c r="B587" s="14">
        <v>6</v>
      </c>
      <c r="C587" s="14" t="s">
        <v>35</v>
      </c>
      <c r="D587" s="14">
        <v>-76.500166666669998</v>
      </c>
      <c r="E587" s="14">
        <v>170.99549999999999</v>
      </c>
      <c r="F587" s="14">
        <v>32887</v>
      </c>
      <c r="G587" s="14" t="s">
        <v>36</v>
      </c>
      <c r="H587" s="14">
        <v>14</v>
      </c>
      <c r="I587" s="14">
        <v>379</v>
      </c>
      <c r="J587" s="14">
        <v>1</v>
      </c>
      <c r="M587" s="14">
        <v>24</v>
      </c>
      <c r="N587" s="14">
        <v>3</v>
      </c>
      <c r="O587" s="14">
        <v>50</v>
      </c>
      <c r="P587" s="14">
        <v>0.81177841137460005</v>
      </c>
      <c r="Q587" s="14">
        <v>2.7915000000000001</v>
      </c>
      <c r="R587" s="112">
        <v>0.29080365802421637</v>
      </c>
    </row>
    <row r="588" spans="1:23">
      <c r="A588" t="s">
        <v>42</v>
      </c>
      <c r="B588" s="14">
        <v>6</v>
      </c>
      <c r="C588" s="14" t="s">
        <v>35</v>
      </c>
      <c r="D588" s="14">
        <v>-76.500166666669998</v>
      </c>
      <c r="E588" s="14">
        <v>170.99549999999999</v>
      </c>
      <c r="F588" s="14">
        <v>32887</v>
      </c>
      <c r="G588" s="14" t="s">
        <v>36</v>
      </c>
      <c r="H588" s="14">
        <v>14</v>
      </c>
      <c r="I588" s="14">
        <v>379</v>
      </c>
      <c r="J588" s="14">
        <v>1</v>
      </c>
      <c r="M588" s="14">
        <v>24</v>
      </c>
      <c r="N588" s="14">
        <v>7</v>
      </c>
      <c r="O588" s="14">
        <v>30</v>
      </c>
      <c r="P588" s="14">
        <v>0.85322736635852015</v>
      </c>
      <c r="Q588" s="14">
        <v>2.7915000000000001</v>
      </c>
      <c r="R588" s="112">
        <v>0.30565193134820712</v>
      </c>
    </row>
    <row r="589" spans="1:23">
      <c r="A589" t="s">
        <v>42</v>
      </c>
      <c r="B589" s="14">
        <v>6</v>
      </c>
      <c r="C589" s="14" t="s">
        <v>35</v>
      </c>
      <c r="D589" s="14">
        <v>-76.500166666669998</v>
      </c>
      <c r="E589" s="14">
        <v>170.99549999999999</v>
      </c>
      <c r="F589" s="14">
        <v>32887</v>
      </c>
      <c r="G589" s="14" t="s">
        <v>36</v>
      </c>
      <c r="H589" s="14">
        <v>14</v>
      </c>
      <c r="I589" s="14">
        <v>379</v>
      </c>
      <c r="J589" s="14">
        <v>1</v>
      </c>
      <c r="M589" s="14">
        <v>24</v>
      </c>
      <c r="N589" s="14">
        <v>12</v>
      </c>
      <c r="O589" s="14">
        <v>15</v>
      </c>
      <c r="P589" s="14">
        <v>0.62422189007234707</v>
      </c>
      <c r="Q589" s="14">
        <v>2.6984499999999998</v>
      </c>
      <c r="R589" s="112">
        <v>0.23132609093084813</v>
      </c>
    </row>
    <row r="590" spans="1:23">
      <c r="A590" t="s">
        <v>42</v>
      </c>
      <c r="B590" s="14">
        <v>6</v>
      </c>
      <c r="C590" s="14" t="s">
        <v>35</v>
      </c>
      <c r="D590" s="14">
        <v>-76.500166666669998</v>
      </c>
      <c r="E590" s="14">
        <v>170.99549999999999</v>
      </c>
      <c r="F590" s="14">
        <v>32887</v>
      </c>
      <c r="G590" s="14" t="s">
        <v>36</v>
      </c>
      <c r="H590" s="14">
        <v>14</v>
      </c>
      <c r="I590" s="14">
        <v>379</v>
      </c>
      <c r="J590" s="14">
        <v>1</v>
      </c>
      <c r="M590" s="14">
        <v>24</v>
      </c>
      <c r="N590" s="14">
        <v>20</v>
      </c>
      <c r="O590" s="14">
        <v>5</v>
      </c>
      <c r="P590" s="14">
        <v>0.39990297176446904</v>
      </c>
      <c r="Q590" s="14">
        <v>2.4192999999999998</v>
      </c>
      <c r="R590" s="112">
        <v>0.16529697506074859</v>
      </c>
    </row>
    <row r="591" spans="1:23">
      <c r="A591" t="s">
        <v>42</v>
      </c>
      <c r="B591" s="14">
        <v>6</v>
      </c>
      <c r="C591" s="14" t="s">
        <v>35</v>
      </c>
      <c r="D591" s="14">
        <v>-76.500166666669998</v>
      </c>
      <c r="E591" s="14">
        <v>170.99549999999999</v>
      </c>
      <c r="F591" s="14">
        <v>32887</v>
      </c>
      <c r="G591" s="14" t="s">
        <v>36</v>
      </c>
      <c r="H591" s="14">
        <v>14</v>
      </c>
      <c r="I591" s="14">
        <v>379</v>
      </c>
      <c r="J591" s="14">
        <v>1</v>
      </c>
      <c r="M591" s="14">
        <v>24</v>
      </c>
      <c r="N591" s="14">
        <v>32</v>
      </c>
      <c r="O591" s="14">
        <v>1</v>
      </c>
      <c r="P591" s="14">
        <v>0.30829136103295801</v>
      </c>
      <c r="Q591" s="14">
        <v>2.8845499999999999</v>
      </c>
      <c r="R591" s="112">
        <v>0.10687676103134215</v>
      </c>
    </row>
    <row r="592" spans="1:23">
      <c r="A592" t="s">
        <v>42</v>
      </c>
      <c r="B592" s="14">
        <v>6</v>
      </c>
      <c r="C592" s="14" t="s">
        <v>35</v>
      </c>
      <c r="D592" s="14">
        <v>-76.500166666669998</v>
      </c>
      <c r="E592" s="14">
        <v>170.99549999999999</v>
      </c>
      <c r="F592" s="14">
        <v>32887</v>
      </c>
      <c r="G592" s="14" t="s">
        <v>36</v>
      </c>
      <c r="H592" s="14">
        <v>14</v>
      </c>
      <c r="I592" s="14">
        <v>379</v>
      </c>
      <c r="J592" s="14">
        <v>1</v>
      </c>
      <c r="M592" s="14">
        <v>24</v>
      </c>
      <c r="N592" s="14">
        <v>49</v>
      </c>
      <c r="O592" s="14">
        <v>0.1</v>
      </c>
      <c r="P592" s="14">
        <v>0</v>
      </c>
      <c r="Q592" s="14">
        <v>4.4664000000000001</v>
      </c>
      <c r="R592" s="112">
        <v>0</v>
      </c>
    </row>
    <row r="593" spans="1:23">
      <c r="A593" t="s">
        <v>42</v>
      </c>
      <c r="B593" s="14">
        <v>7</v>
      </c>
      <c r="C593" s="14" t="s">
        <v>35</v>
      </c>
      <c r="D593" s="14">
        <v>-76.497</v>
      </c>
      <c r="E593" s="14">
        <v>172.15883333330001</v>
      </c>
      <c r="F593" s="14">
        <v>32887</v>
      </c>
      <c r="G593" s="14" t="s">
        <v>36</v>
      </c>
      <c r="H593" s="14">
        <v>14</v>
      </c>
      <c r="I593" s="14">
        <v>379</v>
      </c>
      <c r="J593" s="14">
        <v>1</v>
      </c>
      <c r="L593" s="14">
        <v>52</v>
      </c>
      <c r="M593" s="14">
        <v>24</v>
      </c>
      <c r="N593" s="14">
        <v>0</v>
      </c>
      <c r="O593" s="14">
        <v>100</v>
      </c>
      <c r="P593" s="14">
        <v>1.9599373411510099</v>
      </c>
      <c r="Q593" s="14">
        <v>4.7455499999999997</v>
      </c>
      <c r="R593" s="112">
        <v>0.41300530837332028</v>
      </c>
      <c r="S593" s="14">
        <v>1669.5433591685737</v>
      </c>
      <c r="T593" s="14">
        <v>124.82657499999999</v>
      </c>
      <c r="U593" s="14">
        <v>-999</v>
      </c>
      <c r="V593" t="s">
        <v>104</v>
      </c>
      <c r="W593" t="s">
        <v>41</v>
      </c>
    </row>
    <row r="594" spans="1:23">
      <c r="A594" t="s">
        <v>42</v>
      </c>
      <c r="B594" s="14">
        <v>7</v>
      </c>
      <c r="C594" s="14" t="s">
        <v>35</v>
      </c>
      <c r="D594" s="14">
        <v>-76.497</v>
      </c>
      <c r="E594" s="14">
        <v>172.15883333330001</v>
      </c>
      <c r="F594" s="14">
        <v>32887</v>
      </c>
      <c r="G594" s="14" t="s">
        <v>36</v>
      </c>
      <c r="H594" s="14">
        <v>14</v>
      </c>
      <c r="I594" s="14">
        <v>379</v>
      </c>
      <c r="J594" s="14">
        <v>1</v>
      </c>
      <c r="M594" s="14">
        <v>24</v>
      </c>
      <c r="N594" s="14">
        <v>3</v>
      </c>
      <c r="O594" s="14">
        <v>50</v>
      </c>
      <c r="P594" s="14">
        <v>2.7582714713505596</v>
      </c>
      <c r="Q594" s="14">
        <v>4.3733500000000003</v>
      </c>
      <c r="R594" s="112">
        <v>0.63069991456219132</v>
      </c>
    </row>
    <row r="595" spans="1:23">
      <c r="A595" t="s">
        <v>42</v>
      </c>
      <c r="B595" s="14">
        <v>7</v>
      </c>
      <c r="C595" s="14" t="s">
        <v>35</v>
      </c>
      <c r="D595" s="14">
        <v>-76.497</v>
      </c>
      <c r="E595" s="14">
        <v>172.15883333330001</v>
      </c>
      <c r="F595" s="14">
        <v>32887</v>
      </c>
      <c r="G595" s="14" t="s">
        <v>36</v>
      </c>
      <c r="H595" s="14">
        <v>14</v>
      </c>
      <c r="I595" s="14">
        <v>379</v>
      </c>
      <c r="J595" s="14">
        <v>1</v>
      </c>
      <c r="M595" s="14">
        <v>24</v>
      </c>
      <c r="N595" s="14">
        <v>6</v>
      </c>
      <c r="O595" s="14">
        <v>30</v>
      </c>
      <c r="P595" s="14">
        <v>2.60056273434158</v>
      </c>
      <c r="Q595" s="14">
        <v>4.6524999999999999</v>
      </c>
      <c r="R595" s="112">
        <v>0.55896028680098442</v>
      </c>
    </row>
    <row r="596" spans="1:23">
      <c r="A596" t="s">
        <v>42</v>
      </c>
      <c r="B596" s="14">
        <v>7</v>
      </c>
      <c r="C596" s="14" t="s">
        <v>35</v>
      </c>
      <c r="D596" s="14">
        <v>-76.497</v>
      </c>
      <c r="E596" s="14">
        <v>172.15883333330001</v>
      </c>
      <c r="F596" s="14">
        <v>32887</v>
      </c>
      <c r="G596" s="14" t="s">
        <v>36</v>
      </c>
      <c r="H596" s="14">
        <v>14</v>
      </c>
      <c r="I596" s="14">
        <v>379</v>
      </c>
      <c r="J596" s="14">
        <v>1</v>
      </c>
      <c r="M596" s="14">
        <v>24</v>
      </c>
      <c r="N596" s="14">
        <v>9</v>
      </c>
      <c r="O596" s="14">
        <v>15</v>
      </c>
      <c r="P596" s="14">
        <v>2.70566257329072</v>
      </c>
      <c r="Q596" s="14">
        <v>5.5830000000000002</v>
      </c>
      <c r="R596" s="112">
        <v>0.48462521463204727</v>
      </c>
    </row>
    <row r="597" spans="1:23">
      <c r="A597" t="s">
        <v>42</v>
      </c>
      <c r="B597" s="14">
        <v>7</v>
      </c>
      <c r="C597" s="14" t="s">
        <v>35</v>
      </c>
      <c r="D597" s="14">
        <v>-76.497</v>
      </c>
      <c r="E597" s="14">
        <v>172.15883333330001</v>
      </c>
      <c r="F597" s="14">
        <v>32887</v>
      </c>
      <c r="G597" s="14" t="s">
        <v>36</v>
      </c>
      <c r="H597" s="14">
        <v>14</v>
      </c>
      <c r="I597" s="14">
        <v>379</v>
      </c>
      <c r="J597" s="14">
        <v>1</v>
      </c>
      <c r="M597" s="14">
        <v>24</v>
      </c>
      <c r="N597" s="14">
        <v>15</v>
      </c>
      <c r="O597" s="14">
        <v>5</v>
      </c>
      <c r="P597" s="14">
        <v>2.1597803794760799</v>
      </c>
      <c r="Q597" s="14">
        <v>5.9551999999999996</v>
      </c>
      <c r="R597" s="112">
        <v>0.36267134260412415</v>
      </c>
    </row>
    <row r="598" spans="1:23">
      <c r="A598" t="s">
        <v>42</v>
      </c>
      <c r="B598" s="14">
        <v>7</v>
      </c>
      <c r="C598" s="14" t="s">
        <v>35</v>
      </c>
      <c r="D598" s="14">
        <v>-76.497</v>
      </c>
      <c r="E598" s="14">
        <v>172.15883333330001</v>
      </c>
      <c r="F598" s="14">
        <v>32887</v>
      </c>
      <c r="G598" s="14" t="s">
        <v>36</v>
      </c>
      <c r="H598" s="14">
        <v>14</v>
      </c>
      <c r="I598" s="14">
        <v>379</v>
      </c>
      <c r="J598" s="14">
        <v>1</v>
      </c>
      <c r="M598" s="14">
        <v>24</v>
      </c>
      <c r="N598" s="14">
        <v>23</v>
      </c>
      <c r="O598" s="14">
        <v>1</v>
      </c>
      <c r="P598" s="14">
        <v>2.4477846070610698</v>
      </c>
      <c r="Q598" s="14">
        <v>5.9551999999999996</v>
      </c>
      <c r="R598" s="112">
        <v>0.41103314868704155</v>
      </c>
    </row>
    <row r="599" spans="1:23">
      <c r="A599" t="s">
        <v>42</v>
      </c>
      <c r="B599" s="14">
        <v>7</v>
      </c>
      <c r="C599" s="14" t="s">
        <v>35</v>
      </c>
      <c r="D599" s="14">
        <v>-76.497</v>
      </c>
      <c r="E599" s="14">
        <v>172.15883333330001</v>
      </c>
      <c r="F599" s="14">
        <v>32887</v>
      </c>
      <c r="G599" s="14" t="s">
        <v>36</v>
      </c>
      <c r="H599" s="14">
        <v>14</v>
      </c>
      <c r="I599" s="14">
        <v>379</v>
      </c>
      <c r="J599" s="14">
        <v>1</v>
      </c>
      <c r="M599" s="14">
        <v>24</v>
      </c>
      <c r="N599" s="14">
        <v>34</v>
      </c>
      <c r="O599" s="14">
        <v>0.1</v>
      </c>
      <c r="P599" s="14">
        <v>0</v>
      </c>
      <c r="Q599" s="14">
        <v>6.0482500000000003</v>
      </c>
      <c r="R599" s="112">
        <v>0</v>
      </c>
    </row>
    <row r="600" spans="1:23">
      <c r="A600" t="s">
        <v>42</v>
      </c>
      <c r="B600" s="14">
        <v>8</v>
      </c>
      <c r="C600" s="14" t="s">
        <v>35</v>
      </c>
      <c r="D600" s="14">
        <v>-76.483333333329995</v>
      </c>
      <c r="E600" s="14">
        <v>173.3166666667</v>
      </c>
      <c r="F600" s="14">
        <v>32887</v>
      </c>
      <c r="G600" s="14" t="s">
        <v>36</v>
      </c>
      <c r="H600" s="14">
        <v>14</v>
      </c>
      <c r="I600" s="14">
        <v>379</v>
      </c>
      <c r="J600" s="14">
        <v>1</v>
      </c>
      <c r="L600" s="14">
        <v>35</v>
      </c>
      <c r="M600" s="14">
        <v>24</v>
      </c>
      <c r="N600" s="14">
        <v>0</v>
      </c>
      <c r="O600" s="14">
        <v>100</v>
      </c>
      <c r="P600" s="14">
        <v>2.9721596684650899</v>
      </c>
      <c r="Q600" s="14">
        <v>6.4204499999999998</v>
      </c>
      <c r="R600" s="112">
        <v>0.46292077166944529</v>
      </c>
      <c r="S600" s="14">
        <v>2495.2984987098312</v>
      </c>
      <c r="T600" s="14">
        <v>211.92137500000001</v>
      </c>
      <c r="U600" s="14">
        <v>-999</v>
      </c>
      <c r="V600" t="s">
        <v>104</v>
      </c>
      <c r="W600" t="s">
        <v>41</v>
      </c>
    </row>
    <row r="601" spans="1:23">
      <c r="A601" t="s">
        <v>42</v>
      </c>
      <c r="B601" s="14">
        <v>8</v>
      </c>
      <c r="C601" s="14" t="s">
        <v>35</v>
      </c>
      <c r="D601" s="14">
        <v>-76.483333333329995</v>
      </c>
      <c r="E601" s="14">
        <v>173.3166666667</v>
      </c>
      <c r="F601" s="14">
        <v>32887</v>
      </c>
      <c r="G601" s="14" t="s">
        <v>36</v>
      </c>
      <c r="H601" s="14">
        <v>14</v>
      </c>
      <c r="I601" s="14">
        <v>379</v>
      </c>
      <c r="J601" s="14">
        <v>1</v>
      </c>
      <c r="M601" s="14">
        <v>24</v>
      </c>
      <c r="N601" s="14">
        <v>5</v>
      </c>
      <c r="O601" s="14">
        <v>50</v>
      </c>
      <c r="P601" s="14">
        <v>3.00214148877942</v>
      </c>
      <c r="Q601" s="14">
        <v>6.6996000000000002</v>
      </c>
      <c r="R601" s="112">
        <v>0.44810757191166933</v>
      </c>
    </row>
    <row r="602" spans="1:23">
      <c r="A602" t="s">
        <v>42</v>
      </c>
      <c r="B602" s="14">
        <v>8</v>
      </c>
      <c r="C602" s="14" t="s">
        <v>35</v>
      </c>
      <c r="D602" s="14">
        <v>-76.483333333329995</v>
      </c>
      <c r="E602" s="14">
        <v>173.3166666667</v>
      </c>
      <c r="F602" s="14">
        <v>32887</v>
      </c>
      <c r="G602" s="14" t="s">
        <v>36</v>
      </c>
      <c r="H602" s="14">
        <v>14</v>
      </c>
      <c r="I602" s="14">
        <v>379</v>
      </c>
      <c r="J602" s="14">
        <v>1</v>
      </c>
      <c r="M602" s="14">
        <v>24</v>
      </c>
      <c r="N602" s="14">
        <v>8</v>
      </c>
      <c r="O602" s="14">
        <v>30</v>
      </c>
      <c r="P602" s="14">
        <v>3.1743109312690598</v>
      </c>
      <c r="Q602" s="14">
        <v>6.8856999999999999</v>
      </c>
      <c r="R602" s="112">
        <v>0.46100046927241384</v>
      </c>
    </row>
    <row r="603" spans="1:23">
      <c r="A603" t="s">
        <v>42</v>
      </c>
      <c r="B603" s="14">
        <v>8</v>
      </c>
      <c r="C603" s="14" t="s">
        <v>35</v>
      </c>
      <c r="D603" s="14">
        <v>-76.483333333329995</v>
      </c>
      <c r="E603" s="14">
        <v>173.3166666667</v>
      </c>
      <c r="F603" s="14">
        <v>32887</v>
      </c>
      <c r="G603" s="14" t="s">
        <v>36</v>
      </c>
      <c r="H603" s="14">
        <v>14</v>
      </c>
      <c r="I603" s="14">
        <v>379</v>
      </c>
      <c r="J603" s="14">
        <v>1</v>
      </c>
      <c r="M603" s="14">
        <v>24</v>
      </c>
      <c r="N603" s="14">
        <v>13</v>
      </c>
      <c r="O603" s="14">
        <v>15</v>
      </c>
      <c r="P603" s="14">
        <v>3.5985524669637998</v>
      </c>
      <c r="Q603" s="14">
        <v>7.8162000000000003</v>
      </c>
      <c r="R603" s="112">
        <v>0.46039667190755096</v>
      </c>
    </row>
    <row r="604" spans="1:23">
      <c r="A604" t="s">
        <v>42</v>
      </c>
      <c r="B604" s="14">
        <v>8</v>
      </c>
      <c r="C604" s="14" t="s">
        <v>35</v>
      </c>
      <c r="D604" s="14">
        <v>-76.483333333329995</v>
      </c>
      <c r="E604" s="14">
        <v>173.3166666667</v>
      </c>
      <c r="F604" s="14">
        <v>32887</v>
      </c>
      <c r="G604" s="14" t="s">
        <v>36</v>
      </c>
      <c r="H604" s="14">
        <v>14</v>
      </c>
      <c r="I604" s="14">
        <v>379</v>
      </c>
      <c r="J604" s="14">
        <v>1</v>
      </c>
      <c r="M604" s="14">
        <v>24</v>
      </c>
      <c r="N604" s="14">
        <v>19</v>
      </c>
      <c r="O604" s="14">
        <v>5</v>
      </c>
      <c r="P604" s="14">
        <v>2.8805037532254296</v>
      </c>
      <c r="Q604" s="14">
        <v>7.2579000000000002</v>
      </c>
      <c r="R604" s="112">
        <v>0.39687840191039137</v>
      </c>
    </row>
    <row r="605" spans="1:23">
      <c r="A605" t="s">
        <v>42</v>
      </c>
      <c r="B605" s="14">
        <v>8</v>
      </c>
      <c r="C605" s="14" t="s">
        <v>35</v>
      </c>
      <c r="D605" s="14">
        <v>-76.483333333329995</v>
      </c>
      <c r="E605" s="14">
        <v>173.3166666667</v>
      </c>
      <c r="F605" s="14">
        <v>32887</v>
      </c>
      <c r="G605" s="14" t="s">
        <v>36</v>
      </c>
      <c r="H605" s="14">
        <v>14</v>
      </c>
      <c r="I605" s="14">
        <v>379</v>
      </c>
      <c r="J605" s="14">
        <v>1</v>
      </c>
      <c r="M605" s="14">
        <v>24</v>
      </c>
      <c r="N605" s="14">
        <v>30</v>
      </c>
      <c r="O605" s="14">
        <v>1</v>
      </c>
      <c r="P605" s="14">
        <v>2.1198647275001998</v>
      </c>
      <c r="Q605" s="14">
        <v>6.6996000000000002</v>
      </c>
      <c r="R605" s="112">
        <v>0.31641661106636215</v>
      </c>
    </row>
    <row r="606" spans="1:23">
      <c r="A606" t="s">
        <v>42</v>
      </c>
      <c r="B606" s="14">
        <v>8</v>
      </c>
      <c r="C606" s="14" t="s">
        <v>35</v>
      </c>
      <c r="D606" s="14">
        <v>-76.483333333329995</v>
      </c>
      <c r="E606" s="14">
        <v>173.3166666667</v>
      </c>
      <c r="F606" s="14">
        <v>32887</v>
      </c>
      <c r="G606" s="14" t="s">
        <v>36</v>
      </c>
      <c r="H606" s="14">
        <v>14</v>
      </c>
      <c r="I606" s="14">
        <v>379</v>
      </c>
      <c r="J606" s="14">
        <v>1</v>
      </c>
      <c r="M606" s="14">
        <v>24</v>
      </c>
      <c r="N606" s="14">
        <v>45</v>
      </c>
      <c r="O606" s="14">
        <v>0.1</v>
      </c>
      <c r="P606" s="14">
        <v>0</v>
      </c>
      <c r="Q606" s="14">
        <v>3.5358999999999998</v>
      </c>
      <c r="R606" s="112">
        <v>0</v>
      </c>
    </row>
    <row r="607" spans="1:23">
      <c r="A607" t="s">
        <v>42</v>
      </c>
      <c r="B607" s="14">
        <v>9</v>
      </c>
      <c r="C607" s="14" t="s">
        <v>35</v>
      </c>
      <c r="D607" s="14">
        <v>-76.497166666669997</v>
      </c>
      <c r="E607" s="14">
        <v>174.4753333333</v>
      </c>
      <c r="F607" s="14">
        <v>32887</v>
      </c>
      <c r="G607" s="14" t="s">
        <v>36</v>
      </c>
      <c r="H607" s="14">
        <v>14</v>
      </c>
      <c r="I607" s="14">
        <v>379</v>
      </c>
      <c r="J607" s="14">
        <v>1</v>
      </c>
      <c r="L607" s="14">
        <v>20</v>
      </c>
      <c r="M607" s="14">
        <v>24</v>
      </c>
      <c r="N607" s="14">
        <v>0</v>
      </c>
      <c r="O607" s="14">
        <v>100</v>
      </c>
      <c r="P607" s="14">
        <v>0.16832718643470101</v>
      </c>
      <c r="Q607" s="14">
        <v>1.87961</v>
      </c>
      <c r="R607" s="112">
        <v>8.9554315222147685E-2</v>
      </c>
      <c r="S607" s="14">
        <v>353.96089543905009</v>
      </c>
      <c r="T607" s="14">
        <v>79.018060000000006</v>
      </c>
      <c r="U607" s="14">
        <v>-999</v>
      </c>
      <c r="V607" t="s">
        <v>104</v>
      </c>
      <c r="W607" t="s">
        <v>41</v>
      </c>
    </row>
    <row r="608" spans="1:23">
      <c r="A608" t="s">
        <v>42</v>
      </c>
      <c r="B608" s="14">
        <v>9</v>
      </c>
      <c r="C608" s="14" t="s">
        <v>35</v>
      </c>
      <c r="D608" s="14">
        <v>-76.497166666669997</v>
      </c>
      <c r="E608" s="14">
        <v>174.4753333333</v>
      </c>
      <c r="F608" s="14">
        <v>32887</v>
      </c>
      <c r="G608" s="14" t="s">
        <v>36</v>
      </c>
      <c r="H608" s="14">
        <v>14</v>
      </c>
      <c r="I608" s="14">
        <v>379</v>
      </c>
      <c r="J608" s="14">
        <v>1</v>
      </c>
      <c r="M608" s="14">
        <v>24</v>
      </c>
      <c r="N608" s="14">
        <v>5</v>
      </c>
      <c r="O608" s="14">
        <v>50</v>
      </c>
      <c r="P608" s="14">
        <v>0.67140553367814704</v>
      </c>
      <c r="Q608" s="14">
        <v>3.0706500000000001</v>
      </c>
      <c r="R608" s="112">
        <v>0.21865257638550373</v>
      </c>
    </row>
    <row r="609" spans="1:23">
      <c r="A609" t="s">
        <v>42</v>
      </c>
      <c r="B609" s="14">
        <v>9</v>
      </c>
      <c r="C609" s="14" t="s">
        <v>35</v>
      </c>
      <c r="D609" s="14">
        <v>-76.497166666669997</v>
      </c>
      <c r="E609" s="14">
        <v>174.4753333333</v>
      </c>
      <c r="F609" s="14">
        <v>32887</v>
      </c>
      <c r="G609" s="14" t="s">
        <v>36</v>
      </c>
      <c r="H609" s="14">
        <v>14</v>
      </c>
      <c r="I609" s="14">
        <v>379</v>
      </c>
      <c r="J609" s="14">
        <v>1</v>
      </c>
      <c r="M609" s="14">
        <v>24</v>
      </c>
      <c r="N609" s="14">
        <v>8</v>
      </c>
      <c r="O609" s="14">
        <v>30</v>
      </c>
      <c r="P609" s="14">
        <v>0.47028439814270601</v>
      </c>
      <c r="Q609" s="14">
        <v>2.67984</v>
      </c>
      <c r="R609" s="112">
        <v>0.17548973003713134</v>
      </c>
    </row>
    <row r="610" spans="1:23">
      <c r="A610" t="s">
        <v>42</v>
      </c>
      <c r="B610" s="14">
        <v>9</v>
      </c>
      <c r="C610" s="14" t="s">
        <v>35</v>
      </c>
      <c r="D610" s="14">
        <v>-76.497166666669997</v>
      </c>
      <c r="E610" s="14">
        <v>174.4753333333</v>
      </c>
      <c r="F610" s="14">
        <v>32887</v>
      </c>
      <c r="G610" s="14" t="s">
        <v>36</v>
      </c>
      <c r="H610" s="14">
        <v>14</v>
      </c>
      <c r="I610" s="14">
        <v>379</v>
      </c>
      <c r="J610" s="14">
        <v>1</v>
      </c>
      <c r="M610" s="14">
        <v>24</v>
      </c>
      <c r="N610" s="14">
        <v>11</v>
      </c>
      <c r="O610" s="14">
        <v>15</v>
      </c>
      <c r="P610" s="14">
        <v>0.34310971846714494</v>
      </c>
      <c r="Q610" s="14">
        <v>2.7915000000000001</v>
      </c>
      <c r="R610" s="112">
        <v>0.12291231182774312</v>
      </c>
    </row>
    <row r="611" spans="1:23">
      <c r="A611" t="s">
        <v>42</v>
      </c>
      <c r="B611" s="14">
        <v>9</v>
      </c>
      <c r="C611" s="14" t="s">
        <v>35</v>
      </c>
      <c r="D611" s="14">
        <v>-76.497166666669997</v>
      </c>
      <c r="E611" s="14">
        <v>174.4753333333</v>
      </c>
      <c r="F611" s="14">
        <v>32887</v>
      </c>
      <c r="G611" s="14" t="s">
        <v>36</v>
      </c>
      <c r="H611" s="14">
        <v>14</v>
      </c>
      <c r="I611" s="14">
        <v>379</v>
      </c>
      <c r="J611" s="14">
        <v>1</v>
      </c>
      <c r="M611" s="14">
        <v>24</v>
      </c>
      <c r="N611" s="14">
        <v>18</v>
      </c>
      <c r="O611" s="14">
        <v>5</v>
      </c>
      <c r="P611" s="14">
        <v>0.56235930704126003</v>
      </c>
      <c r="Q611" s="14">
        <v>1.91683</v>
      </c>
      <c r="R611" s="112">
        <v>0.29337985478172818</v>
      </c>
    </row>
    <row r="612" spans="1:23">
      <c r="A612" t="s">
        <v>42</v>
      </c>
      <c r="B612" s="14">
        <v>9</v>
      </c>
      <c r="C612" s="14" t="s">
        <v>35</v>
      </c>
      <c r="D612" s="14">
        <v>-76.497166666669997</v>
      </c>
      <c r="E612" s="14">
        <v>174.4753333333</v>
      </c>
      <c r="F612" s="14">
        <v>32887</v>
      </c>
      <c r="G612" s="14" t="s">
        <v>36</v>
      </c>
      <c r="H612" s="14">
        <v>14</v>
      </c>
      <c r="I612" s="14">
        <v>379</v>
      </c>
      <c r="J612" s="14">
        <v>1</v>
      </c>
      <c r="M612" s="14">
        <v>24</v>
      </c>
      <c r="N612" s="14">
        <v>27</v>
      </c>
      <c r="O612" s="14">
        <v>1</v>
      </c>
      <c r="P612" s="14">
        <v>0.36515039085458995</v>
      </c>
      <c r="Q612" s="14">
        <v>5.4899500000000003</v>
      </c>
      <c r="R612" s="112">
        <v>6.6512516663100749E-2</v>
      </c>
    </row>
    <row r="613" spans="1:23">
      <c r="A613" t="s">
        <v>42</v>
      </c>
      <c r="B613" s="14">
        <v>9</v>
      </c>
      <c r="C613" s="14" t="s">
        <v>35</v>
      </c>
      <c r="D613" s="14">
        <v>-76.497166666669997</v>
      </c>
      <c r="E613" s="14">
        <v>174.4753333333</v>
      </c>
      <c r="F613" s="14">
        <v>32887</v>
      </c>
      <c r="G613" s="14" t="s">
        <v>36</v>
      </c>
      <c r="H613" s="14">
        <v>14</v>
      </c>
      <c r="I613" s="14">
        <v>379</v>
      </c>
      <c r="J613" s="14">
        <v>1</v>
      </c>
      <c r="M613" s="14">
        <v>24</v>
      </c>
      <c r="N613" s="14">
        <v>40</v>
      </c>
      <c r="O613" s="14">
        <v>0.1</v>
      </c>
      <c r="P613" s="14">
        <v>0</v>
      </c>
      <c r="Q613" s="14">
        <v>2.9775999999999998</v>
      </c>
      <c r="R613" s="112">
        <v>0</v>
      </c>
    </row>
    <row r="614" spans="1:23">
      <c r="A614" t="s">
        <v>42</v>
      </c>
      <c r="B614" s="14">
        <v>11</v>
      </c>
      <c r="C614" s="14" t="s">
        <v>35</v>
      </c>
      <c r="D614" s="14">
        <v>-76.502266666669996</v>
      </c>
      <c r="E614" s="14">
        <v>175.6636</v>
      </c>
      <c r="F614" s="14">
        <v>32887</v>
      </c>
      <c r="G614" s="14" t="s">
        <v>36</v>
      </c>
      <c r="H614" s="14">
        <v>14</v>
      </c>
      <c r="I614" s="14">
        <v>379</v>
      </c>
      <c r="J614" s="14">
        <v>1</v>
      </c>
      <c r="L614" s="14">
        <v>21</v>
      </c>
      <c r="M614" s="14">
        <v>24</v>
      </c>
      <c r="N614" s="14">
        <v>0</v>
      </c>
      <c r="O614" s="14">
        <v>100</v>
      </c>
      <c r="P614" s="14">
        <v>4.0175005997121396</v>
      </c>
      <c r="Q614" s="14">
        <v>1.4887999999999999</v>
      </c>
      <c r="R614" s="112">
        <v>2.6984824017410936</v>
      </c>
      <c r="S614" s="14">
        <v>805.46309371501661</v>
      </c>
      <c r="T614" s="14">
        <v>77.557175000000001</v>
      </c>
      <c r="U614" s="14">
        <v>-999</v>
      </c>
      <c r="V614" t="s">
        <v>104</v>
      </c>
      <c r="W614" t="s">
        <v>41</v>
      </c>
    </row>
    <row r="615" spans="1:23">
      <c r="A615" t="s">
        <v>42</v>
      </c>
      <c r="B615" s="14">
        <v>11</v>
      </c>
      <c r="C615" s="14" t="s">
        <v>35</v>
      </c>
      <c r="D615" s="14">
        <v>-76.502266666669996</v>
      </c>
      <c r="E615" s="14">
        <v>175.6636</v>
      </c>
      <c r="F615" s="14">
        <v>32887</v>
      </c>
      <c r="G615" s="14" t="s">
        <v>36</v>
      </c>
      <c r="H615" s="14">
        <v>14</v>
      </c>
      <c r="I615" s="14">
        <v>379</v>
      </c>
      <c r="J615" s="14">
        <v>1</v>
      </c>
      <c r="M615" s="14">
        <v>24</v>
      </c>
      <c r="N615" s="14">
        <v>4</v>
      </c>
      <c r="O615" s="14">
        <v>50</v>
      </c>
      <c r="P615" s="14">
        <v>0.82473312809850996</v>
      </c>
      <c r="Q615" s="14">
        <v>2.9775999999999998</v>
      </c>
      <c r="R615" s="112">
        <v>0.27697915371390047</v>
      </c>
    </row>
    <row r="616" spans="1:23">
      <c r="A616" t="s">
        <v>42</v>
      </c>
      <c r="B616" s="14">
        <v>11</v>
      </c>
      <c r="C616" s="14" t="s">
        <v>35</v>
      </c>
      <c r="D616" s="14">
        <v>-76.502266666669996</v>
      </c>
      <c r="E616" s="14">
        <v>175.6636</v>
      </c>
      <c r="F616" s="14">
        <v>32887</v>
      </c>
      <c r="G616" s="14" t="s">
        <v>36</v>
      </c>
      <c r="H616" s="14">
        <v>14</v>
      </c>
      <c r="I616" s="14">
        <v>379</v>
      </c>
      <c r="J616" s="14">
        <v>1</v>
      </c>
      <c r="M616" s="14">
        <v>24</v>
      </c>
      <c r="N616" s="14">
        <v>6</v>
      </c>
      <c r="O616" s="14">
        <v>30</v>
      </c>
      <c r="P616" s="14">
        <v>0.92698404765712006</v>
      </c>
      <c r="Q616" s="14">
        <v>2.9775999999999998</v>
      </c>
      <c r="R616" s="112">
        <v>0.31131919924003226</v>
      </c>
    </row>
    <row r="617" spans="1:23">
      <c r="A617" t="s">
        <v>42</v>
      </c>
      <c r="B617" s="14">
        <v>11</v>
      </c>
      <c r="C617" s="14" t="s">
        <v>35</v>
      </c>
      <c r="D617" s="14">
        <v>-76.502266666669996</v>
      </c>
      <c r="E617" s="14">
        <v>175.6636</v>
      </c>
      <c r="F617" s="14">
        <v>32887</v>
      </c>
      <c r="G617" s="14" t="s">
        <v>36</v>
      </c>
      <c r="H617" s="14">
        <v>14</v>
      </c>
      <c r="I617" s="14">
        <v>379</v>
      </c>
      <c r="J617" s="14">
        <v>1</v>
      </c>
      <c r="M617" s="14">
        <v>24</v>
      </c>
      <c r="N617" s="14">
        <v>8</v>
      </c>
      <c r="O617" s="14">
        <v>15</v>
      </c>
      <c r="P617" s="14">
        <v>0.92840836398529003</v>
      </c>
      <c r="Q617" s="14">
        <v>2.8845499999999999</v>
      </c>
      <c r="R617" s="112">
        <v>0.3218555282402073</v>
      </c>
    </row>
    <row r="618" spans="1:23">
      <c r="A618" t="s">
        <v>42</v>
      </c>
      <c r="B618" s="14">
        <v>11</v>
      </c>
      <c r="C618" s="14" t="s">
        <v>35</v>
      </c>
      <c r="D618" s="14">
        <v>-76.502266666669996</v>
      </c>
      <c r="E618" s="14">
        <v>175.6636</v>
      </c>
      <c r="F618" s="14">
        <v>32887</v>
      </c>
      <c r="G618" s="14" t="s">
        <v>36</v>
      </c>
      <c r="H618" s="14">
        <v>14</v>
      </c>
      <c r="I618" s="14">
        <v>379</v>
      </c>
      <c r="J618" s="14">
        <v>1</v>
      </c>
      <c r="M618" s="14">
        <v>24</v>
      </c>
      <c r="N618" s="14">
        <v>17</v>
      </c>
      <c r="O618" s="14">
        <v>5</v>
      </c>
      <c r="P618" s="14">
        <v>0.56838117703502289</v>
      </c>
      <c r="Q618" s="14">
        <v>2.6053999999999999</v>
      </c>
      <c r="R618" s="112">
        <v>0.21815505374799374</v>
      </c>
    </row>
    <row r="619" spans="1:23">
      <c r="A619" t="s">
        <v>42</v>
      </c>
      <c r="B619" s="14">
        <v>11</v>
      </c>
      <c r="C619" s="14" t="s">
        <v>35</v>
      </c>
      <c r="D619" s="14">
        <v>-76.502266666669996</v>
      </c>
      <c r="E619" s="14">
        <v>175.6636</v>
      </c>
      <c r="F619" s="14">
        <v>32887</v>
      </c>
      <c r="G619" s="14" t="s">
        <v>36</v>
      </c>
      <c r="H619" s="14">
        <v>14</v>
      </c>
      <c r="I619" s="14">
        <v>379</v>
      </c>
      <c r="J619" s="14">
        <v>1</v>
      </c>
      <c r="M619" s="14">
        <v>24</v>
      </c>
      <c r="N619" s="14">
        <v>27</v>
      </c>
      <c r="O619" s="14">
        <v>1</v>
      </c>
      <c r="P619" s="14">
        <v>0.92973272829041997</v>
      </c>
      <c r="Q619" s="14">
        <v>3.8150499999999998</v>
      </c>
      <c r="R619" s="112">
        <v>0.24370132194608721</v>
      </c>
    </row>
    <row r="620" spans="1:23">
      <c r="A620" t="s">
        <v>42</v>
      </c>
      <c r="B620" s="14">
        <v>11</v>
      </c>
      <c r="C620" s="14" t="s">
        <v>35</v>
      </c>
      <c r="D620" s="14">
        <v>-76.502266666669996</v>
      </c>
      <c r="E620" s="14">
        <v>175.6636</v>
      </c>
      <c r="F620" s="14">
        <v>32887</v>
      </c>
      <c r="G620" s="14" t="s">
        <v>36</v>
      </c>
      <c r="H620" s="14">
        <v>14</v>
      </c>
      <c r="I620" s="14">
        <v>379</v>
      </c>
      <c r="J620" s="14">
        <v>1</v>
      </c>
      <c r="M620" s="14">
        <v>24</v>
      </c>
      <c r="N620" s="14">
        <v>40</v>
      </c>
      <c r="O620" s="14">
        <v>0.1</v>
      </c>
      <c r="P620" s="14">
        <v>0</v>
      </c>
      <c r="Q620" s="14">
        <v>0.78161999999999998</v>
      </c>
      <c r="R620" s="112">
        <v>0</v>
      </c>
    </row>
    <row r="621" spans="1:23">
      <c r="A621" t="s">
        <v>42</v>
      </c>
      <c r="B621" s="14">
        <v>13</v>
      </c>
      <c r="C621" s="14" t="s">
        <v>35</v>
      </c>
      <c r="D621" s="14">
        <v>-76.493566666670006</v>
      </c>
      <c r="E621" s="14">
        <v>176.82943333329999</v>
      </c>
      <c r="F621" s="14">
        <v>32887</v>
      </c>
      <c r="G621" s="14" t="s">
        <v>36</v>
      </c>
      <c r="H621" s="14">
        <v>14</v>
      </c>
      <c r="I621" s="14">
        <v>379</v>
      </c>
      <c r="J621" s="14">
        <v>1</v>
      </c>
      <c r="L621" s="14">
        <v>23</v>
      </c>
      <c r="M621" s="14">
        <v>24</v>
      </c>
      <c r="N621" s="14">
        <v>0</v>
      </c>
      <c r="O621" s="14">
        <v>100</v>
      </c>
      <c r="P621" s="14">
        <v>1.5617168368308001</v>
      </c>
      <c r="Q621" s="14">
        <v>3.9081000000000001</v>
      </c>
      <c r="R621" s="112">
        <v>0.39961025481200585</v>
      </c>
      <c r="S621" s="14">
        <v>629.45417247485238</v>
      </c>
      <c r="T621" s="14">
        <v>59.342637499999995</v>
      </c>
      <c r="U621" s="14">
        <v>-999</v>
      </c>
      <c r="V621" t="s">
        <v>104</v>
      </c>
      <c r="W621" t="s">
        <v>41</v>
      </c>
    </row>
    <row r="622" spans="1:23">
      <c r="A622" t="s">
        <v>42</v>
      </c>
      <c r="B622" s="14">
        <v>13</v>
      </c>
      <c r="C622" s="14" t="s">
        <v>35</v>
      </c>
      <c r="D622" s="14">
        <v>-76.493566666670006</v>
      </c>
      <c r="E622" s="14">
        <v>176.82943333329999</v>
      </c>
      <c r="F622" s="14">
        <v>32887</v>
      </c>
      <c r="G622" s="14" t="s">
        <v>36</v>
      </c>
      <c r="H622" s="14">
        <v>14</v>
      </c>
      <c r="I622" s="14">
        <v>379</v>
      </c>
      <c r="J622" s="14">
        <v>1</v>
      </c>
      <c r="M622" s="14">
        <v>24</v>
      </c>
      <c r="N622" s="14">
        <v>3</v>
      </c>
      <c r="O622" s="14">
        <v>50</v>
      </c>
      <c r="P622" s="14">
        <v>1.55717232415326</v>
      </c>
      <c r="Q622" s="14">
        <v>3.3498000000000001</v>
      </c>
      <c r="R622" s="112">
        <v>0.46485531200467489</v>
      </c>
    </row>
    <row r="623" spans="1:23">
      <c r="A623" t="s">
        <v>42</v>
      </c>
      <c r="B623" s="14">
        <v>13</v>
      </c>
      <c r="C623" s="14" t="s">
        <v>35</v>
      </c>
      <c r="D623" s="14">
        <v>-76.493566666670006</v>
      </c>
      <c r="E623" s="14">
        <v>176.82943333329999</v>
      </c>
      <c r="F623" s="14">
        <v>32887</v>
      </c>
      <c r="G623" s="14" t="s">
        <v>36</v>
      </c>
      <c r="H623" s="14">
        <v>14</v>
      </c>
      <c r="I623" s="14">
        <v>379</v>
      </c>
      <c r="J623" s="14">
        <v>1</v>
      </c>
      <c r="M623" s="14">
        <v>24</v>
      </c>
      <c r="N623" s="14">
        <v>5</v>
      </c>
      <c r="O623" s="14">
        <v>30</v>
      </c>
      <c r="P623" s="14">
        <v>1.6802980070075</v>
      </c>
      <c r="Q623" s="14">
        <v>2.0470999999999999</v>
      </c>
      <c r="R623" s="112">
        <v>0.8208187225868302</v>
      </c>
    </row>
    <row r="624" spans="1:23">
      <c r="A624" t="s">
        <v>42</v>
      </c>
      <c r="B624" s="14">
        <v>13</v>
      </c>
      <c r="C624" s="14" t="s">
        <v>35</v>
      </c>
      <c r="D624" s="14">
        <v>-76.493566666670006</v>
      </c>
      <c r="E624" s="14">
        <v>176.82943333329999</v>
      </c>
      <c r="F624" s="14">
        <v>32887</v>
      </c>
      <c r="G624" s="14" t="s">
        <v>36</v>
      </c>
      <c r="H624" s="14">
        <v>14</v>
      </c>
      <c r="I624" s="14">
        <v>379</v>
      </c>
      <c r="J624" s="14">
        <v>1</v>
      </c>
      <c r="M624" s="14">
        <v>24</v>
      </c>
      <c r="N624" s="14">
        <v>8</v>
      </c>
      <c r="O624" s="14">
        <v>15</v>
      </c>
      <c r="P624" s="14">
        <v>1.1361809139886201</v>
      </c>
      <c r="Q624" s="14">
        <v>1.5353250000000001</v>
      </c>
      <c r="R624" s="112">
        <v>0.74002632275812619</v>
      </c>
    </row>
    <row r="625" spans="1:23">
      <c r="A625" t="s">
        <v>42</v>
      </c>
      <c r="B625" s="14">
        <v>13</v>
      </c>
      <c r="C625" s="14" t="s">
        <v>35</v>
      </c>
      <c r="D625" s="14">
        <v>-76.493566666670006</v>
      </c>
      <c r="E625" s="14">
        <v>176.82943333329999</v>
      </c>
      <c r="F625" s="14">
        <v>32887</v>
      </c>
      <c r="G625" s="14" t="s">
        <v>36</v>
      </c>
      <c r="H625" s="14">
        <v>14</v>
      </c>
      <c r="I625" s="14">
        <v>379</v>
      </c>
      <c r="J625" s="14">
        <v>1</v>
      </c>
      <c r="M625" s="14">
        <v>24</v>
      </c>
      <c r="N625" s="14">
        <v>12</v>
      </c>
      <c r="O625" s="14">
        <v>5</v>
      </c>
      <c r="P625" s="14">
        <v>1.1694759446935201</v>
      </c>
      <c r="Q625" s="14">
        <v>3.6289500000000001</v>
      </c>
      <c r="R625" s="112">
        <v>0.32226289827457533</v>
      </c>
    </row>
    <row r="626" spans="1:23">
      <c r="A626" t="s">
        <v>42</v>
      </c>
      <c r="B626" s="14">
        <v>13</v>
      </c>
      <c r="C626" s="14" t="s">
        <v>35</v>
      </c>
      <c r="D626" s="14">
        <v>-76.493566666670006</v>
      </c>
      <c r="E626" s="14">
        <v>176.82943333329999</v>
      </c>
      <c r="F626" s="14">
        <v>32887</v>
      </c>
      <c r="G626" s="14" t="s">
        <v>36</v>
      </c>
      <c r="H626" s="14">
        <v>14</v>
      </c>
      <c r="I626" s="14">
        <v>379</v>
      </c>
      <c r="J626" s="14">
        <v>1</v>
      </c>
      <c r="M626" s="14">
        <v>24</v>
      </c>
      <c r="N626" s="14">
        <v>19</v>
      </c>
      <c r="O626" s="14">
        <v>1</v>
      </c>
      <c r="P626" s="14">
        <v>0.67278190106619395</v>
      </c>
      <c r="Q626" s="14">
        <v>4.1872499999999997</v>
      </c>
      <c r="R626" s="112">
        <v>0.16067392705622879</v>
      </c>
    </row>
    <row r="627" spans="1:23">
      <c r="A627" t="s">
        <v>42</v>
      </c>
      <c r="B627" s="14">
        <v>13</v>
      </c>
      <c r="C627" s="14" t="s">
        <v>35</v>
      </c>
      <c r="D627" s="14">
        <v>-76.493566666670006</v>
      </c>
      <c r="E627" s="14">
        <v>176.82943333329999</v>
      </c>
      <c r="F627" s="14">
        <v>32887</v>
      </c>
      <c r="G627" s="14" t="s">
        <v>36</v>
      </c>
      <c r="H627" s="14">
        <v>14</v>
      </c>
      <c r="I627" s="14">
        <v>379</v>
      </c>
      <c r="J627" s="14">
        <v>1</v>
      </c>
      <c r="M627" s="14">
        <v>24</v>
      </c>
      <c r="N627" s="14">
        <v>28</v>
      </c>
      <c r="O627" s="14">
        <v>0.1</v>
      </c>
      <c r="P627" s="14">
        <v>0</v>
      </c>
      <c r="Q627" s="14">
        <v>4.2803000000000004</v>
      </c>
      <c r="R627" s="112">
        <v>0</v>
      </c>
    </row>
    <row r="628" spans="1:23">
      <c r="A628" t="s">
        <v>42</v>
      </c>
      <c r="B628" s="14">
        <v>15</v>
      </c>
      <c r="C628" s="14" t="s">
        <v>35</v>
      </c>
      <c r="D628" s="14">
        <v>-76.498500000000007</v>
      </c>
      <c r="E628" s="14">
        <v>177.99966666669999</v>
      </c>
      <c r="F628" s="14">
        <v>32888</v>
      </c>
      <c r="G628" s="14" t="s">
        <v>36</v>
      </c>
      <c r="H628" s="14">
        <v>15</v>
      </c>
      <c r="I628" s="14">
        <v>380</v>
      </c>
      <c r="J628" s="14">
        <v>1</v>
      </c>
      <c r="L628" s="14">
        <v>21</v>
      </c>
      <c r="M628" s="14">
        <v>24</v>
      </c>
      <c r="N628" s="14">
        <v>0</v>
      </c>
      <c r="O628" s="14">
        <v>100</v>
      </c>
      <c r="P628" s="14">
        <v>1.8145606399387801</v>
      </c>
      <c r="Q628" s="14">
        <v>5.2107999999999999</v>
      </c>
      <c r="R628" s="112">
        <v>0.34823072079887546</v>
      </c>
      <c r="S628" s="14">
        <v>689.24255497231934</v>
      </c>
      <c r="T628" s="14">
        <v>113.20230375000001</v>
      </c>
      <c r="U628" s="14">
        <v>-999</v>
      </c>
      <c r="V628" t="s">
        <v>44</v>
      </c>
      <c r="W628" t="s">
        <v>41</v>
      </c>
    </row>
    <row r="629" spans="1:23">
      <c r="A629" t="s">
        <v>42</v>
      </c>
      <c r="B629" s="14">
        <v>15</v>
      </c>
      <c r="C629" s="14" t="s">
        <v>35</v>
      </c>
      <c r="D629" s="14">
        <v>-76.498500000000007</v>
      </c>
      <c r="E629" s="14">
        <v>177.99966666669999</v>
      </c>
      <c r="F629" s="14">
        <v>32888</v>
      </c>
      <c r="G629" s="14" t="s">
        <v>36</v>
      </c>
      <c r="H629" s="14">
        <v>15</v>
      </c>
      <c r="I629" s="14">
        <v>380</v>
      </c>
      <c r="J629" s="14">
        <v>1</v>
      </c>
      <c r="M629" s="14">
        <v>24</v>
      </c>
      <c r="N629" s="14">
        <v>3</v>
      </c>
      <c r="O629" s="14">
        <v>50</v>
      </c>
      <c r="P629" s="14">
        <v>1.9556009589516099</v>
      </c>
      <c r="Q629" s="14">
        <v>5.8621499999999997</v>
      </c>
      <c r="R629" s="112">
        <v>0.33359790502658754</v>
      </c>
    </row>
    <row r="630" spans="1:23">
      <c r="A630" t="s">
        <v>42</v>
      </c>
      <c r="B630" s="14">
        <v>15</v>
      </c>
      <c r="C630" s="14" t="s">
        <v>35</v>
      </c>
      <c r="D630" s="14">
        <v>-76.498500000000007</v>
      </c>
      <c r="E630" s="14">
        <v>177.99966666669999</v>
      </c>
      <c r="F630" s="14">
        <v>32888</v>
      </c>
      <c r="G630" s="14" t="s">
        <v>36</v>
      </c>
      <c r="H630" s="14">
        <v>15</v>
      </c>
      <c r="I630" s="14">
        <v>380</v>
      </c>
      <c r="J630" s="14">
        <v>1</v>
      </c>
      <c r="M630" s="14">
        <v>24</v>
      </c>
      <c r="N630" s="14">
        <v>5</v>
      </c>
      <c r="O630" s="14">
        <v>30</v>
      </c>
      <c r="P630" s="14">
        <v>2.1722618464003398</v>
      </c>
      <c r="Q630" s="14">
        <v>5.0247000000000002</v>
      </c>
      <c r="R630" s="112">
        <v>0.43231672466024634</v>
      </c>
    </row>
    <row r="631" spans="1:23">
      <c r="A631" t="s">
        <v>42</v>
      </c>
      <c r="B631" s="14">
        <v>15</v>
      </c>
      <c r="C631" s="14" t="s">
        <v>35</v>
      </c>
      <c r="D631" s="14">
        <v>-76.498500000000007</v>
      </c>
      <c r="E631" s="14">
        <v>177.99966666669999</v>
      </c>
      <c r="F631" s="14">
        <v>32888</v>
      </c>
      <c r="G631" s="14" t="s">
        <v>36</v>
      </c>
      <c r="H631" s="14">
        <v>15</v>
      </c>
      <c r="I631" s="14">
        <v>380</v>
      </c>
      <c r="J631" s="14">
        <v>1</v>
      </c>
      <c r="M631" s="14">
        <v>24</v>
      </c>
      <c r="N631" s="14">
        <v>8</v>
      </c>
      <c r="O631" s="14">
        <v>15</v>
      </c>
      <c r="P631" s="14">
        <v>1.38617112862148</v>
      </c>
      <c r="Q631" s="14">
        <v>5.5830000000000002</v>
      </c>
      <c r="R631" s="112">
        <v>0.24828427881452264</v>
      </c>
    </row>
    <row r="632" spans="1:23">
      <c r="A632" t="s">
        <v>42</v>
      </c>
      <c r="B632" s="14">
        <v>15</v>
      </c>
      <c r="C632" s="14" t="s">
        <v>35</v>
      </c>
      <c r="D632" s="14">
        <v>-76.498500000000007</v>
      </c>
      <c r="E632" s="14">
        <v>177.99966666669999</v>
      </c>
      <c r="F632" s="14">
        <v>32888</v>
      </c>
      <c r="G632" s="14" t="s">
        <v>36</v>
      </c>
      <c r="H632" s="14">
        <v>15</v>
      </c>
      <c r="I632" s="14">
        <v>380</v>
      </c>
      <c r="J632" s="14">
        <v>1</v>
      </c>
      <c r="M632" s="14">
        <v>24</v>
      </c>
      <c r="N632" s="14">
        <v>12</v>
      </c>
      <c r="O632" s="14">
        <v>5</v>
      </c>
      <c r="P632" s="14">
        <v>1.58135425011658</v>
      </c>
      <c r="Q632" s="14">
        <v>5.9226324999999997</v>
      </c>
      <c r="R632" s="112">
        <v>0.26700192019622693</v>
      </c>
    </row>
    <row r="633" spans="1:23">
      <c r="A633" t="s">
        <v>42</v>
      </c>
      <c r="B633" s="14">
        <v>15</v>
      </c>
      <c r="C633" s="14" t="s">
        <v>35</v>
      </c>
      <c r="D633" s="14">
        <v>-76.498500000000007</v>
      </c>
      <c r="E633" s="14">
        <v>177.99966666669999</v>
      </c>
      <c r="F633" s="14">
        <v>32888</v>
      </c>
      <c r="G633" s="14" t="s">
        <v>36</v>
      </c>
      <c r="H633" s="14">
        <v>15</v>
      </c>
      <c r="I633" s="14">
        <v>380</v>
      </c>
      <c r="J633" s="14">
        <v>1</v>
      </c>
      <c r="M633" s="14">
        <v>24</v>
      </c>
      <c r="N633" s="14">
        <v>19</v>
      </c>
      <c r="O633" s="14">
        <v>1</v>
      </c>
      <c r="P633" s="14">
        <v>0.26598681142611197</v>
      </c>
      <c r="Q633" s="14">
        <v>7.444</v>
      </c>
      <c r="R633" s="112">
        <v>3.573170492021923E-2</v>
      </c>
    </row>
    <row r="634" spans="1:23">
      <c r="A634" t="s">
        <v>42</v>
      </c>
      <c r="B634" s="14">
        <v>15</v>
      </c>
      <c r="C634" s="14" t="s">
        <v>35</v>
      </c>
      <c r="D634" s="14">
        <v>-76.498500000000007</v>
      </c>
      <c r="E634" s="14">
        <v>177.99966666669999</v>
      </c>
      <c r="F634" s="14">
        <v>32888</v>
      </c>
      <c r="G634" s="14" t="s">
        <v>36</v>
      </c>
      <c r="H634" s="14">
        <v>15</v>
      </c>
      <c r="I634" s="14">
        <v>380</v>
      </c>
      <c r="J634" s="14">
        <v>1</v>
      </c>
      <c r="M634" s="14">
        <v>24</v>
      </c>
      <c r="N634" s="14">
        <v>28</v>
      </c>
      <c r="O634" s="14">
        <v>0.1</v>
      </c>
      <c r="P634" s="14">
        <v>0</v>
      </c>
      <c r="Q634" s="14">
        <v>7.7231500000000004</v>
      </c>
      <c r="R634" s="112">
        <v>0</v>
      </c>
    </row>
    <row r="635" spans="1:23">
      <c r="A635" t="s">
        <v>42</v>
      </c>
      <c r="B635" s="14">
        <v>17</v>
      </c>
      <c r="C635" s="14" t="s">
        <v>35</v>
      </c>
      <c r="D635" s="14">
        <v>-76.483333333329995</v>
      </c>
      <c r="E635" s="14">
        <v>179.1651666667</v>
      </c>
      <c r="F635" s="14">
        <v>32888</v>
      </c>
      <c r="G635" s="14" t="s">
        <v>36</v>
      </c>
      <c r="H635" s="14">
        <v>15</v>
      </c>
      <c r="I635" s="14">
        <v>380</v>
      </c>
      <c r="J635" s="14">
        <v>1</v>
      </c>
      <c r="L635" s="14">
        <v>32</v>
      </c>
      <c r="M635" s="14">
        <v>24</v>
      </c>
      <c r="N635" s="14">
        <v>0</v>
      </c>
      <c r="O635" s="14">
        <v>100</v>
      </c>
      <c r="P635" s="14">
        <v>2.41907847155256</v>
      </c>
      <c r="Q635" s="14">
        <v>7.7039999999999997</v>
      </c>
      <c r="R635" s="112">
        <v>0.31400291686819315</v>
      </c>
      <c r="S635" s="14">
        <v>867.64131509161109</v>
      </c>
      <c r="T635" s="14">
        <v>117.200625</v>
      </c>
      <c r="U635" s="14">
        <v>-999</v>
      </c>
      <c r="V635" t="s">
        <v>44</v>
      </c>
      <c r="W635" t="s">
        <v>41</v>
      </c>
    </row>
    <row r="636" spans="1:23">
      <c r="A636" t="s">
        <v>42</v>
      </c>
      <c r="B636" s="14">
        <v>17</v>
      </c>
      <c r="C636" s="14" t="s">
        <v>35</v>
      </c>
      <c r="D636" s="14">
        <v>-76.483333333329995</v>
      </c>
      <c r="E636" s="14">
        <v>179.1651666667</v>
      </c>
      <c r="F636" s="14">
        <v>32888</v>
      </c>
      <c r="G636" s="14" t="s">
        <v>36</v>
      </c>
      <c r="H636" s="14">
        <v>15</v>
      </c>
      <c r="I636" s="14">
        <v>380</v>
      </c>
      <c r="J636" s="14">
        <v>1</v>
      </c>
      <c r="M636" s="14">
        <v>24</v>
      </c>
      <c r="N636" s="14">
        <v>3</v>
      </c>
      <c r="O636" s="14">
        <v>50</v>
      </c>
      <c r="P636" s="14">
        <v>2.3940588837994197</v>
      </c>
      <c r="Q636" s="14">
        <v>7.7039999999999997</v>
      </c>
      <c r="R636" s="112">
        <v>0.31075530682754671</v>
      </c>
    </row>
    <row r="637" spans="1:23">
      <c r="A637" t="s">
        <v>42</v>
      </c>
      <c r="B637" s="14">
        <v>17</v>
      </c>
      <c r="C637" s="14" t="s">
        <v>35</v>
      </c>
      <c r="D637" s="14">
        <v>-76.483333333329995</v>
      </c>
      <c r="E637" s="14">
        <v>179.1651666667</v>
      </c>
      <c r="F637" s="14">
        <v>32888</v>
      </c>
      <c r="G637" s="14" t="s">
        <v>36</v>
      </c>
      <c r="H637" s="14">
        <v>15</v>
      </c>
      <c r="I637" s="14">
        <v>380</v>
      </c>
      <c r="J637" s="14">
        <v>1</v>
      </c>
      <c r="M637" s="14">
        <v>24</v>
      </c>
      <c r="N637" s="14">
        <v>5</v>
      </c>
      <c r="O637" s="14">
        <v>30</v>
      </c>
      <c r="P637" s="14">
        <v>2.2161870178399199</v>
      </c>
      <c r="Q637" s="14">
        <v>8.0891999999999999</v>
      </c>
      <c r="R637" s="112">
        <v>0.2739686270385106</v>
      </c>
    </row>
    <row r="638" spans="1:23">
      <c r="A638" t="s">
        <v>42</v>
      </c>
      <c r="B638" s="14">
        <v>17</v>
      </c>
      <c r="C638" s="14" t="s">
        <v>35</v>
      </c>
      <c r="D638" s="14">
        <v>-76.483333333329995</v>
      </c>
      <c r="E638" s="14">
        <v>179.1651666667</v>
      </c>
      <c r="F638" s="14">
        <v>32888</v>
      </c>
      <c r="G638" s="14" t="s">
        <v>36</v>
      </c>
      <c r="H638" s="14">
        <v>15</v>
      </c>
      <c r="I638" s="14">
        <v>380</v>
      </c>
      <c r="J638" s="14">
        <v>1</v>
      </c>
      <c r="M638" s="14">
        <v>24</v>
      </c>
      <c r="N638" s="14">
        <v>7</v>
      </c>
      <c r="O638" s="14">
        <v>15</v>
      </c>
      <c r="P638" s="14">
        <v>1.9167204074252699</v>
      </c>
      <c r="Q638" s="14">
        <v>7.0717999999999996</v>
      </c>
      <c r="R638" s="112">
        <v>0.27103713445307703</v>
      </c>
    </row>
    <row r="639" spans="1:23">
      <c r="A639" t="s">
        <v>42</v>
      </c>
      <c r="B639" s="14">
        <v>17</v>
      </c>
      <c r="C639" s="14" t="s">
        <v>35</v>
      </c>
      <c r="D639" s="14">
        <v>-76.483333333329995</v>
      </c>
      <c r="E639" s="14">
        <v>179.1651666667</v>
      </c>
      <c r="F639" s="14">
        <v>32888</v>
      </c>
      <c r="G639" s="14" t="s">
        <v>36</v>
      </c>
      <c r="H639" s="14">
        <v>15</v>
      </c>
      <c r="I639" s="14">
        <v>380</v>
      </c>
      <c r="J639" s="14">
        <v>1</v>
      </c>
      <c r="M639" s="14">
        <v>24</v>
      </c>
      <c r="N639" s="14">
        <v>11</v>
      </c>
      <c r="O639" s="14">
        <v>5</v>
      </c>
      <c r="P639" s="14">
        <v>1.8397405376084899</v>
      </c>
      <c r="Q639" s="14">
        <v>6.6996000000000002</v>
      </c>
      <c r="R639" s="112">
        <v>0.27460453424211739</v>
      </c>
    </row>
    <row r="640" spans="1:23">
      <c r="A640" t="s">
        <v>42</v>
      </c>
      <c r="B640" s="14">
        <v>17</v>
      </c>
      <c r="C640" s="14" t="s">
        <v>35</v>
      </c>
      <c r="D640" s="14">
        <v>-76.483333333329995</v>
      </c>
      <c r="E640" s="14">
        <v>179.1651666667</v>
      </c>
      <c r="F640" s="14">
        <v>32888</v>
      </c>
      <c r="G640" s="14" t="s">
        <v>36</v>
      </c>
      <c r="H640" s="14">
        <v>15</v>
      </c>
      <c r="I640" s="14">
        <v>380</v>
      </c>
      <c r="J640" s="14">
        <v>1</v>
      </c>
      <c r="M640" s="14">
        <v>24</v>
      </c>
      <c r="N640" s="14">
        <v>16</v>
      </c>
      <c r="O640" s="14">
        <v>1</v>
      </c>
      <c r="P640" s="14">
        <v>0.85016724927676002</v>
      </c>
      <c r="Q640" s="14">
        <v>7.5370499999999998</v>
      </c>
      <c r="R640" s="112">
        <v>0.11279840909596726</v>
      </c>
    </row>
    <row r="641" spans="1:23">
      <c r="A641" t="s">
        <v>42</v>
      </c>
      <c r="B641" s="14">
        <v>17</v>
      </c>
      <c r="C641" s="14" t="s">
        <v>35</v>
      </c>
      <c r="D641" s="14">
        <v>-76.483333333329995</v>
      </c>
      <c r="E641" s="14">
        <v>179.1651666667</v>
      </c>
      <c r="F641" s="14">
        <v>32888</v>
      </c>
      <c r="G641" s="14" t="s">
        <v>36</v>
      </c>
      <c r="H641" s="14">
        <v>15</v>
      </c>
      <c r="I641" s="14">
        <v>380</v>
      </c>
      <c r="J641" s="14">
        <v>1</v>
      </c>
      <c r="M641" s="14">
        <v>24</v>
      </c>
      <c r="N641" s="14">
        <v>30</v>
      </c>
      <c r="O641" s="14">
        <v>0.1</v>
      </c>
      <c r="P641" s="14">
        <v>0</v>
      </c>
      <c r="Q641" s="14">
        <v>7.5114000000000001</v>
      </c>
      <c r="R641" s="112">
        <v>0</v>
      </c>
    </row>
    <row r="642" spans="1:23">
      <c r="A642" t="s">
        <v>42</v>
      </c>
      <c r="B642" s="14">
        <v>19</v>
      </c>
      <c r="C642" s="14" t="s">
        <v>35</v>
      </c>
      <c r="D642" s="14">
        <v>-76.495666666670004</v>
      </c>
      <c r="E642" s="14">
        <v>-179.6726666667</v>
      </c>
      <c r="F642" s="14">
        <v>32888</v>
      </c>
      <c r="G642" s="14" t="s">
        <v>36</v>
      </c>
      <c r="H642" s="14">
        <v>15</v>
      </c>
      <c r="I642" s="14">
        <v>380</v>
      </c>
      <c r="J642" s="14">
        <v>1</v>
      </c>
      <c r="L642" s="14">
        <v>10</v>
      </c>
      <c r="M642" s="14">
        <v>24</v>
      </c>
      <c r="N642" s="14">
        <v>0</v>
      </c>
      <c r="O642" s="14">
        <v>100</v>
      </c>
      <c r="P642" s="14">
        <v>3.33940560323069</v>
      </c>
      <c r="Q642" s="14">
        <v>8.1883999999999997</v>
      </c>
      <c r="R642" s="112">
        <v>0.40782150398498979</v>
      </c>
      <c r="S642" s="14">
        <v>708.73180843008663</v>
      </c>
      <c r="T642" s="14">
        <v>95.9112875</v>
      </c>
      <c r="U642" s="14">
        <v>-999</v>
      </c>
      <c r="V642" t="s">
        <v>44</v>
      </c>
      <c r="W642" t="s">
        <v>41</v>
      </c>
    </row>
    <row r="643" spans="1:23">
      <c r="A643" t="s">
        <v>42</v>
      </c>
      <c r="B643" s="14">
        <v>19</v>
      </c>
      <c r="C643" s="14" t="s">
        <v>35</v>
      </c>
      <c r="D643" s="14">
        <v>-76.495666666670004</v>
      </c>
      <c r="E643" s="14">
        <v>-179.6726666667</v>
      </c>
      <c r="F643" s="14">
        <v>32888</v>
      </c>
      <c r="G643" s="14" t="s">
        <v>36</v>
      </c>
      <c r="H643" s="14">
        <v>15</v>
      </c>
      <c r="I643" s="14">
        <v>380</v>
      </c>
      <c r="J643" s="14">
        <v>1</v>
      </c>
      <c r="M643" s="14">
        <v>24</v>
      </c>
      <c r="N643" s="14">
        <v>2</v>
      </c>
      <c r="O643" s="14">
        <v>50</v>
      </c>
      <c r="P643" s="14">
        <v>2.9221210878344297</v>
      </c>
      <c r="Q643" s="14">
        <v>7.2579000000000002</v>
      </c>
      <c r="R643" s="112">
        <v>0.40261247576219422</v>
      </c>
    </row>
    <row r="644" spans="1:23">
      <c r="A644" t="s">
        <v>42</v>
      </c>
      <c r="B644" s="14">
        <v>19</v>
      </c>
      <c r="C644" s="14" t="s">
        <v>35</v>
      </c>
      <c r="D644" s="14">
        <v>-76.495666666670004</v>
      </c>
      <c r="E644" s="14">
        <v>-179.6726666667</v>
      </c>
      <c r="F644" s="14">
        <v>32888</v>
      </c>
      <c r="G644" s="14" t="s">
        <v>36</v>
      </c>
      <c r="H644" s="14">
        <v>15</v>
      </c>
      <c r="I644" s="14">
        <v>380</v>
      </c>
      <c r="J644" s="14">
        <v>1</v>
      </c>
      <c r="M644" s="14">
        <v>24</v>
      </c>
      <c r="N644" s="14">
        <v>4</v>
      </c>
      <c r="O644" s="14">
        <v>30</v>
      </c>
      <c r="P644" s="14">
        <v>2.71635379858657</v>
      </c>
      <c r="Q644" s="14">
        <v>3.8615750000000002</v>
      </c>
      <c r="R644" s="112">
        <v>0.70343157871763984</v>
      </c>
    </row>
    <row r="645" spans="1:23">
      <c r="A645" t="s">
        <v>42</v>
      </c>
      <c r="B645" s="14">
        <v>19</v>
      </c>
      <c r="C645" s="14" t="s">
        <v>35</v>
      </c>
      <c r="D645" s="14">
        <v>-76.495666666670004</v>
      </c>
      <c r="E645" s="14">
        <v>-179.6726666667</v>
      </c>
      <c r="F645" s="14">
        <v>32888</v>
      </c>
      <c r="G645" s="14" t="s">
        <v>36</v>
      </c>
      <c r="H645" s="14">
        <v>15</v>
      </c>
      <c r="I645" s="14">
        <v>380</v>
      </c>
      <c r="J645" s="14">
        <v>1</v>
      </c>
      <c r="M645" s="14">
        <v>24</v>
      </c>
      <c r="N645" s="14">
        <v>7</v>
      </c>
      <c r="O645" s="14">
        <v>15</v>
      </c>
      <c r="P645" s="14">
        <v>1.9824204946996502</v>
      </c>
      <c r="Q645" s="14">
        <v>7.5370499999999998</v>
      </c>
      <c r="R645" s="112">
        <v>0.26302339704521666</v>
      </c>
    </row>
    <row r="646" spans="1:23">
      <c r="A646" t="s">
        <v>42</v>
      </c>
      <c r="B646" s="14">
        <v>19</v>
      </c>
      <c r="C646" s="14" t="s">
        <v>35</v>
      </c>
      <c r="D646" s="14">
        <v>-76.495666666670004</v>
      </c>
      <c r="E646" s="14">
        <v>-179.6726666667</v>
      </c>
      <c r="F646" s="14">
        <v>32888</v>
      </c>
      <c r="G646" s="14" t="s">
        <v>36</v>
      </c>
      <c r="H646" s="14">
        <v>15</v>
      </c>
      <c r="I646" s="14">
        <v>380</v>
      </c>
      <c r="J646" s="14">
        <v>1</v>
      </c>
      <c r="M646" s="14">
        <v>24</v>
      </c>
      <c r="N646" s="14">
        <v>9</v>
      </c>
      <c r="O646" s="14">
        <v>5</v>
      </c>
      <c r="P646" s="14">
        <v>1.1272179454820801</v>
      </c>
      <c r="Q646" s="14">
        <v>7.7231500000000004</v>
      </c>
      <c r="R646" s="112">
        <v>0.14595313382260866</v>
      </c>
    </row>
    <row r="647" spans="1:23">
      <c r="A647" t="s">
        <v>42</v>
      </c>
      <c r="B647" s="14">
        <v>19</v>
      </c>
      <c r="C647" s="14" t="s">
        <v>35</v>
      </c>
      <c r="D647" s="14">
        <v>-76.495666666670004</v>
      </c>
      <c r="E647" s="14">
        <v>-179.6726666667</v>
      </c>
      <c r="F647" s="14">
        <v>32888</v>
      </c>
      <c r="G647" s="14" t="s">
        <v>36</v>
      </c>
      <c r="H647" s="14">
        <v>15</v>
      </c>
      <c r="I647" s="14">
        <v>380</v>
      </c>
      <c r="J647" s="14">
        <v>1</v>
      </c>
      <c r="M647" s="14">
        <v>24</v>
      </c>
      <c r="N647" s="14">
        <v>14</v>
      </c>
      <c r="O647" s="14">
        <v>1</v>
      </c>
      <c r="P647" s="14">
        <v>0.84629921756688997</v>
      </c>
      <c r="Q647" s="14">
        <v>7.0717999999999996</v>
      </c>
      <c r="R647" s="112">
        <v>0.11967239140910235</v>
      </c>
    </row>
    <row r="648" spans="1:23">
      <c r="A648" t="s">
        <v>42</v>
      </c>
      <c r="B648" s="14">
        <v>19</v>
      </c>
      <c r="C648" s="14" t="s">
        <v>35</v>
      </c>
      <c r="D648" s="14">
        <v>-76.495666666670004</v>
      </c>
      <c r="E648" s="14">
        <v>-179.6726666667</v>
      </c>
      <c r="F648" s="14">
        <v>32888</v>
      </c>
      <c r="G648" s="14" t="s">
        <v>36</v>
      </c>
      <c r="H648" s="14">
        <v>15</v>
      </c>
      <c r="I648" s="14">
        <v>380</v>
      </c>
      <c r="J648" s="14">
        <v>1</v>
      </c>
      <c r="M648" s="14">
        <v>24</v>
      </c>
      <c r="N648" s="14">
        <v>20</v>
      </c>
      <c r="O648" s="14">
        <v>0.1</v>
      </c>
      <c r="P648" s="14">
        <v>0</v>
      </c>
      <c r="Q648" s="14">
        <v>3.44285</v>
      </c>
      <c r="R648" s="112">
        <v>0</v>
      </c>
    </row>
    <row r="649" spans="1:23">
      <c r="A649" t="s">
        <v>42</v>
      </c>
      <c r="B649" s="14">
        <v>21</v>
      </c>
      <c r="C649" s="14" t="s">
        <v>35</v>
      </c>
      <c r="D649" s="14">
        <v>-76.497500000000002</v>
      </c>
      <c r="E649" s="14">
        <v>-178.49700000000001</v>
      </c>
      <c r="F649" s="14">
        <v>32888</v>
      </c>
      <c r="G649" s="14" t="s">
        <v>36</v>
      </c>
      <c r="H649" s="14">
        <v>15</v>
      </c>
      <c r="I649" s="14">
        <v>380</v>
      </c>
      <c r="J649" s="14">
        <v>1</v>
      </c>
      <c r="L649" s="14">
        <v>33</v>
      </c>
      <c r="M649" s="14">
        <v>24</v>
      </c>
      <c r="N649" s="14">
        <v>0</v>
      </c>
      <c r="O649" s="14">
        <v>100</v>
      </c>
      <c r="P649" s="14">
        <v>2.2189441561059198</v>
      </c>
      <c r="Q649" s="14">
        <v>6.6065500000000004</v>
      </c>
      <c r="R649" s="112">
        <v>0.33587033415412276</v>
      </c>
      <c r="S649" s="14">
        <v>725.40067269658152</v>
      </c>
      <c r="T649" s="14">
        <v>110.03162499999999</v>
      </c>
      <c r="U649" s="14">
        <v>-999</v>
      </c>
      <c r="V649" t="s">
        <v>44</v>
      </c>
      <c r="W649" t="s">
        <v>41</v>
      </c>
    </row>
    <row r="650" spans="1:23">
      <c r="A650" t="s">
        <v>42</v>
      </c>
      <c r="B650" s="14">
        <v>21</v>
      </c>
      <c r="C650" s="14" t="s">
        <v>35</v>
      </c>
      <c r="D650" s="14">
        <v>-76.497500000000002</v>
      </c>
      <c r="E650" s="14">
        <v>-178.49700000000001</v>
      </c>
      <c r="F650" s="14">
        <v>32888</v>
      </c>
      <c r="G650" s="14" t="s">
        <v>36</v>
      </c>
      <c r="H650" s="14">
        <v>15</v>
      </c>
      <c r="I650" s="14">
        <v>380</v>
      </c>
      <c r="J650" s="14">
        <v>1</v>
      </c>
      <c r="M650" s="14">
        <v>24</v>
      </c>
      <c r="N650" s="14">
        <v>2</v>
      </c>
      <c r="O650" s="14">
        <v>50</v>
      </c>
      <c r="P650" s="14">
        <v>2.5235235947695998</v>
      </c>
      <c r="Q650" s="14">
        <v>6.6996000000000002</v>
      </c>
      <c r="R650" s="112">
        <v>0.37666780028204666</v>
      </c>
    </row>
    <row r="651" spans="1:23">
      <c r="A651" t="s">
        <v>42</v>
      </c>
      <c r="B651" s="14">
        <v>21</v>
      </c>
      <c r="C651" s="14" t="s">
        <v>35</v>
      </c>
      <c r="D651" s="14">
        <v>-76.497500000000002</v>
      </c>
      <c r="E651" s="14">
        <v>-178.49700000000001</v>
      </c>
      <c r="F651" s="14">
        <v>32888</v>
      </c>
      <c r="G651" s="14" t="s">
        <v>36</v>
      </c>
      <c r="H651" s="14">
        <v>15</v>
      </c>
      <c r="I651" s="14">
        <v>380</v>
      </c>
      <c r="J651" s="14">
        <v>1</v>
      </c>
      <c r="M651" s="14">
        <v>24</v>
      </c>
      <c r="N651" s="14">
        <v>5</v>
      </c>
      <c r="O651" s="14">
        <v>30</v>
      </c>
      <c r="P651" s="14">
        <v>2.3206989619813099</v>
      </c>
      <c r="Q651" s="14">
        <v>6.7926500000000001</v>
      </c>
      <c r="R651" s="112">
        <v>0.34164854099376679</v>
      </c>
    </row>
    <row r="652" spans="1:23">
      <c r="A652" t="s">
        <v>42</v>
      </c>
      <c r="B652" s="14">
        <v>21</v>
      </c>
      <c r="C652" s="14" t="s">
        <v>35</v>
      </c>
      <c r="D652" s="14">
        <v>-76.497500000000002</v>
      </c>
      <c r="E652" s="14">
        <v>-178.49700000000001</v>
      </c>
      <c r="F652" s="14">
        <v>32888</v>
      </c>
      <c r="G652" s="14" t="s">
        <v>36</v>
      </c>
      <c r="H652" s="14">
        <v>15</v>
      </c>
      <c r="I652" s="14">
        <v>380</v>
      </c>
      <c r="J652" s="14">
        <v>1</v>
      </c>
      <c r="M652" s="14">
        <v>24</v>
      </c>
      <c r="N652" s="14">
        <v>7</v>
      </c>
      <c r="O652" s="14">
        <v>15</v>
      </c>
      <c r="P652" s="14">
        <v>2.1619255624700799</v>
      </c>
      <c r="Q652" s="14">
        <v>7.1648500000000004</v>
      </c>
      <c r="R652" s="112">
        <v>0.30174051968569893</v>
      </c>
    </row>
    <row r="653" spans="1:23">
      <c r="A653" t="s">
        <v>42</v>
      </c>
      <c r="B653" s="14">
        <v>21</v>
      </c>
      <c r="C653" s="14" t="s">
        <v>35</v>
      </c>
      <c r="D653" s="14">
        <v>-76.497500000000002</v>
      </c>
      <c r="E653" s="14">
        <v>-178.49700000000001</v>
      </c>
      <c r="F653" s="14">
        <v>32888</v>
      </c>
      <c r="G653" s="14" t="s">
        <v>36</v>
      </c>
      <c r="H653" s="14">
        <v>15</v>
      </c>
      <c r="I653" s="14">
        <v>380</v>
      </c>
      <c r="J653" s="14">
        <v>1</v>
      </c>
      <c r="M653" s="14">
        <v>24</v>
      </c>
      <c r="N653" s="14">
        <v>11</v>
      </c>
      <c r="O653" s="14">
        <v>5</v>
      </c>
      <c r="P653" s="14">
        <v>1.0116333047794202</v>
      </c>
      <c r="Q653" s="14">
        <v>7.0717999999999996</v>
      </c>
      <c r="R653" s="112">
        <v>0.14305174139249133</v>
      </c>
    </row>
    <row r="654" spans="1:23">
      <c r="A654" t="s">
        <v>42</v>
      </c>
      <c r="B654" s="14">
        <v>21</v>
      </c>
      <c r="C654" s="14" t="s">
        <v>35</v>
      </c>
      <c r="D654" s="14">
        <v>-76.497500000000002</v>
      </c>
      <c r="E654" s="14">
        <v>-178.49700000000001</v>
      </c>
      <c r="F654" s="14">
        <v>32888</v>
      </c>
      <c r="G654" s="14" t="s">
        <v>36</v>
      </c>
      <c r="H654" s="14">
        <v>15</v>
      </c>
      <c r="I654" s="14">
        <v>380</v>
      </c>
      <c r="J654" s="14">
        <v>1</v>
      </c>
      <c r="M654" s="14">
        <v>24</v>
      </c>
      <c r="N654" s="14">
        <v>17</v>
      </c>
      <c r="O654" s="14">
        <v>1</v>
      </c>
      <c r="P654" s="14">
        <v>0.66947450303595302</v>
      </c>
      <c r="Q654" s="14">
        <v>4.2803000000000004</v>
      </c>
      <c r="R654" s="112">
        <v>0.15640831321074528</v>
      </c>
    </row>
    <row r="655" spans="1:23">
      <c r="A655" t="s">
        <v>42</v>
      </c>
      <c r="B655" s="14">
        <v>21</v>
      </c>
      <c r="C655" s="14" t="s">
        <v>35</v>
      </c>
      <c r="D655" s="14">
        <v>-76.497500000000002</v>
      </c>
      <c r="E655" s="14">
        <v>-178.49700000000001</v>
      </c>
      <c r="F655" s="14">
        <v>32888</v>
      </c>
      <c r="G655" s="14" t="s">
        <v>36</v>
      </c>
      <c r="H655" s="14">
        <v>15</v>
      </c>
      <c r="I655" s="14">
        <v>380</v>
      </c>
      <c r="J655" s="14">
        <v>1</v>
      </c>
      <c r="M655" s="14">
        <v>24</v>
      </c>
      <c r="N655" s="14">
        <v>24</v>
      </c>
      <c r="O655" s="14">
        <v>0.1</v>
      </c>
      <c r="P655" s="14">
        <v>0</v>
      </c>
      <c r="Q655" s="14">
        <v>7.5370499999999998</v>
      </c>
      <c r="R655" s="112">
        <v>0</v>
      </c>
    </row>
    <row r="656" spans="1:23">
      <c r="A656" t="s">
        <v>42</v>
      </c>
      <c r="B656" s="14">
        <v>23</v>
      </c>
      <c r="C656" s="14" t="s">
        <v>35</v>
      </c>
      <c r="D656" s="14">
        <v>-76.495833333329998</v>
      </c>
      <c r="E656" s="14">
        <v>-177.2708333333</v>
      </c>
      <c r="F656" s="14">
        <v>32888</v>
      </c>
      <c r="G656" s="14" t="s">
        <v>36</v>
      </c>
      <c r="H656" s="14">
        <v>15</v>
      </c>
      <c r="I656" s="14">
        <v>380</v>
      </c>
      <c r="J656" s="14">
        <v>1</v>
      </c>
      <c r="L656" s="14">
        <v>28</v>
      </c>
      <c r="M656" s="14">
        <v>24</v>
      </c>
      <c r="N656" s="14">
        <v>0</v>
      </c>
      <c r="O656" s="14">
        <v>100</v>
      </c>
      <c r="P656" s="14">
        <v>2.5082393300774997</v>
      </c>
      <c r="Q656" s="14">
        <v>6.6065500000000004</v>
      </c>
      <c r="R656" s="112">
        <v>0.37965947886226542</v>
      </c>
      <c r="S656" s="14">
        <v>1146.5051611105221</v>
      </c>
      <c r="T656" s="14">
        <v>122.59337500000001</v>
      </c>
      <c r="U656" s="14">
        <v>-999</v>
      </c>
      <c r="V656" t="s">
        <v>44</v>
      </c>
      <c r="W656" t="s">
        <v>41</v>
      </c>
    </row>
    <row r="657" spans="1:23">
      <c r="A657" t="s">
        <v>42</v>
      </c>
      <c r="B657" s="14">
        <v>23</v>
      </c>
      <c r="C657" s="14" t="s">
        <v>35</v>
      </c>
      <c r="D657" s="14">
        <v>-76.495833333329998</v>
      </c>
      <c r="E657" s="14">
        <v>-177.2708333333</v>
      </c>
      <c r="F657" s="14">
        <v>32888</v>
      </c>
      <c r="G657" s="14" t="s">
        <v>36</v>
      </c>
      <c r="H657" s="14">
        <v>15</v>
      </c>
      <c r="I657" s="14">
        <v>380</v>
      </c>
      <c r="J657" s="14">
        <v>1</v>
      </c>
      <c r="M657" s="14">
        <v>24</v>
      </c>
      <c r="N657" s="14">
        <v>3</v>
      </c>
      <c r="O657" s="14">
        <v>50</v>
      </c>
      <c r="P657" s="14">
        <v>3.3886323521605299</v>
      </c>
      <c r="Q657" s="14">
        <v>6.6996000000000002</v>
      </c>
      <c r="R657" s="112">
        <v>0.50579621949975073</v>
      </c>
    </row>
    <row r="658" spans="1:23">
      <c r="A658" t="s">
        <v>42</v>
      </c>
      <c r="B658" s="14">
        <v>23</v>
      </c>
      <c r="C658" s="14" t="s">
        <v>35</v>
      </c>
      <c r="D658" s="14">
        <v>-76.495833333329998</v>
      </c>
      <c r="E658" s="14">
        <v>-177.2708333333</v>
      </c>
      <c r="F658" s="14">
        <v>32888</v>
      </c>
      <c r="G658" s="14" t="s">
        <v>36</v>
      </c>
      <c r="H658" s="14">
        <v>15</v>
      </c>
      <c r="I658" s="14">
        <v>380</v>
      </c>
      <c r="J658" s="14">
        <v>1</v>
      </c>
      <c r="M658" s="14">
        <v>24</v>
      </c>
      <c r="N658" s="14">
        <v>5</v>
      </c>
      <c r="O658" s="14">
        <v>30</v>
      </c>
      <c r="P658" s="14">
        <v>3.9803054331669996</v>
      </c>
      <c r="Q658" s="14">
        <v>6.7926500000000001</v>
      </c>
      <c r="R658" s="112">
        <v>0.58597240151737529</v>
      </c>
    </row>
    <row r="659" spans="1:23">
      <c r="A659" t="s">
        <v>42</v>
      </c>
      <c r="B659" s="14">
        <v>23</v>
      </c>
      <c r="C659" s="14" t="s">
        <v>35</v>
      </c>
      <c r="D659" s="14">
        <v>-76.495833333329998</v>
      </c>
      <c r="E659" s="14">
        <v>-177.2708333333</v>
      </c>
      <c r="F659" s="14">
        <v>32888</v>
      </c>
      <c r="G659" s="14" t="s">
        <v>36</v>
      </c>
      <c r="H659" s="14">
        <v>15</v>
      </c>
      <c r="I659" s="14">
        <v>380</v>
      </c>
      <c r="J659" s="14">
        <v>1</v>
      </c>
      <c r="M659" s="14">
        <v>24</v>
      </c>
      <c r="N659" s="14">
        <v>8</v>
      </c>
      <c r="O659" s="14">
        <v>15</v>
      </c>
      <c r="P659" s="14">
        <v>2.12110627455144</v>
      </c>
      <c r="Q659" s="14">
        <v>7.1648500000000004</v>
      </c>
      <c r="R659" s="112">
        <v>0.29604336092890149</v>
      </c>
    </row>
    <row r="660" spans="1:23">
      <c r="A660" t="s">
        <v>42</v>
      </c>
      <c r="B660" s="14">
        <v>23</v>
      </c>
      <c r="C660" s="14" t="s">
        <v>35</v>
      </c>
      <c r="D660" s="14">
        <v>-76.495833333329998</v>
      </c>
      <c r="E660" s="14">
        <v>-177.2708333333</v>
      </c>
      <c r="F660" s="14">
        <v>32888</v>
      </c>
      <c r="G660" s="14" t="s">
        <v>36</v>
      </c>
      <c r="H660" s="14">
        <v>15</v>
      </c>
      <c r="I660" s="14">
        <v>380</v>
      </c>
      <c r="J660" s="14">
        <v>1</v>
      </c>
      <c r="M660" s="14">
        <v>24</v>
      </c>
      <c r="N660" s="14">
        <v>12</v>
      </c>
      <c r="O660" s="14">
        <v>5</v>
      </c>
      <c r="P660" s="14">
        <v>1.6842814391124301</v>
      </c>
      <c r="Q660" s="14">
        <v>7.0717999999999996</v>
      </c>
      <c r="R660" s="112">
        <v>0.23816870374055124</v>
      </c>
    </row>
    <row r="661" spans="1:23">
      <c r="A661" t="s">
        <v>42</v>
      </c>
      <c r="B661" s="14">
        <v>23</v>
      </c>
      <c r="C661" s="14" t="s">
        <v>35</v>
      </c>
      <c r="D661" s="14">
        <v>-76.495833333329998</v>
      </c>
      <c r="E661" s="14">
        <v>-177.2708333333</v>
      </c>
      <c r="F661" s="14">
        <v>32888</v>
      </c>
      <c r="G661" s="14" t="s">
        <v>36</v>
      </c>
      <c r="H661" s="14">
        <v>15</v>
      </c>
      <c r="I661" s="14">
        <v>380</v>
      </c>
      <c r="J661" s="14">
        <v>1</v>
      </c>
      <c r="M661" s="14">
        <v>24</v>
      </c>
      <c r="N661" s="14">
        <v>19</v>
      </c>
      <c r="O661" s="14">
        <v>1</v>
      </c>
      <c r="P661" s="14">
        <v>1.1123656306402001</v>
      </c>
      <c r="Q661" s="14">
        <v>4.2803000000000004</v>
      </c>
      <c r="R661" s="112">
        <v>0.2598802959232297</v>
      </c>
    </row>
    <row r="662" spans="1:23">
      <c r="A662" t="s">
        <v>42</v>
      </c>
      <c r="B662" s="14">
        <v>23</v>
      </c>
      <c r="C662" s="14" t="s">
        <v>35</v>
      </c>
      <c r="D662" s="14">
        <v>-76.495833333329998</v>
      </c>
      <c r="E662" s="14">
        <v>-177.2708333333</v>
      </c>
      <c r="F662" s="14">
        <v>32888</v>
      </c>
      <c r="G662" s="14" t="s">
        <v>36</v>
      </c>
      <c r="H662" s="14">
        <v>15</v>
      </c>
      <c r="I662" s="14">
        <v>380</v>
      </c>
      <c r="J662" s="14">
        <v>1</v>
      </c>
      <c r="M662" s="14">
        <v>24</v>
      </c>
      <c r="N662" s="14">
        <v>28</v>
      </c>
      <c r="O662" s="14">
        <v>0.1</v>
      </c>
      <c r="P662" s="14">
        <v>0</v>
      </c>
      <c r="Q662" s="14">
        <v>7.5370499999999998</v>
      </c>
      <c r="R662" s="112">
        <v>0</v>
      </c>
    </row>
    <row r="663" spans="1:23">
      <c r="A663" t="s">
        <v>42</v>
      </c>
      <c r="B663" s="14">
        <v>25</v>
      </c>
      <c r="C663" s="14" t="s">
        <v>35</v>
      </c>
      <c r="D663" s="14">
        <v>-76.499666666669995</v>
      </c>
      <c r="E663" s="14">
        <v>-176.1701666667</v>
      </c>
      <c r="F663" s="14">
        <v>32889</v>
      </c>
      <c r="G663" s="14" t="s">
        <v>36</v>
      </c>
      <c r="H663" s="14">
        <v>16</v>
      </c>
      <c r="I663" s="14">
        <v>381</v>
      </c>
      <c r="J663" s="14">
        <v>2</v>
      </c>
      <c r="L663" s="14">
        <v>29</v>
      </c>
      <c r="M663" s="14">
        <v>24</v>
      </c>
      <c r="N663" s="14">
        <v>0</v>
      </c>
      <c r="O663" s="14">
        <v>100</v>
      </c>
      <c r="P663" s="14">
        <v>2.1533553442857709</v>
      </c>
      <c r="Q663" s="14">
        <v>4.9316500000000003</v>
      </c>
      <c r="R663" s="112">
        <v>0.43663993679311608</v>
      </c>
      <c r="S663" s="14">
        <v>1059.723966744898</v>
      </c>
      <c r="T663" s="14">
        <v>121.61635</v>
      </c>
      <c r="U663" s="14">
        <v>-999</v>
      </c>
      <c r="V663" t="s">
        <v>44</v>
      </c>
      <c r="W663" t="s">
        <v>41</v>
      </c>
    </row>
    <row r="664" spans="1:23">
      <c r="A664" t="s">
        <v>42</v>
      </c>
      <c r="B664" s="14">
        <v>25</v>
      </c>
      <c r="C664" s="14" t="s">
        <v>35</v>
      </c>
      <c r="D664" s="14">
        <v>-76.499666666669995</v>
      </c>
      <c r="E664" s="14">
        <v>-176.1701666667</v>
      </c>
      <c r="F664" s="14">
        <v>32889</v>
      </c>
      <c r="G664" s="14" t="s">
        <v>36</v>
      </c>
      <c r="H664" s="14">
        <v>16</v>
      </c>
      <c r="I664" s="14">
        <v>381</v>
      </c>
      <c r="J664" s="14">
        <v>2</v>
      </c>
      <c r="M664" s="14">
        <v>24</v>
      </c>
      <c r="N664" s="14">
        <v>4</v>
      </c>
      <c r="O664" s="14">
        <v>50</v>
      </c>
      <c r="P664" s="14">
        <v>2.1713274195473211</v>
      </c>
      <c r="Q664" s="14">
        <v>4.4664000000000001</v>
      </c>
      <c r="R664" s="112">
        <v>0.48614710271075612</v>
      </c>
    </row>
    <row r="665" spans="1:23">
      <c r="A665" t="s">
        <v>42</v>
      </c>
      <c r="B665" s="14">
        <v>25</v>
      </c>
      <c r="C665" s="14" t="s">
        <v>35</v>
      </c>
      <c r="D665" s="14">
        <v>-76.499666666669995</v>
      </c>
      <c r="E665" s="14">
        <v>-176.1701666667</v>
      </c>
      <c r="F665" s="14">
        <v>32889</v>
      </c>
      <c r="G665" s="14" t="s">
        <v>36</v>
      </c>
      <c r="H665" s="14">
        <v>16</v>
      </c>
      <c r="I665" s="14">
        <v>381</v>
      </c>
      <c r="J665" s="14">
        <v>2</v>
      </c>
      <c r="M665" s="14">
        <v>24</v>
      </c>
      <c r="N665" s="14">
        <v>8</v>
      </c>
      <c r="O665" s="14">
        <v>30</v>
      </c>
      <c r="P665" s="14">
        <v>2.4347746529297107</v>
      </c>
      <c r="Q665" s="14">
        <v>4.3733500000000003</v>
      </c>
      <c r="R665" s="112">
        <v>0.55672988737002771</v>
      </c>
    </row>
    <row r="666" spans="1:23">
      <c r="A666" t="s">
        <v>42</v>
      </c>
      <c r="B666" s="14">
        <v>25</v>
      </c>
      <c r="C666" s="14" t="s">
        <v>35</v>
      </c>
      <c r="D666" s="14">
        <v>-76.499666666669995</v>
      </c>
      <c r="E666" s="14">
        <v>-176.1701666667</v>
      </c>
      <c r="F666" s="14">
        <v>32889</v>
      </c>
      <c r="G666" s="14" t="s">
        <v>36</v>
      </c>
      <c r="H666" s="14">
        <v>16</v>
      </c>
      <c r="I666" s="14">
        <v>381</v>
      </c>
      <c r="J666" s="14">
        <v>2</v>
      </c>
      <c r="M666" s="14">
        <v>24</v>
      </c>
      <c r="N666" s="14">
        <v>12</v>
      </c>
      <c r="O666" s="14">
        <v>15</v>
      </c>
      <c r="P666" s="14">
        <v>1.8126496678467712</v>
      </c>
      <c r="Q666" s="14">
        <v>4.0941999999999998</v>
      </c>
      <c r="R666" s="112">
        <v>0.44273598452610308</v>
      </c>
    </row>
    <row r="667" spans="1:23">
      <c r="A667" t="s">
        <v>42</v>
      </c>
      <c r="B667" s="14">
        <v>25</v>
      </c>
      <c r="C667" s="14" t="s">
        <v>35</v>
      </c>
      <c r="D667" s="14">
        <v>-76.499666666669995</v>
      </c>
      <c r="E667" s="14">
        <v>-176.1701666667</v>
      </c>
      <c r="F667" s="14">
        <v>32889</v>
      </c>
      <c r="G667" s="14" t="s">
        <v>36</v>
      </c>
      <c r="H667" s="14">
        <v>16</v>
      </c>
      <c r="I667" s="14">
        <v>381</v>
      </c>
      <c r="J667" s="14">
        <v>2</v>
      </c>
      <c r="M667" s="14">
        <v>24</v>
      </c>
      <c r="N667" s="14">
        <v>20</v>
      </c>
      <c r="O667" s="14">
        <v>5</v>
      </c>
      <c r="P667" s="14">
        <v>1.1272763435299709</v>
      </c>
      <c r="Q667" s="14">
        <v>4.4664000000000001</v>
      </c>
      <c r="R667" s="112">
        <v>0.25239036887201566</v>
      </c>
    </row>
    <row r="668" spans="1:23">
      <c r="A668" t="s">
        <v>42</v>
      </c>
      <c r="B668" s="14">
        <v>25</v>
      </c>
      <c r="C668" s="14" t="s">
        <v>35</v>
      </c>
      <c r="D668" s="14">
        <v>-76.499666666669995</v>
      </c>
      <c r="E668" s="14">
        <v>-176.1701666667</v>
      </c>
      <c r="F668" s="14">
        <v>32889</v>
      </c>
      <c r="G668" s="14" t="s">
        <v>36</v>
      </c>
      <c r="H668" s="14">
        <v>16</v>
      </c>
      <c r="I668" s="14">
        <v>381</v>
      </c>
      <c r="J668" s="14">
        <v>2</v>
      </c>
      <c r="M668" s="14">
        <v>24</v>
      </c>
      <c r="N668" s="14">
        <v>30</v>
      </c>
      <c r="O668" s="14">
        <v>1</v>
      </c>
      <c r="P668" s="14">
        <v>3.221289629659102E-2</v>
      </c>
      <c r="Q668" s="14">
        <v>2.3262499999999999</v>
      </c>
      <c r="R668" s="112">
        <v>1.3847564232817204E-2</v>
      </c>
    </row>
    <row r="669" spans="1:23">
      <c r="A669" t="s">
        <v>42</v>
      </c>
      <c r="B669" s="14">
        <v>25</v>
      </c>
      <c r="C669" s="14" t="s">
        <v>35</v>
      </c>
      <c r="D669" s="14">
        <v>-76.499666666669995</v>
      </c>
      <c r="E669" s="14">
        <v>-176.1701666667</v>
      </c>
      <c r="F669" s="14">
        <v>32889</v>
      </c>
      <c r="G669" s="14" t="s">
        <v>36</v>
      </c>
      <c r="H669" s="14">
        <v>16</v>
      </c>
      <c r="I669" s="14">
        <v>381</v>
      </c>
      <c r="J669" s="14">
        <v>2</v>
      </c>
      <c r="M669" s="14">
        <v>24</v>
      </c>
      <c r="N669" s="14">
        <v>45</v>
      </c>
      <c r="O669" s="14">
        <v>0.1</v>
      </c>
      <c r="P669" s="14">
        <v>0</v>
      </c>
      <c r="Q669" s="14">
        <v>1.35853</v>
      </c>
      <c r="R669" s="112">
        <v>0</v>
      </c>
    </row>
    <row r="670" spans="1:23">
      <c r="A670" t="s">
        <v>42</v>
      </c>
      <c r="B670" s="14">
        <v>27</v>
      </c>
      <c r="C670" s="14" t="s">
        <v>35</v>
      </c>
      <c r="D670" s="14">
        <v>-76.498666666670005</v>
      </c>
      <c r="E670" s="14">
        <v>-175.0018333333</v>
      </c>
      <c r="F670" s="14">
        <v>32889</v>
      </c>
      <c r="G670" s="14" t="s">
        <v>36</v>
      </c>
      <c r="H670" s="14">
        <v>16</v>
      </c>
      <c r="I670" s="14">
        <v>381</v>
      </c>
      <c r="J670" s="14">
        <v>2</v>
      </c>
      <c r="L670" s="14">
        <v>14</v>
      </c>
      <c r="M670" s="14">
        <v>24</v>
      </c>
      <c r="N670" s="14">
        <v>0</v>
      </c>
      <c r="O670" s="14">
        <v>100</v>
      </c>
      <c r="P670" s="14">
        <v>3.2557576127418097</v>
      </c>
      <c r="Q670" s="14">
        <v>5.7877099999999997</v>
      </c>
      <c r="R670" s="112">
        <v>0.56252950005128277</v>
      </c>
      <c r="S670" s="14">
        <v>1211.0371880148896</v>
      </c>
      <c r="T670" s="14">
        <v>172.40304</v>
      </c>
      <c r="U670" s="14">
        <v>-999</v>
      </c>
      <c r="V670" t="s">
        <v>44</v>
      </c>
      <c r="W670" t="s">
        <v>41</v>
      </c>
    </row>
    <row r="671" spans="1:23">
      <c r="A671" t="s">
        <v>42</v>
      </c>
      <c r="B671" s="14">
        <v>27</v>
      </c>
      <c r="C671" s="14" t="s">
        <v>35</v>
      </c>
      <c r="D671" s="14">
        <v>-76.498666666670005</v>
      </c>
      <c r="E671" s="14">
        <v>-175.0018333333</v>
      </c>
      <c r="F671" s="14">
        <v>32889</v>
      </c>
      <c r="G671" s="14" t="s">
        <v>36</v>
      </c>
      <c r="H671" s="14">
        <v>16</v>
      </c>
      <c r="I671" s="14">
        <v>381</v>
      </c>
      <c r="J671" s="14">
        <v>2</v>
      </c>
      <c r="M671" s="14">
        <v>24</v>
      </c>
      <c r="N671" s="14">
        <v>3</v>
      </c>
      <c r="O671" s="14">
        <v>50</v>
      </c>
      <c r="P671" s="14">
        <v>5.1861368767925802</v>
      </c>
      <c r="Q671" s="14">
        <v>7.8162000000000003</v>
      </c>
      <c r="R671" s="112">
        <v>0.66351128128663284</v>
      </c>
    </row>
    <row r="672" spans="1:23">
      <c r="A672" t="s">
        <v>42</v>
      </c>
      <c r="B672" s="14">
        <v>27</v>
      </c>
      <c r="C672" s="14" t="s">
        <v>35</v>
      </c>
      <c r="D672" s="14">
        <v>-76.498666666670005</v>
      </c>
      <c r="E672" s="14">
        <v>-175.0018333333</v>
      </c>
      <c r="F672" s="14">
        <v>32889</v>
      </c>
      <c r="G672" s="14" t="s">
        <v>36</v>
      </c>
      <c r="H672" s="14">
        <v>16</v>
      </c>
      <c r="I672" s="14">
        <v>381</v>
      </c>
      <c r="J672" s="14">
        <v>2</v>
      </c>
      <c r="M672" s="14">
        <v>24</v>
      </c>
      <c r="N672" s="14">
        <v>6</v>
      </c>
      <c r="O672" s="14">
        <v>30</v>
      </c>
      <c r="P672" s="14">
        <v>2.2355663025568999</v>
      </c>
      <c r="Q672" s="14">
        <v>7.9092500000000001</v>
      </c>
      <c r="R672" s="112">
        <v>0.28265212283805669</v>
      </c>
    </row>
    <row r="673" spans="1:23">
      <c r="A673" t="s">
        <v>42</v>
      </c>
      <c r="B673" s="14">
        <v>27</v>
      </c>
      <c r="C673" s="14" t="s">
        <v>35</v>
      </c>
      <c r="D673" s="14">
        <v>-76.498666666670005</v>
      </c>
      <c r="E673" s="14">
        <v>-175.0018333333</v>
      </c>
      <c r="F673" s="14">
        <v>32889</v>
      </c>
      <c r="G673" s="14" t="s">
        <v>36</v>
      </c>
      <c r="H673" s="14">
        <v>16</v>
      </c>
      <c r="I673" s="14">
        <v>381</v>
      </c>
      <c r="J673" s="14">
        <v>2</v>
      </c>
      <c r="M673" s="14">
        <v>24</v>
      </c>
      <c r="N673" s="14">
        <v>9</v>
      </c>
      <c r="O673" s="14">
        <v>15</v>
      </c>
      <c r="P673" s="14">
        <v>2.9146488069811398</v>
      </c>
      <c r="Q673" s="14">
        <v>8.0953499999999998</v>
      </c>
      <c r="R673" s="112">
        <v>0.36003987560527217</v>
      </c>
    </row>
    <row r="674" spans="1:23">
      <c r="A674" t="s">
        <v>42</v>
      </c>
      <c r="B674" s="14">
        <v>27</v>
      </c>
      <c r="C674" s="14" t="s">
        <v>35</v>
      </c>
      <c r="D674" s="14">
        <v>-76.498666666670005</v>
      </c>
      <c r="E674" s="14">
        <v>-175.0018333333</v>
      </c>
      <c r="F674" s="14">
        <v>32889</v>
      </c>
      <c r="G674" s="14" t="s">
        <v>36</v>
      </c>
      <c r="H674" s="14">
        <v>16</v>
      </c>
      <c r="I674" s="14">
        <v>381</v>
      </c>
      <c r="J674" s="14">
        <v>2</v>
      </c>
      <c r="M674" s="14">
        <v>24</v>
      </c>
      <c r="N674" s="14">
        <v>14</v>
      </c>
      <c r="O674" s="14">
        <v>5</v>
      </c>
      <c r="P674" s="14">
        <v>1.3931378531763001</v>
      </c>
      <c r="Q674" s="14">
        <v>6.6996000000000002</v>
      </c>
      <c r="R674" s="112">
        <v>0.2079434373957102</v>
      </c>
    </row>
    <row r="675" spans="1:23">
      <c r="A675" t="s">
        <v>42</v>
      </c>
      <c r="B675" s="14">
        <v>27</v>
      </c>
      <c r="C675" s="14" t="s">
        <v>35</v>
      </c>
      <c r="D675" s="14">
        <v>-76.498666666670005</v>
      </c>
      <c r="E675" s="14">
        <v>-175.0018333333</v>
      </c>
      <c r="F675" s="14">
        <v>32889</v>
      </c>
      <c r="G675" s="14" t="s">
        <v>36</v>
      </c>
      <c r="H675" s="14">
        <v>16</v>
      </c>
      <c r="I675" s="14">
        <v>381</v>
      </c>
      <c r="J675" s="14">
        <v>2</v>
      </c>
      <c r="M675" s="14">
        <v>24</v>
      </c>
      <c r="N675" s="14">
        <v>23</v>
      </c>
      <c r="O675" s="14">
        <v>1</v>
      </c>
      <c r="P675" s="14">
        <v>0.19005766766339199</v>
      </c>
      <c r="Q675" s="14">
        <v>8.2814499999999995</v>
      </c>
      <c r="R675" s="112">
        <v>2.2949805609330735E-2</v>
      </c>
    </row>
    <row r="676" spans="1:23">
      <c r="A676" t="s">
        <v>42</v>
      </c>
      <c r="B676" s="14">
        <v>27</v>
      </c>
      <c r="C676" s="14" t="s">
        <v>35</v>
      </c>
      <c r="D676" s="14">
        <v>-76.498666666670005</v>
      </c>
      <c r="E676" s="14">
        <v>-175.0018333333</v>
      </c>
      <c r="F676" s="14">
        <v>32889</v>
      </c>
      <c r="G676" s="14" t="s">
        <v>36</v>
      </c>
      <c r="H676" s="14">
        <v>16</v>
      </c>
      <c r="I676" s="14">
        <v>381</v>
      </c>
      <c r="J676" s="14">
        <v>2</v>
      </c>
      <c r="M676" s="14">
        <v>24</v>
      </c>
      <c r="N676" s="14">
        <v>34</v>
      </c>
      <c r="O676" s="14">
        <v>0.1</v>
      </c>
      <c r="P676" s="14">
        <v>0</v>
      </c>
      <c r="Q676" s="14">
        <v>6.9787499999999998</v>
      </c>
      <c r="R676" s="112">
        <v>0</v>
      </c>
    </row>
    <row r="677" spans="1:23">
      <c r="A677" t="s">
        <v>42</v>
      </c>
      <c r="B677" s="14">
        <v>29</v>
      </c>
      <c r="C677" s="14" t="s">
        <v>35</v>
      </c>
      <c r="D677" s="14">
        <v>-76.499166666670007</v>
      </c>
      <c r="E677" s="14">
        <v>-173.8406666667</v>
      </c>
      <c r="F677" s="14">
        <v>32889</v>
      </c>
      <c r="G677" s="14" t="s">
        <v>36</v>
      </c>
      <c r="H677" s="14">
        <v>16</v>
      </c>
      <c r="I677" s="14">
        <v>381</v>
      </c>
      <c r="J677" s="14">
        <v>2</v>
      </c>
      <c r="L677" s="14">
        <v>29</v>
      </c>
      <c r="M677" s="14">
        <v>24</v>
      </c>
      <c r="N677" s="14">
        <v>0</v>
      </c>
      <c r="O677" s="14">
        <v>100</v>
      </c>
      <c r="P677" s="14">
        <v>3.1326016927741298</v>
      </c>
      <c r="Q677" s="14">
        <v>5.67605</v>
      </c>
      <c r="R677" s="112">
        <v>0.55189818496562393</v>
      </c>
      <c r="S677" s="14">
        <v>1445.8038971702874</v>
      </c>
      <c r="T677" s="14">
        <v>182.703675</v>
      </c>
      <c r="U677" s="14">
        <v>-999</v>
      </c>
      <c r="V677" t="s">
        <v>44</v>
      </c>
      <c r="W677" t="s">
        <v>41</v>
      </c>
    </row>
    <row r="678" spans="1:23">
      <c r="A678" t="s">
        <v>42</v>
      </c>
      <c r="B678" s="14">
        <v>29</v>
      </c>
      <c r="C678" s="14" t="s">
        <v>35</v>
      </c>
      <c r="D678" s="14">
        <v>-76.499166666670007</v>
      </c>
      <c r="E678" s="14">
        <v>-173.8406666667</v>
      </c>
      <c r="F678" s="14">
        <v>32889</v>
      </c>
      <c r="G678" s="14" t="s">
        <v>36</v>
      </c>
      <c r="H678" s="14">
        <v>16</v>
      </c>
      <c r="I678" s="14">
        <v>381</v>
      </c>
      <c r="J678" s="14">
        <v>2</v>
      </c>
      <c r="M678" s="14">
        <v>24</v>
      </c>
      <c r="N678" s="14">
        <v>5</v>
      </c>
      <c r="O678" s="14">
        <v>50</v>
      </c>
      <c r="P678" s="14">
        <v>3.00609367104598</v>
      </c>
      <c r="Q678" s="14">
        <v>5.8621499999999997</v>
      </c>
      <c r="R678" s="112">
        <v>0.51279712580639869</v>
      </c>
    </row>
    <row r="679" spans="1:23">
      <c r="A679" t="s">
        <v>42</v>
      </c>
      <c r="B679" s="14">
        <v>29</v>
      </c>
      <c r="C679" s="14" t="s">
        <v>35</v>
      </c>
      <c r="D679" s="14">
        <v>-76.499166666670007</v>
      </c>
      <c r="E679" s="14">
        <v>-173.8406666667</v>
      </c>
      <c r="F679" s="14">
        <v>32889</v>
      </c>
      <c r="G679" s="14" t="s">
        <v>36</v>
      </c>
      <c r="H679" s="14">
        <v>16</v>
      </c>
      <c r="I679" s="14">
        <v>381</v>
      </c>
      <c r="J679" s="14">
        <v>2</v>
      </c>
      <c r="M679" s="14">
        <v>24</v>
      </c>
      <c r="N679" s="14">
        <v>9</v>
      </c>
      <c r="O679" s="14">
        <v>30</v>
      </c>
      <c r="P679" s="14">
        <v>2.8049030444668999</v>
      </c>
      <c r="Q679" s="14">
        <v>5.3038499999999997</v>
      </c>
      <c r="R679" s="112">
        <v>0.52884283010773303</v>
      </c>
    </row>
    <row r="680" spans="1:23">
      <c r="A680" t="s">
        <v>42</v>
      </c>
      <c r="B680" s="14">
        <v>29</v>
      </c>
      <c r="C680" s="14" t="s">
        <v>35</v>
      </c>
      <c r="D680" s="14">
        <v>-76.499166666670007</v>
      </c>
      <c r="E680" s="14">
        <v>-173.8406666667</v>
      </c>
      <c r="F680" s="14">
        <v>32889</v>
      </c>
      <c r="G680" s="14" t="s">
        <v>36</v>
      </c>
      <c r="H680" s="14">
        <v>16</v>
      </c>
      <c r="I680" s="14">
        <v>381</v>
      </c>
      <c r="J680" s="14">
        <v>2</v>
      </c>
      <c r="M680" s="14">
        <v>24</v>
      </c>
      <c r="N680" s="14">
        <v>14</v>
      </c>
      <c r="O680" s="14">
        <v>15</v>
      </c>
      <c r="P680" s="14">
        <v>2.36642401465387</v>
      </c>
      <c r="Q680" s="14">
        <v>5.7690999999999999</v>
      </c>
      <c r="R680" s="112">
        <v>0.41018946016776792</v>
      </c>
    </row>
    <row r="681" spans="1:23">
      <c r="A681" t="s">
        <v>42</v>
      </c>
      <c r="B681" s="14">
        <v>29</v>
      </c>
      <c r="C681" s="14" t="s">
        <v>35</v>
      </c>
      <c r="D681" s="14">
        <v>-76.499166666670007</v>
      </c>
      <c r="E681" s="14">
        <v>-173.8406666667</v>
      </c>
      <c r="F681" s="14">
        <v>32889</v>
      </c>
      <c r="G681" s="14" t="s">
        <v>36</v>
      </c>
      <c r="H681" s="14">
        <v>16</v>
      </c>
      <c r="I681" s="14">
        <v>381</v>
      </c>
      <c r="J681" s="14">
        <v>2</v>
      </c>
      <c r="M681" s="14">
        <v>24</v>
      </c>
      <c r="N681" s="14">
        <v>22</v>
      </c>
      <c r="O681" s="14">
        <v>5</v>
      </c>
      <c r="P681" s="14">
        <v>0.87049804194037006</v>
      </c>
      <c r="Q681" s="14">
        <v>5.67605</v>
      </c>
      <c r="R681" s="112">
        <v>0.15336334985427719</v>
      </c>
    </row>
    <row r="682" spans="1:23">
      <c r="A682" t="s">
        <v>42</v>
      </c>
      <c r="B682" s="14">
        <v>29</v>
      </c>
      <c r="C682" s="14" t="s">
        <v>35</v>
      </c>
      <c r="D682" s="14">
        <v>-76.499166666670007</v>
      </c>
      <c r="E682" s="14">
        <v>-173.8406666667</v>
      </c>
      <c r="F682" s="14">
        <v>32889</v>
      </c>
      <c r="G682" s="14" t="s">
        <v>36</v>
      </c>
      <c r="H682" s="14">
        <v>16</v>
      </c>
      <c r="I682" s="14">
        <v>381</v>
      </c>
      <c r="J682" s="14">
        <v>2</v>
      </c>
      <c r="M682" s="14">
        <v>24</v>
      </c>
      <c r="N682" s="14">
        <v>34</v>
      </c>
      <c r="O682" s="14">
        <v>1</v>
      </c>
      <c r="P682" s="14">
        <v>0.155293077311774</v>
      </c>
      <c r="Q682" s="14">
        <v>4.00115</v>
      </c>
      <c r="R682" s="112">
        <v>3.8812110846075255E-2</v>
      </c>
    </row>
    <row r="683" spans="1:23">
      <c r="A683" t="s">
        <v>42</v>
      </c>
      <c r="B683" s="14">
        <v>29</v>
      </c>
      <c r="C683" s="14" t="s">
        <v>35</v>
      </c>
      <c r="D683" s="14">
        <v>-76.499166666670007</v>
      </c>
      <c r="E683" s="14">
        <v>-173.8406666667</v>
      </c>
      <c r="F683" s="14">
        <v>32889</v>
      </c>
      <c r="G683" s="14" t="s">
        <v>36</v>
      </c>
      <c r="H683" s="14">
        <v>16</v>
      </c>
      <c r="I683" s="14">
        <v>381</v>
      </c>
      <c r="J683" s="14">
        <v>2</v>
      </c>
      <c r="M683" s="14">
        <v>24</v>
      </c>
      <c r="N683" s="14">
        <v>50</v>
      </c>
      <c r="O683" s="14">
        <v>0.1</v>
      </c>
      <c r="P683" s="14">
        <v>0</v>
      </c>
      <c r="Q683" s="14">
        <v>4.6524999999999999</v>
      </c>
      <c r="R683" s="112">
        <v>0</v>
      </c>
    </row>
    <row r="684" spans="1:23">
      <c r="A684" t="s">
        <v>42</v>
      </c>
      <c r="B684" s="14">
        <v>30</v>
      </c>
      <c r="C684" s="14" t="s">
        <v>35</v>
      </c>
      <c r="D684" s="14">
        <v>-76.491500000000002</v>
      </c>
      <c r="E684" s="14">
        <v>-175.19616666670001</v>
      </c>
      <c r="F684" s="14">
        <v>32889</v>
      </c>
      <c r="G684" s="14" t="s">
        <v>36</v>
      </c>
      <c r="H684" s="14">
        <v>16</v>
      </c>
      <c r="I684" s="14">
        <v>381</v>
      </c>
      <c r="J684" s="14">
        <v>2</v>
      </c>
      <c r="L684" s="14">
        <v>22</v>
      </c>
      <c r="M684" s="14">
        <v>24</v>
      </c>
      <c r="N684" s="14">
        <v>0</v>
      </c>
      <c r="O684" s="14">
        <v>100</v>
      </c>
      <c r="P684" s="14">
        <v>2.2493287263689088</v>
      </c>
      <c r="Q684" s="14">
        <v>6.9415300000000002</v>
      </c>
      <c r="R684" s="112">
        <v>0.32403932942289504</v>
      </c>
      <c r="S684" s="14">
        <v>988.57778489116527</v>
      </c>
      <c r="T684" s="14">
        <v>132.04725500000001</v>
      </c>
      <c r="U684" s="14">
        <v>-999</v>
      </c>
      <c r="V684" t="s">
        <v>44</v>
      </c>
      <c r="W684" t="s">
        <v>41</v>
      </c>
    </row>
    <row r="685" spans="1:23">
      <c r="A685" t="s">
        <v>42</v>
      </c>
      <c r="B685" s="14">
        <v>30</v>
      </c>
      <c r="C685" s="14" t="s">
        <v>35</v>
      </c>
      <c r="D685" s="14">
        <v>-76.491500000000002</v>
      </c>
      <c r="E685" s="14">
        <v>-175.19616666670001</v>
      </c>
      <c r="F685" s="14">
        <v>32889</v>
      </c>
      <c r="G685" s="14" t="s">
        <v>36</v>
      </c>
      <c r="H685" s="14">
        <v>16</v>
      </c>
      <c r="I685" s="14">
        <v>381</v>
      </c>
      <c r="J685" s="14">
        <v>2</v>
      </c>
      <c r="M685" s="14">
        <v>24</v>
      </c>
      <c r="N685" s="14">
        <v>2</v>
      </c>
      <c r="O685" s="14">
        <v>50</v>
      </c>
      <c r="P685" s="14">
        <v>2.2705025608194624</v>
      </c>
      <c r="Q685" s="14">
        <v>6.9787499999999998</v>
      </c>
      <c r="R685" s="112">
        <v>0.32534516364957372</v>
      </c>
    </row>
    <row r="686" spans="1:23">
      <c r="A686" t="s">
        <v>42</v>
      </c>
      <c r="B686" s="14">
        <v>30</v>
      </c>
      <c r="C686" s="14" t="s">
        <v>35</v>
      </c>
      <c r="D686" s="14">
        <v>-76.491500000000002</v>
      </c>
      <c r="E686" s="14">
        <v>-175.19616666670001</v>
      </c>
      <c r="F686" s="14">
        <v>32889</v>
      </c>
      <c r="G686" s="14" t="s">
        <v>36</v>
      </c>
      <c r="H686" s="14">
        <v>16</v>
      </c>
      <c r="I686" s="14">
        <v>381</v>
      </c>
      <c r="J686" s="14">
        <v>2</v>
      </c>
      <c r="M686" s="14">
        <v>24</v>
      </c>
      <c r="N686" s="14">
        <v>4</v>
      </c>
      <c r="O686" s="14">
        <v>30</v>
      </c>
      <c r="P686" s="14">
        <v>2.6213465956164796</v>
      </c>
      <c r="Q686" s="14">
        <v>6.8856999999999999</v>
      </c>
      <c r="R686" s="112">
        <v>0.38069427881210038</v>
      </c>
    </row>
    <row r="687" spans="1:23">
      <c r="A687" t="s">
        <v>42</v>
      </c>
      <c r="B687" s="14">
        <v>30</v>
      </c>
      <c r="C687" s="14" t="s">
        <v>35</v>
      </c>
      <c r="D687" s="14">
        <v>-76.491500000000002</v>
      </c>
      <c r="E687" s="14">
        <v>-175.19616666670001</v>
      </c>
      <c r="F687" s="14">
        <v>32889</v>
      </c>
      <c r="G687" s="14" t="s">
        <v>36</v>
      </c>
      <c r="H687" s="14">
        <v>16</v>
      </c>
      <c r="I687" s="14">
        <v>381</v>
      </c>
      <c r="J687" s="14">
        <v>2</v>
      </c>
      <c r="M687" s="14">
        <v>24</v>
      </c>
      <c r="N687" s="14">
        <v>8</v>
      </c>
      <c r="O687" s="14">
        <v>15</v>
      </c>
      <c r="P687" s="14">
        <v>1.6013194810574678</v>
      </c>
      <c r="Q687" s="14">
        <v>6.0482500000000003</v>
      </c>
      <c r="R687" s="112">
        <v>0.26475748870457866</v>
      </c>
    </row>
    <row r="688" spans="1:23">
      <c r="A688" t="s">
        <v>42</v>
      </c>
      <c r="B688" s="14">
        <v>30</v>
      </c>
      <c r="C688" s="14" t="s">
        <v>35</v>
      </c>
      <c r="D688" s="14">
        <v>-76.491500000000002</v>
      </c>
      <c r="E688" s="14">
        <v>-175.19616666670001</v>
      </c>
      <c r="F688" s="14">
        <v>32889</v>
      </c>
      <c r="G688" s="14" t="s">
        <v>36</v>
      </c>
      <c r="H688" s="14">
        <v>16</v>
      </c>
      <c r="I688" s="14">
        <v>381</v>
      </c>
      <c r="J688" s="14">
        <v>2</v>
      </c>
      <c r="M688" s="14">
        <v>24</v>
      </c>
      <c r="N688" s="14">
        <v>13</v>
      </c>
      <c r="O688" s="14">
        <v>5</v>
      </c>
      <c r="P688" s="14">
        <v>1.2326744558258642</v>
      </c>
      <c r="Q688" s="14">
        <v>5.9551999999999996</v>
      </c>
      <c r="R688" s="112">
        <v>0.2069912775097166</v>
      </c>
    </row>
    <row r="689" spans="1:23">
      <c r="A689" t="s">
        <v>42</v>
      </c>
      <c r="B689" s="14">
        <v>30</v>
      </c>
      <c r="C689" s="14" t="s">
        <v>35</v>
      </c>
      <c r="D689" s="14">
        <v>-76.491500000000002</v>
      </c>
      <c r="E689" s="14">
        <v>-175.19616666670001</v>
      </c>
      <c r="F689" s="14">
        <v>32889</v>
      </c>
      <c r="G689" s="14" t="s">
        <v>36</v>
      </c>
      <c r="H689" s="14">
        <v>16</v>
      </c>
      <c r="I689" s="14">
        <v>381</v>
      </c>
      <c r="J689" s="14">
        <v>2</v>
      </c>
      <c r="M689" s="14">
        <v>24</v>
      </c>
      <c r="N689" s="14">
        <v>21</v>
      </c>
      <c r="O689" s="14">
        <v>1</v>
      </c>
      <c r="P689" s="14">
        <v>1.1913732394366197</v>
      </c>
      <c r="Q689" s="14">
        <v>6.1413000000000002</v>
      </c>
      <c r="R689" s="112">
        <v>0.19399365597456883</v>
      </c>
    </row>
    <row r="690" spans="1:23">
      <c r="A690" t="s">
        <v>42</v>
      </c>
      <c r="B690" s="14">
        <v>30</v>
      </c>
      <c r="C690" s="14" t="s">
        <v>35</v>
      </c>
      <c r="D690" s="14">
        <v>-76.491500000000002</v>
      </c>
      <c r="E690" s="14">
        <v>-175.19616666670001</v>
      </c>
      <c r="F690" s="14">
        <v>32889</v>
      </c>
      <c r="G690" s="14" t="s">
        <v>36</v>
      </c>
      <c r="H690" s="14">
        <v>16</v>
      </c>
      <c r="I690" s="14">
        <v>381</v>
      </c>
      <c r="J690" s="14">
        <v>2</v>
      </c>
      <c r="M690" s="14">
        <v>24</v>
      </c>
      <c r="N690" s="14">
        <v>32</v>
      </c>
      <c r="O690" s="14">
        <v>0.1</v>
      </c>
      <c r="P690" s="14">
        <v>0</v>
      </c>
      <c r="Q690" s="14">
        <v>6.4204499999999998</v>
      </c>
      <c r="R690" s="112">
        <v>0</v>
      </c>
    </row>
    <row r="691" spans="1:23">
      <c r="A691" t="s">
        <v>42</v>
      </c>
      <c r="B691" s="14">
        <v>49</v>
      </c>
      <c r="C691" s="14" t="s">
        <v>35</v>
      </c>
      <c r="D691" s="14">
        <v>-76.491916666669994</v>
      </c>
      <c r="E691" s="14">
        <v>164.2793333333</v>
      </c>
      <c r="F691" s="14">
        <v>32892</v>
      </c>
      <c r="G691" s="14" t="s">
        <v>36</v>
      </c>
      <c r="H691" s="14">
        <v>19</v>
      </c>
      <c r="I691" s="14">
        <v>384</v>
      </c>
      <c r="J691" s="14">
        <v>2</v>
      </c>
      <c r="L691" s="14">
        <v>10</v>
      </c>
      <c r="M691" s="14">
        <v>24</v>
      </c>
      <c r="N691" s="14">
        <v>0</v>
      </c>
      <c r="O691" s="14">
        <v>100</v>
      </c>
      <c r="P691" s="14">
        <v>1.1090896833288419</v>
      </c>
      <c r="Q691" s="14">
        <v>5.8742999999999999</v>
      </c>
      <c r="R691" s="112">
        <v>0.18880371845647004</v>
      </c>
      <c r="S691" s="14">
        <v>333.96159239218639</v>
      </c>
      <c r="T691" s="14">
        <v>217.08163125000002</v>
      </c>
      <c r="U691" s="14">
        <v>-999</v>
      </c>
      <c r="V691" t="s">
        <v>104</v>
      </c>
      <c r="W691" t="s">
        <v>41</v>
      </c>
    </row>
    <row r="692" spans="1:23">
      <c r="A692" t="s">
        <v>42</v>
      </c>
      <c r="B692" s="14">
        <v>49</v>
      </c>
      <c r="C692" s="14" t="s">
        <v>35</v>
      </c>
      <c r="D692" s="14">
        <v>-76.491916666669994</v>
      </c>
      <c r="E692" s="14">
        <v>164.2793333333</v>
      </c>
      <c r="F692" s="14">
        <v>32892</v>
      </c>
      <c r="G692" s="14" t="s">
        <v>36</v>
      </c>
      <c r="H692" s="14">
        <v>19</v>
      </c>
      <c r="I692" s="14">
        <v>384</v>
      </c>
      <c r="J692" s="14">
        <v>2</v>
      </c>
      <c r="M692" s="14">
        <v>24</v>
      </c>
      <c r="N692" s="14">
        <v>14</v>
      </c>
      <c r="O692" s="14">
        <v>50</v>
      </c>
      <c r="P692" s="14">
        <v>0.37323430464911533</v>
      </c>
      <c r="Q692" s="14">
        <v>11.7486</v>
      </c>
      <c r="R692" s="112">
        <v>3.1768406844144441E-2</v>
      </c>
    </row>
    <row r="693" spans="1:23">
      <c r="A693" t="s">
        <v>42</v>
      </c>
      <c r="B693" s="14">
        <v>49</v>
      </c>
      <c r="C693" s="14" t="s">
        <v>35</v>
      </c>
      <c r="D693" s="14">
        <v>-76.491916666669994</v>
      </c>
      <c r="E693" s="14">
        <v>164.2793333333</v>
      </c>
      <c r="F693" s="14">
        <v>32892</v>
      </c>
      <c r="G693" s="14" t="s">
        <v>36</v>
      </c>
      <c r="H693" s="14">
        <v>19</v>
      </c>
      <c r="I693" s="14">
        <v>384</v>
      </c>
      <c r="J693" s="14">
        <v>2</v>
      </c>
      <c r="M693" s="14">
        <v>24</v>
      </c>
      <c r="N693" s="14">
        <v>29</v>
      </c>
      <c r="O693" s="14">
        <v>15</v>
      </c>
      <c r="P693" s="14">
        <v>3.681750564727921E-2</v>
      </c>
      <c r="Q693" s="14">
        <v>9.4750000000000001E-2</v>
      </c>
      <c r="R693" s="112">
        <v>0.38857525749107347</v>
      </c>
    </row>
    <row r="694" spans="1:23">
      <c r="A694" t="s">
        <v>42</v>
      </c>
      <c r="B694" s="14">
        <v>49</v>
      </c>
      <c r="C694" s="14" t="s">
        <v>35</v>
      </c>
      <c r="D694" s="14">
        <v>-76.491916666669994</v>
      </c>
      <c r="E694" s="14">
        <v>164.2793333333</v>
      </c>
      <c r="F694" s="14">
        <v>32892</v>
      </c>
      <c r="G694" s="14" t="s">
        <v>36</v>
      </c>
      <c r="H694" s="14">
        <v>19</v>
      </c>
      <c r="I694" s="14">
        <v>384</v>
      </c>
      <c r="J694" s="14">
        <v>2</v>
      </c>
      <c r="M694" s="14">
        <v>24</v>
      </c>
      <c r="N694" s="14">
        <v>41</v>
      </c>
      <c r="O694" s="14">
        <v>5</v>
      </c>
      <c r="P694" s="14">
        <v>1.4697261983157302E-2</v>
      </c>
      <c r="Q694" s="14">
        <v>0.1658125</v>
      </c>
      <c r="R694" s="112">
        <v>8.8637840833214035E-2</v>
      </c>
    </row>
    <row r="695" spans="1:23">
      <c r="A695" t="s">
        <v>42</v>
      </c>
      <c r="B695" s="14">
        <v>49</v>
      </c>
      <c r="C695" s="14" t="s">
        <v>35</v>
      </c>
      <c r="D695" s="14">
        <v>-76.491916666669994</v>
      </c>
      <c r="E695" s="14">
        <v>164.2793333333</v>
      </c>
      <c r="F695" s="14">
        <v>32892</v>
      </c>
      <c r="G695" s="14" t="s">
        <v>36</v>
      </c>
      <c r="H695" s="14">
        <v>19</v>
      </c>
      <c r="I695" s="14">
        <v>384</v>
      </c>
      <c r="J695" s="14">
        <v>2</v>
      </c>
      <c r="M695" s="14">
        <v>24</v>
      </c>
      <c r="N695" s="14">
        <v>62</v>
      </c>
      <c r="O695" s="14">
        <v>1</v>
      </c>
      <c r="P695" s="14">
        <v>0</v>
      </c>
      <c r="Q695" s="14">
        <v>0.15160000000000001</v>
      </c>
      <c r="R695" s="112">
        <v>0</v>
      </c>
    </row>
    <row r="696" spans="1:23">
      <c r="A696" t="s">
        <v>42</v>
      </c>
      <c r="B696" s="14">
        <v>49</v>
      </c>
      <c r="C696" s="14" t="s">
        <v>35</v>
      </c>
      <c r="D696" s="14">
        <v>-76.491916666669994</v>
      </c>
      <c r="E696" s="14">
        <v>164.2793333333</v>
      </c>
      <c r="F696" s="14">
        <v>32892</v>
      </c>
      <c r="G696" s="14" t="s">
        <v>36</v>
      </c>
      <c r="H696" s="14">
        <v>19</v>
      </c>
      <c r="I696" s="14">
        <v>384</v>
      </c>
      <c r="J696" s="14">
        <v>2</v>
      </c>
      <c r="M696" s="14">
        <v>24</v>
      </c>
      <c r="N696" s="14">
        <v>92</v>
      </c>
      <c r="O696" s="14">
        <v>0.1</v>
      </c>
      <c r="P696" s="14">
        <v>0</v>
      </c>
      <c r="Q696" s="14">
        <v>0.17055000000000001</v>
      </c>
      <c r="R696" s="112">
        <v>0</v>
      </c>
    </row>
    <row r="697" spans="1:23">
      <c r="A697" t="s">
        <v>42</v>
      </c>
      <c r="B697" s="14">
        <v>51</v>
      </c>
      <c r="C697" s="14" t="s">
        <v>35</v>
      </c>
      <c r="D697" s="14">
        <v>-76.504166666670002</v>
      </c>
      <c r="E697" s="14">
        <v>165.04833333330001</v>
      </c>
      <c r="F697" s="14">
        <v>32893</v>
      </c>
      <c r="G697" s="14" t="s">
        <v>36</v>
      </c>
      <c r="H697" s="14">
        <v>20</v>
      </c>
      <c r="I697" s="14">
        <v>385</v>
      </c>
      <c r="J697" s="14">
        <v>2</v>
      </c>
      <c r="L697" s="14">
        <v>10</v>
      </c>
      <c r="M697" s="14">
        <v>24</v>
      </c>
      <c r="N697" s="14">
        <v>0</v>
      </c>
      <c r="O697" s="14">
        <v>100</v>
      </c>
      <c r="P697" s="14">
        <v>0.95500636187002219</v>
      </c>
      <c r="Q697" s="14">
        <v>0.90072399999999997</v>
      </c>
      <c r="R697" s="112">
        <v>1.0602652553612675</v>
      </c>
      <c r="S697" s="14">
        <v>362.46844581574709</v>
      </c>
      <c r="T697" s="14">
        <v>33.408672000000003</v>
      </c>
      <c r="U697" s="14">
        <v>-999</v>
      </c>
      <c r="V697" t="s">
        <v>104</v>
      </c>
      <c r="W697" t="s">
        <v>41</v>
      </c>
    </row>
    <row r="698" spans="1:23">
      <c r="A698" t="s">
        <v>42</v>
      </c>
      <c r="B698" s="14">
        <v>51</v>
      </c>
      <c r="C698" s="14" t="s">
        <v>35</v>
      </c>
      <c r="D698" s="14">
        <v>-76.504166666670002</v>
      </c>
      <c r="E698" s="14">
        <v>165.04833333330001</v>
      </c>
      <c r="F698" s="14">
        <v>32893</v>
      </c>
      <c r="G698" s="14" t="s">
        <v>36</v>
      </c>
      <c r="H698" s="14">
        <v>20</v>
      </c>
      <c r="I698" s="14">
        <v>385</v>
      </c>
      <c r="J698" s="14">
        <v>2</v>
      </c>
      <c r="M698" s="14">
        <v>24</v>
      </c>
      <c r="N698" s="14">
        <v>4</v>
      </c>
      <c r="O698" s="14">
        <v>50</v>
      </c>
      <c r="P698" s="14">
        <v>0.98910533559520863</v>
      </c>
      <c r="Q698" s="14">
        <v>1.2654799999999999</v>
      </c>
      <c r="R698" s="112">
        <v>0.78160487372001819</v>
      </c>
    </row>
    <row r="699" spans="1:23">
      <c r="A699" t="s">
        <v>42</v>
      </c>
      <c r="B699" s="14">
        <v>51</v>
      </c>
      <c r="C699" s="14" t="s">
        <v>35</v>
      </c>
      <c r="D699" s="14">
        <v>-76.504166666670002</v>
      </c>
      <c r="E699" s="14">
        <v>165.04833333330001</v>
      </c>
      <c r="F699" s="14">
        <v>32893</v>
      </c>
      <c r="G699" s="14" t="s">
        <v>36</v>
      </c>
      <c r="H699" s="14">
        <v>20</v>
      </c>
      <c r="I699" s="14">
        <v>385</v>
      </c>
      <c r="J699" s="14">
        <v>2</v>
      </c>
      <c r="M699" s="14">
        <v>24</v>
      </c>
      <c r="N699" s="14">
        <v>7</v>
      </c>
      <c r="O699" s="14">
        <v>30</v>
      </c>
      <c r="P699" s="14">
        <v>1.1704903214713873</v>
      </c>
      <c r="Q699" s="14">
        <v>1.6749000000000001</v>
      </c>
      <c r="R699" s="112">
        <v>0.69884191382851946</v>
      </c>
    </row>
    <row r="700" spans="1:23">
      <c r="A700" t="s">
        <v>42</v>
      </c>
      <c r="B700" s="14">
        <v>51</v>
      </c>
      <c r="C700" s="14" t="s">
        <v>35</v>
      </c>
      <c r="D700" s="14">
        <v>-76.504166666670002</v>
      </c>
      <c r="E700" s="14">
        <v>165.04833333330001</v>
      </c>
      <c r="F700" s="14">
        <v>32893</v>
      </c>
      <c r="G700" s="14" t="s">
        <v>36</v>
      </c>
      <c r="H700" s="14">
        <v>20</v>
      </c>
      <c r="I700" s="14">
        <v>385</v>
      </c>
      <c r="J700" s="14">
        <v>2</v>
      </c>
      <c r="M700" s="14">
        <v>24</v>
      </c>
      <c r="N700" s="14">
        <v>10</v>
      </c>
      <c r="O700" s="14">
        <v>15</v>
      </c>
      <c r="P700" s="14">
        <v>1.0205351434233356</v>
      </c>
      <c r="Q700" s="14">
        <v>2.12154</v>
      </c>
      <c r="R700" s="112">
        <v>0.48103507047867849</v>
      </c>
    </row>
    <row r="701" spans="1:23">
      <c r="A701" t="s">
        <v>42</v>
      </c>
      <c r="B701" s="14">
        <v>51</v>
      </c>
      <c r="C701" s="14" t="s">
        <v>35</v>
      </c>
      <c r="D701" s="14">
        <v>-76.504166666670002</v>
      </c>
      <c r="E701" s="14">
        <v>165.04833333330001</v>
      </c>
      <c r="F701" s="14">
        <v>32893</v>
      </c>
      <c r="G701" s="14" t="s">
        <v>36</v>
      </c>
      <c r="H701" s="14">
        <v>20</v>
      </c>
      <c r="I701" s="14">
        <v>385</v>
      </c>
      <c r="J701" s="14">
        <v>2</v>
      </c>
      <c r="M701" s="14">
        <v>24</v>
      </c>
      <c r="N701" s="14">
        <v>16</v>
      </c>
      <c r="O701" s="14">
        <v>5</v>
      </c>
      <c r="P701" s="14">
        <v>0.18009493463569001</v>
      </c>
      <c r="Q701" s="14">
        <v>1.37714</v>
      </c>
      <c r="R701" s="112">
        <v>0.13077460144625094</v>
      </c>
    </row>
    <row r="702" spans="1:23">
      <c r="A702" t="s">
        <v>42</v>
      </c>
      <c r="B702" s="14">
        <v>51</v>
      </c>
      <c r="C702" s="14" t="s">
        <v>35</v>
      </c>
      <c r="D702" s="14">
        <v>-76.504166666670002</v>
      </c>
      <c r="E702" s="14">
        <v>165.04833333330001</v>
      </c>
      <c r="F702" s="14">
        <v>32893</v>
      </c>
      <c r="G702" s="14" t="s">
        <v>36</v>
      </c>
      <c r="H702" s="14">
        <v>20</v>
      </c>
      <c r="I702" s="14">
        <v>385</v>
      </c>
      <c r="J702" s="14">
        <v>2</v>
      </c>
      <c r="M702" s="14">
        <v>24</v>
      </c>
      <c r="N702" s="14">
        <v>25</v>
      </c>
      <c r="O702" s="14">
        <v>1</v>
      </c>
      <c r="P702" s="14">
        <v>2.6321846769460922E-2</v>
      </c>
      <c r="Q702" s="14">
        <v>0.50619199999999998</v>
      </c>
      <c r="R702" s="112">
        <v>5.1999728896270435E-2</v>
      </c>
    </row>
    <row r="703" spans="1:23">
      <c r="A703" t="s">
        <v>42</v>
      </c>
      <c r="B703" s="14">
        <v>51</v>
      </c>
      <c r="C703" s="14" t="s">
        <v>35</v>
      </c>
      <c r="D703" s="14">
        <v>-76.504166666670002</v>
      </c>
      <c r="E703" s="14">
        <v>165.04833333330001</v>
      </c>
      <c r="F703" s="14">
        <v>32893</v>
      </c>
      <c r="G703" s="14" t="s">
        <v>36</v>
      </c>
      <c r="H703" s="14">
        <v>20</v>
      </c>
      <c r="I703" s="14">
        <v>385</v>
      </c>
      <c r="J703" s="14">
        <v>2</v>
      </c>
      <c r="M703" s="14">
        <v>24</v>
      </c>
      <c r="N703" s="14">
        <v>37</v>
      </c>
      <c r="O703" s="14">
        <v>0.1</v>
      </c>
      <c r="P703" s="14">
        <v>0</v>
      </c>
      <c r="Q703" s="14">
        <v>0.44663999999999998</v>
      </c>
      <c r="R703" s="112">
        <v>0</v>
      </c>
    </row>
    <row r="704" spans="1:23">
      <c r="A704" t="s">
        <v>42</v>
      </c>
      <c r="B704" s="14">
        <v>53</v>
      </c>
      <c r="C704" s="14" t="s">
        <v>35</v>
      </c>
      <c r="D704" s="14">
        <v>-76.499666666669995</v>
      </c>
      <c r="E704" s="14">
        <v>165.7998333333</v>
      </c>
      <c r="F704" s="14">
        <v>32893</v>
      </c>
      <c r="G704" s="14" t="s">
        <v>36</v>
      </c>
      <c r="H704" s="14">
        <v>20</v>
      </c>
      <c r="I704" s="14">
        <v>385</v>
      </c>
      <c r="J704" s="14">
        <v>2</v>
      </c>
      <c r="L704" s="14">
        <v>13</v>
      </c>
      <c r="M704" s="14">
        <v>24</v>
      </c>
      <c r="N704" s="14">
        <v>0</v>
      </c>
      <c r="O704" s="14">
        <v>100</v>
      </c>
      <c r="P704" s="14">
        <v>0.78437275439955856</v>
      </c>
      <c r="Q704" s="14">
        <v>1.034716</v>
      </c>
      <c r="R704" s="112">
        <v>0.75805607954217247</v>
      </c>
      <c r="S704" s="14">
        <v>543.53169505315736</v>
      </c>
      <c r="T704" s="14">
        <v>45.471674</v>
      </c>
      <c r="U704" s="14">
        <v>-999</v>
      </c>
      <c r="V704" t="s">
        <v>104</v>
      </c>
      <c r="W704" t="s">
        <v>41</v>
      </c>
    </row>
    <row r="705" spans="1:23">
      <c r="A705" t="s">
        <v>42</v>
      </c>
      <c r="B705" s="14">
        <v>53</v>
      </c>
      <c r="C705" s="14" t="s">
        <v>35</v>
      </c>
      <c r="D705" s="14">
        <v>-76.499666666669995</v>
      </c>
      <c r="E705" s="14">
        <v>165.7998333333</v>
      </c>
      <c r="F705" s="14">
        <v>32893</v>
      </c>
      <c r="G705" s="14" t="s">
        <v>36</v>
      </c>
      <c r="H705" s="14">
        <v>20</v>
      </c>
      <c r="I705" s="14">
        <v>385</v>
      </c>
      <c r="J705" s="14">
        <v>2</v>
      </c>
      <c r="M705" s="14">
        <v>24</v>
      </c>
      <c r="N705" s="14">
        <v>3</v>
      </c>
      <c r="O705" s="14">
        <v>50</v>
      </c>
      <c r="P705" s="14">
        <v>0.88340682497674994</v>
      </c>
      <c r="Q705" s="14">
        <v>1.1166</v>
      </c>
      <c r="R705" s="112">
        <v>0.79115782283427361</v>
      </c>
    </row>
    <row r="706" spans="1:23">
      <c r="A706" t="s">
        <v>42</v>
      </c>
      <c r="B706" s="14">
        <v>53</v>
      </c>
      <c r="C706" s="14" t="s">
        <v>35</v>
      </c>
      <c r="D706" s="14">
        <v>-76.499666666669995</v>
      </c>
      <c r="E706" s="14">
        <v>165.7998333333</v>
      </c>
      <c r="F706" s="14">
        <v>32893</v>
      </c>
      <c r="G706" s="14" t="s">
        <v>36</v>
      </c>
      <c r="H706" s="14">
        <v>20</v>
      </c>
      <c r="I706" s="14">
        <v>385</v>
      </c>
      <c r="J706" s="14">
        <v>2</v>
      </c>
      <c r="M706" s="14">
        <v>24</v>
      </c>
      <c r="N706" s="14">
        <v>6</v>
      </c>
      <c r="O706" s="14">
        <v>30</v>
      </c>
      <c r="P706" s="14">
        <v>1.7056424271928454</v>
      </c>
      <c r="Q706" s="14">
        <v>2.08432</v>
      </c>
      <c r="R706" s="112">
        <v>0.81832080831774656</v>
      </c>
    </row>
    <row r="707" spans="1:23">
      <c r="A707" t="s">
        <v>42</v>
      </c>
      <c r="B707" s="14">
        <v>53</v>
      </c>
      <c r="C707" s="14" t="s">
        <v>35</v>
      </c>
      <c r="D707" s="14">
        <v>-76.499666666669995</v>
      </c>
      <c r="E707" s="14">
        <v>165.7998333333</v>
      </c>
      <c r="F707" s="14">
        <v>32893</v>
      </c>
      <c r="G707" s="14" t="s">
        <v>36</v>
      </c>
      <c r="H707" s="14">
        <v>20</v>
      </c>
      <c r="I707" s="14">
        <v>385</v>
      </c>
      <c r="J707" s="14">
        <v>2</v>
      </c>
      <c r="M707" s="14">
        <v>24</v>
      </c>
      <c r="N707" s="14">
        <v>10</v>
      </c>
      <c r="O707" s="14">
        <v>15</v>
      </c>
      <c r="P707" s="14">
        <v>1.6957690584503429</v>
      </c>
      <c r="Q707" s="14">
        <v>3.1637</v>
      </c>
      <c r="R707" s="112">
        <v>0.53600817348368779</v>
      </c>
    </row>
    <row r="708" spans="1:23">
      <c r="A708" t="s">
        <v>42</v>
      </c>
      <c r="B708" s="14">
        <v>53</v>
      </c>
      <c r="C708" s="14" t="s">
        <v>35</v>
      </c>
      <c r="D708" s="14">
        <v>-76.499666666669995</v>
      </c>
      <c r="E708" s="14">
        <v>165.7998333333</v>
      </c>
      <c r="F708" s="14">
        <v>32893</v>
      </c>
      <c r="G708" s="14" t="s">
        <v>36</v>
      </c>
      <c r="H708" s="14">
        <v>20</v>
      </c>
      <c r="I708" s="14">
        <v>385</v>
      </c>
      <c r="J708" s="14">
        <v>2</v>
      </c>
      <c r="M708" s="14">
        <v>24</v>
      </c>
      <c r="N708" s="14">
        <v>15</v>
      </c>
      <c r="O708" s="14">
        <v>5</v>
      </c>
      <c r="P708" s="14">
        <v>0.79760197753454043</v>
      </c>
      <c r="Q708" s="14">
        <v>2.4937399999999998</v>
      </c>
      <c r="R708" s="112">
        <v>0.3198416745669318</v>
      </c>
    </row>
    <row r="709" spans="1:23">
      <c r="A709" t="s">
        <v>42</v>
      </c>
      <c r="B709" s="14">
        <v>53</v>
      </c>
      <c r="C709" s="14" t="s">
        <v>35</v>
      </c>
      <c r="D709" s="14">
        <v>-76.499666666669995</v>
      </c>
      <c r="E709" s="14">
        <v>165.7998333333</v>
      </c>
      <c r="F709" s="14">
        <v>32893</v>
      </c>
      <c r="G709" s="14" t="s">
        <v>36</v>
      </c>
      <c r="H709" s="14">
        <v>20</v>
      </c>
      <c r="I709" s="14">
        <v>385</v>
      </c>
      <c r="J709" s="14">
        <v>2</v>
      </c>
      <c r="M709" s="14">
        <v>24</v>
      </c>
      <c r="N709" s="14">
        <v>23</v>
      </c>
      <c r="O709" s="14">
        <v>1</v>
      </c>
      <c r="P709" s="14">
        <v>3.7107622992233191E-3</v>
      </c>
      <c r="Q709" s="14">
        <v>0.70718000000000003</v>
      </c>
      <c r="R709" s="112">
        <v>5.2472670313404215E-3</v>
      </c>
    </row>
    <row r="710" spans="1:23">
      <c r="A710" t="s">
        <v>42</v>
      </c>
      <c r="B710" s="14">
        <v>56</v>
      </c>
      <c r="C710" s="14" t="s">
        <v>35</v>
      </c>
      <c r="D710" s="14">
        <v>-75.534283333329995</v>
      </c>
      <c r="E710" s="14">
        <v>170.30016666669999</v>
      </c>
      <c r="F710" s="14">
        <v>32893</v>
      </c>
      <c r="G710" s="14" t="s">
        <v>36</v>
      </c>
      <c r="H710" s="14">
        <v>20</v>
      </c>
      <c r="I710" s="14">
        <v>385</v>
      </c>
      <c r="J710" s="14">
        <v>2</v>
      </c>
      <c r="M710" s="14">
        <v>24</v>
      </c>
      <c r="N710" s="14">
        <v>34</v>
      </c>
      <c r="O710" s="14">
        <v>0.1</v>
      </c>
      <c r="P710" s="14">
        <v>0</v>
      </c>
      <c r="Q710" s="14">
        <v>0.69229200000000002</v>
      </c>
      <c r="R710" s="112">
        <v>0</v>
      </c>
    </row>
    <row r="711" spans="1:23">
      <c r="A711" t="s">
        <v>42</v>
      </c>
      <c r="B711" s="14">
        <v>56</v>
      </c>
      <c r="C711" s="14" t="s">
        <v>35</v>
      </c>
      <c r="D711" s="14">
        <v>-75.534283333329995</v>
      </c>
      <c r="E711" s="14">
        <v>170.30016666669999</v>
      </c>
      <c r="F711" s="14">
        <v>32893</v>
      </c>
      <c r="G711" s="14" t="s">
        <v>36</v>
      </c>
      <c r="H711" s="14">
        <v>20</v>
      </c>
      <c r="I711" s="14">
        <v>385</v>
      </c>
      <c r="J711" s="14">
        <v>2</v>
      </c>
      <c r="L711" s="14">
        <v>32</v>
      </c>
      <c r="M711" s="14">
        <v>24</v>
      </c>
      <c r="N711" s="14">
        <v>0</v>
      </c>
      <c r="O711" s="14">
        <v>100</v>
      </c>
      <c r="P711" s="14">
        <v>1.7710874611168717</v>
      </c>
      <c r="Q711" s="14">
        <v>2.12154</v>
      </c>
      <c r="R711" s="112">
        <v>0.83481219355603553</v>
      </c>
      <c r="S711" s="14">
        <v>1103.08500186639</v>
      </c>
      <c r="T711" s="14">
        <v>160.24652500000002</v>
      </c>
      <c r="U711" s="14">
        <v>-999</v>
      </c>
      <c r="V711" t="s">
        <v>104</v>
      </c>
      <c r="W711" t="s">
        <v>41</v>
      </c>
    </row>
    <row r="712" spans="1:23">
      <c r="A712" t="s">
        <v>42</v>
      </c>
      <c r="B712" s="14">
        <v>56</v>
      </c>
      <c r="C712" s="14" t="s">
        <v>35</v>
      </c>
      <c r="D712" s="14">
        <v>-75.534283333329995</v>
      </c>
      <c r="E712" s="14">
        <v>170.30016666669999</v>
      </c>
      <c r="F712" s="14">
        <v>32893</v>
      </c>
      <c r="G712" s="14" t="s">
        <v>36</v>
      </c>
      <c r="H712" s="14">
        <v>20</v>
      </c>
      <c r="I712" s="14">
        <v>385</v>
      </c>
      <c r="J712" s="14">
        <v>2</v>
      </c>
      <c r="M712" s="14">
        <v>24</v>
      </c>
      <c r="N712" s="14">
        <v>6</v>
      </c>
      <c r="O712" s="14">
        <v>50</v>
      </c>
      <c r="P712" s="14">
        <v>1.4180433195082209</v>
      </c>
      <c r="Q712" s="14">
        <v>2.2890299999999999</v>
      </c>
      <c r="R712" s="112">
        <v>0.61949529691975247</v>
      </c>
    </row>
    <row r="713" spans="1:23">
      <c r="A713" t="s">
        <v>42</v>
      </c>
      <c r="B713" s="14">
        <v>56</v>
      </c>
      <c r="C713" s="14" t="s">
        <v>35</v>
      </c>
      <c r="D713" s="14">
        <v>-75.534283333329995</v>
      </c>
      <c r="E713" s="14">
        <v>170.30016666669999</v>
      </c>
      <c r="F713" s="14">
        <v>32893</v>
      </c>
      <c r="G713" s="14" t="s">
        <v>36</v>
      </c>
      <c r="H713" s="14">
        <v>20</v>
      </c>
      <c r="I713" s="14">
        <v>385</v>
      </c>
      <c r="J713" s="14">
        <v>2</v>
      </c>
      <c r="M713" s="14">
        <v>24</v>
      </c>
      <c r="N713" s="14">
        <v>11</v>
      </c>
      <c r="O713" s="14">
        <v>30</v>
      </c>
      <c r="P713" s="14">
        <v>1.4268442378906829</v>
      </c>
      <c r="Q713" s="14">
        <v>2.0098799999999999</v>
      </c>
      <c r="R713" s="112">
        <v>0.70991513816281715</v>
      </c>
    </row>
    <row r="714" spans="1:23">
      <c r="A714" t="s">
        <v>42</v>
      </c>
      <c r="B714" s="14">
        <v>56</v>
      </c>
      <c r="C714" s="14" t="s">
        <v>35</v>
      </c>
      <c r="D714" s="14">
        <v>-75.534283333329995</v>
      </c>
      <c r="E714" s="14">
        <v>170.30016666669999</v>
      </c>
      <c r="F714" s="14">
        <v>32893</v>
      </c>
      <c r="G714" s="14" t="s">
        <v>36</v>
      </c>
      <c r="H714" s="14">
        <v>20</v>
      </c>
      <c r="I714" s="14">
        <v>385</v>
      </c>
      <c r="J714" s="14">
        <v>2</v>
      </c>
      <c r="M714" s="14">
        <v>24</v>
      </c>
      <c r="N714" s="14">
        <v>17</v>
      </c>
      <c r="O714" s="14">
        <v>15</v>
      </c>
      <c r="P714" s="14">
        <v>1.2004599985187381</v>
      </c>
      <c r="Q714" s="14">
        <v>2.4192999999999998</v>
      </c>
      <c r="R714" s="112">
        <v>0.49620137995235736</v>
      </c>
    </row>
    <row r="715" spans="1:23">
      <c r="A715" t="s">
        <v>42</v>
      </c>
      <c r="B715" s="14">
        <v>56</v>
      </c>
      <c r="C715" s="14" t="s">
        <v>35</v>
      </c>
      <c r="D715" s="14">
        <v>-75.534283333329995</v>
      </c>
      <c r="E715" s="14">
        <v>170.30016666669999</v>
      </c>
      <c r="F715" s="14">
        <v>32893</v>
      </c>
      <c r="G715" s="14" t="s">
        <v>36</v>
      </c>
      <c r="H715" s="14">
        <v>20</v>
      </c>
      <c r="I715" s="14">
        <v>385</v>
      </c>
      <c r="J715" s="14">
        <v>2</v>
      </c>
      <c r="M715" s="14">
        <v>24</v>
      </c>
      <c r="N715" s="14">
        <v>28</v>
      </c>
      <c r="O715" s="14">
        <v>5</v>
      </c>
      <c r="P715" s="14">
        <v>0.97153480225151823</v>
      </c>
      <c r="Q715" s="14">
        <v>7.2579000000000002</v>
      </c>
      <c r="R715" s="112">
        <v>0.13385894022396536</v>
      </c>
    </row>
    <row r="716" spans="1:23">
      <c r="A716" t="s">
        <v>42</v>
      </c>
      <c r="B716" s="14">
        <v>56</v>
      </c>
      <c r="C716" s="14" t="s">
        <v>35</v>
      </c>
      <c r="D716" s="14">
        <v>-75.534283333329995</v>
      </c>
      <c r="E716" s="14">
        <v>170.30016666669999</v>
      </c>
      <c r="F716" s="14">
        <v>32893</v>
      </c>
      <c r="G716" s="14" t="s">
        <v>36</v>
      </c>
      <c r="H716" s="14">
        <v>20</v>
      </c>
      <c r="I716" s="14">
        <v>385</v>
      </c>
      <c r="J716" s="14">
        <v>2</v>
      </c>
      <c r="M716" s="14">
        <v>24</v>
      </c>
      <c r="N716" s="14">
        <v>46</v>
      </c>
      <c r="O716" s="14">
        <v>1</v>
      </c>
      <c r="P716" s="14">
        <v>4.1798029921493104E-2</v>
      </c>
      <c r="Q716" s="14">
        <v>0.49270000000000003</v>
      </c>
      <c r="R716" s="112">
        <v>8.4834645669764772E-2</v>
      </c>
    </row>
    <row r="717" spans="1:23">
      <c r="A717" t="s">
        <v>42</v>
      </c>
      <c r="B717" s="14">
        <v>56</v>
      </c>
      <c r="C717" s="14" t="s">
        <v>35</v>
      </c>
      <c r="D717" s="14">
        <v>-75.534283333329995</v>
      </c>
      <c r="E717" s="14">
        <v>170.30016666669999</v>
      </c>
      <c r="F717" s="14">
        <v>32893</v>
      </c>
      <c r="G717" s="14" t="s">
        <v>36</v>
      </c>
      <c r="H717" s="14">
        <v>20</v>
      </c>
      <c r="I717" s="14">
        <v>385</v>
      </c>
      <c r="J717" s="14">
        <v>2</v>
      </c>
      <c r="M717" s="14">
        <v>24</v>
      </c>
      <c r="N717" s="14">
        <v>62</v>
      </c>
      <c r="O717" s="14">
        <v>0.1</v>
      </c>
      <c r="P717" s="14">
        <v>0</v>
      </c>
      <c r="Q717" s="14">
        <v>0.236875</v>
      </c>
      <c r="R717" s="112">
        <v>0</v>
      </c>
    </row>
    <row r="718" spans="1:23">
      <c r="A718" t="s">
        <v>42</v>
      </c>
      <c r="B718" s="14">
        <v>59</v>
      </c>
      <c r="C718" s="14" t="s">
        <v>35</v>
      </c>
      <c r="D718" s="14">
        <v>-74.135166666670003</v>
      </c>
      <c r="E718" s="14">
        <v>170.0811666667</v>
      </c>
      <c r="F718" s="14">
        <v>32894</v>
      </c>
      <c r="G718" s="14" t="s">
        <v>36</v>
      </c>
      <c r="H718" s="14">
        <v>21</v>
      </c>
      <c r="I718" s="14">
        <v>386</v>
      </c>
      <c r="J718" s="14">
        <v>2</v>
      </c>
      <c r="L718" s="14">
        <v>13</v>
      </c>
      <c r="M718" s="14">
        <v>24</v>
      </c>
      <c r="N718" s="14">
        <v>0</v>
      </c>
      <c r="O718" s="14">
        <v>100</v>
      </c>
      <c r="P718" s="14">
        <v>4.8892436389236904</v>
      </c>
      <c r="Q718" s="14">
        <v>4.3833103448275903</v>
      </c>
      <c r="R718" s="112">
        <v>1.115422649617569</v>
      </c>
      <c r="S718" s="14">
        <v>1374.6421913015199</v>
      </c>
      <c r="T718" s="14">
        <v>89.226931034482746</v>
      </c>
      <c r="U718" s="14">
        <v>-999</v>
      </c>
      <c r="V718" t="s">
        <v>104</v>
      </c>
      <c r="W718" t="s">
        <v>41</v>
      </c>
    </row>
    <row r="719" spans="1:23">
      <c r="A719" t="s">
        <v>42</v>
      </c>
      <c r="B719" s="14">
        <v>59</v>
      </c>
      <c r="C719" s="14" t="s">
        <v>35</v>
      </c>
      <c r="D719" s="14">
        <v>-74.135166666670003</v>
      </c>
      <c r="E719" s="14">
        <v>170.0811666667</v>
      </c>
      <c r="F719" s="14">
        <v>32894</v>
      </c>
      <c r="G719" s="14" t="s">
        <v>36</v>
      </c>
      <c r="H719" s="14">
        <v>21</v>
      </c>
      <c r="I719" s="14">
        <v>386</v>
      </c>
      <c r="J719" s="14">
        <v>2</v>
      </c>
      <c r="M719" s="14">
        <v>24</v>
      </c>
      <c r="N719" s="14">
        <v>2</v>
      </c>
      <c r="O719" s="14">
        <v>50</v>
      </c>
      <c r="P719" s="14">
        <v>5.0623142473830844</v>
      </c>
      <c r="Q719" s="14">
        <v>5.1802758620689602</v>
      </c>
      <c r="R719" s="112">
        <v>0.97722870020308861</v>
      </c>
    </row>
    <row r="720" spans="1:23">
      <c r="A720" t="s">
        <v>42</v>
      </c>
      <c r="B720" s="14">
        <v>59</v>
      </c>
      <c r="C720" s="14" t="s">
        <v>35</v>
      </c>
      <c r="D720" s="14">
        <v>-74.135166666670003</v>
      </c>
      <c r="E720" s="14">
        <v>170.0811666667</v>
      </c>
      <c r="F720" s="14">
        <v>32894</v>
      </c>
      <c r="G720" s="14" t="s">
        <v>36</v>
      </c>
      <c r="H720" s="14">
        <v>21</v>
      </c>
      <c r="I720" s="14">
        <v>386</v>
      </c>
      <c r="J720" s="14">
        <v>2</v>
      </c>
      <c r="M720" s="14">
        <v>24</v>
      </c>
      <c r="N720" s="14">
        <v>4</v>
      </c>
      <c r="O720" s="14">
        <v>30</v>
      </c>
      <c r="P720" s="14">
        <v>4.563389300189832</v>
      </c>
      <c r="Q720" s="14">
        <v>4.9146206896551696</v>
      </c>
      <c r="R720" s="112">
        <v>0.92853336775213435</v>
      </c>
    </row>
    <row r="721" spans="1:23">
      <c r="A721" t="s">
        <v>42</v>
      </c>
      <c r="B721" s="14">
        <v>59</v>
      </c>
      <c r="C721" s="14" t="s">
        <v>35</v>
      </c>
      <c r="D721" s="14">
        <v>-74.135166666670003</v>
      </c>
      <c r="E721" s="14">
        <v>170.0811666667</v>
      </c>
      <c r="F721" s="14">
        <v>32894</v>
      </c>
      <c r="G721" s="14" t="s">
        <v>36</v>
      </c>
      <c r="H721" s="14">
        <v>21</v>
      </c>
      <c r="I721" s="14">
        <v>386</v>
      </c>
      <c r="J721" s="14">
        <v>2</v>
      </c>
      <c r="M721" s="14">
        <v>24</v>
      </c>
      <c r="N721" s="14">
        <v>7</v>
      </c>
      <c r="O721" s="14">
        <v>15</v>
      </c>
      <c r="P721" s="14">
        <v>2.5419755702779594</v>
      </c>
      <c r="Q721" s="14">
        <v>3.8519999999999999</v>
      </c>
      <c r="R721" s="112">
        <v>0.65991058418430937</v>
      </c>
    </row>
    <row r="722" spans="1:23">
      <c r="A722" t="s">
        <v>42</v>
      </c>
      <c r="B722" s="14">
        <v>59</v>
      </c>
      <c r="C722" s="14" t="s">
        <v>35</v>
      </c>
      <c r="D722" s="14">
        <v>-74.135166666670003</v>
      </c>
      <c r="E722" s="14">
        <v>170.0811666667</v>
      </c>
      <c r="F722" s="14">
        <v>32894</v>
      </c>
      <c r="G722" s="14" t="s">
        <v>36</v>
      </c>
      <c r="H722" s="14">
        <v>21</v>
      </c>
      <c r="I722" s="14">
        <v>386</v>
      </c>
      <c r="J722" s="14">
        <v>2</v>
      </c>
      <c r="M722" s="14">
        <v>24</v>
      </c>
      <c r="N722" s="14">
        <v>12</v>
      </c>
      <c r="O722" s="14">
        <v>5</v>
      </c>
      <c r="P722" s="14">
        <v>1.7733691729311456</v>
      </c>
      <c r="Q722" s="14">
        <v>5.1138620689655196</v>
      </c>
      <c r="R722" s="112">
        <v>0.34677688780328786</v>
      </c>
    </row>
    <row r="723" spans="1:23">
      <c r="A723" t="s">
        <v>42</v>
      </c>
      <c r="B723" s="14">
        <v>59</v>
      </c>
      <c r="C723" s="14" t="s">
        <v>35</v>
      </c>
      <c r="D723" s="14">
        <v>-74.135166666670003</v>
      </c>
      <c r="E723" s="14">
        <v>170.0811666667</v>
      </c>
      <c r="F723" s="14">
        <v>32894</v>
      </c>
      <c r="G723" s="14" t="s">
        <v>36</v>
      </c>
      <c r="H723" s="14">
        <v>21</v>
      </c>
      <c r="I723" s="14">
        <v>386</v>
      </c>
      <c r="J723" s="14">
        <v>2</v>
      </c>
      <c r="M723" s="14">
        <v>24</v>
      </c>
      <c r="N723" s="14">
        <v>20</v>
      </c>
      <c r="O723" s="14">
        <v>1</v>
      </c>
      <c r="P723" s="14">
        <v>1.0177345201742156</v>
      </c>
      <c r="Q723" s="14">
        <v>3.3871034482758602</v>
      </c>
      <c r="R723" s="112">
        <v>0.3004734091284616</v>
      </c>
    </row>
    <row r="724" spans="1:23">
      <c r="A724" t="s">
        <v>42</v>
      </c>
      <c r="B724" s="14">
        <v>59</v>
      </c>
      <c r="C724" s="14" t="s">
        <v>35</v>
      </c>
      <c r="D724" s="14">
        <v>-74.135166666670003</v>
      </c>
      <c r="E724" s="14">
        <v>170.0811666667</v>
      </c>
      <c r="F724" s="14">
        <v>32894</v>
      </c>
      <c r="G724" s="14" t="s">
        <v>36</v>
      </c>
      <c r="H724" s="14">
        <v>21</v>
      </c>
      <c r="I724" s="14">
        <v>386</v>
      </c>
      <c r="J724" s="14">
        <v>2</v>
      </c>
      <c r="M724" s="14">
        <v>24</v>
      </c>
      <c r="N724" s="14">
        <v>30</v>
      </c>
      <c r="O724" s="14">
        <v>0.1</v>
      </c>
      <c r="P724" s="14">
        <v>0</v>
      </c>
      <c r="Q724" s="14">
        <v>1.9572586206896501</v>
      </c>
      <c r="R724" s="112">
        <v>0</v>
      </c>
    </row>
    <row r="725" spans="1:23">
      <c r="A725" t="s">
        <v>42</v>
      </c>
      <c r="B725" s="14">
        <v>61</v>
      </c>
      <c r="C725" s="14" t="s">
        <v>35</v>
      </c>
      <c r="D725" s="14">
        <v>-73.371166666670007</v>
      </c>
      <c r="E725" s="14">
        <v>172.02483333329999</v>
      </c>
      <c r="F725" s="14">
        <v>32894</v>
      </c>
      <c r="G725" s="14" t="s">
        <v>36</v>
      </c>
      <c r="H725" s="14">
        <v>21</v>
      </c>
      <c r="I725" s="14">
        <v>386</v>
      </c>
      <c r="J725" s="14">
        <v>2</v>
      </c>
      <c r="L725" s="14">
        <v>16</v>
      </c>
      <c r="M725" s="14">
        <v>24</v>
      </c>
      <c r="N725" s="14">
        <v>0</v>
      </c>
      <c r="O725" s="14">
        <v>100</v>
      </c>
      <c r="P725" s="14">
        <v>3.1792053298465928</v>
      </c>
      <c r="Q725" s="14">
        <v>3.6289500000000001</v>
      </c>
      <c r="R725" s="112">
        <v>0.87606754842215862</v>
      </c>
      <c r="S725" s="14">
        <v>1230.0992292269307</v>
      </c>
      <c r="T725" s="14">
        <v>116.03335</v>
      </c>
      <c r="U725" s="14">
        <v>-999</v>
      </c>
      <c r="V725" t="s">
        <v>104</v>
      </c>
      <c r="W725" t="s">
        <v>41</v>
      </c>
    </row>
    <row r="726" spans="1:23">
      <c r="A726" t="s">
        <v>42</v>
      </c>
      <c r="B726" s="14">
        <v>61</v>
      </c>
      <c r="C726" s="14" t="s">
        <v>35</v>
      </c>
      <c r="D726" s="14">
        <v>-73.371166666670007</v>
      </c>
      <c r="E726" s="14">
        <v>172.02483333329999</v>
      </c>
      <c r="F726" s="14">
        <v>32894</v>
      </c>
      <c r="G726" s="14" t="s">
        <v>36</v>
      </c>
      <c r="H726" s="14">
        <v>21</v>
      </c>
      <c r="I726" s="14">
        <v>386</v>
      </c>
      <c r="J726" s="14">
        <v>2</v>
      </c>
      <c r="M726" s="14">
        <v>24</v>
      </c>
      <c r="N726" s="14">
        <v>4</v>
      </c>
      <c r="O726" s="14">
        <v>50</v>
      </c>
      <c r="P726" s="14">
        <v>2.9577721559985197</v>
      </c>
      <c r="Q726" s="14">
        <v>4.1872499999999997</v>
      </c>
      <c r="R726" s="112">
        <v>0.70637582088447548</v>
      </c>
    </row>
    <row r="727" spans="1:23">
      <c r="A727" t="s">
        <v>42</v>
      </c>
      <c r="B727" s="14">
        <v>61</v>
      </c>
      <c r="C727" s="14" t="s">
        <v>35</v>
      </c>
      <c r="D727" s="14">
        <v>-73.371166666670007</v>
      </c>
      <c r="E727" s="14">
        <v>172.02483333329999</v>
      </c>
      <c r="F727" s="14">
        <v>32894</v>
      </c>
      <c r="G727" s="14" t="s">
        <v>36</v>
      </c>
      <c r="H727" s="14">
        <v>21</v>
      </c>
      <c r="I727" s="14">
        <v>386</v>
      </c>
      <c r="J727" s="14">
        <v>2</v>
      </c>
      <c r="M727" s="14">
        <v>24</v>
      </c>
      <c r="N727" s="14">
        <v>8</v>
      </c>
      <c r="O727" s="14">
        <v>30</v>
      </c>
      <c r="P727" s="14">
        <v>2.9636020505737357</v>
      </c>
      <c r="Q727" s="14">
        <v>4.00115</v>
      </c>
      <c r="R727" s="112">
        <v>0.74068756496850552</v>
      </c>
    </row>
    <row r="728" spans="1:23">
      <c r="A728" t="s">
        <v>42</v>
      </c>
      <c r="B728" s="14">
        <v>61</v>
      </c>
      <c r="C728" s="14" t="s">
        <v>35</v>
      </c>
      <c r="D728" s="14">
        <v>-73.371166666670007</v>
      </c>
      <c r="E728" s="14">
        <v>172.02483333329999</v>
      </c>
      <c r="F728" s="14">
        <v>32894</v>
      </c>
      <c r="G728" s="14" t="s">
        <v>36</v>
      </c>
      <c r="H728" s="14">
        <v>21</v>
      </c>
      <c r="I728" s="14">
        <v>386</v>
      </c>
      <c r="J728" s="14">
        <v>2</v>
      </c>
      <c r="M728" s="14">
        <v>24</v>
      </c>
      <c r="N728" s="14">
        <v>11</v>
      </c>
      <c r="O728" s="14">
        <v>15</v>
      </c>
      <c r="P728" s="14">
        <v>1.8164924067422508</v>
      </c>
      <c r="Q728" s="14">
        <v>4.55945</v>
      </c>
      <c r="R728" s="112">
        <v>0.39840165080048051</v>
      </c>
    </row>
    <row r="729" spans="1:23">
      <c r="A729" t="s">
        <v>42</v>
      </c>
      <c r="B729" s="14">
        <v>61</v>
      </c>
      <c r="C729" s="14" t="s">
        <v>35</v>
      </c>
      <c r="D729" s="14">
        <v>-73.371166666670007</v>
      </c>
      <c r="E729" s="14">
        <v>172.02483333329999</v>
      </c>
      <c r="F729" s="14">
        <v>32894</v>
      </c>
      <c r="G729" s="14" t="s">
        <v>36</v>
      </c>
      <c r="H729" s="14">
        <v>21</v>
      </c>
      <c r="I729" s="14">
        <v>386</v>
      </c>
      <c r="J729" s="14">
        <v>2</v>
      </c>
      <c r="M729" s="14">
        <v>24</v>
      </c>
      <c r="N729" s="14">
        <v>17</v>
      </c>
      <c r="O729" s="14">
        <v>5</v>
      </c>
      <c r="P729" s="14">
        <v>1.0427533227999946</v>
      </c>
      <c r="Q729" s="14">
        <v>4.2803000000000004</v>
      </c>
      <c r="R729" s="112">
        <v>0.24361687797584153</v>
      </c>
    </row>
    <row r="730" spans="1:23">
      <c r="A730" t="s">
        <v>42</v>
      </c>
      <c r="B730" s="14">
        <v>61</v>
      </c>
      <c r="C730" s="14" t="s">
        <v>35</v>
      </c>
      <c r="D730" s="14">
        <v>-73.371166666670007</v>
      </c>
      <c r="E730" s="14">
        <v>172.02483333329999</v>
      </c>
      <c r="F730" s="14">
        <v>32894</v>
      </c>
      <c r="G730" s="14" t="s">
        <v>36</v>
      </c>
      <c r="H730" s="14">
        <v>21</v>
      </c>
      <c r="I730" s="14">
        <v>386</v>
      </c>
      <c r="J730" s="14">
        <v>2</v>
      </c>
      <c r="M730" s="14">
        <v>24</v>
      </c>
      <c r="N730" s="14">
        <v>29</v>
      </c>
      <c r="O730" s="14">
        <v>1</v>
      </c>
      <c r="P730" s="14">
        <v>0.38022461888049575</v>
      </c>
      <c r="Q730" s="14">
        <v>3.1637</v>
      </c>
      <c r="R730" s="112">
        <v>0.12018352526487838</v>
      </c>
    </row>
    <row r="731" spans="1:23">
      <c r="A731" t="s">
        <v>42</v>
      </c>
      <c r="B731" s="14">
        <v>61</v>
      </c>
      <c r="C731" s="14" t="s">
        <v>35</v>
      </c>
      <c r="D731" s="14">
        <v>-73.371166666670007</v>
      </c>
      <c r="E731" s="14">
        <v>172.02483333329999</v>
      </c>
      <c r="F731" s="14">
        <v>32894</v>
      </c>
      <c r="G731" s="14" t="s">
        <v>36</v>
      </c>
      <c r="H731" s="14">
        <v>21</v>
      </c>
      <c r="I731" s="14">
        <v>386</v>
      </c>
      <c r="J731" s="14">
        <v>2</v>
      </c>
      <c r="M731" s="14">
        <v>24</v>
      </c>
      <c r="N731" s="14">
        <v>44</v>
      </c>
      <c r="O731" s="14">
        <v>0.1</v>
      </c>
      <c r="P731" s="14">
        <v>0</v>
      </c>
      <c r="Q731" s="14">
        <v>0.89327999999999996</v>
      </c>
      <c r="R731" s="112">
        <v>0</v>
      </c>
    </row>
    <row r="732" spans="1:23">
      <c r="A732" t="s">
        <v>42</v>
      </c>
      <c r="B732" s="14">
        <v>63</v>
      </c>
      <c r="C732" s="14" t="s">
        <v>35</v>
      </c>
      <c r="D732" s="14">
        <v>-72.498833333329998</v>
      </c>
      <c r="E732" s="14">
        <v>172.50683333329999</v>
      </c>
      <c r="F732" s="14">
        <v>32895</v>
      </c>
      <c r="G732" s="14" t="s">
        <v>36</v>
      </c>
      <c r="H732" s="14">
        <v>22</v>
      </c>
      <c r="I732" s="14">
        <v>387</v>
      </c>
      <c r="J732" s="14">
        <v>2</v>
      </c>
      <c r="L732" s="14">
        <v>27</v>
      </c>
      <c r="M732" s="14">
        <v>24</v>
      </c>
      <c r="N732" s="14">
        <v>0</v>
      </c>
      <c r="O732" s="14">
        <v>100</v>
      </c>
      <c r="P732" s="14">
        <v>1.0889038822525596</v>
      </c>
      <c r="Q732" s="14">
        <v>0.82782413793103404</v>
      </c>
      <c r="R732" s="112">
        <v>1.3153806857746833</v>
      </c>
      <c r="S732" s="14">
        <v>602.05775221842998</v>
      </c>
      <c r="T732" s="14">
        <v>79.654008620689638</v>
      </c>
      <c r="U732" s="14">
        <v>-999</v>
      </c>
      <c r="V732" t="s">
        <v>104</v>
      </c>
      <c r="W732" t="s">
        <v>41</v>
      </c>
    </row>
    <row r="733" spans="1:23">
      <c r="A733" t="s">
        <v>42</v>
      </c>
      <c r="B733" s="14">
        <v>63</v>
      </c>
      <c r="C733" s="14" t="s">
        <v>35</v>
      </c>
      <c r="D733" s="14">
        <v>-72.498833333329998</v>
      </c>
      <c r="E733" s="14">
        <v>172.50683333329999</v>
      </c>
      <c r="F733" s="14">
        <v>32895</v>
      </c>
      <c r="G733" s="14" t="s">
        <v>36</v>
      </c>
      <c r="H733" s="14">
        <v>22</v>
      </c>
      <c r="I733" s="14">
        <v>387</v>
      </c>
      <c r="J733" s="14">
        <v>2</v>
      </c>
      <c r="M733" s="14">
        <v>24</v>
      </c>
      <c r="N733" s="14">
        <v>10</v>
      </c>
      <c r="O733" s="14">
        <v>50</v>
      </c>
      <c r="P733" s="14">
        <v>0.38562197098976109</v>
      </c>
      <c r="Q733" s="14">
        <v>1.12301724137931</v>
      </c>
      <c r="R733" s="112">
        <v>0.34338027661635295</v>
      </c>
    </row>
    <row r="734" spans="1:23">
      <c r="A734" t="s">
        <v>42</v>
      </c>
      <c r="B734" s="14">
        <v>63</v>
      </c>
      <c r="C734" s="14" t="s">
        <v>35</v>
      </c>
      <c r="D734" s="14">
        <v>-72.498833333329998</v>
      </c>
      <c r="E734" s="14">
        <v>172.50683333329999</v>
      </c>
      <c r="F734" s="14">
        <v>32895</v>
      </c>
      <c r="G734" s="14" t="s">
        <v>36</v>
      </c>
      <c r="H734" s="14">
        <v>22</v>
      </c>
      <c r="I734" s="14">
        <v>387</v>
      </c>
      <c r="J734" s="14">
        <v>2</v>
      </c>
      <c r="M734" s="14">
        <v>24</v>
      </c>
      <c r="N734" s="14">
        <v>20</v>
      </c>
      <c r="O734" s="14">
        <v>30</v>
      </c>
      <c r="P734" s="14">
        <v>0.47553225255972698</v>
      </c>
      <c r="Q734" s="14">
        <v>0.94333448275862097</v>
      </c>
      <c r="R734" s="112">
        <v>0.50409718000460868</v>
      </c>
    </row>
    <row r="735" spans="1:23">
      <c r="A735" t="s">
        <v>42</v>
      </c>
      <c r="B735" s="14">
        <v>63</v>
      </c>
      <c r="C735" s="14" t="s">
        <v>35</v>
      </c>
      <c r="D735" s="14">
        <v>-72.498833333329998</v>
      </c>
      <c r="E735" s="14">
        <v>172.50683333329999</v>
      </c>
      <c r="F735" s="14">
        <v>32895</v>
      </c>
      <c r="G735" s="14" t="s">
        <v>36</v>
      </c>
      <c r="H735" s="14">
        <v>22</v>
      </c>
      <c r="I735" s="14">
        <v>387</v>
      </c>
      <c r="J735" s="14">
        <v>2</v>
      </c>
      <c r="M735" s="14">
        <v>24</v>
      </c>
      <c r="N735" s="14">
        <v>29</v>
      </c>
      <c r="O735" s="14">
        <v>15</v>
      </c>
      <c r="P735" s="14">
        <v>0.40048899317406145</v>
      </c>
      <c r="Q735" s="14">
        <v>0.97542068965517204</v>
      </c>
      <c r="R735" s="112">
        <v>0.41058078572809564</v>
      </c>
    </row>
    <row r="736" spans="1:23">
      <c r="A736" t="s">
        <v>42</v>
      </c>
      <c r="B736" s="14">
        <v>63</v>
      </c>
      <c r="C736" s="14" t="s">
        <v>35</v>
      </c>
      <c r="D736" s="14">
        <v>-72.498833333329998</v>
      </c>
      <c r="E736" s="14">
        <v>172.50683333329999</v>
      </c>
      <c r="F736" s="14">
        <v>32895</v>
      </c>
      <c r="G736" s="14" t="s">
        <v>36</v>
      </c>
      <c r="H736" s="14">
        <v>22</v>
      </c>
      <c r="I736" s="14">
        <v>387</v>
      </c>
      <c r="J736" s="14">
        <v>2</v>
      </c>
      <c r="M736" s="14">
        <v>24</v>
      </c>
      <c r="N736" s="14">
        <v>46</v>
      </c>
      <c r="O736" s="14">
        <v>5</v>
      </c>
      <c r="P736" s="14">
        <v>0.17936646757679181</v>
      </c>
      <c r="Q736" s="14">
        <v>1.3476206896551699</v>
      </c>
      <c r="R736" s="112">
        <v>0.13309863001783404</v>
      </c>
    </row>
    <row r="737" spans="1:23">
      <c r="A737" t="s">
        <v>42</v>
      </c>
      <c r="B737" s="14">
        <v>63</v>
      </c>
      <c r="C737" s="14" t="s">
        <v>35</v>
      </c>
      <c r="D737" s="14">
        <v>-72.498833333329998</v>
      </c>
      <c r="E737" s="14">
        <v>172.50683333329999</v>
      </c>
      <c r="F737" s="14">
        <v>32895</v>
      </c>
      <c r="G737" s="14" t="s">
        <v>36</v>
      </c>
      <c r="H737" s="14">
        <v>22</v>
      </c>
      <c r="I737" s="14">
        <v>387</v>
      </c>
      <c r="J737" s="14">
        <v>2</v>
      </c>
      <c r="M737" s="14">
        <v>24</v>
      </c>
      <c r="N737" s="14">
        <v>70</v>
      </c>
      <c r="O737" s="14">
        <v>1</v>
      </c>
      <c r="P737" s="14">
        <v>7.9469155290102386E-2</v>
      </c>
      <c r="Q737" s="14">
        <v>1.25136206896552</v>
      </c>
      <c r="R737" s="112">
        <v>6.3506124455089324E-2</v>
      </c>
    </row>
    <row r="738" spans="1:23">
      <c r="A738" t="s">
        <v>42</v>
      </c>
      <c r="B738" s="14">
        <v>63</v>
      </c>
      <c r="C738" s="14" t="s">
        <v>35</v>
      </c>
      <c r="D738" s="14">
        <v>-72.498833333329998</v>
      </c>
      <c r="E738" s="14">
        <v>172.50683333329999</v>
      </c>
      <c r="F738" s="14">
        <v>32895</v>
      </c>
      <c r="G738" s="14" t="s">
        <v>36</v>
      </c>
      <c r="H738" s="14">
        <v>22</v>
      </c>
      <c r="I738" s="14">
        <v>387</v>
      </c>
      <c r="J738" s="14">
        <v>2</v>
      </c>
      <c r="M738" s="14">
        <v>24</v>
      </c>
      <c r="N738" s="14">
        <v>106</v>
      </c>
      <c r="O738" s="14">
        <v>0.1</v>
      </c>
      <c r="P738" s="14">
        <v>0</v>
      </c>
      <c r="Q738" s="14">
        <v>0.83424137931034503</v>
      </c>
      <c r="R738" s="112">
        <v>0</v>
      </c>
    </row>
    <row r="739" spans="1:23">
      <c r="A739" t="s">
        <v>42</v>
      </c>
      <c r="B739" s="14">
        <v>64</v>
      </c>
      <c r="C739" s="14" t="s">
        <v>35</v>
      </c>
      <c r="D739" s="14">
        <v>-72.484999999999999</v>
      </c>
      <c r="E739" s="14">
        <v>170.6821666667</v>
      </c>
      <c r="F739" s="14">
        <v>32896</v>
      </c>
      <c r="G739" s="14" t="s">
        <v>36</v>
      </c>
      <c r="H739" s="14">
        <v>23</v>
      </c>
      <c r="I739" s="14">
        <v>388</v>
      </c>
      <c r="J739" s="14">
        <v>2</v>
      </c>
      <c r="L739" s="14">
        <v>15</v>
      </c>
      <c r="M739" s="14">
        <v>24</v>
      </c>
      <c r="N739" s="14">
        <v>0</v>
      </c>
      <c r="O739" s="14">
        <v>100</v>
      </c>
      <c r="P739" s="14">
        <v>2.1159310896012791</v>
      </c>
      <c r="Q739" s="14">
        <v>0.782903448275862</v>
      </c>
      <c r="R739" s="112">
        <v>2.7026718227657041</v>
      </c>
      <c r="S739" s="14">
        <v>1395.2137909599505</v>
      </c>
      <c r="T739" s="14">
        <v>57.662122413793128</v>
      </c>
      <c r="U739" s="14">
        <v>-999</v>
      </c>
      <c r="V739" t="s">
        <v>104</v>
      </c>
      <c r="W739" t="s">
        <v>41</v>
      </c>
    </row>
    <row r="740" spans="1:23">
      <c r="A740" t="s">
        <v>42</v>
      </c>
      <c r="B740" s="14">
        <v>64</v>
      </c>
      <c r="C740" s="14" t="s">
        <v>35</v>
      </c>
      <c r="D740" s="14">
        <v>-72.484999999999999</v>
      </c>
      <c r="E740" s="14">
        <v>170.6821666667</v>
      </c>
      <c r="F740" s="14">
        <v>32896</v>
      </c>
      <c r="G740" s="14" t="s">
        <v>36</v>
      </c>
      <c r="H740" s="14">
        <v>23</v>
      </c>
      <c r="I740" s="14">
        <v>388</v>
      </c>
      <c r="J740" s="14">
        <v>2</v>
      </c>
      <c r="M740" s="14">
        <v>24</v>
      </c>
      <c r="N740" s="14">
        <v>7</v>
      </c>
      <c r="O740" s="14">
        <v>50</v>
      </c>
      <c r="P740" s="14">
        <v>1.9440385562399591</v>
      </c>
      <c r="Q740" s="14">
        <v>0.47487586206896598</v>
      </c>
      <c r="R740" s="112">
        <v>4.0937826314651202</v>
      </c>
    </row>
    <row r="741" spans="1:23">
      <c r="A741" t="s">
        <v>42</v>
      </c>
      <c r="B741" s="14">
        <v>64</v>
      </c>
      <c r="C741" s="14" t="s">
        <v>35</v>
      </c>
      <c r="D741" s="14">
        <v>-72.484999999999999</v>
      </c>
      <c r="E741" s="14">
        <v>170.6821666667</v>
      </c>
      <c r="F741" s="14">
        <v>32896</v>
      </c>
      <c r="G741" s="14" t="s">
        <v>36</v>
      </c>
      <c r="H741" s="14">
        <v>23</v>
      </c>
      <c r="I741" s="14">
        <v>388</v>
      </c>
      <c r="J741" s="14">
        <v>2</v>
      </c>
      <c r="M741" s="14">
        <v>24</v>
      </c>
      <c r="N741" s="14">
        <v>13</v>
      </c>
      <c r="O741" s="14">
        <v>30</v>
      </c>
      <c r="P741" s="14">
        <v>1.7974394733230536</v>
      </c>
      <c r="Q741" s="14">
        <v>1.70056896551724</v>
      </c>
      <c r="R741" s="112">
        <v>1.0569635867583587</v>
      </c>
    </row>
    <row r="742" spans="1:23">
      <c r="A742" t="s">
        <v>42</v>
      </c>
      <c r="B742" s="14">
        <v>64</v>
      </c>
      <c r="C742" s="14" t="s">
        <v>35</v>
      </c>
      <c r="D742" s="14">
        <v>-72.484999999999999</v>
      </c>
      <c r="E742" s="14">
        <v>170.6821666667</v>
      </c>
      <c r="F742" s="14">
        <v>32896</v>
      </c>
      <c r="G742" s="14" t="s">
        <v>36</v>
      </c>
      <c r="H742" s="14">
        <v>23</v>
      </c>
      <c r="I742" s="14">
        <v>388</v>
      </c>
      <c r="J742" s="14">
        <v>2</v>
      </c>
      <c r="M742" s="14">
        <v>24</v>
      </c>
      <c r="N742" s="14">
        <v>32</v>
      </c>
      <c r="O742" s="14">
        <v>5</v>
      </c>
      <c r="P742" s="14">
        <v>0.53576402063436968</v>
      </c>
      <c r="Q742" s="14">
        <v>1.12301724137931</v>
      </c>
    </row>
    <row r="743" spans="1:23">
      <c r="A743" t="s">
        <v>42</v>
      </c>
      <c r="B743" s="14">
        <v>64</v>
      </c>
      <c r="C743" s="14" t="s">
        <v>35</v>
      </c>
      <c r="D743" s="14">
        <v>-72.484999999999999</v>
      </c>
      <c r="E743" s="14">
        <v>170.6821666667</v>
      </c>
      <c r="F743" s="14">
        <v>32896</v>
      </c>
      <c r="G743" s="14" t="s">
        <v>36</v>
      </c>
      <c r="H743" s="14">
        <v>23</v>
      </c>
      <c r="I743" s="14">
        <v>388</v>
      </c>
      <c r="J743" s="14">
        <v>2</v>
      </c>
      <c r="M743" s="14">
        <v>24</v>
      </c>
      <c r="N743" s="14">
        <v>49</v>
      </c>
      <c r="O743" s="14">
        <v>1</v>
      </c>
      <c r="P743" s="14">
        <v>0.29171476778261257</v>
      </c>
      <c r="Q743" s="14">
        <v>1.2192758620689701</v>
      </c>
      <c r="R743" s="112">
        <v>0.25975983006665437</v>
      </c>
    </row>
    <row r="744" spans="1:23">
      <c r="A744" t="s">
        <v>42</v>
      </c>
      <c r="B744" s="14">
        <v>64</v>
      </c>
      <c r="C744" s="14" t="s">
        <v>35</v>
      </c>
      <c r="D744" s="14">
        <v>-72.484999999999999</v>
      </c>
      <c r="E744" s="14">
        <v>170.6821666667</v>
      </c>
      <c r="F744" s="14">
        <v>32896</v>
      </c>
      <c r="G744" s="14" t="s">
        <v>36</v>
      </c>
      <c r="H744" s="14">
        <v>23</v>
      </c>
      <c r="I744" s="14">
        <v>388</v>
      </c>
      <c r="J744" s="14">
        <v>2</v>
      </c>
      <c r="M744" s="14">
        <v>24</v>
      </c>
      <c r="N744" s="14">
        <v>73</v>
      </c>
      <c r="O744" s="14">
        <v>0.1</v>
      </c>
      <c r="P744" s="14">
        <v>0</v>
      </c>
      <c r="Q744" s="14">
        <v>0.54500000000000004</v>
      </c>
      <c r="R744" s="112">
        <v>0</v>
      </c>
    </row>
    <row r="745" spans="1:23">
      <c r="A745" t="s">
        <v>42</v>
      </c>
      <c r="B745" s="14">
        <v>66</v>
      </c>
      <c r="C745" s="14" t="s">
        <v>35</v>
      </c>
      <c r="D745" s="14">
        <v>-72.496499999999997</v>
      </c>
      <c r="E745" s="14">
        <v>171.58866666669999</v>
      </c>
      <c r="F745" s="14">
        <v>32896</v>
      </c>
      <c r="G745" s="14" t="s">
        <v>36</v>
      </c>
      <c r="H745" s="14">
        <v>23</v>
      </c>
      <c r="I745" s="14">
        <v>388</v>
      </c>
      <c r="J745" s="14">
        <v>2</v>
      </c>
      <c r="L745" s="14">
        <v>26</v>
      </c>
      <c r="M745" s="14">
        <v>24</v>
      </c>
      <c r="N745" s="14">
        <v>0</v>
      </c>
      <c r="O745" s="14">
        <v>100</v>
      </c>
      <c r="P745" s="14">
        <v>2.52</v>
      </c>
      <c r="Q745" s="14">
        <v>2.419</v>
      </c>
      <c r="R745" s="112">
        <v>4.6238532110091741</v>
      </c>
      <c r="S745" s="14">
        <v>2149.0180155486801</v>
      </c>
      <c r="T745" s="14">
        <v>104.60889999999999</v>
      </c>
      <c r="U745" s="14">
        <v>-999</v>
      </c>
      <c r="V745" t="s">
        <v>104</v>
      </c>
      <c r="W745" t="s">
        <v>41</v>
      </c>
    </row>
    <row r="746" spans="1:23">
      <c r="A746" t="s">
        <v>42</v>
      </c>
      <c r="B746" s="14">
        <v>66</v>
      </c>
      <c r="C746" s="14" t="s">
        <v>35</v>
      </c>
      <c r="D746" s="14">
        <v>-72.496499999999997</v>
      </c>
      <c r="E746" s="14">
        <v>171.58866666669999</v>
      </c>
      <c r="F746" s="14">
        <v>32896</v>
      </c>
      <c r="G746" s="14" t="s">
        <v>36</v>
      </c>
      <c r="H746" s="14">
        <v>23</v>
      </c>
      <c r="I746" s="14">
        <v>388</v>
      </c>
      <c r="J746" s="14">
        <v>2</v>
      </c>
      <c r="M746" s="14">
        <v>24</v>
      </c>
      <c r="N746" s="14">
        <v>7</v>
      </c>
      <c r="O746" s="14">
        <v>50</v>
      </c>
      <c r="P746" s="14">
        <v>3.03</v>
      </c>
      <c r="Q746" s="14">
        <v>3.3029999999999999</v>
      </c>
      <c r="R746" s="112">
        <v>1.2525837122778007</v>
      </c>
    </row>
    <row r="747" spans="1:23">
      <c r="A747" t="s">
        <v>42</v>
      </c>
      <c r="B747" s="14">
        <v>66</v>
      </c>
      <c r="C747" s="14" t="s">
        <v>35</v>
      </c>
      <c r="D747" s="14">
        <v>-72.496499999999997</v>
      </c>
      <c r="E747" s="14">
        <v>171.58866666669999</v>
      </c>
      <c r="F747" s="14">
        <v>32896</v>
      </c>
      <c r="G747" s="14" t="s">
        <v>36</v>
      </c>
      <c r="H747" s="14">
        <v>23</v>
      </c>
      <c r="I747" s="14">
        <v>388</v>
      </c>
      <c r="J747" s="14">
        <v>2</v>
      </c>
      <c r="M747" s="14">
        <v>24</v>
      </c>
      <c r="N747" s="14">
        <v>11</v>
      </c>
      <c r="O747" s="14">
        <v>30</v>
      </c>
      <c r="P747" s="14">
        <v>3.3182823317701913</v>
      </c>
      <c r="Q747" s="14">
        <v>2.6053999999999999</v>
      </c>
      <c r="R747" s="112">
        <v>1.273617230279493</v>
      </c>
    </row>
    <row r="748" spans="1:23">
      <c r="A748" t="s">
        <v>42</v>
      </c>
      <c r="B748" s="14">
        <v>66</v>
      </c>
      <c r="C748" s="14" t="s">
        <v>35</v>
      </c>
      <c r="D748" s="14">
        <v>-72.496499999999997</v>
      </c>
      <c r="E748" s="14">
        <v>171.58866666669999</v>
      </c>
      <c r="F748" s="14">
        <v>32896</v>
      </c>
      <c r="G748" s="14" t="s">
        <v>36</v>
      </c>
      <c r="H748" s="14">
        <v>23</v>
      </c>
      <c r="I748" s="14">
        <v>388</v>
      </c>
      <c r="J748" s="14">
        <v>2</v>
      </c>
      <c r="M748" s="14">
        <v>24</v>
      </c>
      <c r="N748" s="14">
        <v>17</v>
      </c>
      <c r="O748" s="14">
        <v>15</v>
      </c>
      <c r="P748" s="14">
        <v>2.67191286888225</v>
      </c>
      <c r="Q748" s="14">
        <v>2.9775999999999998</v>
      </c>
      <c r="R748" s="112">
        <v>0.89733774478850425</v>
      </c>
    </row>
    <row r="749" spans="1:23">
      <c r="A749" t="s">
        <v>42</v>
      </c>
      <c r="B749" s="14">
        <v>66</v>
      </c>
      <c r="C749" s="14" t="s">
        <v>35</v>
      </c>
      <c r="D749" s="14">
        <v>-72.496499999999997</v>
      </c>
      <c r="E749" s="14">
        <v>171.58866666669999</v>
      </c>
      <c r="F749" s="14">
        <v>32896</v>
      </c>
      <c r="G749" s="14" t="s">
        <v>36</v>
      </c>
      <c r="H749" s="14">
        <v>23</v>
      </c>
      <c r="I749" s="14">
        <v>388</v>
      </c>
      <c r="J749" s="14">
        <v>2</v>
      </c>
      <c r="M749" s="14">
        <v>24</v>
      </c>
      <c r="N749" s="14">
        <v>25</v>
      </c>
      <c r="O749" s="14">
        <v>5</v>
      </c>
      <c r="P749" s="14">
        <v>1.3737553963849762</v>
      </c>
      <c r="Q749" s="14">
        <v>2.7915000000000001</v>
      </c>
      <c r="R749" s="112">
        <v>0.49212086562241669</v>
      </c>
    </row>
    <row r="750" spans="1:23">
      <c r="A750" t="s">
        <v>42</v>
      </c>
      <c r="B750" s="14">
        <v>66</v>
      </c>
      <c r="C750" s="14" t="s">
        <v>35</v>
      </c>
      <c r="D750" s="14">
        <v>-72.496499999999997</v>
      </c>
      <c r="E750" s="14">
        <v>171.58866666669999</v>
      </c>
      <c r="F750" s="14">
        <v>32896</v>
      </c>
      <c r="G750" s="14" t="s">
        <v>36</v>
      </c>
      <c r="H750" s="14">
        <v>23</v>
      </c>
      <c r="I750" s="14">
        <v>388</v>
      </c>
      <c r="J750" s="14">
        <v>2</v>
      </c>
      <c r="M750" s="14">
        <v>24</v>
      </c>
      <c r="N750" s="14">
        <v>37</v>
      </c>
      <c r="O750" s="14">
        <v>1</v>
      </c>
      <c r="P750" s="14">
        <v>1.0016707739767923</v>
      </c>
      <c r="Q750" s="14">
        <v>2.6984499999999998</v>
      </c>
      <c r="R750" s="112">
        <v>0.37120227314821186</v>
      </c>
    </row>
    <row r="751" spans="1:23">
      <c r="A751" t="s">
        <v>42</v>
      </c>
      <c r="B751" s="14">
        <v>66</v>
      </c>
      <c r="C751" s="14" t="s">
        <v>35</v>
      </c>
      <c r="D751" s="14">
        <v>-72.496499999999997</v>
      </c>
      <c r="E751" s="14">
        <v>171.58866666669999</v>
      </c>
      <c r="F751" s="14">
        <v>32896</v>
      </c>
      <c r="G751" s="14" t="s">
        <v>36</v>
      </c>
      <c r="H751" s="14">
        <v>23</v>
      </c>
      <c r="I751" s="14">
        <v>388</v>
      </c>
      <c r="J751" s="14">
        <v>2</v>
      </c>
      <c r="M751" s="14">
        <v>24</v>
      </c>
      <c r="N751" s="14">
        <v>55</v>
      </c>
      <c r="O751" s="14">
        <v>0.1</v>
      </c>
      <c r="P751" s="14">
        <v>0</v>
      </c>
      <c r="Q751" s="14">
        <v>2.558875</v>
      </c>
      <c r="R751" s="112">
        <v>0</v>
      </c>
    </row>
    <row r="752" spans="1:23">
      <c r="A752" t="s">
        <v>42</v>
      </c>
      <c r="B752" s="14">
        <v>70</v>
      </c>
      <c r="C752" s="14" t="s">
        <v>35</v>
      </c>
      <c r="D752" s="14">
        <v>-72.504666666670005</v>
      </c>
      <c r="E752" s="14">
        <v>173.3911666667</v>
      </c>
      <c r="F752" s="14">
        <v>32896</v>
      </c>
      <c r="G752" s="14" t="s">
        <v>36</v>
      </c>
      <c r="H752" s="14">
        <v>23</v>
      </c>
      <c r="I752" s="14">
        <v>388</v>
      </c>
      <c r="J752" s="14">
        <v>2</v>
      </c>
      <c r="L752" s="14">
        <v>7</v>
      </c>
      <c r="M752" s="14">
        <v>24</v>
      </c>
      <c r="N752" s="14">
        <v>0</v>
      </c>
      <c r="O752" s="14">
        <v>100</v>
      </c>
      <c r="P752" s="14">
        <v>0.74639335153553477</v>
      </c>
      <c r="Q752" s="14">
        <v>0.98633000000000004</v>
      </c>
      <c r="R752" s="112">
        <v>0.75673795944109445</v>
      </c>
      <c r="S752" s="14">
        <v>937.78074786026013</v>
      </c>
      <c r="T752" s="14">
        <v>82.167802499999993</v>
      </c>
      <c r="U752" s="14">
        <v>-999</v>
      </c>
      <c r="V752" t="s">
        <v>104</v>
      </c>
      <c r="W752" t="s">
        <v>41</v>
      </c>
    </row>
    <row r="753" spans="1:23">
      <c r="A753" t="s">
        <v>42</v>
      </c>
      <c r="B753" s="14">
        <v>70</v>
      </c>
      <c r="C753" s="14" t="s">
        <v>35</v>
      </c>
      <c r="D753" s="14">
        <v>-72.504666666670005</v>
      </c>
      <c r="E753" s="14">
        <v>173.3911666667</v>
      </c>
      <c r="F753" s="14">
        <v>32896</v>
      </c>
      <c r="G753" s="14" t="s">
        <v>36</v>
      </c>
      <c r="H753" s="14">
        <v>23</v>
      </c>
      <c r="I753" s="14">
        <v>388</v>
      </c>
      <c r="J753" s="14">
        <v>2</v>
      </c>
      <c r="M753" s="14">
        <v>24</v>
      </c>
      <c r="N753" s="14">
        <v>10</v>
      </c>
      <c r="O753" s="14">
        <v>50</v>
      </c>
      <c r="P753" s="14">
        <v>-999</v>
      </c>
      <c r="Q753" s="14">
        <v>-999</v>
      </c>
      <c r="R753" s="112">
        <v>-999</v>
      </c>
    </row>
    <row r="754" spans="1:23">
      <c r="A754" t="s">
        <v>42</v>
      </c>
      <c r="B754" s="14">
        <v>70</v>
      </c>
      <c r="C754" s="14" t="s">
        <v>35</v>
      </c>
      <c r="D754" s="14">
        <v>-72.504666666670005</v>
      </c>
      <c r="E754" s="14">
        <v>173.3911666667</v>
      </c>
      <c r="F754" s="14">
        <v>32896</v>
      </c>
      <c r="G754" s="14" t="s">
        <v>36</v>
      </c>
      <c r="H754" s="14">
        <v>23</v>
      </c>
      <c r="I754" s="14">
        <v>388</v>
      </c>
      <c r="J754" s="14">
        <v>2</v>
      </c>
      <c r="M754" s="14">
        <v>24</v>
      </c>
      <c r="N754" s="14">
        <v>16</v>
      </c>
      <c r="O754" s="14">
        <v>30</v>
      </c>
      <c r="P754" s="14">
        <v>0.94402031924993191</v>
      </c>
      <c r="Q754" s="14">
        <v>1.6749000000000001</v>
      </c>
      <c r="R754" s="112">
        <v>0.56362786987278757</v>
      </c>
    </row>
    <row r="755" spans="1:23">
      <c r="A755" t="s">
        <v>42</v>
      </c>
      <c r="B755" s="14">
        <v>70</v>
      </c>
      <c r="C755" s="14" t="s">
        <v>35</v>
      </c>
      <c r="D755" s="14">
        <v>-72.504666666670005</v>
      </c>
      <c r="E755" s="14">
        <v>173.3911666667</v>
      </c>
      <c r="F755" s="14">
        <v>32896</v>
      </c>
      <c r="G755" s="14" t="s">
        <v>36</v>
      </c>
      <c r="H755" s="14">
        <v>23</v>
      </c>
      <c r="I755" s="14">
        <v>388</v>
      </c>
      <c r="J755" s="14">
        <v>2</v>
      </c>
      <c r="M755" s="14">
        <v>24</v>
      </c>
      <c r="N755" s="14">
        <v>23</v>
      </c>
      <c r="O755" s="14">
        <v>15</v>
      </c>
      <c r="P755" s="14">
        <v>0.87050010671101918</v>
      </c>
      <c r="Q755" s="14">
        <v>1.5353250000000001</v>
      </c>
      <c r="R755" s="112">
        <v>0.56698100187974476</v>
      </c>
    </row>
    <row r="756" spans="1:23">
      <c r="A756" t="s">
        <v>42</v>
      </c>
      <c r="B756" s="14">
        <v>70</v>
      </c>
      <c r="C756" s="14" t="s">
        <v>35</v>
      </c>
      <c r="D756" s="14">
        <v>-72.504666666670005</v>
      </c>
      <c r="E756" s="14">
        <v>173.3911666667</v>
      </c>
      <c r="F756" s="14">
        <v>32896</v>
      </c>
      <c r="G756" s="14" t="s">
        <v>36</v>
      </c>
      <c r="H756" s="14">
        <v>23</v>
      </c>
      <c r="I756" s="14">
        <v>388</v>
      </c>
      <c r="J756" s="14">
        <v>2</v>
      </c>
      <c r="M756" s="14">
        <v>24</v>
      </c>
      <c r="N756" s="14">
        <v>37</v>
      </c>
      <c r="O756" s="14">
        <v>5</v>
      </c>
      <c r="P756" s="14">
        <v>0.36608355840772439</v>
      </c>
      <c r="Q756" s="14">
        <v>1.58185</v>
      </c>
      <c r="R756" s="112">
        <v>0.23142747947512368</v>
      </c>
    </row>
    <row r="757" spans="1:23">
      <c r="A757" t="s">
        <v>42</v>
      </c>
      <c r="B757" s="14">
        <v>70</v>
      </c>
      <c r="C757" s="14" t="s">
        <v>35</v>
      </c>
      <c r="D757" s="14">
        <v>-72.504666666670005</v>
      </c>
      <c r="E757" s="14">
        <v>173.3911666667</v>
      </c>
      <c r="F757" s="14">
        <v>32896</v>
      </c>
      <c r="G757" s="14" t="s">
        <v>36</v>
      </c>
      <c r="H757" s="14">
        <v>23</v>
      </c>
      <c r="I757" s="14">
        <v>388</v>
      </c>
      <c r="J757" s="14">
        <v>2</v>
      </c>
      <c r="M757" s="14">
        <v>24</v>
      </c>
      <c r="N757" s="14">
        <v>57</v>
      </c>
      <c r="O757" s="14">
        <v>1</v>
      </c>
      <c r="P757" s="14">
        <v>0.28094472369205409</v>
      </c>
      <c r="Q757" s="14">
        <v>1.200345</v>
      </c>
      <c r="R757" s="112">
        <v>0.23405331274929631</v>
      </c>
    </row>
    <row r="758" spans="1:23">
      <c r="A758" t="s">
        <v>42</v>
      </c>
      <c r="B758" s="14">
        <v>70</v>
      </c>
      <c r="C758" s="14" t="s">
        <v>35</v>
      </c>
      <c r="D758" s="14">
        <v>-72.504666666670005</v>
      </c>
      <c r="E758" s="14">
        <v>173.3911666667</v>
      </c>
      <c r="F758" s="14">
        <v>32896</v>
      </c>
      <c r="G758" s="14" t="s">
        <v>36</v>
      </c>
      <c r="H758" s="14">
        <v>23</v>
      </c>
      <c r="I758" s="14">
        <v>388</v>
      </c>
      <c r="J758" s="14">
        <v>2</v>
      </c>
      <c r="M758" s="14">
        <v>24</v>
      </c>
      <c r="N758" s="14">
        <v>86</v>
      </c>
      <c r="O758" s="14">
        <v>0.1</v>
      </c>
      <c r="P758" s="14">
        <v>0</v>
      </c>
      <c r="Q758" s="14">
        <v>0.56760500000000003</v>
      </c>
      <c r="R758" s="112">
        <v>0</v>
      </c>
    </row>
    <row r="759" spans="1:23">
      <c r="A759" t="s">
        <v>42</v>
      </c>
      <c r="B759" s="14">
        <v>72</v>
      </c>
      <c r="C759" s="14" t="s">
        <v>35</v>
      </c>
      <c r="D759" s="14">
        <v>-72.505166666669993</v>
      </c>
      <c r="E759" s="14">
        <v>174.3118333333</v>
      </c>
      <c r="F759" s="14">
        <v>32896</v>
      </c>
      <c r="G759" s="14" t="s">
        <v>36</v>
      </c>
      <c r="H759" s="14">
        <v>23</v>
      </c>
      <c r="I759" s="14">
        <v>388</v>
      </c>
      <c r="J759" s="14">
        <v>2</v>
      </c>
      <c r="L759" s="14">
        <v>17</v>
      </c>
      <c r="M759" s="14">
        <v>24</v>
      </c>
      <c r="N759" s="14">
        <v>0</v>
      </c>
      <c r="O759" s="14">
        <v>100</v>
      </c>
      <c r="P759" s="14">
        <v>0.73769963213853129</v>
      </c>
      <c r="Q759" s="14">
        <v>1.3399000000000001</v>
      </c>
      <c r="R759" s="112">
        <v>0.55056320034221307</v>
      </c>
      <c r="S759" s="14">
        <v>507.73630613251987</v>
      </c>
      <c r="T759" s="14">
        <v>68.33117750000001</v>
      </c>
      <c r="U759" s="14">
        <v>-999</v>
      </c>
      <c r="V759" t="s">
        <v>104</v>
      </c>
      <c r="W759" t="s">
        <v>41</v>
      </c>
    </row>
    <row r="760" spans="1:23">
      <c r="A760" t="s">
        <v>42</v>
      </c>
      <c r="B760" s="14">
        <v>72</v>
      </c>
      <c r="C760" s="14" t="s">
        <v>35</v>
      </c>
      <c r="D760" s="14">
        <v>-72.505166666669993</v>
      </c>
      <c r="E760" s="14">
        <v>174.3118333333</v>
      </c>
      <c r="F760" s="14">
        <v>32896</v>
      </c>
      <c r="G760" s="14" t="s">
        <v>36</v>
      </c>
      <c r="H760" s="14">
        <v>23</v>
      </c>
      <c r="I760" s="14">
        <v>388</v>
      </c>
      <c r="J760" s="14">
        <v>2</v>
      </c>
      <c r="M760" s="14">
        <v>24</v>
      </c>
      <c r="N760" s="14">
        <v>9</v>
      </c>
      <c r="O760" s="14">
        <v>50</v>
      </c>
      <c r="P760" s="14">
        <v>0.64465479341438248</v>
      </c>
      <c r="Q760" s="14">
        <v>1.4329700000000001</v>
      </c>
      <c r="R760" s="112">
        <v>0.44987319582013752</v>
      </c>
    </row>
    <row r="761" spans="1:23">
      <c r="A761" t="s">
        <v>42</v>
      </c>
      <c r="B761" s="14">
        <v>72</v>
      </c>
      <c r="C761" s="14" t="s">
        <v>35</v>
      </c>
      <c r="D761" s="14">
        <v>-72.505166666669993</v>
      </c>
      <c r="E761" s="14">
        <v>174.3118333333</v>
      </c>
      <c r="F761" s="14">
        <v>32896</v>
      </c>
      <c r="G761" s="14" t="s">
        <v>36</v>
      </c>
      <c r="H761" s="14">
        <v>23</v>
      </c>
      <c r="I761" s="14">
        <v>388</v>
      </c>
      <c r="J761" s="14">
        <v>2</v>
      </c>
      <c r="M761" s="14">
        <v>24</v>
      </c>
      <c r="N761" s="14">
        <v>13</v>
      </c>
      <c r="O761" s="14">
        <v>30</v>
      </c>
      <c r="P761" s="14">
        <v>0.60378908528105513</v>
      </c>
      <c r="Q761" s="14">
        <v>1.3120050000000001</v>
      </c>
      <c r="R761" s="112">
        <v>0.46020334166489846</v>
      </c>
    </row>
    <row r="762" spans="1:23">
      <c r="A762" t="s">
        <v>42</v>
      </c>
      <c r="B762" s="14">
        <v>72</v>
      </c>
      <c r="C762" s="14" t="s">
        <v>35</v>
      </c>
      <c r="D762" s="14">
        <v>-72.505166666669993</v>
      </c>
      <c r="E762" s="14">
        <v>174.3118333333</v>
      </c>
      <c r="F762" s="14">
        <v>32896</v>
      </c>
      <c r="G762" s="14" t="s">
        <v>36</v>
      </c>
      <c r="H762" s="14">
        <v>23</v>
      </c>
      <c r="I762" s="14">
        <v>388</v>
      </c>
      <c r="J762" s="14">
        <v>2</v>
      </c>
      <c r="M762" s="14">
        <v>24</v>
      </c>
      <c r="N762" s="14">
        <v>20</v>
      </c>
      <c r="O762" s="14">
        <v>15</v>
      </c>
      <c r="P762" s="14">
        <v>0.48014052756717962</v>
      </c>
      <c r="Q762" s="14">
        <v>1.4329700000000001</v>
      </c>
      <c r="R762" s="112">
        <v>0.33506669893101709</v>
      </c>
    </row>
    <row r="763" spans="1:23">
      <c r="A763" t="s">
        <v>42</v>
      </c>
      <c r="B763" s="14">
        <v>72</v>
      </c>
      <c r="C763" s="14" t="s">
        <v>35</v>
      </c>
      <c r="D763" s="14">
        <v>-72.505166666669993</v>
      </c>
      <c r="E763" s="14">
        <v>174.3118333333</v>
      </c>
      <c r="F763" s="14">
        <v>32896</v>
      </c>
      <c r="G763" s="14" t="s">
        <v>36</v>
      </c>
      <c r="H763" s="14">
        <v>23</v>
      </c>
      <c r="I763" s="14">
        <v>388</v>
      </c>
      <c r="J763" s="14">
        <v>2</v>
      </c>
      <c r="M763" s="14">
        <v>24</v>
      </c>
      <c r="N763" s="14">
        <v>30</v>
      </c>
      <c r="O763" s="14">
        <v>5</v>
      </c>
      <c r="P763" s="14">
        <v>0.24672233188282267</v>
      </c>
      <c r="Q763" s="14">
        <v>1.58185</v>
      </c>
      <c r="R763" s="112">
        <v>0.15597075062921431</v>
      </c>
    </row>
    <row r="764" spans="1:23">
      <c r="A764" t="s">
        <v>42</v>
      </c>
      <c r="B764" s="14">
        <v>72</v>
      </c>
      <c r="C764" s="14" t="s">
        <v>35</v>
      </c>
      <c r="D764" s="14">
        <v>-72.505166666669993</v>
      </c>
      <c r="E764" s="14">
        <v>174.3118333333</v>
      </c>
      <c r="F764" s="14">
        <v>32896</v>
      </c>
      <c r="G764" s="14" t="s">
        <v>36</v>
      </c>
      <c r="H764" s="14">
        <v>23</v>
      </c>
      <c r="I764" s="14">
        <v>388</v>
      </c>
      <c r="J764" s="14">
        <v>2</v>
      </c>
      <c r="M764" s="14">
        <v>24</v>
      </c>
      <c r="N764" s="14">
        <v>46</v>
      </c>
      <c r="O764" s="14">
        <v>1</v>
      </c>
      <c r="P764" s="14">
        <v>0.15571026423220136</v>
      </c>
      <c r="Q764" s="14">
        <v>1.6283749999999999</v>
      </c>
      <c r="R764" s="112">
        <v>9.5623099244462342E-2</v>
      </c>
    </row>
    <row r="765" spans="1:23">
      <c r="A765" t="s">
        <v>42</v>
      </c>
      <c r="B765" s="14">
        <v>72</v>
      </c>
      <c r="C765" s="14" t="s">
        <v>35</v>
      </c>
      <c r="D765" s="14">
        <v>-72.505166666669993</v>
      </c>
      <c r="E765" s="14">
        <v>174.3118333333</v>
      </c>
      <c r="F765" s="14">
        <v>32896</v>
      </c>
      <c r="G765" s="14" t="s">
        <v>36</v>
      </c>
      <c r="H765" s="14">
        <v>23</v>
      </c>
      <c r="I765" s="14">
        <v>388</v>
      </c>
      <c r="J765" s="14">
        <v>2</v>
      </c>
      <c r="M765" s="14">
        <v>24</v>
      </c>
      <c r="N765" s="14">
        <v>69</v>
      </c>
      <c r="O765" s="14">
        <v>0.1</v>
      </c>
      <c r="P765" s="14">
        <v>0</v>
      </c>
      <c r="Q765" s="14">
        <v>0.72579000000000005</v>
      </c>
      <c r="R765" s="112">
        <v>0</v>
      </c>
    </row>
    <row r="766" spans="1:23">
      <c r="A766" t="s">
        <v>42</v>
      </c>
      <c r="B766" s="14">
        <v>74</v>
      </c>
      <c r="C766" s="14" t="s">
        <v>35</v>
      </c>
      <c r="D766" s="14">
        <v>-72.497</v>
      </c>
      <c r="E766" s="14">
        <v>175.208</v>
      </c>
      <c r="F766" s="14">
        <v>32897</v>
      </c>
      <c r="G766" s="14" t="s">
        <v>36</v>
      </c>
      <c r="H766" s="14">
        <v>24</v>
      </c>
      <c r="I766" s="14">
        <v>389</v>
      </c>
      <c r="J766" s="14">
        <v>2</v>
      </c>
      <c r="L766" s="14">
        <v>17</v>
      </c>
      <c r="M766" s="14">
        <v>24</v>
      </c>
      <c r="N766" s="14">
        <v>0</v>
      </c>
      <c r="O766" s="14">
        <v>100</v>
      </c>
      <c r="P766" s="14">
        <v>0.89892388997089523</v>
      </c>
      <c r="Q766" s="14">
        <v>1.0588</v>
      </c>
      <c r="R766" s="112">
        <v>0.84900254058452518</v>
      </c>
      <c r="S766" s="14">
        <v>834.44684552596448</v>
      </c>
      <c r="T766" s="14">
        <v>61.592458620689612</v>
      </c>
      <c r="U766" s="14">
        <v>-999</v>
      </c>
      <c r="V766" t="s">
        <v>104</v>
      </c>
      <c r="W766" t="s">
        <v>41</v>
      </c>
    </row>
    <row r="767" spans="1:23">
      <c r="A767" t="s">
        <v>42</v>
      </c>
      <c r="B767" s="14">
        <v>74</v>
      </c>
      <c r="C767" s="14" t="s">
        <v>35</v>
      </c>
      <c r="D767" s="14">
        <v>-72.497</v>
      </c>
      <c r="E767" s="14">
        <v>175.208</v>
      </c>
      <c r="F767" s="14">
        <v>32897</v>
      </c>
      <c r="G767" s="14" t="s">
        <v>36</v>
      </c>
      <c r="H767" s="14">
        <v>24</v>
      </c>
      <c r="I767" s="14">
        <v>389</v>
      </c>
      <c r="J767" s="14">
        <v>2</v>
      </c>
      <c r="M767" s="14">
        <v>24</v>
      </c>
      <c r="N767" s="14">
        <v>10</v>
      </c>
      <c r="O767" s="14">
        <v>50</v>
      </c>
      <c r="P767" s="14">
        <v>0.8236043941615423</v>
      </c>
      <c r="Q767" s="14">
        <v>0.96900344827586204</v>
      </c>
      <c r="R767" s="112">
        <v>0.8499499105260907</v>
      </c>
    </row>
    <row r="768" spans="1:23">
      <c r="A768" t="s">
        <v>42</v>
      </c>
      <c r="B768" s="14">
        <v>74</v>
      </c>
      <c r="C768" s="14" t="s">
        <v>35</v>
      </c>
      <c r="D768" s="14">
        <v>-72.497</v>
      </c>
      <c r="E768" s="14">
        <v>175.208</v>
      </c>
      <c r="F768" s="14">
        <v>32897</v>
      </c>
      <c r="G768" s="14" t="s">
        <v>36</v>
      </c>
      <c r="H768" s="14">
        <v>24</v>
      </c>
      <c r="I768" s="14">
        <v>389</v>
      </c>
      <c r="J768" s="14">
        <v>2</v>
      </c>
      <c r="M768" s="14">
        <v>24</v>
      </c>
      <c r="N768" s="14">
        <v>15</v>
      </c>
      <c r="O768" s="14">
        <v>30</v>
      </c>
      <c r="P768" s="14">
        <v>0.92023272862551153</v>
      </c>
      <c r="Q768" s="14">
        <v>1.0909310344827601</v>
      </c>
      <c r="R768" s="112">
        <v>0.84352970035527386</v>
      </c>
    </row>
    <row r="769" spans="1:23">
      <c r="A769" t="s">
        <v>42</v>
      </c>
      <c r="B769" s="14">
        <v>74</v>
      </c>
      <c r="C769" s="14" t="s">
        <v>35</v>
      </c>
      <c r="D769" s="14">
        <v>-72.497</v>
      </c>
      <c r="E769" s="14">
        <v>175.208</v>
      </c>
      <c r="F769" s="14">
        <v>32897</v>
      </c>
      <c r="G769" s="14" t="s">
        <v>36</v>
      </c>
      <c r="H769" s="14">
        <v>24</v>
      </c>
      <c r="I769" s="14">
        <v>389</v>
      </c>
      <c r="J769" s="14">
        <v>2</v>
      </c>
      <c r="M769" s="14">
        <v>24</v>
      </c>
      <c r="N769" s="14">
        <v>24</v>
      </c>
      <c r="O769" s="14">
        <v>15</v>
      </c>
      <c r="P769" s="14">
        <v>0.86222837385386342</v>
      </c>
      <c r="Q769" s="14">
        <v>1.3797068965517201</v>
      </c>
      <c r="R769" s="112">
        <v>0.62493590197223581</v>
      </c>
    </row>
    <row r="770" spans="1:23">
      <c r="A770" t="s">
        <v>42</v>
      </c>
      <c r="B770" s="14">
        <v>74</v>
      </c>
      <c r="C770" s="14" t="s">
        <v>35</v>
      </c>
      <c r="D770" s="14">
        <v>-72.497</v>
      </c>
      <c r="E770" s="14">
        <v>175.208</v>
      </c>
      <c r="F770" s="14">
        <v>32897</v>
      </c>
      <c r="G770" s="14" t="s">
        <v>36</v>
      </c>
      <c r="H770" s="14">
        <v>24</v>
      </c>
      <c r="I770" s="14">
        <v>389</v>
      </c>
      <c r="J770" s="14">
        <v>2</v>
      </c>
      <c r="M770" s="14">
        <v>24</v>
      </c>
      <c r="N770" s="14">
        <v>37</v>
      </c>
      <c r="O770" s="14">
        <v>5</v>
      </c>
      <c r="P770" s="14">
        <v>0.34144746919929098</v>
      </c>
      <c r="Q770" s="14">
        <v>1.12301724137931</v>
      </c>
      <c r="R770" s="112">
        <v>0.3040447257781359</v>
      </c>
    </row>
    <row r="771" spans="1:23">
      <c r="A771" t="s">
        <v>42</v>
      </c>
      <c r="B771" s="14">
        <v>74</v>
      </c>
      <c r="C771" s="14" t="s">
        <v>35</v>
      </c>
      <c r="D771" s="14">
        <v>-72.497</v>
      </c>
      <c r="E771" s="14">
        <v>175.208</v>
      </c>
      <c r="F771" s="14">
        <v>32897</v>
      </c>
      <c r="G771" s="14" t="s">
        <v>36</v>
      </c>
      <c r="H771" s="14">
        <v>24</v>
      </c>
      <c r="I771" s="14">
        <v>389</v>
      </c>
      <c r="J771" s="14">
        <v>2</v>
      </c>
      <c r="M771" s="14">
        <v>24</v>
      </c>
      <c r="N771" s="14">
        <v>59</v>
      </c>
      <c r="O771" s="14">
        <v>1</v>
      </c>
      <c r="P771" s="14">
        <v>8.4442085913736128E-2</v>
      </c>
      <c r="Q771" s="14">
        <v>0.59680344827586196</v>
      </c>
      <c r="R771" s="112">
        <v>0.14149061329602816</v>
      </c>
    </row>
    <row r="772" spans="1:23">
      <c r="A772" t="s">
        <v>42</v>
      </c>
      <c r="B772" s="14">
        <v>74</v>
      </c>
      <c r="C772" s="14" t="s">
        <v>35</v>
      </c>
      <c r="D772" s="14">
        <v>-72.497</v>
      </c>
      <c r="E772" s="14">
        <v>175.208</v>
      </c>
      <c r="F772" s="14">
        <v>32897</v>
      </c>
      <c r="G772" s="14" t="s">
        <v>36</v>
      </c>
      <c r="H772" s="14">
        <v>24</v>
      </c>
      <c r="I772" s="14">
        <v>389</v>
      </c>
      <c r="J772" s="14">
        <v>2</v>
      </c>
      <c r="M772" s="14">
        <v>24</v>
      </c>
      <c r="N772" s="14">
        <v>89</v>
      </c>
      <c r="O772" s="14">
        <v>0.1</v>
      </c>
      <c r="P772" s="14">
        <v>0</v>
      </c>
      <c r="Q772" s="14">
        <v>0.52621379310344796</v>
      </c>
      <c r="R772" s="112">
        <v>0</v>
      </c>
    </row>
    <row r="773" spans="1:23">
      <c r="A773" t="s">
        <v>42</v>
      </c>
      <c r="B773" s="14">
        <v>76</v>
      </c>
      <c r="C773" s="14" t="s">
        <v>35</v>
      </c>
      <c r="D773" s="14">
        <v>-72.499499999999998</v>
      </c>
      <c r="E773" s="14">
        <v>176.09716666669999</v>
      </c>
      <c r="F773" s="14">
        <v>32897</v>
      </c>
      <c r="G773" s="14" t="s">
        <v>36</v>
      </c>
      <c r="H773" s="14">
        <v>24</v>
      </c>
      <c r="I773" s="14">
        <v>389</v>
      </c>
      <c r="J773" s="14">
        <v>2</v>
      </c>
      <c r="L773" s="14">
        <v>25</v>
      </c>
      <c r="M773" s="14">
        <v>24</v>
      </c>
      <c r="N773" s="14">
        <v>0</v>
      </c>
      <c r="O773" s="14">
        <v>100</v>
      </c>
      <c r="P773" s="14">
        <v>0.63973075697370974</v>
      </c>
      <c r="Q773" s="14">
        <v>0.95616896551724095</v>
      </c>
      <c r="R773" s="112">
        <v>0.66905618153758684</v>
      </c>
      <c r="S773" s="14">
        <v>709.94627507961525</v>
      </c>
      <c r="T773" s="14">
        <v>53.394656896551716</v>
      </c>
      <c r="U773" s="14">
        <v>-999</v>
      </c>
      <c r="V773" t="s">
        <v>104</v>
      </c>
      <c r="W773" t="s">
        <v>41</v>
      </c>
    </row>
    <row r="774" spans="1:23">
      <c r="A774" t="s">
        <v>42</v>
      </c>
      <c r="B774" s="14">
        <v>76</v>
      </c>
      <c r="C774" s="14" t="s">
        <v>35</v>
      </c>
      <c r="D774" s="14">
        <v>-72.499499999999998</v>
      </c>
      <c r="E774" s="14">
        <v>176.09716666669999</v>
      </c>
      <c r="F774" s="14">
        <v>32897</v>
      </c>
      <c r="G774" s="14" t="s">
        <v>36</v>
      </c>
      <c r="H774" s="14">
        <v>24</v>
      </c>
      <c r="I774" s="14">
        <v>389</v>
      </c>
      <c r="J774" s="14">
        <v>2</v>
      </c>
      <c r="M774" s="14">
        <v>24</v>
      </c>
      <c r="N774" s="14">
        <v>11</v>
      </c>
      <c r="O774" s="14">
        <v>50</v>
      </c>
      <c r="P774" s="14">
        <v>0.64336608939630635</v>
      </c>
      <c r="Q774" s="14">
        <v>0.91124827586206902</v>
      </c>
      <c r="R774" s="112">
        <v>0.70602722269917295</v>
      </c>
    </row>
    <row r="775" spans="1:23">
      <c r="A775" t="s">
        <v>42</v>
      </c>
      <c r="B775" s="14">
        <v>76</v>
      </c>
      <c r="C775" s="14" t="s">
        <v>35</v>
      </c>
      <c r="D775" s="14">
        <v>-72.499499999999998</v>
      </c>
      <c r="E775" s="14">
        <v>176.09716666669999</v>
      </c>
      <c r="F775" s="14">
        <v>32897</v>
      </c>
      <c r="G775" s="14" t="s">
        <v>36</v>
      </c>
      <c r="H775" s="14">
        <v>24</v>
      </c>
      <c r="I775" s="14">
        <v>389</v>
      </c>
      <c r="J775" s="14">
        <v>2</v>
      </c>
      <c r="M775" s="14">
        <v>24</v>
      </c>
      <c r="N775" s="14">
        <v>17</v>
      </c>
      <c r="O775" s="14">
        <v>30</v>
      </c>
      <c r="P775" s="14">
        <v>0.5492109796510527</v>
      </c>
      <c r="Q775" s="14">
        <v>0.91766551724137901</v>
      </c>
      <c r="R775" s="112">
        <v>0.59848710595779142</v>
      </c>
    </row>
    <row r="776" spans="1:23">
      <c r="A776" t="s">
        <v>42</v>
      </c>
      <c r="B776" s="14">
        <v>76</v>
      </c>
      <c r="C776" s="14" t="s">
        <v>35</v>
      </c>
      <c r="D776" s="14">
        <v>-72.499499999999998</v>
      </c>
      <c r="E776" s="14">
        <v>176.09716666669999</v>
      </c>
      <c r="F776" s="14">
        <v>32897</v>
      </c>
      <c r="G776" s="14" t="s">
        <v>36</v>
      </c>
      <c r="H776" s="14">
        <v>24</v>
      </c>
      <c r="I776" s="14">
        <v>389</v>
      </c>
      <c r="J776" s="14">
        <v>2</v>
      </c>
      <c r="M776" s="14">
        <v>24</v>
      </c>
      <c r="N776" s="14">
        <v>32</v>
      </c>
      <c r="O776" s="14">
        <v>15</v>
      </c>
      <c r="P776" s="14">
        <v>0.59999281290601514</v>
      </c>
      <c r="Q776" s="14">
        <v>0.93049999999999999</v>
      </c>
      <c r="R776" s="112">
        <v>0.64480689189254714</v>
      </c>
    </row>
    <row r="777" spans="1:23">
      <c r="A777" t="s">
        <v>42</v>
      </c>
      <c r="B777" s="14">
        <v>76</v>
      </c>
      <c r="C777" s="14" t="s">
        <v>35</v>
      </c>
      <c r="D777" s="14">
        <v>-72.499499999999998</v>
      </c>
      <c r="E777" s="14">
        <v>176.09716666669999</v>
      </c>
      <c r="F777" s="14">
        <v>32897</v>
      </c>
      <c r="G777" s="14" t="s">
        <v>36</v>
      </c>
      <c r="H777" s="14">
        <v>24</v>
      </c>
      <c r="I777" s="14">
        <v>389</v>
      </c>
      <c r="J777" s="14">
        <v>2</v>
      </c>
      <c r="M777" s="14">
        <v>24</v>
      </c>
      <c r="N777" s="14">
        <v>38</v>
      </c>
      <c r="O777" s="14">
        <v>5</v>
      </c>
      <c r="P777" s="14">
        <v>0.33274573732898616</v>
      </c>
      <c r="Q777" s="14">
        <v>0.89841379310344804</v>
      </c>
      <c r="R777" s="112">
        <v>0.37037024574117605</v>
      </c>
    </row>
    <row r="778" spans="1:23">
      <c r="A778" t="s">
        <v>42</v>
      </c>
      <c r="B778" s="14">
        <v>76</v>
      </c>
      <c r="C778" s="14" t="s">
        <v>35</v>
      </c>
      <c r="D778" s="14">
        <v>-72.499499999999998</v>
      </c>
      <c r="E778" s="14">
        <v>176.09716666669999</v>
      </c>
      <c r="F778" s="14">
        <v>32897</v>
      </c>
      <c r="G778" s="14" t="s">
        <v>36</v>
      </c>
      <c r="H778" s="14">
        <v>24</v>
      </c>
      <c r="I778" s="14">
        <v>389</v>
      </c>
      <c r="J778" s="14">
        <v>2</v>
      </c>
      <c r="M778" s="14">
        <v>24</v>
      </c>
      <c r="N778" s="14">
        <v>58</v>
      </c>
      <c r="O778" s="14">
        <v>1</v>
      </c>
      <c r="P778" s="14">
        <v>0.16806517858535705</v>
      </c>
      <c r="Q778" s="14">
        <v>0.93049999999999999</v>
      </c>
      <c r="R778" s="112">
        <v>0.18061813926422038</v>
      </c>
    </row>
    <row r="779" spans="1:23">
      <c r="A779" t="s">
        <v>42</v>
      </c>
      <c r="B779" s="14">
        <v>76</v>
      </c>
      <c r="C779" s="14" t="s">
        <v>35</v>
      </c>
      <c r="D779" s="14">
        <v>-72.499499999999998</v>
      </c>
      <c r="E779" s="14">
        <v>176.09716666669999</v>
      </c>
      <c r="F779" s="14">
        <v>32897</v>
      </c>
      <c r="G779" s="14" t="s">
        <v>36</v>
      </c>
      <c r="H779" s="14">
        <v>24</v>
      </c>
      <c r="I779" s="14">
        <v>389</v>
      </c>
      <c r="J779" s="14">
        <v>2</v>
      </c>
      <c r="M779" s="14">
        <v>24</v>
      </c>
      <c r="N779" s="14">
        <v>88</v>
      </c>
      <c r="O779" s="14">
        <v>0.1</v>
      </c>
      <c r="P779" s="14">
        <v>0</v>
      </c>
      <c r="Q779" s="14">
        <v>0.37861724137931002</v>
      </c>
      <c r="R779" s="112">
        <v>0</v>
      </c>
    </row>
    <row r="780" spans="1:23">
      <c r="A780" t="s">
        <v>42</v>
      </c>
      <c r="B780" s="14">
        <v>78</v>
      </c>
      <c r="C780" s="14" t="s">
        <v>35</v>
      </c>
      <c r="D780" s="14">
        <v>-72.497500000000002</v>
      </c>
      <c r="E780" s="14">
        <v>176.99916666670001</v>
      </c>
      <c r="F780" s="14">
        <v>32897</v>
      </c>
      <c r="G780" s="14" t="s">
        <v>36</v>
      </c>
      <c r="H780" s="14">
        <v>24</v>
      </c>
      <c r="I780" s="14">
        <v>389</v>
      </c>
      <c r="J780" s="14">
        <v>2</v>
      </c>
      <c r="L780" s="14">
        <v>40</v>
      </c>
      <c r="M780" s="14">
        <v>24</v>
      </c>
      <c r="N780" s="14">
        <v>0</v>
      </c>
      <c r="O780" s="14">
        <v>100</v>
      </c>
      <c r="P780" s="14">
        <v>0.53017431554829664</v>
      </c>
      <c r="Q780" s="14">
        <v>0.69787500000000002</v>
      </c>
      <c r="R780" s="112">
        <v>0.75969810574715613</v>
      </c>
      <c r="S780" s="14">
        <v>649.52986276133788</v>
      </c>
      <c r="T780" s="14">
        <v>47.776522499999999</v>
      </c>
      <c r="U780" s="14">
        <v>-999</v>
      </c>
      <c r="V780" t="s">
        <v>104</v>
      </c>
      <c r="W780" t="s">
        <v>41</v>
      </c>
    </row>
    <row r="781" spans="1:23">
      <c r="A781" t="s">
        <v>42</v>
      </c>
      <c r="B781" s="14">
        <v>78</v>
      </c>
      <c r="C781" s="14" t="s">
        <v>35</v>
      </c>
      <c r="D781" s="14">
        <v>-72.497500000000002</v>
      </c>
      <c r="E781" s="14">
        <v>176.99916666670001</v>
      </c>
      <c r="F781" s="14">
        <v>32897</v>
      </c>
      <c r="G781" s="14" t="s">
        <v>36</v>
      </c>
      <c r="H781" s="14">
        <v>24</v>
      </c>
      <c r="I781" s="14">
        <v>389</v>
      </c>
      <c r="J781" s="14">
        <v>2</v>
      </c>
      <c r="M781" s="14">
        <v>24</v>
      </c>
      <c r="N781" s="14">
        <v>10</v>
      </c>
      <c r="O781" s="14">
        <v>50</v>
      </c>
      <c r="P781" s="14">
        <v>0.42260103257966886</v>
      </c>
      <c r="Q781" s="14">
        <v>0.69787500000000002</v>
      </c>
      <c r="R781" s="112">
        <v>0.60555404990817674</v>
      </c>
    </row>
    <row r="782" spans="1:23">
      <c r="A782" t="s">
        <v>42</v>
      </c>
      <c r="B782" s="14">
        <v>78</v>
      </c>
      <c r="C782" s="14" t="s">
        <v>35</v>
      </c>
      <c r="D782" s="14">
        <v>-72.497500000000002</v>
      </c>
      <c r="E782" s="14">
        <v>176.99916666670001</v>
      </c>
      <c r="F782" s="14">
        <v>32897</v>
      </c>
      <c r="G782" s="14" t="s">
        <v>36</v>
      </c>
      <c r="H782" s="14">
        <v>24</v>
      </c>
      <c r="I782" s="14">
        <v>389</v>
      </c>
      <c r="J782" s="14">
        <v>2</v>
      </c>
      <c r="M782" s="14">
        <v>24</v>
      </c>
      <c r="N782" s="14">
        <v>19</v>
      </c>
      <c r="O782" s="14">
        <v>30</v>
      </c>
      <c r="P782" s="14">
        <v>0.44945081313713803</v>
      </c>
      <c r="Q782" s="14">
        <v>0.49316500000000002</v>
      </c>
      <c r="R782" s="112">
        <v>0.91135991633051416</v>
      </c>
    </row>
    <row r="783" spans="1:23">
      <c r="A783" t="s">
        <v>42</v>
      </c>
      <c r="B783" s="14">
        <v>78</v>
      </c>
      <c r="C783" s="14" t="s">
        <v>35</v>
      </c>
      <c r="D783" s="14">
        <v>-72.497500000000002</v>
      </c>
      <c r="E783" s="14">
        <v>176.99916666670001</v>
      </c>
      <c r="F783" s="14">
        <v>32897</v>
      </c>
      <c r="G783" s="14" t="s">
        <v>36</v>
      </c>
      <c r="H783" s="14">
        <v>24</v>
      </c>
      <c r="I783" s="14">
        <v>389</v>
      </c>
      <c r="J783" s="14">
        <v>2</v>
      </c>
      <c r="M783" s="14">
        <v>24</v>
      </c>
      <c r="N783" s="14">
        <v>31</v>
      </c>
      <c r="O783" s="14">
        <v>15</v>
      </c>
      <c r="P783" s="14">
        <v>0.29303995634370811</v>
      </c>
      <c r="Q783" s="14">
        <v>0.63273999999999997</v>
      </c>
      <c r="R783" s="112">
        <v>0.46312854623337885</v>
      </c>
    </row>
    <row r="784" spans="1:23">
      <c r="A784" t="s">
        <v>42</v>
      </c>
      <c r="B784" s="14">
        <v>78</v>
      </c>
      <c r="C784" s="14" t="s">
        <v>35</v>
      </c>
      <c r="D784" s="14">
        <v>-72.497500000000002</v>
      </c>
      <c r="E784" s="14">
        <v>176.99916666670001</v>
      </c>
      <c r="F784" s="14">
        <v>32897</v>
      </c>
      <c r="G784" s="14" t="s">
        <v>36</v>
      </c>
      <c r="H784" s="14">
        <v>24</v>
      </c>
      <c r="I784" s="14">
        <v>389</v>
      </c>
      <c r="J784" s="14">
        <v>2</v>
      </c>
      <c r="M784" s="14">
        <v>24</v>
      </c>
      <c r="N784" s="14">
        <v>49</v>
      </c>
      <c r="O784" s="14">
        <v>5</v>
      </c>
      <c r="P784" s="14">
        <v>0.21469665069548188</v>
      </c>
      <c r="Q784" s="14">
        <v>0.72579000000000005</v>
      </c>
      <c r="R784" s="112">
        <v>0.29581097934041783</v>
      </c>
    </row>
    <row r="785" spans="1:23">
      <c r="A785" t="s">
        <v>42</v>
      </c>
      <c r="B785" s="14">
        <v>78</v>
      </c>
      <c r="C785" s="14" t="s">
        <v>35</v>
      </c>
      <c r="D785" s="14">
        <v>-72.497500000000002</v>
      </c>
      <c r="E785" s="14">
        <v>176.99916666670001</v>
      </c>
      <c r="F785" s="14">
        <v>32897</v>
      </c>
      <c r="G785" s="14" t="s">
        <v>36</v>
      </c>
      <c r="H785" s="14">
        <v>24</v>
      </c>
      <c r="I785" s="14">
        <v>389</v>
      </c>
      <c r="J785" s="14">
        <v>2</v>
      </c>
      <c r="M785" s="14">
        <v>24</v>
      </c>
      <c r="N785" s="14">
        <v>76</v>
      </c>
      <c r="O785" s="14">
        <v>1</v>
      </c>
      <c r="P785" s="14">
        <v>0.19854324217631258</v>
      </c>
      <c r="Q785" s="14">
        <v>0.49316500000000002</v>
      </c>
      <c r="R785" s="112">
        <v>0.40258988812327023</v>
      </c>
    </row>
    <row r="786" spans="1:23">
      <c r="A786" t="s">
        <v>42</v>
      </c>
      <c r="B786" s="14">
        <v>78</v>
      </c>
      <c r="C786" s="14" t="s">
        <v>35</v>
      </c>
      <c r="D786" s="14">
        <v>-72.497500000000002</v>
      </c>
      <c r="E786" s="14">
        <v>176.99916666670001</v>
      </c>
      <c r="F786" s="14">
        <v>32897</v>
      </c>
      <c r="G786" s="14" t="s">
        <v>36</v>
      </c>
      <c r="H786" s="14">
        <v>24</v>
      </c>
      <c r="I786" s="14">
        <v>389</v>
      </c>
      <c r="J786" s="14">
        <v>2</v>
      </c>
      <c r="M786" s="14">
        <v>24</v>
      </c>
      <c r="N786" s="14">
        <v>114</v>
      </c>
      <c r="O786" s="14">
        <v>0.1</v>
      </c>
      <c r="P786" s="14">
        <v>0</v>
      </c>
      <c r="Q786" s="14">
        <v>0.17055000000000001</v>
      </c>
      <c r="R786" s="112">
        <v>0</v>
      </c>
    </row>
    <row r="787" spans="1:23">
      <c r="A787" t="s">
        <v>42</v>
      </c>
      <c r="B787" s="14">
        <v>80</v>
      </c>
      <c r="C787" s="14" t="s">
        <v>35</v>
      </c>
      <c r="D787" s="14">
        <v>-72.498833333329998</v>
      </c>
      <c r="E787" s="14">
        <v>177.904</v>
      </c>
      <c r="F787" s="14">
        <v>32897</v>
      </c>
      <c r="G787" s="14" t="s">
        <v>36</v>
      </c>
      <c r="H787" s="14">
        <v>24</v>
      </c>
      <c r="I787" s="14">
        <v>389</v>
      </c>
      <c r="J787" s="14">
        <v>2</v>
      </c>
      <c r="L787" s="14">
        <v>13</v>
      </c>
      <c r="M787" s="14">
        <v>24</v>
      </c>
      <c r="N787" s="14">
        <v>0</v>
      </c>
      <c r="O787" s="14">
        <v>100</v>
      </c>
      <c r="P787" s="14">
        <v>0.43907145558216609</v>
      </c>
      <c r="Q787" s="14">
        <v>0.78818823529411797</v>
      </c>
      <c r="R787" s="112">
        <v>0.55706420867640016</v>
      </c>
      <c r="S787" s="14">
        <v>390.60081413540746</v>
      </c>
      <c r="T787" s="14">
        <v>50.193633088235302</v>
      </c>
      <c r="U787" s="14">
        <v>-999</v>
      </c>
      <c r="V787" t="s">
        <v>104</v>
      </c>
      <c r="W787" t="s">
        <v>41</v>
      </c>
    </row>
    <row r="788" spans="1:23">
      <c r="A788" t="s">
        <v>42</v>
      </c>
      <c r="B788" s="14">
        <v>80</v>
      </c>
      <c r="C788" s="14" t="s">
        <v>35</v>
      </c>
      <c r="D788" s="14">
        <v>-72.498833333329998</v>
      </c>
      <c r="E788" s="14">
        <v>177.904</v>
      </c>
      <c r="F788" s="14">
        <v>32897</v>
      </c>
      <c r="G788" s="14" t="s">
        <v>36</v>
      </c>
      <c r="H788" s="14">
        <v>24</v>
      </c>
      <c r="I788" s="14">
        <v>389</v>
      </c>
      <c r="J788" s="14">
        <v>2</v>
      </c>
      <c r="M788" s="14">
        <v>24</v>
      </c>
      <c r="N788" s="14">
        <v>5</v>
      </c>
      <c r="O788" s="14">
        <v>50</v>
      </c>
      <c r="P788" s="14">
        <v>0.46939299457984529</v>
      </c>
      <c r="Q788" s="14">
        <v>0.81884000000000001</v>
      </c>
      <c r="R788" s="112">
        <v>0.57324140806487867</v>
      </c>
    </row>
    <row r="789" spans="1:23">
      <c r="A789" t="s">
        <v>42</v>
      </c>
      <c r="B789" s="14">
        <v>80</v>
      </c>
      <c r="C789" s="14" t="s">
        <v>35</v>
      </c>
      <c r="D789" s="14">
        <v>-72.498833333329998</v>
      </c>
      <c r="E789" s="14">
        <v>177.904</v>
      </c>
      <c r="F789" s="14">
        <v>32897</v>
      </c>
      <c r="G789" s="14" t="s">
        <v>36</v>
      </c>
      <c r="H789" s="14">
        <v>24</v>
      </c>
      <c r="I789" s="14">
        <v>389</v>
      </c>
      <c r="J789" s="14">
        <v>2</v>
      </c>
      <c r="M789" s="14">
        <v>24</v>
      </c>
      <c r="N789" s="14">
        <v>14</v>
      </c>
      <c r="O789" s="14">
        <v>30</v>
      </c>
      <c r="P789" s="14">
        <v>0.41159994661407162</v>
      </c>
      <c r="Q789" s="14">
        <v>0.80023</v>
      </c>
      <c r="R789" s="112">
        <v>0.51435205705118736</v>
      </c>
    </row>
    <row r="790" spans="1:23">
      <c r="A790" t="s">
        <v>42</v>
      </c>
      <c r="B790" s="14">
        <v>80</v>
      </c>
      <c r="C790" s="14" t="s">
        <v>35</v>
      </c>
      <c r="D790" s="14">
        <v>-72.498833333329998</v>
      </c>
      <c r="E790" s="14">
        <v>177.904</v>
      </c>
      <c r="F790" s="14">
        <v>32897</v>
      </c>
      <c r="G790" s="14" t="s">
        <v>36</v>
      </c>
      <c r="H790" s="14">
        <v>24</v>
      </c>
      <c r="I790" s="14">
        <v>389</v>
      </c>
      <c r="J790" s="14">
        <v>2</v>
      </c>
      <c r="M790" s="14">
        <v>24</v>
      </c>
      <c r="N790" s="14">
        <v>22</v>
      </c>
      <c r="O790" s="14">
        <v>15</v>
      </c>
      <c r="P790" s="14">
        <v>0.36914145046601465</v>
      </c>
      <c r="Q790" s="14">
        <v>0.87466999999999995</v>
      </c>
      <c r="R790" s="112">
        <v>0.42203511091727702</v>
      </c>
    </row>
    <row r="791" spans="1:23">
      <c r="A791" t="s">
        <v>42</v>
      </c>
      <c r="B791" s="14">
        <v>80</v>
      </c>
      <c r="C791" s="14" t="s">
        <v>35</v>
      </c>
      <c r="D791" s="14">
        <v>-72.498833333329998</v>
      </c>
      <c r="E791" s="14">
        <v>177.904</v>
      </c>
      <c r="F791" s="14">
        <v>32897</v>
      </c>
      <c r="G791" s="14" t="s">
        <v>36</v>
      </c>
      <c r="H791" s="14">
        <v>24</v>
      </c>
      <c r="I791" s="14">
        <v>389</v>
      </c>
      <c r="J791" s="14">
        <v>2</v>
      </c>
      <c r="M791" s="14">
        <v>24</v>
      </c>
      <c r="N791" s="14">
        <v>35</v>
      </c>
      <c r="O791" s="14">
        <v>5</v>
      </c>
      <c r="P791" s="14">
        <v>0.14227906011107239</v>
      </c>
      <c r="Q791" s="14">
        <v>1.1538200000000001</v>
      </c>
      <c r="R791" s="112">
        <v>0.12331131381937596</v>
      </c>
    </row>
    <row r="792" spans="1:23">
      <c r="A792" t="s">
        <v>42</v>
      </c>
      <c r="B792" s="14">
        <v>80</v>
      </c>
      <c r="C792" s="14" t="s">
        <v>35</v>
      </c>
      <c r="D792" s="14">
        <v>-72.498833333329998</v>
      </c>
      <c r="E792" s="14">
        <v>177.904</v>
      </c>
      <c r="F792" s="14">
        <v>32897</v>
      </c>
      <c r="G792" s="14" t="s">
        <v>36</v>
      </c>
      <c r="H792" s="14">
        <v>24</v>
      </c>
      <c r="I792" s="14">
        <v>389</v>
      </c>
      <c r="J792" s="14">
        <v>2</v>
      </c>
      <c r="M792" s="14">
        <v>24</v>
      </c>
      <c r="N792" s="14">
        <v>54</v>
      </c>
      <c r="O792" s="14">
        <v>1</v>
      </c>
      <c r="P792" s="14">
        <v>9.741541666975613E-2</v>
      </c>
      <c r="Q792" s="14">
        <v>0.84675500000000004</v>
      </c>
      <c r="R792" s="112">
        <v>0.11504557595733846</v>
      </c>
    </row>
    <row r="793" spans="1:23">
      <c r="A793" t="s">
        <v>42</v>
      </c>
      <c r="B793" s="14">
        <v>80</v>
      </c>
      <c r="C793" s="14" t="s">
        <v>35</v>
      </c>
      <c r="D793" s="14">
        <v>-72.498833333329998</v>
      </c>
      <c r="E793" s="14">
        <v>177.904</v>
      </c>
      <c r="F793" s="14">
        <v>32897</v>
      </c>
      <c r="G793" s="14" t="s">
        <v>36</v>
      </c>
      <c r="H793" s="14">
        <v>24</v>
      </c>
      <c r="I793" s="14">
        <v>389</v>
      </c>
      <c r="J793" s="14">
        <v>2</v>
      </c>
      <c r="M793" s="14">
        <v>24</v>
      </c>
      <c r="N793" s="14">
        <v>81</v>
      </c>
      <c r="O793" s="14">
        <v>0.1</v>
      </c>
      <c r="P793" s="14">
        <v>0</v>
      </c>
      <c r="Q793" s="14">
        <v>0.66996</v>
      </c>
      <c r="R793" s="112">
        <v>0</v>
      </c>
    </row>
    <row r="794" spans="1:23">
      <c r="A794" t="s">
        <v>42</v>
      </c>
      <c r="B794" s="14">
        <v>82</v>
      </c>
      <c r="C794" s="14" t="s">
        <v>35</v>
      </c>
      <c r="D794" s="14">
        <v>-72.49463333333</v>
      </c>
      <c r="E794" s="14">
        <v>178.82021666669999</v>
      </c>
      <c r="F794" s="14">
        <v>32897</v>
      </c>
      <c r="G794" s="14" t="s">
        <v>36</v>
      </c>
      <c r="H794" s="14">
        <v>24</v>
      </c>
      <c r="I794" s="14">
        <v>389</v>
      </c>
      <c r="J794" s="14">
        <v>2</v>
      </c>
      <c r="L794" s="14">
        <v>35</v>
      </c>
      <c r="M794" s="14">
        <v>24</v>
      </c>
      <c r="N794" s="14">
        <v>0</v>
      </c>
      <c r="O794" s="14">
        <v>100</v>
      </c>
      <c r="P794" s="14">
        <v>0.60464129423395652</v>
      </c>
      <c r="Q794" s="14">
        <v>1.09799</v>
      </c>
      <c r="R794" s="112">
        <v>0.55068014666249832</v>
      </c>
      <c r="S794" s="14">
        <v>385.38994577069587</v>
      </c>
      <c r="T794" s="14">
        <v>59.845107499999997</v>
      </c>
      <c r="U794" s="14">
        <v>-999</v>
      </c>
      <c r="V794" t="s">
        <v>104</v>
      </c>
      <c r="W794" t="s">
        <v>41</v>
      </c>
    </row>
    <row r="795" spans="1:23">
      <c r="A795" t="s">
        <v>42</v>
      </c>
      <c r="B795" s="14">
        <v>82</v>
      </c>
      <c r="C795" s="14" t="s">
        <v>35</v>
      </c>
      <c r="D795" s="14">
        <v>-72.49463333333</v>
      </c>
      <c r="E795" s="14">
        <v>178.82021666669999</v>
      </c>
      <c r="F795" s="14">
        <v>32897</v>
      </c>
      <c r="G795" s="14" t="s">
        <v>36</v>
      </c>
      <c r="H795" s="14">
        <v>24</v>
      </c>
      <c r="I795" s="14">
        <v>389</v>
      </c>
      <c r="J795" s="14">
        <v>2</v>
      </c>
      <c r="M795" s="14">
        <v>24</v>
      </c>
      <c r="N795" s="14">
        <v>8</v>
      </c>
      <c r="O795" s="14">
        <v>50</v>
      </c>
      <c r="P795" s="14">
        <v>0.56665442993806514</v>
      </c>
      <c r="Q795" s="14">
        <v>1.3678349999999999</v>
      </c>
      <c r="R795" s="112">
        <v>0.41427104141805493</v>
      </c>
    </row>
    <row r="796" spans="1:23">
      <c r="A796" t="s">
        <v>42</v>
      </c>
      <c r="B796" s="14">
        <v>82</v>
      </c>
      <c r="C796" s="14" t="s">
        <v>35</v>
      </c>
      <c r="D796" s="14">
        <v>-72.49463333333</v>
      </c>
      <c r="E796" s="14">
        <v>178.82021666669999</v>
      </c>
      <c r="F796" s="14">
        <v>32897</v>
      </c>
      <c r="G796" s="14" t="s">
        <v>36</v>
      </c>
      <c r="H796" s="14">
        <v>24</v>
      </c>
      <c r="I796" s="14">
        <v>389</v>
      </c>
      <c r="J796" s="14">
        <v>2</v>
      </c>
      <c r="M796" s="14">
        <v>24</v>
      </c>
      <c r="N796" s="14">
        <v>12</v>
      </c>
      <c r="O796" s="14">
        <v>30</v>
      </c>
      <c r="P796" s="14">
        <v>0.61707187200139568</v>
      </c>
      <c r="Q796" s="14">
        <v>1.39575</v>
      </c>
      <c r="R796" s="112">
        <v>0.44210773562700745</v>
      </c>
    </row>
    <row r="797" spans="1:23">
      <c r="A797" t="s">
        <v>42</v>
      </c>
      <c r="B797" s="14">
        <v>82</v>
      </c>
      <c r="C797" s="14" t="s">
        <v>35</v>
      </c>
      <c r="D797" s="14">
        <v>-72.49463333333</v>
      </c>
      <c r="E797" s="14">
        <v>178.82021666669999</v>
      </c>
      <c r="F797" s="14">
        <v>32897</v>
      </c>
      <c r="G797" s="14" t="s">
        <v>36</v>
      </c>
      <c r="H797" s="14">
        <v>24</v>
      </c>
      <c r="I797" s="14">
        <v>389</v>
      </c>
      <c r="J797" s="14">
        <v>2</v>
      </c>
      <c r="M797" s="14">
        <v>24</v>
      </c>
      <c r="N797" s="14">
        <v>18</v>
      </c>
      <c r="O797" s="14">
        <v>15</v>
      </c>
      <c r="P797" s="14">
        <v>0.39123607920676917</v>
      </c>
      <c r="Q797" s="14">
        <v>1.2096499999999999</v>
      </c>
      <c r="R797" s="112">
        <v>0.32342915653847742</v>
      </c>
    </row>
    <row r="798" spans="1:23">
      <c r="A798" t="s">
        <v>42</v>
      </c>
      <c r="B798" s="14">
        <v>82</v>
      </c>
      <c r="C798" s="14" t="s">
        <v>35</v>
      </c>
      <c r="D798" s="14">
        <v>-72.49463333333</v>
      </c>
      <c r="E798" s="14">
        <v>178.82021666669999</v>
      </c>
      <c r="F798" s="14">
        <v>32897</v>
      </c>
      <c r="G798" s="14" t="s">
        <v>36</v>
      </c>
      <c r="H798" s="14">
        <v>24</v>
      </c>
      <c r="I798" s="14">
        <v>389</v>
      </c>
      <c r="J798" s="14">
        <v>2</v>
      </c>
      <c r="M798" s="14">
        <v>24</v>
      </c>
      <c r="N798" s="14">
        <v>28</v>
      </c>
      <c r="O798" s="14">
        <v>5</v>
      </c>
      <c r="P798" s="14">
        <v>0.32021004768689487</v>
      </c>
      <c r="Q798" s="14">
        <v>1.58185</v>
      </c>
      <c r="R798" s="112">
        <v>0.20242756752340291</v>
      </c>
    </row>
    <row r="799" spans="1:23">
      <c r="A799" t="s">
        <v>42</v>
      </c>
      <c r="B799" s="14">
        <v>82</v>
      </c>
      <c r="C799" s="14" t="s">
        <v>35</v>
      </c>
      <c r="D799" s="14">
        <v>-72.49463333333</v>
      </c>
      <c r="E799" s="14">
        <v>178.82021666669999</v>
      </c>
      <c r="F799" s="14">
        <v>32897</v>
      </c>
      <c r="G799" s="14" t="s">
        <v>36</v>
      </c>
      <c r="H799" s="14">
        <v>24</v>
      </c>
      <c r="I799" s="14">
        <v>389</v>
      </c>
      <c r="J799" s="14">
        <v>2</v>
      </c>
      <c r="M799" s="14">
        <v>24</v>
      </c>
      <c r="N799" s="14">
        <v>43</v>
      </c>
      <c r="O799" s="14">
        <v>1</v>
      </c>
      <c r="P799" s="14">
        <v>1.2675918118112278E-3</v>
      </c>
      <c r="Q799" s="14">
        <v>1.442275</v>
      </c>
      <c r="R799" s="112">
        <v>8.7888357755020916E-4</v>
      </c>
    </row>
    <row r="800" spans="1:23">
      <c r="A800" t="s">
        <v>42</v>
      </c>
      <c r="B800" s="14">
        <v>82</v>
      </c>
      <c r="C800" s="14" t="s">
        <v>35</v>
      </c>
      <c r="D800" s="14">
        <v>-72.49463333333</v>
      </c>
      <c r="E800" s="14">
        <v>178.82021666669999</v>
      </c>
      <c r="F800" s="14">
        <v>32897</v>
      </c>
      <c r="G800" s="14" t="s">
        <v>36</v>
      </c>
      <c r="H800" s="14">
        <v>24</v>
      </c>
      <c r="I800" s="14">
        <v>389</v>
      </c>
      <c r="J800" s="14">
        <v>2</v>
      </c>
      <c r="M800" s="14">
        <v>24</v>
      </c>
      <c r="N800" s="14">
        <v>62</v>
      </c>
      <c r="O800" s="14">
        <v>0.1</v>
      </c>
      <c r="P800" s="14">
        <v>0</v>
      </c>
      <c r="Q800" s="14">
        <v>1.1072949999999999</v>
      </c>
      <c r="R800" s="112">
        <v>0</v>
      </c>
    </row>
    <row r="801" spans="1:23">
      <c r="A801" t="s">
        <v>42</v>
      </c>
      <c r="B801" s="14">
        <v>84</v>
      </c>
      <c r="C801" s="14" t="s">
        <v>35</v>
      </c>
      <c r="D801" s="14">
        <v>-72.498666666670005</v>
      </c>
      <c r="E801" s="14">
        <v>179.70216666670001</v>
      </c>
      <c r="F801" s="14">
        <v>32898</v>
      </c>
      <c r="G801" s="14" t="s">
        <v>36</v>
      </c>
      <c r="H801" s="14">
        <v>25</v>
      </c>
      <c r="I801" s="14">
        <v>390</v>
      </c>
      <c r="J801" s="14">
        <v>2</v>
      </c>
      <c r="L801" s="14">
        <v>26</v>
      </c>
      <c r="M801" s="14">
        <v>24</v>
      </c>
      <c r="N801" s="14">
        <v>0</v>
      </c>
      <c r="O801" s="14">
        <v>100</v>
      </c>
      <c r="P801" s="14">
        <v>0.94421079646345074</v>
      </c>
      <c r="Q801" s="14">
        <v>0.91124827586206902</v>
      </c>
      <c r="R801" s="112">
        <v>1.0361729305552849</v>
      </c>
      <c r="S801" s="14">
        <v>674.97149212044974</v>
      </c>
      <c r="T801" s="14">
        <v>44.208375862068969</v>
      </c>
      <c r="U801" s="14">
        <v>-999</v>
      </c>
      <c r="V801" t="s">
        <v>104</v>
      </c>
      <c r="W801" t="s">
        <v>41</v>
      </c>
    </row>
    <row r="802" spans="1:23">
      <c r="A802" t="s">
        <v>42</v>
      </c>
      <c r="B802" s="14">
        <v>84</v>
      </c>
      <c r="C802" s="14" t="s">
        <v>35</v>
      </c>
      <c r="D802" s="14">
        <v>-72.498666666670005</v>
      </c>
      <c r="E802" s="14">
        <v>179.70216666670001</v>
      </c>
      <c r="F802" s="14">
        <v>32898</v>
      </c>
      <c r="G802" s="14" t="s">
        <v>36</v>
      </c>
      <c r="H802" s="14">
        <v>25</v>
      </c>
      <c r="I802" s="14">
        <v>390</v>
      </c>
      <c r="J802" s="14">
        <v>2</v>
      </c>
      <c r="M802" s="14">
        <v>24</v>
      </c>
      <c r="N802" s="14">
        <v>9</v>
      </c>
      <c r="O802" s="14">
        <v>50</v>
      </c>
      <c r="P802" s="14">
        <v>0.96271317327611727</v>
      </c>
      <c r="Q802" s="14">
        <v>0.853493103448276</v>
      </c>
      <c r="R802" s="112">
        <v>1.1279683097456454</v>
      </c>
    </row>
    <row r="803" spans="1:23">
      <c r="A803" t="s">
        <v>42</v>
      </c>
      <c r="B803" s="14">
        <v>84</v>
      </c>
      <c r="C803" s="14" t="s">
        <v>35</v>
      </c>
      <c r="D803" s="14">
        <v>-72.498666666670005</v>
      </c>
      <c r="E803" s="14">
        <v>179.70216666670001</v>
      </c>
      <c r="F803" s="14">
        <v>32898</v>
      </c>
      <c r="G803" s="14" t="s">
        <v>36</v>
      </c>
      <c r="H803" s="14">
        <v>25</v>
      </c>
      <c r="I803" s="14">
        <v>390</v>
      </c>
      <c r="J803" s="14">
        <v>2</v>
      </c>
      <c r="M803" s="14">
        <v>24</v>
      </c>
      <c r="N803" s="14">
        <v>15</v>
      </c>
      <c r="O803" s="14">
        <v>30</v>
      </c>
      <c r="P803" s="14">
        <v>0.88585981429416993</v>
      </c>
      <c r="Q803" s="14">
        <v>0.94333448275862097</v>
      </c>
      <c r="R803" s="112">
        <v>0.93907286385166777</v>
      </c>
    </row>
    <row r="804" spans="1:23">
      <c r="A804" t="s">
        <v>42</v>
      </c>
      <c r="B804" s="14">
        <v>84</v>
      </c>
      <c r="C804" s="14" t="s">
        <v>35</v>
      </c>
      <c r="D804" s="14">
        <v>-72.498666666670005</v>
      </c>
      <c r="E804" s="14">
        <v>179.70216666670001</v>
      </c>
      <c r="F804" s="14">
        <v>32898</v>
      </c>
      <c r="G804" s="14" t="s">
        <v>36</v>
      </c>
      <c r="H804" s="14">
        <v>25</v>
      </c>
      <c r="I804" s="14">
        <v>390</v>
      </c>
      <c r="J804" s="14">
        <v>2</v>
      </c>
      <c r="M804" s="14">
        <v>24</v>
      </c>
      <c r="N804" s="14">
        <v>24</v>
      </c>
      <c r="O804" s="14">
        <v>15</v>
      </c>
      <c r="P804" s="14">
        <v>0.3966826353950873</v>
      </c>
      <c r="Q804" s="14">
        <v>0.67381034482758595</v>
      </c>
      <c r="R804" s="112">
        <v>0.58871556134477299</v>
      </c>
    </row>
    <row r="805" spans="1:23">
      <c r="A805" t="s">
        <v>42</v>
      </c>
      <c r="B805" s="14">
        <v>84</v>
      </c>
      <c r="C805" s="14" t="s">
        <v>35</v>
      </c>
      <c r="D805" s="14">
        <v>-72.498666666670005</v>
      </c>
      <c r="E805" s="14">
        <v>179.70216666670001</v>
      </c>
      <c r="F805" s="14">
        <v>32898</v>
      </c>
      <c r="G805" s="14" t="s">
        <v>36</v>
      </c>
      <c r="H805" s="14">
        <v>25</v>
      </c>
      <c r="I805" s="14">
        <v>390</v>
      </c>
      <c r="J805" s="14">
        <v>2</v>
      </c>
      <c r="M805" s="14">
        <v>24</v>
      </c>
      <c r="N805" s="14">
        <v>37</v>
      </c>
      <c r="O805" s="14">
        <v>5</v>
      </c>
      <c r="P805" s="14">
        <v>0.18592547721219294</v>
      </c>
      <c r="Q805" s="14">
        <v>0.70589655172413801</v>
      </c>
      <c r="R805" s="112">
        <v>0.26338912799343434</v>
      </c>
    </row>
    <row r="806" spans="1:23">
      <c r="A806" t="s">
        <v>42</v>
      </c>
      <c r="B806" s="14">
        <v>84</v>
      </c>
      <c r="C806" s="14" t="s">
        <v>35</v>
      </c>
      <c r="D806" s="14">
        <v>-72.498666666670005</v>
      </c>
      <c r="E806" s="14">
        <v>179.70216666670001</v>
      </c>
      <c r="F806" s="14">
        <v>32898</v>
      </c>
      <c r="G806" s="14" t="s">
        <v>36</v>
      </c>
      <c r="H806" s="14">
        <v>25</v>
      </c>
      <c r="I806" s="14">
        <v>390</v>
      </c>
      <c r="J806" s="14">
        <v>2</v>
      </c>
      <c r="M806" s="14">
        <v>24</v>
      </c>
      <c r="N806" s="14">
        <v>56</v>
      </c>
      <c r="O806" s="14">
        <v>1</v>
      </c>
      <c r="P806" s="14">
        <v>0.11134373150340336</v>
      </c>
      <c r="Q806" s="14">
        <v>0.83424137931034503</v>
      </c>
      <c r="R806" s="112">
        <v>0.1334670447484271</v>
      </c>
    </row>
    <row r="807" spans="1:23">
      <c r="A807" t="s">
        <v>42</v>
      </c>
      <c r="B807" s="14">
        <v>84</v>
      </c>
      <c r="C807" s="14" t="s">
        <v>35</v>
      </c>
      <c r="D807" s="14">
        <v>-72.498666666670005</v>
      </c>
      <c r="E807" s="14">
        <v>179.70216666670001</v>
      </c>
      <c r="F807" s="14">
        <v>32898</v>
      </c>
      <c r="G807" s="14" t="s">
        <v>36</v>
      </c>
      <c r="H807" s="14">
        <v>25</v>
      </c>
      <c r="I807" s="14">
        <v>390</v>
      </c>
      <c r="J807" s="14">
        <v>2</v>
      </c>
      <c r="M807" s="14">
        <v>24</v>
      </c>
      <c r="N807" s="14">
        <v>85</v>
      </c>
      <c r="O807" s="14">
        <v>0.1</v>
      </c>
      <c r="P807" s="14">
        <v>0</v>
      </c>
      <c r="Q807" s="14">
        <v>0.64814137931034499</v>
      </c>
      <c r="R807" s="112">
        <v>0</v>
      </c>
    </row>
    <row r="808" spans="1:23">
      <c r="A808" t="s">
        <v>42</v>
      </c>
      <c r="B808" s="14">
        <v>86</v>
      </c>
      <c r="C808" s="14" t="s">
        <v>35</v>
      </c>
      <c r="D808" s="14">
        <v>-72.499683333329997</v>
      </c>
      <c r="E808" s="14">
        <v>-179.3973333333</v>
      </c>
      <c r="F808" s="14">
        <v>32898</v>
      </c>
      <c r="G808" s="14" t="s">
        <v>36</v>
      </c>
      <c r="H808" s="14">
        <v>25</v>
      </c>
      <c r="I808" s="14">
        <v>390</v>
      </c>
      <c r="J808" s="14">
        <v>2</v>
      </c>
      <c r="L808" s="14">
        <v>26</v>
      </c>
      <c r="M808" s="14">
        <v>24</v>
      </c>
      <c r="N808" s="14">
        <v>0</v>
      </c>
      <c r="O808" s="14">
        <v>100</v>
      </c>
      <c r="P808" s="14">
        <v>0.44959469819389852</v>
      </c>
      <c r="Q808" s="14">
        <v>0.37219999999999998</v>
      </c>
      <c r="R808" s="112">
        <v>1.20793846908624</v>
      </c>
      <c r="S808" s="14">
        <v>558.4885267833655</v>
      </c>
      <c r="T808" s="14">
        <v>46.261893103448259</v>
      </c>
      <c r="U808" s="14">
        <v>-999</v>
      </c>
      <c r="V808" t="s">
        <v>104</v>
      </c>
      <c r="W808" t="s">
        <v>41</v>
      </c>
    </row>
    <row r="809" spans="1:23">
      <c r="A809" t="s">
        <v>42</v>
      </c>
      <c r="B809" s="14">
        <v>86</v>
      </c>
      <c r="C809" s="14" t="s">
        <v>35</v>
      </c>
      <c r="D809" s="14">
        <v>-72.499683333329997</v>
      </c>
      <c r="E809" s="14">
        <v>-179.3973333333</v>
      </c>
      <c r="F809" s="14">
        <v>32898</v>
      </c>
      <c r="G809" s="14" t="s">
        <v>36</v>
      </c>
      <c r="H809" s="14">
        <v>25</v>
      </c>
      <c r="I809" s="14">
        <v>390</v>
      </c>
      <c r="J809" s="14">
        <v>2</v>
      </c>
      <c r="M809" s="14">
        <v>24</v>
      </c>
      <c r="N809" s="14">
        <v>14</v>
      </c>
      <c r="O809" s="14">
        <v>50</v>
      </c>
      <c r="P809" s="14">
        <v>0.41353185668437942</v>
      </c>
      <c r="Q809" s="14">
        <v>0.43637241379310299</v>
      </c>
      <c r="R809" s="112">
        <v>0.94765810947996143</v>
      </c>
    </row>
    <row r="810" spans="1:23">
      <c r="A810" t="s">
        <v>42</v>
      </c>
      <c r="B810" s="14">
        <v>86</v>
      </c>
      <c r="C810" s="14" t="s">
        <v>35</v>
      </c>
      <c r="D810" s="14">
        <v>-72.499683333329997</v>
      </c>
      <c r="E810" s="14">
        <v>-179.3973333333</v>
      </c>
      <c r="F810" s="14">
        <v>32898</v>
      </c>
      <c r="G810" s="14" t="s">
        <v>36</v>
      </c>
      <c r="H810" s="14">
        <v>25</v>
      </c>
      <c r="I810" s="14">
        <v>390</v>
      </c>
      <c r="J810" s="14">
        <v>2</v>
      </c>
      <c r="M810" s="14">
        <v>24</v>
      </c>
      <c r="N810" s="14">
        <v>26</v>
      </c>
      <c r="O810" s="14">
        <v>30</v>
      </c>
      <c r="P810" s="14">
        <v>0.44185788694390793</v>
      </c>
      <c r="Q810" s="14">
        <v>0.64814137931034499</v>
      </c>
      <c r="R810" s="112">
        <v>0.68173071655148287</v>
      </c>
    </row>
    <row r="811" spans="1:23">
      <c r="A811" t="s">
        <v>42</v>
      </c>
      <c r="B811" s="14">
        <v>86</v>
      </c>
      <c r="C811" s="14" t="s">
        <v>35</v>
      </c>
      <c r="D811" s="14">
        <v>-72.499683333329997</v>
      </c>
      <c r="E811" s="14">
        <v>-179.3973333333</v>
      </c>
      <c r="F811" s="14">
        <v>32898</v>
      </c>
      <c r="G811" s="14" t="s">
        <v>36</v>
      </c>
      <c r="H811" s="14">
        <v>25</v>
      </c>
      <c r="I811" s="14">
        <v>390</v>
      </c>
      <c r="J811" s="14">
        <v>2</v>
      </c>
      <c r="M811" s="14">
        <v>24</v>
      </c>
      <c r="N811" s="14">
        <v>40</v>
      </c>
      <c r="O811" s="14">
        <v>15</v>
      </c>
      <c r="P811" s="14">
        <v>0.21510871934400108</v>
      </c>
      <c r="Q811" s="14">
        <v>0.50696206896551699</v>
      </c>
      <c r="R811" s="112">
        <v>0.42430929750413449</v>
      </c>
    </row>
    <row r="812" spans="1:23">
      <c r="A812" t="s">
        <v>42</v>
      </c>
      <c r="B812" s="14">
        <v>86</v>
      </c>
      <c r="C812" s="14" t="s">
        <v>35</v>
      </c>
      <c r="D812" s="14">
        <v>-72.499683333329997</v>
      </c>
      <c r="E812" s="14">
        <v>-179.3973333333</v>
      </c>
      <c r="F812" s="14">
        <v>32898</v>
      </c>
      <c r="G812" s="14" t="s">
        <v>36</v>
      </c>
      <c r="H812" s="14">
        <v>25</v>
      </c>
      <c r="I812" s="14">
        <v>390</v>
      </c>
      <c r="J812" s="14">
        <v>2</v>
      </c>
      <c r="M812" s="14">
        <v>24</v>
      </c>
      <c r="N812" s="14">
        <v>64</v>
      </c>
      <c r="O812" s="14">
        <v>5</v>
      </c>
      <c r="P812" s="14">
        <v>0.169519312433765</v>
      </c>
      <c r="Q812" s="14">
        <v>0.48771034482758602</v>
      </c>
      <c r="R812" s="112">
        <v>0.34758194947390952</v>
      </c>
    </row>
    <row r="813" spans="1:23">
      <c r="A813" t="s">
        <v>42</v>
      </c>
      <c r="B813" s="14">
        <v>86</v>
      </c>
      <c r="C813" s="14" t="s">
        <v>35</v>
      </c>
      <c r="D813" s="14">
        <v>-72.499683333329997</v>
      </c>
      <c r="E813" s="14">
        <v>-179.3973333333</v>
      </c>
      <c r="F813" s="14">
        <v>32898</v>
      </c>
      <c r="G813" s="14" t="s">
        <v>36</v>
      </c>
      <c r="H813" s="14">
        <v>25</v>
      </c>
      <c r="I813" s="14">
        <v>390</v>
      </c>
      <c r="J813" s="14">
        <v>2</v>
      </c>
      <c r="M813" s="14">
        <v>24</v>
      </c>
      <c r="N813" s="14">
        <v>98</v>
      </c>
      <c r="O813" s="14">
        <v>1</v>
      </c>
      <c r="P813" s="14">
        <v>0</v>
      </c>
      <c r="Q813" s="14">
        <v>0.34011379310344803</v>
      </c>
      <c r="R813" s="112">
        <v>0</v>
      </c>
    </row>
    <row r="814" spans="1:23">
      <c r="A814" t="s">
        <v>42</v>
      </c>
      <c r="B814" s="14">
        <v>86</v>
      </c>
      <c r="C814" s="14" t="s">
        <v>35</v>
      </c>
      <c r="D814" s="14">
        <v>-72.499683333329997</v>
      </c>
      <c r="E814" s="14">
        <v>-179.3973333333</v>
      </c>
      <c r="F814" s="14">
        <v>32898</v>
      </c>
      <c r="G814" s="14" t="s">
        <v>36</v>
      </c>
      <c r="H814" s="14">
        <v>25</v>
      </c>
      <c r="I814" s="14">
        <v>390</v>
      </c>
      <c r="J814" s="14">
        <v>2</v>
      </c>
      <c r="M814" s="14">
        <v>24</v>
      </c>
      <c r="N814" s="14">
        <v>125</v>
      </c>
      <c r="O814" s="14">
        <v>0.1</v>
      </c>
      <c r="P814" s="14">
        <v>0</v>
      </c>
      <c r="Q814" s="14">
        <v>0.120887931034483</v>
      </c>
      <c r="R814" s="112">
        <v>0</v>
      </c>
    </row>
    <row r="815" spans="1:23">
      <c r="A815" t="s">
        <v>42</v>
      </c>
      <c r="B815" s="14">
        <v>88</v>
      </c>
      <c r="C815" s="14" t="s">
        <v>35</v>
      </c>
      <c r="D815" s="14">
        <v>-72.498333333329995</v>
      </c>
      <c r="E815" s="14">
        <v>-178.5028333333</v>
      </c>
      <c r="F815" s="14">
        <v>32898</v>
      </c>
      <c r="G815" s="14" t="s">
        <v>36</v>
      </c>
      <c r="H815" s="14">
        <v>25</v>
      </c>
      <c r="I815" s="14">
        <v>390</v>
      </c>
      <c r="J815" s="14">
        <v>2</v>
      </c>
      <c r="L815" s="14">
        <v>45</v>
      </c>
      <c r="M815" s="14">
        <v>24</v>
      </c>
      <c r="N815" s="14">
        <v>0</v>
      </c>
      <c r="O815" s="14">
        <v>100</v>
      </c>
      <c r="P815" s="14">
        <v>0.39589283695693128</v>
      </c>
      <c r="Q815" s="14">
        <v>0.74439999999999995</v>
      </c>
      <c r="R815" s="112">
        <v>0.53182809908239026</v>
      </c>
      <c r="S815" s="14">
        <v>232.29502241983496</v>
      </c>
      <c r="T815" s="14">
        <v>25.437944827586204</v>
      </c>
      <c r="U815" s="14">
        <v>-999</v>
      </c>
      <c r="V815" t="s">
        <v>104</v>
      </c>
      <c r="W815" t="s">
        <v>41</v>
      </c>
    </row>
    <row r="816" spans="1:23">
      <c r="A816" t="s">
        <v>42</v>
      </c>
      <c r="B816" s="14">
        <v>88</v>
      </c>
      <c r="C816" s="14" t="s">
        <v>35</v>
      </c>
      <c r="D816" s="14">
        <v>-72.498333333329995</v>
      </c>
      <c r="E816" s="14">
        <v>-178.5028333333</v>
      </c>
      <c r="F816" s="14">
        <v>32898</v>
      </c>
      <c r="G816" s="14" t="s">
        <v>36</v>
      </c>
      <c r="H816" s="14">
        <v>25</v>
      </c>
      <c r="I816" s="14">
        <v>390</v>
      </c>
      <c r="J816" s="14">
        <v>2</v>
      </c>
      <c r="M816" s="14">
        <v>24</v>
      </c>
      <c r="N816" s="14">
        <v>5</v>
      </c>
      <c r="O816" s="14">
        <v>50</v>
      </c>
      <c r="P816" s="14">
        <v>0.44011454840046721</v>
      </c>
      <c r="Q816" s="14">
        <v>0.69306206896551703</v>
      </c>
      <c r="R816" s="112">
        <v>0.63502905166545032</v>
      </c>
    </row>
    <row r="817" spans="1:23">
      <c r="A817" t="s">
        <v>42</v>
      </c>
      <c r="B817" s="14">
        <v>88</v>
      </c>
      <c r="C817" s="14" t="s">
        <v>35</v>
      </c>
      <c r="D817" s="14">
        <v>-72.498333333329995</v>
      </c>
      <c r="E817" s="14">
        <v>-178.5028333333</v>
      </c>
      <c r="F817" s="14">
        <v>32898</v>
      </c>
      <c r="G817" s="14" t="s">
        <v>36</v>
      </c>
      <c r="H817" s="14">
        <v>25</v>
      </c>
      <c r="I817" s="14">
        <v>390</v>
      </c>
      <c r="J817" s="14">
        <v>2</v>
      </c>
      <c r="M817" s="14">
        <v>24</v>
      </c>
      <c r="N817" s="14">
        <v>9</v>
      </c>
      <c r="O817" s="14">
        <v>30</v>
      </c>
      <c r="P817" s="14">
        <v>0.33574588341685818</v>
      </c>
      <c r="Q817" s="14">
        <v>0.70589655172413801</v>
      </c>
      <c r="R817" s="112">
        <v>0.47563043422836626</v>
      </c>
    </row>
    <row r="818" spans="1:23">
      <c r="A818" t="s">
        <v>42</v>
      </c>
      <c r="B818" s="14">
        <v>88</v>
      </c>
      <c r="C818" s="14" t="s">
        <v>35</v>
      </c>
      <c r="D818" s="14">
        <v>-72.498333333329995</v>
      </c>
      <c r="E818" s="14">
        <v>-178.5028333333</v>
      </c>
      <c r="F818" s="14">
        <v>32898</v>
      </c>
      <c r="G818" s="14" t="s">
        <v>36</v>
      </c>
      <c r="H818" s="14">
        <v>25</v>
      </c>
      <c r="I818" s="14">
        <v>390</v>
      </c>
      <c r="J818" s="14">
        <v>2</v>
      </c>
      <c r="M818" s="14">
        <v>24</v>
      </c>
      <c r="N818" s="14">
        <v>15</v>
      </c>
      <c r="O818" s="14">
        <v>15</v>
      </c>
      <c r="P818" s="14">
        <v>0.27166509665021288</v>
      </c>
      <c r="Q818" s="14">
        <v>0.712313793103448</v>
      </c>
      <c r="R818" s="112">
        <v>0.38138401822405743</v>
      </c>
    </row>
    <row r="819" spans="1:23">
      <c r="A819" t="s">
        <v>42</v>
      </c>
      <c r="B819" s="14">
        <v>88</v>
      </c>
      <c r="C819" s="14" t="s">
        <v>35</v>
      </c>
      <c r="D819" s="14">
        <v>-72.498333333329995</v>
      </c>
      <c r="E819" s="14">
        <v>-178.5028333333</v>
      </c>
      <c r="F819" s="14">
        <v>32898</v>
      </c>
      <c r="G819" s="14" t="s">
        <v>36</v>
      </c>
      <c r="H819" s="14">
        <v>25</v>
      </c>
      <c r="I819" s="14">
        <v>390</v>
      </c>
      <c r="J819" s="14">
        <v>2</v>
      </c>
      <c r="M819" s="14">
        <v>24</v>
      </c>
      <c r="N819" s="14">
        <v>23</v>
      </c>
      <c r="O819" s="14">
        <v>5</v>
      </c>
      <c r="P819" s="14">
        <v>4.9498473944006929E-2</v>
      </c>
      <c r="Q819" s="14">
        <v>0.712313793103448</v>
      </c>
      <c r="R819" s="112">
        <v>6.9489703025894314E-2</v>
      </c>
    </row>
    <row r="820" spans="1:23">
      <c r="A820" t="s">
        <v>42</v>
      </c>
      <c r="B820" s="14">
        <v>88</v>
      </c>
      <c r="C820" s="14" t="s">
        <v>35</v>
      </c>
      <c r="D820" s="14">
        <v>-72.498333333329995</v>
      </c>
      <c r="E820" s="14">
        <v>-178.5028333333</v>
      </c>
      <c r="F820" s="14">
        <v>32898</v>
      </c>
      <c r="G820" s="14" t="s">
        <v>36</v>
      </c>
      <c r="H820" s="14">
        <v>25</v>
      </c>
      <c r="I820" s="14">
        <v>390</v>
      </c>
      <c r="J820" s="14">
        <v>2</v>
      </c>
      <c r="M820" s="14">
        <v>24</v>
      </c>
      <c r="N820" s="14">
        <v>36</v>
      </c>
      <c r="O820" s="14">
        <v>1</v>
      </c>
      <c r="P820" s="14">
        <v>0.16303703982817741</v>
      </c>
      <c r="Q820" s="14">
        <v>0.68664482758620704</v>
      </c>
      <c r="R820" s="112">
        <v>0.2374401339354856</v>
      </c>
    </row>
    <row r="821" spans="1:23">
      <c r="A821" t="s">
        <v>42</v>
      </c>
      <c r="B821" s="14">
        <v>88</v>
      </c>
      <c r="C821" s="14" t="s">
        <v>35</v>
      </c>
      <c r="D821" s="14">
        <v>-72.498333333329995</v>
      </c>
      <c r="E821" s="14">
        <v>-178.5028333333</v>
      </c>
      <c r="F821" s="14">
        <v>32898</v>
      </c>
      <c r="G821" s="14" t="s">
        <v>36</v>
      </c>
      <c r="H821" s="14">
        <v>25</v>
      </c>
      <c r="I821" s="14">
        <v>390</v>
      </c>
      <c r="J821" s="14">
        <v>2</v>
      </c>
      <c r="M821" s="14">
        <v>24</v>
      </c>
      <c r="N821" s="14">
        <v>55</v>
      </c>
      <c r="O821" s="14">
        <v>0.1</v>
      </c>
      <c r="P821" s="14">
        <v>0</v>
      </c>
      <c r="Q821" s="14">
        <v>0.89199655172413805</v>
      </c>
      <c r="R821" s="112">
        <v>0</v>
      </c>
    </row>
    <row r="822" spans="1:23">
      <c r="A822" t="s">
        <v>42</v>
      </c>
      <c r="B822" s="14">
        <v>90</v>
      </c>
      <c r="C822" s="14" t="s">
        <v>35</v>
      </c>
      <c r="D822" s="14">
        <v>-72.501999999999995</v>
      </c>
      <c r="E822" s="14">
        <v>-177.61250000000001</v>
      </c>
      <c r="F822" s="14">
        <v>32898</v>
      </c>
      <c r="G822" s="14" t="s">
        <v>36</v>
      </c>
      <c r="H822" s="14">
        <v>25</v>
      </c>
      <c r="I822" s="14">
        <v>390</v>
      </c>
      <c r="J822" s="14">
        <v>2</v>
      </c>
      <c r="L822" s="14">
        <v>14</v>
      </c>
      <c r="M822" s="14">
        <v>24</v>
      </c>
      <c r="N822" s="14">
        <v>0</v>
      </c>
      <c r="O822" s="14">
        <v>100</v>
      </c>
      <c r="P822" s="14">
        <v>0.5328068709984507</v>
      </c>
      <c r="Q822" s="14">
        <v>0.97702500000000003</v>
      </c>
      <c r="R822" s="112">
        <v>0.5453359647894892</v>
      </c>
      <c r="S822" s="14">
        <v>308.20349686409207</v>
      </c>
      <c r="T822" s="14">
        <v>31.674427500000004</v>
      </c>
      <c r="U822" s="14">
        <v>-999</v>
      </c>
      <c r="V822" t="s">
        <v>104</v>
      </c>
      <c r="W822" t="s">
        <v>41</v>
      </c>
    </row>
    <row r="823" spans="1:23">
      <c r="A823" t="s">
        <v>42</v>
      </c>
      <c r="B823" s="14">
        <v>90</v>
      </c>
      <c r="C823" s="14" t="s">
        <v>35</v>
      </c>
      <c r="D823" s="14">
        <v>-72.501999999999995</v>
      </c>
      <c r="E823" s="14">
        <v>-177.61250000000001</v>
      </c>
      <c r="F823" s="14">
        <v>32898</v>
      </c>
      <c r="G823" s="14" t="s">
        <v>36</v>
      </c>
      <c r="H823" s="14">
        <v>25</v>
      </c>
      <c r="I823" s="14">
        <v>390</v>
      </c>
      <c r="J823" s="14">
        <v>2</v>
      </c>
      <c r="M823" s="14">
        <v>24</v>
      </c>
      <c r="N823" s="14">
        <v>11</v>
      </c>
      <c r="O823" s="14">
        <v>50</v>
      </c>
      <c r="P823" s="14">
        <v>0.52266154359472128</v>
      </c>
      <c r="Q823" s="14">
        <v>0.98633000000000004</v>
      </c>
      <c r="R823" s="112">
        <v>0.52990534972546843</v>
      </c>
    </row>
    <row r="824" spans="1:23">
      <c r="A824" t="s">
        <v>42</v>
      </c>
      <c r="B824" s="14">
        <v>90</v>
      </c>
      <c r="C824" s="14" t="s">
        <v>35</v>
      </c>
      <c r="D824" s="14">
        <v>-72.501999999999995</v>
      </c>
      <c r="E824" s="14">
        <v>-177.61250000000001</v>
      </c>
      <c r="F824" s="14">
        <v>32898</v>
      </c>
      <c r="G824" s="14" t="s">
        <v>36</v>
      </c>
      <c r="H824" s="14">
        <v>25</v>
      </c>
      <c r="I824" s="14">
        <v>390</v>
      </c>
      <c r="J824" s="14">
        <v>2</v>
      </c>
      <c r="M824" s="14">
        <v>24</v>
      </c>
      <c r="N824" s="14">
        <v>17</v>
      </c>
      <c r="O824" s="14">
        <v>30</v>
      </c>
      <c r="P824" s="14">
        <v>0.29246892091165327</v>
      </c>
      <c r="Q824" s="14">
        <v>0.67926500000000001</v>
      </c>
      <c r="R824" s="112">
        <v>0.43056674627966002</v>
      </c>
    </row>
    <row r="825" spans="1:23">
      <c r="A825" t="s">
        <v>42</v>
      </c>
      <c r="B825" s="14">
        <v>90</v>
      </c>
      <c r="C825" s="14" t="s">
        <v>35</v>
      </c>
      <c r="D825" s="14">
        <v>-72.501999999999995</v>
      </c>
      <c r="E825" s="14">
        <v>-177.61250000000001</v>
      </c>
      <c r="F825" s="14">
        <v>32898</v>
      </c>
      <c r="G825" s="14" t="s">
        <v>36</v>
      </c>
      <c r="H825" s="14">
        <v>25</v>
      </c>
      <c r="I825" s="14">
        <v>390</v>
      </c>
      <c r="J825" s="14">
        <v>2</v>
      </c>
      <c r="M825" s="14">
        <v>24</v>
      </c>
      <c r="N825" s="14">
        <v>26</v>
      </c>
      <c r="O825" s="14">
        <v>15</v>
      </c>
      <c r="P825" s="14">
        <v>0.14766504349205756</v>
      </c>
      <c r="Q825" s="14">
        <v>0.61412999999999995</v>
      </c>
      <c r="R825" s="112">
        <v>0.24044590476292896</v>
      </c>
    </row>
    <row r="826" spans="1:23">
      <c r="A826" t="s">
        <v>42</v>
      </c>
      <c r="B826" s="14">
        <v>90</v>
      </c>
      <c r="C826" s="14" t="s">
        <v>35</v>
      </c>
      <c r="D826" s="14">
        <v>-72.501999999999995</v>
      </c>
      <c r="E826" s="14">
        <v>-177.61250000000001</v>
      </c>
      <c r="F826" s="14">
        <v>32898</v>
      </c>
      <c r="G826" s="14" t="s">
        <v>36</v>
      </c>
      <c r="H826" s="14">
        <v>25</v>
      </c>
      <c r="I826" s="14">
        <v>390</v>
      </c>
      <c r="J826" s="14">
        <v>2</v>
      </c>
      <c r="M826" s="14">
        <v>24</v>
      </c>
      <c r="N826" s="14">
        <v>42</v>
      </c>
      <c r="O826" s="14">
        <v>5</v>
      </c>
      <c r="P826" s="14">
        <v>5.0254150878240908E-2</v>
      </c>
      <c r="Q826" s="14">
        <v>0.21792500000000001</v>
      </c>
      <c r="R826" s="112">
        <v>0.23060296376386788</v>
      </c>
    </row>
    <row r="827" spans="1:23">
      <c r="A827" t="s">
        <v>42</v>
      </c>
      <c r="B827" s="14">
        <v>90</v>
      </c>
      <c r="C827" s="14" t="s">
        <v>35</v>
      </c>
      <c r="D827" s="14">
        <v>-72.501999999999995</v>
      </c>
      <c r="E827" s="14">
        <v>-177.61250000000001</v>
      </c>
      <c r="F827" s="14">
        <v>32898</v>
      </c>
      <c r="G827" s="14" t="s">
        <v>36</v>
      </c>
      <c r="H827" s="14">
        <v>25</v>
      </c>
      <c r="I827" s="14">
        <v>390</v>
      </c>
      <c r="J827" s="14">
        <v>2</v>
      </c>
      <c r="M827" s="14">
        <v>24</v>
      </c>
      <c r="N827" s="14">
        <v>63</v>
      </c>
      <c r="O827" s="14">
        <v>1</v>
      </c>
      <c r="P827" s="14">
        <v>1.9988788662199244E-2</v>
      </c>
      <c r="Q827" s="14">
        <v>0.10612000000000001</v>
      </c>
      <c r="R827" s="112">
        <v>0.18836023993779913</v>
      </c>
    </row>
    <row r="828" spans="1:23">
      <c r="A828" t="s">
        <v>42</v>
      </c>
      <c r="B828" s="14">
        <v>90</v>
      </c>
      <c r="C828" s="14" t="s">
        <v>35</v>
      </c>
      <c r="D828" s="14">
        <v>-72.501999999999995</v>
      </c>
      <c r="E828" s="14">
        <v>-177.61250000000001</v>
      </c>
      <c r="F828" s="14">
        <v>32898</v>
      </c>
      <c r="G828" s="14" t="s">
        <v>36</v>
      </c>
      <c r="H828" s="14">
        <v>25</v>
      </c>
      <c r="I828" s="14">
        <v>390</v>
      </c>
      <c r="J828" s="14">
        <v>2</v>
      </c>
      <c r="M828" s="14">
        <v>24</v>
      </c>
      <c r="N828" s="14">
        <v>92</v>
      </c>
      <c r="O828" s="14">
        <v>0.1</v>
      </c>
      <c r="P828" s="14">
        <v>0</v>
      </c>
      <c r="Q828" s="14">
        <v>6.9167500000000007E-2</v>
      </c>
      <c r="R828" s="112">
        <v>0</v>
      </c>
    </row>
    <row r="829" spans="1:23">
      <c r="A829" t="s">
        <v>42</v>
      </c>
      <c r="B829" s="14">
        <v>92</v>
      </c>
      <c r="C829" s="14" t="s">
        <v>35</v>
      </c>
      <c r="D829" s="14">
        <v>-72.505383333330002</v>
      </c>
      <c r="E829" s="14">
        <v>-176.70349999999999</v>
      </c>
      <c r="F829" s="14">
        <v>32898</v>
      </c>
      <c r="G829" s="14" t="s">
        <v>36</v>
      </c>
      <c r="H829" s="14">
        <v>25</v>
      </c>
      <c r="I829" s="14">
        <v>390</v>
      </c>
      <c r="J829" s="14">
        <v>2</v>
      </c>
      <c r="L829" s="14">
        <v>13</v>
      </c>
      <c r="M829" s="14">
        <v>24</v>
      </c>
      <c r="N829" s="14">
        <v>0</v>
      </c>
      <c r="O829" s="14">
        <v>100</v>
      </c>
      <c r="P829" s="14">
        <v>0.5466199842523296</v>
      </c>
      <c r="Q829" s="14">
        <v>0.86536500000000005</v>
      </c>
      <c r="R829" s="112">
        <v>0.6316640772995552</v>
      </c>
      <c r="S829" s="14">
        <v>722.72593090900739</v>
      </c>
      <c r="T829" s="14">
        <v>49.274627500000001</v>
      </c>
      <c r="U829" s="14">
        <v>-999</v>
      </c>
      <c r="V829" t="s">
        <v>104</v>
      </c>
      <c r="W829" t="s">
        <v>41</v>
      </c>
    </row>
    <row r="830" spans="1:23">
      <c r="A830" t="s">
        <v>42</v>
      </c>
      <c r="B830" s="14">
        <v>92</v>
      </c>
      <c r="C830" s="14" t="s">
        <v>35</v>
      </c>
      <c r="D830" s="14">
        <v>-72.505383333330002</v>
      </c>
      <c r="E830" s="14">
        <v>-176.70349999999999</v>
      </c>
      <c r="F830" s="14">
        <v>32898</v>
      </c>
      <c r="G830" s="14" t="s">
        <v>36</v>
      </c>
      <c r="H830" s="14">
        <v>25</v>
      </c>
      <c r="I830" s="14">
        <v>390</v>
      </c>
      <c r="J830" s="14">
        <v>2</v>
      </c>
      <c r="M830" s="14">
        <v>24</v>
      </c>
      <c r="N830" s="14">
        <v>14</v>
      </c>
      <c r="O830" s="14">
        <v>50</v>
      </c>
      <c r="P830" s="14">
        <v>0.66803910926284082</v>
      </c>
      <c r="Q830" s="14">
        <v>0.87466999999999995</v>
      </c>
      <c r="R830" s="112">
        <v>0.76376131485342003</v>
      </c>
    </row>
    <row r="831" spans="1:23">
      <c r="A831" t="s">
        <v>42</v>
      </c>
      <c r="B831" s="14">
        <v>92</v>
      </c>
      <c r="C831" s="14" t="s">
        <v>35</v>
      </c>
      <c r="D831" s="14">
        <v>-72.505383333330002</v>
      </c>
      <c r="E831" s="14">
        <v>-176.70349999999999</v>
      </c>
      <c r="F831" s="14">
        <v>32898</v>
      </c>
      <c r="G831" s="14" t="s">
        <v>36</v>
      </c>
      <c r="H831" s="14">
        <v>25</v>
      </c>
      <c r="I831" s="14">
        <v>390</v>
      </c>
      <c r="J831" s="14">
        <v>2</v>
      </c>
      <c r="M831" s="14">
        <v>24</v>
      </c>
      <c r="N831" s="14">
        <v>21</v>
      </c>
      <c r="O831" s="14">
        <v>30</v>
      </c>
      <c r="P831" s="14">
        <v>0.55718774127953641</v>
      </c>
      <c r="Q831" s="14">
        <v>0.82814500000000002</v>
      </c>
      <c r="R831" s="112">
        <v>0.67281423093725901</v>
      </c>
    </row>
    <row r="832" spans="1:23">
      <c r="A832" t="s">
        <v>42</v>
      </c>
      <c r="B832" s="14">
        <v>92</v>
      </c>
      <c r="C832" s="14" t="s">
        <v>35</v>
      </c>
      <c r="D832" s="14">
        <v>-72.505383333330002</v>
      </c>
      <c r="E832" s="14">
        <v>-176.70349999999999</v>
      </c>
      <c r="F832" s="14">
        <v>32898</v>
      </c>
      <c r="G832" s="14" t="s">
        <v>36</v>
      </c>
      <c r="H832" s="14">
        <v>25</v>
      </c>
      <c r="I832" s="14">
        <v>390</v>
      </c>
      <c r="J832" s="14">
        <v>2</v>
      </c>
      <c r="M832" s="14">
        <v>24</v>
      </c>
      <c r="N832" s="14">
        <v>33</v>
      </c>
      <c r="O832" s="14">
        <v>15</v>
      </c>
      <c r="P832" s="14">
        <v>0.4610046402115997</v>
      </c>
      <c r="Q832" s="14">
        <v>0.80023</v>
      </c>
      <c r="R832" s="112">
        <v>0.57609017433937704</v>
      </c>
    </row>
    <row r="833" spans="1:23">
      <c r="A833" t="s">
        <v>42</v>
      </c>
      <c r="B833" s="14">
        <v>92</v>
      </c>
      <c r="C833" s="14" t="s">
        <v>35</v>
      </c>
      <c r="D833" s="14">
        <v>-72.505383333330002</v>
      </c>
      <c r="E833" s="14">
        <v>-176.70349999999999</v>
      </c>
      <c r="F833" s="14">
        <v>32898</v>
      </c>
      <c r="G833" s="14" t="s">
        <v>36</v>
      </c>
      <c r="H833" s="14">
        <v>25</v>
      </c>
      <c r="I833" s="14">
        <v>390</v>
      </c>
      <c r="J833" s="14">
        <v>2</v>
      </c>
      <c r="M833" s="14">
        <v>24</v>
      </c>
      <c r="N833" s="14">
        <v>51</v>
      </c>
      <c r="O833" s="14">
        <v>5</v>
      </c>
      <c r="P833" s="14">
        <v>0.24492978526599038</v>
      </c>
      <c r="Q833" s="14">
        <v>0.49316500000000002</v>
      </c>
      <c r="R833" s="112">
        <v>0.49664875906844641</v>
      </c>
    </row>
    <row r="834" spans="1:23">
      <c r="A834" t="s">
        <v>42</v>
      </c>
      <c r="B834" s="14">
        <v>92</v>
      </c>
      <c r="C834" s="14" t="s">
        <v>35</v>
      </c>
      <c r="D834" s="14">
        <v>-72.505383333330002</v>
      </c>
      <c r="E834" s="14">
        <v>-176.70349999999999</v>
      </c>
      <c r="F834" s="14">
        <v>32898</v>
      </c>
      <c r="G834" s="14" t="s">
        <v>36</v>
      </c>
      <c r="H834" s="14">
        <v>25</v>
      </c>
      <c r="I834" s="14">
        <v>390</v>
      </c>
      <c r="J834" s="14">
        <v>2</v>
      </c>
      <c r="M834" s="14">
        <v>24</v>
      </c>
      <c r="N834" s="14">
        <v>73</v>
      </c>
      <c r="O834" s="14">
        <v>1</v>
      </c>
      <c r="P834" s="14">
        <v>9.2165151781550769E-2</v>
      </c>
      <c r="Q834" s="14">
        <v>0.39080999999999999</v>
      </c>
      <c r="R834" s="112">
        <v>0.23583109895230617</v>
      </c>
    </row>
    <row r="835" spans="1:23">
      <c r="A835" t="s">
        <v>42</v>
      </c>
      <c r="B835" s="14">
        <v>92</v>
      </c>
      <c r="C835" s="14" t="s">
        <v>35</v>
      </c>
      <c r="D835" s="14">
        <v>-72.505383333330002</v>
      </c>
      <c r="E835" s="14">
        <v>-176.70349999999999</v>
      </c>
      <c r="F835" s="14">
        <v>32898</v>
      </c>
      <c r="G835" s="14" t="s">
        <v>36</v>
      </c>
      <c r="H835" s="14">
        <v>25</v>
      </c>
      <c r="I835" s="14">
        <v>390</v>
      </c>
      <c r="J835" s="14">
        <v>2</v>
      </c>
      <c r="M835" s="14">
        <v>24</v>
      </c>
      <c r="N835" s="14">
        <v>98</v>
      </c>
      <c r="O835" s="14">
        <v>0.1</v>
      </c>
      <c r="P835" s="14">
        <v>0</v>
      </c>
      <c r="Q835" s="14">
        <v>0.13264999999999999</v>
      </c>
      <c r="R835" s="112">
        <v>0</v>
      </c>
    </row>
    <row r="836" spans="1:23">
      <c r="A836" t="s">
        <v>42</v>
      </c>
      <c r="B836" s="14">
        <v>94</v>
      </c>
      <c r="C836" s="14" t="s">
        <v>35</v>
      </c>
      <c r="D836" s="14">
        <v>-72.5</v>
      </c>
      <c r="E836" s="14">
        <v>-175.78616666670001</v>
      </c>
      <c r="F836" s="14">
        <v>32898</v>
      </c>
      <c r="G836" s="14" t="s">
        <v>36</v>
      </c>
      <c r="H836" s="14">
        <v>25</v>
      </c>
      <c r="I836" s="14">
        <v>390</v>
      </c>
      <c r="J836" s="14">
        <v>2</v>
      </c>
      <c r="L836" s="14">
        <v>16</v>
      </c>
      <c r="M836" s="14">
        <v>24</v>
      </c>
      <c r="N836" s="14">
        <v>0</v>
      </c>
      <c r="O836" s="14">
        <v>100</v>
      </c>
      <c r="P836" s="14">
        <v>0.60591005375364426</v>
      </c>
      <c r="Q836" s="14">
        <v>0.66065499999999999</v>
      </c>
      <c r="R836" s="112">
        <v>0.91713534863679869</v>
      </c>
      <c r="S836" s="14">
        <v>459.52037399781329</v>
      </c>
      <c r="T836" s="14">
        <v>38.02467875</v>
      </c>
      <c r="U836" s="14">
        <v>-999</v>
      </c>
      <c r="V836" t="s">
        <v>104</v>
      </c>
      <c r="W836" t="s">
        <v>41</v>
      </c>
    </row>
    <row r="837" spans="1:23">
      <c r="A837" t="s">
        <v>42</v>
      </c>
      <c r="B837" s="14">
        <v>94</v>
      </c>
      <c r="C837" s="14" t="s">
        <v>35</v>
      </c>
      <c r="D837" s="14">
        <v>-72.5</v>
      </c>
      <c r="E837" s="14">
        <v>-175.78616666670001</v>
      </c>
      <c r="F837" s="14">
        <v>32898</v>
      </c>
      <c r="G837" s="14" t="s">
        <v>36</v>
      </c>
      <c r="H837" s="14">
        <v>25</v>
      </c>
      <c r="I837" s="14">
        <v>390</v>
      </c>
      <c r="J837" s="14">
        <v>2</v>
      </c>
      <c r="M837" s="14">
        <v>24</v>
      </c>
      <c r="N837" s="14">
        <v>7</v>
      </c>
      <c r="O837" s="14">
        <v>50</v>
      </c>
      <c r="P837" s="14">
        <v>0.44538937226676384</v>
      </c>
      <c r="Q837" s="14">
        <v>0.58621500000000004</v>
      </c>
      <c r="R837" s="112">
        <v>0.75977136761557418</v>
      </c>
    </row>
    <row r="838" spans="1:23">
      <c r="A838" t="s">
        <v>42</v>
      </c>
      <c r="B838" s="14">
        <v>94</v>
      </c>
      <c r="C838" s="14" t="s">
        <v>35</v>
      </c>
      <c r="D838" s="14">
        <v>-72.5</v>
      </c>
      <c r="E838" s="14">
        <v>-175.78616666670001</v>
      </c>
      <c r="F838" s="14">
        <v>32898</v>
      </c>
      <c r="G838" s="14" t="s">
        <v>36</v>
      </c>
      <c r="H838" s="14">
        <v>25</v>
      </c>
      <c r="I838" s="14">
        <v>390</v>
      </c>
      <c r="J838" s="14">
        <v>2</v>
      </c>
      <c r="M838" s="14">
        <v>24</v>
      </c>
      <c r="N838" s="14">
        <v>14</v>
      </c>
      <c r="O838" s="14">
        <v>30</v>
      </c>
      <c r="P838" s="14">
        <v>0.50459525327988342</v>
      </c>
      <c r="Q838" s="14">
        <v>0.75370499999999996</v>
      </c>
      <c r="R838" s="112">
        <v>0.66948640818341854</v>
      </c>
    </row>
    <row r="839" spans="1:23">
      <c r="A839" t="s">
        <v>42</v>
      </c>
      <c r="B839" s="14">
        <v>94</v>
      </c>
      <c r="C839" s="14" t="s">
        <v>35</v>
      </c>
      <c r="D839" s="14">
        <v>-72.5</v>
      </c>
      <c r="E839" s="14">
        <v>-175.78616666670001</v>
      </c>
      <c r="F839" s="14">
        <v>32898</v>
      </c>
      <c r="G839" s="14" t="s">
        <v>36</v>
      </c>
      <c r="H839" s="14">
        <v>25</v>
      </c>
      <c r="I839" s="14">
        <v>390</v>
      </c>
      <c r="J839" s="14">
        <v>2</v>
      </c>
      <c r="M839" s="14">
        <v>24</v>
      </c>
      <c r="N839" s="14">
        <v>24</v>
      </c>
      <c r="O839" s="14">
        <v>15</v>
      </c>
      <c r="P839" s="14">
        <v>0.42032047193877553</v>
      </c>
      <c r="Q839" s="14">
        <v>0.84675500000000004</v>
      </c>
      <c r="R839" s="112">
        <v>0.49638971359930029</v>
      </c>
    </row>
    <row r="840" spans="1:23">
      <c r="A840" t="s">
        <v>42</v>
      </c>
      <c r="B840" s="14">
        <v>94</v>
      </c>
      <c r="C840" s="14" t="s">
        <v>35</v>
      </c>
      <c r="D840" s="14">
        <v>-72.5</v>
      </c>
      <c r="E840" s="14">
        <v>-175.78616666670001</v>
      </c>
      <c r="F840" s="14">
        <v>32898</v>
      </c>
      <c r="G840" s="14" t="s">
        <v>36</v>
      </c>
      <c r="H840" s="14">
        <v>25</v>
      </c>
      <c r="I840" s="14">
        <v>390</v>
      </c>
      <c r="J840" s="14">
        <v>2</v>
      </c>
      <c r="M840" s="14">
        <v>24</v>
      </c>
      <c r="N840" s="14">
        <v>38</v>
      </c>
      <c r="O840" s="14">
        <v>5</v>
      </c>
      <c r="P840" s="14">
        <v>0.24499476129737607</v>
      </c>
      <c r="Q840" s="14">
        <v>0.78161999999999998</v>
      </c>
      <c r="R840" s="112">
        <v>0.31344484698111114</v>
      </c>
    </row>
    <row r="841" spans="1:23">
      <c r="A841" t="s">
        <v>42</v>
      </c>
      <c r="B841" s="14">
        <v>94</v>
      </c>
      <c r="C841" s="14" t="s">
        <v>35</v>
      </c>
      <c r="D841" s="14">
        <v>-72.5</v>
      </c>
      <c r="E841" s="14">
        <v>-175.78616666670001</v>
      </c>
      <c r="F841" s="14">
        <v>32898</v>
      </c>
      <c r="G841" s="14" t="s">
        <v>36</v>
      </c>
      <c r="H841" s="14">
        <v>25</v>
      </c>
      <c r="I841" s="14">
        <v>390</v>
      </c>
      <c r="J841" s="14">
        <v>2</v>
      </c>
      <c r="M841" s="14">
        <v>24</v>
      </c>
      <c r="N841" s="14">
        <v>59</v>
      </c>
      <c r="O841" s="14">
        <v>1</v>
      </c>
      <c r="P841" s="14">
        <v>1.1075300655976675E-2</v>
      </c>
      <c r="Q841" s="14">
        <v>0.12980749999999999</v>
      </c>
      <c r="R841" s="112">
        <v>8.5320961084503405E-2</v>
      </c>
    </row>
    <row r="842" spans="1:23">
      <c r="A842" t="s">
        <v>42</v>
      </c>
      <c r="B842" s="14">
        <v>94</v>
      </c>
      <c r="C842" s="14" t="s">
        <v>35</v>
      </c>
      <c r="D842" s="14">
        <v>-72.5</v>
      </c>
      <c r="E842" s="14">
        <v>-175.78616666670001</v>
      </c>
      <c r="F842" s="14">
        <v>32898</v>
      </c>
      <c r="G842" s="14" t="s">
        <v>36</v>
      </c>
      <c r="H842" s="14">
        <v>25</v>
      </c>
      <c r="I842" s="14">
        <v>390</v>
      </c>
      <c r="J842" s="14">
        <v>2</v>
      </c>
      <c r="M842" s="14">
        <v>24</v>
      </c>
      <c r="N842" s="14">
        <v>90</v>
      </c>
      <c r="O842" s="14">
        <v>0.1</v>
      </c>
      <c r="P842" s="14">
        <v>0</v>
      </c>
      <c r="Q842" s="14">
        <v>0.44663999999999998</v>
      </c>
      <c r="R842" s="112">
        <v>0</v>
      </c>
    </row>
    <row r="843" spans="1:23">
      <c r="A843" t="s">
        <v>42</v>
      </c>
      <c r="B843" s="14">
        <v>96</v>
      </c>
      <c r="C843" s="14" t="s">
        <v>35</v>
      </c>
      <c r="D843" s="14">
        <v>-72.500500000000002</v>
      </c>
      <c r="E843" s="14">
        <v>-174.9006666667</v>
      </c>
      <c r="F843" s="14">
        <v>32899</v>
      </c>
      <c r="G843" s="14" t="s">
        <v>36</v>
      </c>
      <c r="H843" s="14">
        <v>26</v>
      </c>
      <c r="I843" s="14">
        <v>391</v>
      </c>
      <c r="J843" s="14">
        <v>2</v>
      </c>
      <c r="L843" s="14">
        <v>24</v>
      </c>
      <c r="M843" s="14">
        <v>24</v>
      </c>
      <c r="N843" s="14">
        <v>0</v>
      </c>
      <c r="O843" s="14">
        <v>100</v>
      </c>
      <c r="P843" s="14">
        <v>0.378348163227961</v>
      </c>
      <c r="Q843" s="14">
        <v>0.31444482758620701</v>
      </c>
      <c r="R843" s="112">
        <v>1.203225908126075</v>
      </c>
      <c r="S843" s="14">
        <v>961.59287936319129</v>
      </c>
      <c r="T843" s="14">
        <v>44.718912068965487</v>
      </c>
      <c r="U843" s="14">
        <v>-999</v>
      </c>
      <c r="V843" t="s">
        <v>104</v>
      </c>
      <c r="W843" t="s">
        <v>41</v>
      </c>
    </row>
    <row r="844" spans="1:23">
      <c r="A844" t="s">
        <v>42</v>
      </c>
      <c r="B844" s="14">
        <v>96</v>
      </c>
      <c r="C844" s="14" t="s">
        <v>35</v>
      </c>
      <c r="D844" s="14">
        <v>-72.500500000000002</v>
      </c>
      <c r="E844" s="14">
        <v>-174.9006666667</v>
      </c>
      <c r="F844" s="14">
        <v>32899</v>
      </c>
      <c r="G844" s="14" t="s">
        <v>36</v>
      </c>
      <c r="H844" s="14">
        <v>26</v>
      </c>
      <c r="I844" s="14">
        <v>391</v>
      </c>
      <c r="J844" s="14">
        <v>2</v>
      </c>
      <c r="M844" s="14">
        <v>24</v>
      </c>
      <c r="N844" s="14">
        <v>17</v>
      </c>
      <c r="O844" s="14">
        <v>50</v>
      </c>
      <c r="P844" s="14">
        <v>0.43749142229745186</v>
      </c>
      <c r="Q844" s="14">
        <v>0.31444482758620701</v>
      </c>
      <c r="R844" s="112">
        <v>1.391313781994111</v>
      </c>
    </row>
    <row r="845" spans="1:23">
      <c r="A845" t="s">
        <v>42</v>
      </c>
      <c r="B845" s="14">
        <v>96</v>
      </c>
      <c r="C845" s="14" t="s">
        <v>35</v>
      </c>
      <c r="D845" s="14">
        <v>-72.500500000000002</v>
      </c>
      <c r="E845" s="14">
        <v>-174.9006666667</v>
      </c>
      <c r="F845" s="14">
        <v>32899</v>
      </c>
      <c r="G845" s="14" t="s">
        <v>36</v>
      </c>
      <c r="H845" s="14">
        <v>26</v>
      </c>
      <c r="I845" s="14">
        <v>391</v>
      </c>
      <c r="J845" s="14">
        <v>2</v>
      </c>
      <c r="M845" s="14">
        <v>24</v>
      </c>
      <c r="N845" s="14">
        <v>32</v>
      </c>
      <c r="O845" s="14">
        <v>30</v>
      </c>
      <c r="P845" s="14">
        <v>0.42455338762065969</v>
      </c>
      <c r="Q845" s="14">
        <v>0.39786896551724099</v>
      </c>
      <c r="R845" s="112">
        <v>1.0670683677695951</v>
      </c>
    </row>
    <row r="846" spans="1:23">
      <c r="A846" t="s">
        <v>42</v>
      </c>
      <c r="B846" s="14">
        <v>96</v>
      </c>
      <c r="C846" s="14" t="s">
        <v>35</v>
      </c>
      <c r="D846" s="14">
        <v>-72.500500000000002</v>
      </c>
      <c r="E846" s="14">
        <v>-174.9006666667</v>
      </c>
      <c r="F846" s="14">
        <v>32899</v>
      </c>
      <c r="G846" s="14" t="s">
        <v>36</v>
      </c>
      <c r="H846" s="14">
        <v>26</v>
      </c>
      <c r="I846" s="14">
        <v>391</v>
      </c>
      <c r="J846" s="14">
        <v>2</v>
      </c>
      <c r="M846" s="14">
        <v>24</v>
      </c>
      <c r="N846" s="14">
        <v>50</v>
      </c>
      <c r="O846" s="14">
        <v>15</v>
      </c>
      <c r="P846" s="14">
        <v>0.33374410997758358</v>
      </c>
      <c r="Q846" s="14">
        <v>0.43637241379310299</v>
      </c>
      <c r="R846" s="112">
        <v>0.76481486782485175</v>
      </c>
    </row>
    <row r="847" spans="1:23">
      <c r="A847" t="s">
        <v>42</v>
      </c>
      <c r="B847" s="14">
        <v>96</v>
      </c>
      <c r="C847" s="14" t="s">
        <v>35</v>
      </c>
      <c r="D847" s="14">
        <v>-72.500500000000002</v>
      </c>
      <c r="E847" s="14">
        <v>-174.9006666667</v>
      </c>
      <c r="F847" s="14">
        <v>32899</v>
      </c>
      <c r="G847" s="14" t="s">
        <v>36</v>
      </c>
      <c r="H847" s="14">
        <v>26</v>
      </c>
      <c r="I847" s="14">
        <v>391</v>
      </c>
      <c r="J847" s="14">
        <v>2</v>
      </c>
      <c r="M847" s="14">
        <v>24</v>
      </c>
      <c r="N847" s="14">
        <v>79</v>
      </c>
      <c r="O847" s="14">
        <v>5</v>
      </c>
      <c r="P847" s="14">
        <v>0.35428770758040168</v>
      </c>
      <c r="Q847" s="14">
        <v>0.48771034482758602</v>
      </c>
      <c r="R847" s="112">
        <v>0.72643057777593067</v>
      </c>
    </row>
    <row r="848" spans="1:23">
      <c r="A848" t="s">
        <v>42</v>
      </c>
      <c r="B848" s="14">
        <v>96</v>
      </c>
      <c r="C848" s="14" t="s">
        <v>35</v>
      </c>
      <c r="D848" s="14">
        <v>-72.500500000000002</v>
      </c>
      <c r="E848" s="14">
        <v>-174.9006666667</v>
      </c>
      <c r="F848" s="14">
        <v>32899</v>
      </c>
      <c r="G848" s="14" t="s">
        <v>36</v>
      </c>
      <c r="H848" s="14">
        <v>26</v>
      </c>
      <c r="I848" s="14">
        <v>391</v>
      </c>
      <c r="J848" s="14">
        <v>2</v>
      </c>
      <c r="M848" s="14">
        <v>24</v>
      </c>
      <c r="N848" s="14">
        <v>121</v>
      </c>
      <c r="O848" s="14">
        <v>1</v>
      </c>
      <c r="P848" s="14">
        <v>4.7091586989340774E-2</v>
      </c>
      <c r="Q848" s="14">
        <v>0.137224137931034</v>
      </c>
      <c r="R848" s="112">
        <v>0.34317276609897907</v>
      </c>
    </row>
    <row r="849" spans="1:23">
      <c r="A849" t="s">
        <v>42</v>
      </c>
      <c r="B849" s="14">
        <v>96</v>
      </c>
      <c r="C849" s="14" t="s">
        <v>35</v>
      </c>
      <c r="D849" s="14">
        <v>-72.500500000000002</v>
      </c>
      <c r="E849" s="14">
        <v>-174.9006666667</v>
      </c>
      <c r="F849" s="14">
        <v>32899</v>
      </c>
      <c r="G849" s="14" t="s">
        <v>36</v>
      </c>
      <c r="H849" s="14">
        <v>26</v>
      </c>
      <c r="I849" s="14">
        <v>391</v>
      </c>
      <c r="J849" s="14">
        <v>2</v>
      </c>
      <c r="M849" s="14">
        <v>24</v>
      </c>
      <c r="N849" s="14">
        <v>182</v>
      </c>
      <c r="O849" s="14">
        <v>0.1</v>
      </c>
      <c r="P849" s="14">
        <v>0</v>
      </c>
      <c r="Q849" s="14">
        <v>8.3000000000000004E-2</v>
      </c>
      <c r="R849" s="112">
        <v>0</v>
      </c>
    </row>
    <row r="850" spans="1:23">
      <c r="A850" t="s">
        <v>42</v>
      </c>
      <c r="B850" s="14">
        <v>98</v>
      </c>
      <c r="C850" s="14" t="s">
        <v>35</v>
      </c>
      <c r="D850" s="14">
        <v>-72.501000000000005</v>
      </c>
      <c r="E850" s="14">
        <v>-173.99966666669999</v>
      </c>
      <c r="F850" s="14">
        <v>32899</v>
      </c>
      <c r="G850" s="14" t="s">
        <v>36</v>
      </c>
      <c r="H850" s="14">
        <v>26</v>
      </c>
      <c r="I850" s="14">
        <v>391</v>
      </c>
      <c r="J850" s="14">
        <v>2</v>
      </c>
      <c r="L850" s="14">
        <v>17</v>
      </c>
      <c r="M850" s="14">
        <v>24</v>
      </c>
      <c r="N850" s="14">
        <v>0</v>
      </c>
      <c r="O850" s="14">
        <v>100</v>
      </c>
      <c r="P850" s="14">
        <v>0.11964538081882024</v>
      </c>
      <c r="Q850" s="14">
        <v>0.230764</v>
      </c>
      <c r="R850" s="112">
        <v>0.51847506898311801</v>
      </c>
      <c r="S850" s="14">
        <v>107.03233970386799</v>
      </c>
      <c r="T850" s="14">
        <v>19.346955999999999</v>
      </c>
      <c r="U850" s="14">
        <v>-999</v>
      </c>
      <c r="V850" t="s">
        <v>104</v>
      </c>
      <c r="W850" t="s">
        <v>41</v>
      </c>
    </row>
    <row r="851" spans="1:23">
      <c r="A851" t="s">
        <v>42</v>
      </c>
      <c r="B851" s="14">
        <v>98</v>
      </c>
      <c r="C851" s="14" t="s">
        <v>35</v>
      </c>
      <c r="D851" s="14">
        <v>-72.501000000000005</v>
      </c>
      <c r="E851" s="14">
        <v>-173.99966666669999</v>
      </c>
      <c r="F851" s="14">
        <v>32899</v>
      </c>
      <c r="G851" s="14" t="s">
        <v>36</v>
      </c>
      <c r="H851" s="14">
        <v>26</v>
      </c>
      <c r="I851" s="14">
        <v>391</v>
      </c>
      <c r="J851" s="14">
        <v>2</v>
      </c>
      <c r="M851" s="14">
        <v>24</v>
      </c>
      <c r="N851" s="14">
        <v>10</v>
      </c>
      <c r="O851" s="14">
        <v>50</v>
      </c>
      <c r="P851" s="14">
        <v>0.11673732959363382</v>
      </c>
      <c r="Q851" s="14">
        <v>0.230764</v>
      </c>
      <c r="R851" s="112">
        <v>0.50587322803224866</v>
      </c>
    </row>
    <row r="852" spans="1:23">
      <c r="A852" t="s">
        <v>42</v>
      </c>
      <c r="B852" s="14">
        <v>98</v>
      </c>
      <c r="C852" s="14" t="s">
        <v>35</v>
      </c>
      <c r="D852" s="14">
        <v>-72.501000000000005</v>
      </c>
      <c r="E852" s="14">
        <v>-173.99966666669999</v>
      </c>
      <c r="F852" s="14">
        <v>32899</v>
      </c>
      <c r="G852" s="14" t="s">
        <v>36</v>
      </c>
      <c r="H852" s="14">
        <v>26</v>
      </c>
      <c r="I852" s="14">
        <v>391</v>
      </c>
      <c r="J852" s="14">
        <v>2</v>
      </c>
      <c r="M852" s="14">
        <v>24</v>
      </c>
      <c r="N852" s="14">
        <v>17</v>
      </c>
      <c r="O852" s="14">
        <v>30</v>
      </c>
      <c r="P852" s="14">
        <v>8.9205966125279937E-2</v>
      </c>
      <c r="Q852" s="14">
        <v>0.264262</v>
      </c>
      <c r="R852" s="112">
        <v>0.33756637778144394</v>
      </c>
    </row>
    <row r="853" spans="1:23">
      <c r="A853" t="s">
        <v>42</v>
      </c>
      <c r="B853" s="14">
        <v>98</v>
      </c>
      <c r="C853" s="14" t="s">
        <v>35</v>
      </c>
      <c r="D853" s="14">
        <v>-72.501000000000005</v>
      </c>
      <c r="E853" s="14">
        <v>-173.99966666669999</v>
      </c>
      <c r="F853" s="14">
        <v>32899</v>
      </c>
      <c r="G853" s="14" t="s">
        <v>36</v>
      </c>
      <c r="H853" s="14">
        <v>26</v>
      </c>
      <c r="I853" s="14">
        <v>391</v>
      </c>
      <c r="J853" s="14">
        <v>2</v>
      </c>
      <c r="M853" s="14">
        <v>24</v>
      </c>
      <c r="N853" s="14">
        <v>26</v>
      </c>
      <c r="O853" s="14">
        <v>15</v>
      </c>
      <c r="P853" s="14">
        <v>8.7303502706933669E-2</v>
      </c>
      <c r="Q853" s="14">
        <v>0.238208</v>
      </c>
      <c r="R853" s="112">
        <v>0.3665011364309077</v>
      </c>
    </row>
    <row r="854" spans="1:23">
      <c r="A854" t="s">
        <v>42</v>
      </c>
      <c r="B854" s="14">
        <v>98</v>
      </c>
      <c r="C854" s="14" t="s">
        <v>35</v>
      </c>
      <c r="D854" s="14">
        <v>-72.501000000000005</v>
      </c>
      <c r="E854" s="14">
        <v>-173.99966666669999</v>
      </c>
      <c r="F854" s="14">
        <v>32899</v>
      </c>
      <c r="G854" s="14" t="s">
        <v>36</v>
      </c>
      <c r="H854" s="14">
        <v>26</v>
      </c>
      <c r="I854" s="14">
        <v>391</v>
      </c>
      <c r="J854" s="14">
        <v>2</v>
      </c>
      <c r="M854" s="14">
        <v>24</v>
      </c>
      <c r="N854" s="14">
        <v>41</v>
      </c>
      <c r="O854" s="14">
        <v>5</v>
      </c>
      <c r="P854" s="14">
        <v>5.2270997760528778E-2</v>
      </c>
      <c r="Q854" s="14">
        <v>0.37964399999999998</v>
      </c>
      <c r="R854" s="112">
        <v>0.13768424566311802</v>
      </c>
    </row>
    <row r="855" spans="1:23">
      <c r="A855" t="s">
        <v>42</v>
      </c>
      <c r="B855" s="14">
        <v>98</v>
      </c>
      <c r="C855" s="14" t="s">
        <v>35</v>
      </c>
      <c r="D855" s="14">
        <v>-72.501000000000005</v>
      </c>
      <c r="E855" s="14">
        <v>-173.99966666669999</v>
      </c>
      <c r="F855" s="14">
        <v>32899</v>
      </c>
      <c r="G855" s="14" t="s">
        <v>36</v>
      </c>
      <c r="H855" s="14">
        <v>26</v>
      </c>
      <c r="I855" s="14">
        <v>391</v>
      </c>
      <c r="J855" s="14">
        <v>2</v>
      </c>
      <c r="M855" s="14">
        <v>24</v>
      </c>
      <c r="N855" s="14">
        <v>61</v>
      </c>
      <c r="O855" s="14">
        <v>1</v>
      </c>
      <c r="P855" s="14">
        <v>7.7261757223925365E-3</v>
      </c>
      <c r="Q855" s="14">
        <v>0.46152799999999999</v>
      </c>
      <c r="R855" s="112">
        <v>1.6740426848192387E-2</v>
      </c>
    </row>
    <row r="856" spans="1:23">
      <c r="A856" t="s">
        <v>42</v>
      </c>
      <c r="B856" s="14">
        <v>98</v>
      </c>
      <c r="C856" s="14" t="s">
        <v>35</v>
      </c>
      <c r="D856" s="14">
        <v>-72.501000000000005</v>
      </c>
      <c r="E856" s="14">
        <v>-173.99966666669999</v>
      </c>
      <c r="F856" s="14">
        <v>32899</v>
      </c>
      <c r="G856" s="14" t="s">
        <v>36</v>
      </c>
      <c r="H856" s="14">
        <v>26</v>
      </c>
      <c r="I856" s="14">
        <v>391</v>
      </c>
      <c r="J856" s="14">
        <v>2</v>
      </c>
      <c r="M856" s="14">
        <v>24</v>
      </c>
      <c r="N856" s="14">
        <v>91</v>
      </c>
      <c r="O856" s="14">
        <v>0.1</v>
      </c>
      <c r="P856" s="14">
        <v>0</v>
      </c>
      <c r="Q856" s="14">
        <v>0.55085600000000001</v>
      </c>
      <c r="R856" s="112">
        <v>0</v>
      </c>
    </row>
    <row r="857" spans="1:23">
      <c r="A857" t="s">
        <v>42</v>
      </c>
      <c r="B857" s="14">
        <v>100</v>
      </c>
      <c r="C857" s="14" t="s">
        <v>35</v>
      </c>
      <c r="D857" s="14">
        <v>-72.500100000000003</v>
      </c>
      <c r="E857" s="14">
        <v>-173.09966666669999</v>
      </c>
      <c r="F857" s="14">
        <v>32899</v>
      </c>
      <c r="G857" s="14" t="s">
        <v>36</v>
      </c>
      <c r="H857" s="14">
        <v>26</v>
      </c>
      <c r="I857" s="14">
        <v>391</v>
      </c>
      <c r="J857" s="14">
        <v>2</v>
      </c>
      <c r="L857" s="14">
        <v>26</v>
      </c>
      <c r="M857" s="14">
        <v>24</v>
      </c>
      <c r="N857" s="14">
        <v>0</v>
      </c>
      <c r="O857" s="14">
        <v>100</v>
      </c>
      <c r="P857" s="14">
        <v>0.16225721328220996</v>
      </c>
      <c r="Q857" s="14">
        <v>0.215484210526316</v>
      </c>
      <c r="R857" s="112">
        <v>0.75298887508230816</v>
      </c>
      <c r="S857" s="14">
        <v>227.66723045492904</v>
      </c>
      <c r="T857" s="14">
        <v>23.681420894736846</v>
      </c>
      <c r="U857" s="14">
        <v>-999</v>
      </c>
      <c r="V857" t="s">
        <v>104</v>
      </c>
      <c r="W857" t="s">
        <v>41</v>
      </c>
    </row>
    <row r="858" spans="1:23">
      <c r="A858" t="s">
        <v>42</v>
      </c>
      <c r="B858" s="14">
        <v>100</v>
      </c>
      <c r="C858" s="14" t="s">
        <v>35</v>
      </c>
      <c r="D858" s="14">
        <v>-72.500100000000003</v>
      </c>
      <c r="E858" s="14">
        <v>-173.09966666669999</v>
      </c>
      <c r="F858" s="14">
        <v>32899</v>
      </c>
      <c r="G858" s="14" t="s">
        <v>36</v>
      </c>
      <c r="H858" s="14">
        <v>26</v>
      </c>
      <c r="I858" s="14">
        <v>391</v>
      </c>
      <c r="J858" s="14">
        <v>2</v>
      </c>
      <c r="M858" s="14">
        <v>24</v>
      </c>
      <c r="N858" s="14">
        <v>9</v>
      </c>
      <c r="O858" s="14">
        <v>50</v>
      </c>
      <c r="P858" s="14">
        <v>0.26801377518542097</v>
      </c>
      <c r="Q858" s="14">
        <v>0.270987719298246</v>
      </c>
      <c r="R858" s="112">
        <v>0.98902553916271041</v>
      </c>
    </row>
    <row r="859" spans="1:23">
      <c r="A859" t="s">
        <v>42</v>
      </c>
      <c r="B859" s="14">
        <v>100</v>
      </c>
      <c r="C859" s="14" t="s">
        <v>35</v>
      </c>
      <c r="D859" s="14">
        <v>-72.500100000000003</v>
      </c>
      <c r="E859" s="14">
        <v>-173.09966666669999</v>
      </c>
      <c r="F859" s="14">
        <v>32899</v>
      </c>
      <c r="G859" s="14" t="s">
        <v>36</v>
      </c>
      <c r="H859" s="14">
        <v>26</v>
      </c>
      <c r="I859" s="14">
        <v>391</v>
      </c>
      <c r="J859" s="14">
        <v>2</v>
      </c>
      <c r="M859" s="14">
        <v>24</v>
      </c>
      <c r="N859" s="14">
        <v>15</v>
      </c>
      <c r="O859" s="14">
        <v>30</v>
      </c>
      <c r="P859" s="14">
        <v>0.14429802809812137</v>
      </c>
      <c r="Q859" s="14">
        <v>0.26772280701754397</v>
      </c>
      <c r="R859" s="112">
        <v>0.53898294921383172</v>
      </c>
    </row>
    <row r="860" spans="1:23">
      <c r="A860" t="s">
        <v>42</v>
      </c>
      <c r="B860" s="14">
        <v>100</v>
      </c>
      <c r="C860" s="14" t="s">
        <v>35</v>
      </c>
      <c r="D860" s="14">
        <v>-72.500100000000003</v>
      </c>
      <c r="E860" s="14">
        <v>-173.09966666669999</v>
      </c>
      <c r="F860" s="14">
        <v>32899</v>
      </c>
      <c r="G860" s="14" t="s">
        <v>36</v>
      </c>
      <c r="H860" s="14">
        <v>26</v>
      </c>
      <c r="I860" s="14">
        <v>391</v>
      </c>
      <c r="J860" s="14">
        <v>2</v>
      </c>
      <c r="M860" s="14">
        <v>24</v>
      </c>
      <c r="N860" s="14">
        <v>24</v>
      </c>
      <c r="O860" s="14">
        <v>15</v>
      </c>
      <c r="P860" s="14">
        <v>0.12131471228293535</v>
      </c>
      <c r="Q860" s="14">
        <v>0.31264799999999998</v>
      </c>
      <c r="R860" s="112">
        <v>0.38802331146508329</v>
      </c>
    </row>
    <row r="861" spans="1:23">
      <c r="A861" t="s">
        <v>42</v>
      </c>
      <c r="B861" s="14">
        <v>100</v>
      </c>
      <c r="C861" s="14" t="s">
        <v>35</v>
      </c>
      <c r="D861" s="14">
        <v>-72.500100000000003</v>
      </c>
      <c r="E861" s="14">
        <v>-173.09966666669999</v>
      </c>
      <c r="F861" s="14">
        <v>32899</v>
      </c>
      <c r="G861" s="14" t="s">
        <v>36</v>
      </c>
      <c r="H861" s="14">
        <v>26</v>
      </c>
      <c r="I861" s="14">
        <v>391</v>
      </c>
      <c r="J861" s="14">
        <v>2</v>
      </c>
      <c r="M861" s="14">
        <v>24</v>
      </c>
      <c r="N861" s="14">
        <v>40</v>
      </c>
      <c r="O861" s="14">
        <v>5</v>
      </c>
      <c r="P861" s="14">
        <v>0.13395831174406728</v>
      </c>
      <c r="Q861" s="14">
        <v>0.57691000000000003</v>
      </c>
      <c r="R861" s="112">
        <v>0.23219967021557483</v>
      </c>
    </row>
    <row r="862" spans="1:23">
      <c r="A862" t="s">
        <v>42</v>
      </c>
      <c r="B862" s="14">
        <v>100</v>
      </c>
      <c r="C862" s="14" t="s">
        <v>35</v>
      </c>
      <c r="D862" s="14">
        <v>-72.500100000000003</v>
      </c>
      <c r="E862" s="14">
        <v>-173.09966666669999</v>
      </c>
      <c r="F862" s="14">
        <v>32899</v>
      </c>
      <c r="G862" s="14" t="s">
        <v>36</v>
      </c>
      <c r="H862" s="14">
        <v>26</v>
      </c>
      <c r="I862" s="14">
        <v>391</v>
      </c>
      <c r="J862" s="14">
        <v>2</v>
      </c>
      <c r="M862" s="14">
        <v>24</v>
      </c>
      <c r="N862" s="14">
        <v>59</v>
      </c>
      <c r="O862" s="14">
        <v>1</v>
      </c>
      <c r="P862" s="14">
        <v>0.11631833927963404</v>
      </c>
      <c r="Q862" s="14">
        <v>0.49130400000000002</v>
      </c>
      <c r="R862" s="112">
        <v>0.23675430951027071</v>
      </c>
    </row>
    <row r="863" spans="1:23">
      <c r="A863" t="s">
        <v>42</v>
      </c>
      <c r="B863" s="14">
        <v>100</v>
      </c>
      <c r="C863" s="14" t="s">
        <v>35</v>
      </c>
      <c r="D863" s="14">
        <v>-72.500100000000003</v>
      </c>
      <c r="E863" s="14">
        <v>-173.09966666669999</v>
      </c>
      <c r="F863" s="14">
        <v>32899</v>
      </c>
      <c r="G863" s="14" t="s">
        <v>36</v>
      </c>
      <c r="H863" s="14">
        <v>26</v>
      </c>
      <c r="I863" s="14">
        <v>391</v>
      </c>
      <c r="J863" s="14">
        <v>2</v>
      </c>
      <c r="M863" s="14">
        <v>24</v>
      </c>
      <c r="N863" s="14">
        <v>71</v>
      </c>
      <c r="O863" s="14">
        <v>0.1</v>
      </c>
      <c r="P863" s="14">
        <v>0</v>
      </c>
      <c r="Q863" s="14">
        <v>0.85606000000000004</v>
      </c>
      <c r="R863" s="112">
        <v>0</v>
      </c>
    </row>
    <row r="864" spans="1:23">
      <c r="A864" t="s">
        <v>42</v>
      </c>
      <c r="B864" s="14">
        <v>118</v>
      </c>
      <c r="C864" s="14" t="s">
        <v>35</v>
      </c>
      <c r="D864" s="14">
        <v>-73.133166666669993</v>
      </c>
      <c r="E864" s="14">
        <v>174.69866666670001</v>
      </c>
      <c r="F864" s="14">
        <v>32902</v>
      </c>
      <c r="G864" s="14" t="s">
        <v>36</v>
      </c>
      <c r="H864" s="14">
        <v>29</v>
      </c>
      <c r="I864" s="14">
        <v>394</v>
      </c>
      <c r="J864" s="14">
        <v>2</v>
      </c>
      <c r="L864" s="14">
        <v>26</v>
      </c>
      <c r="M864" s="14">
        <v>24</v>
      </c>
      <c r="N864" s="14">
        <v>0</v>
      </c>
      <c r="O864" s="14">
        <v>100</v>
      </c>
      <c r="P864" s="14">
        <v>1.125814426378893</v>
      </c>
      <c r="Q864" s="14">
        <v>1.25136206896552</v>
      </c>
      <c r="R864" s="112">
        <v>0.89967120971597359</v>
      </c>
      <c r="S864" s="14">
        <v>772.55424699837158</v>
      </c>
      <c r="T864" s="14">
        <v>56.779751724137952</v>
      </c>
      <c r="U864" s="14">
        <v>-999</v>
      </c>
      <c r="V864" t="s">
        <v>104</v>
      </c>
      <c r="W864" t="s">
        <v>41</v>
      </c>
    </row>
    <row r="865" spans="1:23">
      <c r="A865" t="s">
        <v>42</v>
      </c>
      <c r="B865" s="14">
        <v>118</v>
      </c>
      <c r="C865" s="14" t="s">
        <v>35</v>
      </c>
      <c r="D865" s="14">
        <v>-73.133166666669993</v>
      </c>
      <c r="E865" s="14">
        <v>174.69866666670001</v>
      </c>
      <c r="F865" s="14">
        <v>32902</v>
      </c>
      <c r="G865" s="14" t="s">
        <v>36</v>
      </c>
      <c r="H865" s="14">
        <v>29</v>
      </c>
      <c r="I865" s="14">
        <v>394</v>
      </c>
      <c r="J865" s="14">
        <v>2</v>
      </c>
      <c r="M865" s="14">
        <v>24</v>
      </c>
      <c r="N865" s="14">
        <v>6</v>
      </c>
      <c r="O865" s="14">
        <v>50</v>
      </c>
      <c r="P865" s="14">
        <v>1.3278377306592193</v>
      </c>
      <c r="Q865" s="14">
        <v>1.28344827586207</v>
      </c>
      <c r="R865" s="112">
        <v>1.0345860878322763</v>
      </c>
    </row>
    <row r="866" spans="1:23">
      <c r="A866" t="s">
        <v>42</v>
      </c>
      <c r="B866" s="14">
        <v>118</v>
      </c>
      <c r="C866" s="14" t="s">
        <v>35</v>
      </c>
      <c r="D866" s="14">
        <v>-73.133166666669993</v>
      </c>
      <c r="E866" s="14">
        <v>174.69866666670001</v>
      </c>
      <c r="F866" s="14">
        <v>32902</v>
      </c>
      <c r="G866" s="14" t="s">
        <v>36</v>
      </c>
      <c r="H866" s="14">
        <v>29</v>
      </c>
      <c r="I866" s="14">
        <v>394</v>
      </c>
      <c r="J866" s="14">
        <v>2</v>
      </c>
      <c r="M866" s="14">
        <v>24</v>
      </c>
      <c r="N866" s="14">
        <v>12</v>
      </c>
      <c r="O866" s="14">
        <v>30</v>
      </c>
      <c r="P866" s="14">
        <v>1.3751010386520306</v>
      </c>
      <c r="Q866" s="14">
        <v>1.5080517241379301</v>
      </c>
      <c r="R866" s="112">
        <v>0.91183943935218792</v>
      </c>
    </row>
    <row r="867" spans="1:23">
      <c r="A867" t="s">
        <v>42</v>
      </c>
      <c r="B867" s="14">
        <v>118</v>
      </c>
      <c r="C867" s="14" t="s">
        <v>35</v>
      </c>
      <c r="D867" s="14">
        <v>-73.133166666669993</v>
      </c>
      <c r="E867" s="14">
        <v>174.69866666670001</v>
      </c>
      <c r="F867" s="14">
        <v>32902</v>
      </c>
      <c r="G867" s="14" t="s">
        <v>36</v>
      </c>
      <c r="H867" s="14">
        <v>29</v>
      </c>
      <c r="I867" s="14">
        <v>394</v>
      </c>
      <c r="J867" s="14">
        <v>2</v>
      </c>
      <c r="M867" s="14">
        <v>24</v>
      </c>
      <c r="N867" s="14">
        <v>19</v>
      </c>
      <c r="O867" s="14">
        <v>15</v>
      </c>
      <c r="P867" s="14">
        <v>0.85219753794750208</v>
      </c>
      <c r="Q867" s="14">
        <v>1.44387931034483</v>
      </c>
      <c r="R867" s="112">
        <v>0.59021383009081185</v>
      </c>
    </row>
    <row r="868" spans="1:23">
      <c r="A868" t="s">
        <v>42</v>
      </c>
      <c r="B868" s="14">
        <v>118</v>
      </c>
      <c r="C868" s="14" t="s">
        <v>35</v>
      </c>
      <c r="D868" s="14">
        <v>-73.133166666669993</v>
      </c>
      <c r="E868" s="14">
        <v>174.69866666670001</v>
      </c>
      <c r="F868" s="14">
        <v>32902</v>
      </c>
      <c r="G868" s="14" t="s">
        <v>36</v>
      </c>
      <c r="H868" s="14">
        <v>29</v>
      </c>
      <c r="I868" s="14">
        <v>394</v>
      </c>
      <c r="J868" s="14">
        <v>2</v>
      </c>
      <c r="M868" s="14">
        <v>24</v>
      </c>
      <c r="N868" s="14">
        <v>31</v>
      </c>
      <c r="O868" s="14">
        <v>5</v>
      </c>
      <c r="P868" s="14">
        <v>0.17180030206127289</v>
      </c>
      <c r="Q868" s="14">
        <v>1.3155344827586199</v>
      </c>
      <c r="R868" s="112">
        <v>0.13059353769352738</v>
      </c>
    </row>
    <row r="869" spans="1:23">
      <c r="A869" t="s">
        <v>42</v>
      </c>
      <c r="B869" s="14">
        <v>118</v>
      </c>
      <c r="C869" s="14" t="s">
        <v>35</v>
      </c>
      <c r="D869" s="14">
        <v>-73.133166666669993</v>
      </c>
      <c r="E869" s="14">
        <v>174.69866666670001</v>
      </c>
      <c r="F869" s="14">
        <v>32902</v>
      </c>
      <c r="G869" s="14" t="s">
        <v>36</v>
      </c>
      <c r="H869" s="14">
        <v>29</v>
      </c>
      <c r="I869" s="14">
        <v>394</v>
      </c>
      <c r="J869" s="14">
        <v>2</v>
      </c>
      <c r="M869" s="14">
        <v>24</v>
      </c>
      <c r="N869" s="14">
        <v>47</v>
      </c>
      <c r="O869" s="14">
        <v>1</v>
      </c>
      <c r="P869" s="14">
        <v>7.0302651895476687E-2</v>
      </c>
      <c r="Q869" s="14">
        <v>0.42353793103448301</v>
      </c>
      <c r="R869" s="112">
        <v>0.16598903367111384</v>
      </c>
    </row>
    <row r="870" spans="1:23">
      <c r="A870" t="s">
        <v>42</v>
      </c>
      <c r="B870" s="14">
        <v>118</v>
      </c>
      <c r="C870" s="14" t="s">
        <v>35</v>
      </c>
      <c r="D870" s="14">
        <v>-73.133166666669993</v>
      </c>
      <c r="E870" s="14">
        <v>174.69866666670001</v>
      </c>
      <c r="F870" s="14">
        <v>32902</v>
      </c>
      <c r="G870" s="14" t="s">
        <v>36</v>
      </c>
      <c r="H870" s="14">
        <v>29</v>
      </c>
      <c r="I870" s="14">
        <v>394</v>
      </c>
      <c r="J870" s="14">
        <v>2</v>
      </c>
      <c r="M870" s="14">
        <v>24</v>
      </c>
      <c r="N870" s="14">
        <v>71</v>
      </c>
      <c r="O870" s="14">
        <v>0.1</v>
      </c>
      <c r="P870" s="14">
        <v>0</v>
      </c>
      <c r="Q870" s="14">
        <v>0.24385517241379301</v>
      </c>
      <c r="R870" s="112">
        <v>0</v>
      </c>
    </row>
    <row r="871" spans="1:23">
      <c r="A871" t="s">
        <v>42</v>
      </c>
      <c r="B871" s="14">
        <v>122</v>
      </c>
      <c r="C871" s="14" t="s">
        <v>35</v>
      </c>
      <c r="D871" s="14">
        <v>-73.9011</v>
      </c>
      <c r="E871" s="14">
        <v>177.1179444444</v>
      </c>
      <c r="F871" s="14">
        <v>32902</v>
      </c>
      <c r="G871" s="14" t="s">
        <v>36</v>
      </c>
      <c r="H871" s="14">
        <v>29</v>
      </c>
      <c r="I871" s="14">
        <v>394</v>
      </c>
      <c r="J871" s="14">
        <v>2</v>
      </c>
      <c r="L871" s="14">
        <v>24</v>
      </c>
      <c r="M871" s="14">
        <v>24</v>
      </c>
      <c r="N871" s="14">
        <v>0</v>
      </c>
      <c r="O871" s="14">
        <v>100</v>
      </c>
      <c r="P871" s="14">
        <v>0.64633076387549171</v>
      </c>
      <c r="Q871" s="14">
        <v>1.0588448275862099</v>
      </c>
      <c r="R871" s="112">
        <v>0.61041122082911459</v>
      </c>
      <c r="S871" s="14">
        <v>783.29219181184521</v>
      </c>
      <c r="T871" s="14">
        <v>57.171203448275989</v>
      </c>
      <c r="U871" s="14">
        <v>-999</v>
      </c>
      <c r="V871" t="s">
        <v>104</v>
      </c>
      <c r="W871" t="s">
        <v>41</v>
      </c>
    </row>
    <row r="872" spans="1:23">
      <c r="A872" t="s">
        <v>42</v>
      </c>
      <c r="B872" s="14">
        <v>122</v>
      </c>
      <c r="C872" s="14" t="s">
        <v>35</v>
      </c>
      <c r="D872" s="14">
        <v>-73.9011</v>
      </c>
      <c r="E872" s="14">
        <v>177.1179444444</v>
      </c>
      <c r="F872" s="14">
        <v>32902</v>
      </c>
      <c r="G872" s="14" t="s">
        <v>36</v>
      </c>
      <c r="H872" s="14">
        <v>29</v>
      </c>
      <c r="I872" s="14">
        <v>394</v>
      </c>
      <c r="J872" s="14">
        <v>2</v>
      </c>
      <c r="M872" s="14">
        <v>24</v>
      </c>
      <c r="N872" s="14">
        <v>9</v>
      </c>
      <c r="O872" s="14">
        <v>50</v>
      </c>
      <c r="P872" s="14">
        <v>0.81009889197372942</v>
      </c>
      <c r="Q872" s="14">
        <v>1.0588448275862099</v>
      </c>
      <c r="R872" s="112">
        <v>0.76507800847501628</v>
      </c>
    </row>
    <row r="873" spans="1:23">
      <c r="A873" t="s">
        <v>42</v>
      </c>
      <c r="B873" s="14">
        <v>122</v>
      </c>
      <c r="C873" s="14" t="s">
        <v>35</v>
      </c>
      <c r="D873" s="14">
        <v>-73.9011</v>
      </c>
      <c r="E873" s="14">
        <v>177.1179444444</v>
      </c>
      <c r="F873" s="14">
        <v>32902</v>
      </c>
      <c r="G873" s="14" t="s">
        <v>36</v>
      </c>
      <c r="H873" s="14">
        <v>29</v>
      </c>
      <c r="I873" s="14">
        <v>394</v>
      </c>
      <c r="J873" s="14">
        <v>2</v>
      </c>
      <c r="M873" s="14">
        <v>24</v>
      </c>
      <c r="N873" s="14">
        <v>16</v>
      </c>
      <c r="O873" s="14">
        <v>30</v>
      </c>
      <c r="P873" s="14">
        <v>0.68732186443663446</v>
      </c>
      <c r="Q873" s="14">
        <v>1.0909310344827601</v>
      </c>
      <c r="R873" s="112">
        <v>0.63003236933534701</v>
      </c>
    </row>
    <row r="874" spans="1:23">
      <c r="A874" t="s">
        <v>42</v>
      </c>
      <c r="B874" s="14">
        <v>122</v>
      </c>
      <c r="C874" s="14" t="s">
        <v>35</v>
      </c>
      <c r="D874" s="14">
        <v>-73.9011</v>
      </c>
      <c r="E874" s="14">
        <v>177.1179444444</v>
      </c>
      <c r="F874" s="14">
        <v>32902</v>
      </c>
      <c r="G874" s="14" t="s">
        <v>36</v>
      </c>
      <c r="H874" s="14">
        <v>29</v>
      </c>
      <c r="I874" s="14">
        <v>394</v>
      </c>
      <c r="J874" s="14">
        <v>2</v>
      </c>
      <c r="M874" s="14">
        <v>24</v>
      </c>
      <c r="N874" s="14">
        <v>25</v>
      </c>
      <c r="O874" s="14">
        <v>15</v>
      </c>
      <c r="P874" s="14">
        <v>0.5342431283079323</v>
      </c>
      <c r="Q874" s="14">
        <v>1.02675862068966</v>
      </c>
      <c r="R874" s="112">
        <v>0.52032008063305901</v>
      </c>
    </row>
    <row r="875" spans="1:23">
      <c r="A875" t="s">
        <v>42</v>
      </c>
      <c r="B875" s="14">
        <v>122</v>
      </c>
      <c r="C875" s="14" t="s">
        <v>35</v>
      </c>
      <c r="D875" s="14">
        <v>-73.9011</v>
      </c>
      <c r="E875" s="14">
        <v>177.1179444444</v>
      </c>
      <c r="F875" s="14">
        <v>32902</v>
      </c>
      <c r="G875" s="14" t="s">
        <v>36</v>
      </c>
      <c r="H875" s="14">
        <v>29</v>
      </c>
      <c r="I875" s="14">
        <v>394</v>
      </c>
      <c r="J875" s="14">
        <v>2</v>
      </c>
      <c r="M875" s="14">
        <v>24</v>
      </c>
      <c r="N875" s="14">
        <v>40</v>
      </c>
      <c r="O875" s="14">
        <v>5</v>
      </c>
      <c r="P875" s="14">
        <v>0.55602955855092639</v>
      </c>
      <c r="Q875" s="14">
        <v>0.37861724137931002</v>
      </c>
      <c r="R875" s="112">
        <v>1.4685796043658759</v>
      </c>
    </row>
    <row r="876" spans="1:23">
      <c r="A876" t="s">
        <v>42</v>
      </c>
      <c r="B876" s="14">
        <v>122</v>
      </c>
      <c r="C876" s="14" t="s">
        <v>35</v>
      </c>
      <c r="D876" s="14">
        <v>-73.9011</v>
      </c>
      <c r="E876" s="14">
        <v>177.1179444444</v>
      </c>
      <c r="F876" s="14">
        <v>32902</v>
      </c>
      <c r="G876" s="14" t="s">
        <v>36</v>
      </c>
      <c r="H876" s="14">
        <v>29</v>
      </c>
      <c r="I876" s="14">
        <v>394</v>
      </c>
      <c r="J876" s="14">
        <v>2</v>
      </c>
      <c r="M876" s="14">
        <v>24</v>
      </c>
      <c r="N876" s="14">
        <v>62</v>
      </c>
      <c r="O876" s="14">
        <v>1</v>
      </c>
      <c r="P876" s="14">
        <v>3.9692671593091824E-2</v>
      </c>
      <c r="Q876" s="14">
        <v>1.44387931034483</v>
      </c>
      <c r="R876" s="112">
        <v>2.7490297359834284E-2</v>
      </c>
    </row>
    <row r="877" spans="1:23">
      <c r="A877" t="s">
        <v>42</v>
      </c>
      <c r="B877" s="14">
        <v>122</v>
      </c>
      <c r="C877" s="14" t="s">
        <v>35</v>
      </c>
      <c r="D877" s="14">
        <v>-73.9011</v>
      </c>
      <c r="E877" s="14">
        <v>177.1179444444</v>
      </c>
      <c r="F877" s="14">
        <v>32902</v>
      </c>
      <c r="G877" s="14" t="s">
        <v>36</v>
      </c>
      <c r="H877" s="14">
        <v>29</v>
      </c>
      <c r="I877" s="14">
        <v>394</v>
      </c>
      <c r="J877" s="14">
        <v>2</v>
      </c>
      <c r="M877" s="14">
        <v>24</v>
      </c>
      <c r="N877" s="14">
        <v>93</v>
      </c>
      <c r="O877" s="14">
        <v>0.1</v>
      </c>
      <c r="P877" s="14">
        <v>0</v>
      </c>
      <c r="Q877" s="14">
        <v>0.17643103448275901</v>
      </c>
      <c r="R877" s="112">
        <v>0</v>
      </c>
    </row>
    <row r="878" spans="1:23">
      <c r="A878" t="s">
        <v>42</v>
      </c>
      <c r="B878" s="14">
        <v>126</v>
      </c>
      <c r="C878" s="14" t="s">
        <v>35</v>
      </c>
      <c r="D878" s="14">
        <v>-74.849333333329994</v>
      </c>
      <c r="E878" s="14">
        <v>-179.68383333329999</v>
      </c>
      <c r="F878" s="14">
        <v>32903</v>
      </c>
      <c r="G878" s="14" t="s">
        <v>36</v>
      </c>
      <c r="H878" s="14">
        <v>30</v>
      </c>
      <c r="I878" s="14">
        <v>395</v>
      </c>
      <c r="J878" s="14">
        <v>2</v>
      </c>
      <c r="L878" s="14">
        <v>14</v>
      </c>
      <c r="M878" s="14">
        <v>24</v>
      </c>
      <c r="N878" s="14">
        <v>0</v>
      </c>
      <c r="O878" s="14">
        <v>100</v>
      </c>
      <c r="P878" s="14">
        <v>0.98733881335463003</v>
      </c>
      <c r="Q878" s="14">
        <v>1.5260199999999999</v>
      </c>
      <c r="R878" s="112">
        <v>0.6470025382069895</v>
      </c>
      <c r="S878" s="14">
        <v>1298.4331099770152</v>
      </c>
      <c r="T878" s="14">
        <v>84.079980000000006</v>
      </c>
      <c r="U878" s="14">
        <v>-999</v>
      </c>
      <c r="V878" t="s">
        <v>104</v>
      </c>
      <c r="W878" t="s">
        <v>41</v>
      </c>
    </row>
    <row r="879" spans="1:23">
      <c r="A879" t="s">
        <v>42</v>
      </c>
      <c r="B879" s="14">
        <v>126</v>
      </c>
      <c r="C879" s="14" t="s">
        <v>35</v>
      </c>
      <c r="D879" s="14">
        <v>-74.849333333329994</v>
      </c>
      <c r="E879" s="14">
        <v>-179.68383333329999</v>
      </c>
      <c r="F879" s="14">
        <v>32903</v>
      </c>
      <c r="G879" s="14" t="s">
        <v>36</v>
      </c>
      <c r="H879" s="14">
        <v>30</v>
      </c>
      <c r="I879" s="14">
        <v>395</v>
      </c>
      <c r="J879" s="14">
        <v>2</v>
      </c>
      <c r="M879" s="14">
        <v>24</v>
      </c>
      <c r="N879" s="14">
        <v>7</v>
      </c>
      <c r="O879" s="14">
        <v>50</v>
      </c>
      <c r="P879" s="14">
        <v>1.4971512330047916</v>
      </c>
      <c r="Q879" s="14">
        <v>1.5260199999999999</v>
      </c>
      <c r="R879" s="112">
        <v>0.98108231412746338</v>
      </c>
    </row>
    <row r="880" spans="1:23">
      <c r="A880" t="s">
        <v>42</v>
      </c>
      <c r="B880" s="14">
        <v>126</v>
      </c>
      <c r="C880" s="14" t="s">
        <v>35</v>
      </c>
      <c r="D880" s="14">
        <v>-74.849333333329994</v>
      </c>
      <c r="E880" s="14">
        <v>-179.68383333329999</v>
      </c>
      <c r="F880" s="14">
        <v>32903</v>
      </c>
      <c r="G880" s="14" t="s">
        <v>36</v>
      </c>
      <c r="H880" s="14">
        <v>30</v>
      </c>
      <c r="I880" s="14">
        <v>395</v>
      </c>
      <c r="J880" s="14">
        <v>2</v>
      </c>
      <c r="M880" s="14">
        <v>24</v>
      </c>
      <c r="N880" s="14">
        <v>12</v>
      </c>
      <c r="O880" s="14">
        <v>30</v>
      </c>
      <c r="P880" s="14">
        <v>1.5709708208344695</v>
      </c>
      <c r="Q880" s="14">
        <v>1.37714</v>
      </c>
      <c r="R880" s="112">
        <v>1.1407488133628167</v>
      </c>
    </row>
    <row r="881" spans="1:23">
      <c r="A881" t="s">
        <v>42</v>
      </c>
      <c r="B881" s="14">
        <v>126</v>
      </c>
      <c r="C881" s="14" t="s">
        <v>35</v>
      </c>
      <c r="D881" s="14">
        <v>-74.849333333329994</v>
      </c>
      <c r="E881" s="14">
        <v>-179.68383333329999</v>
      </c>
      <c r="F881" s="14">
        <v>32903</v>
      </c>
      <c r="G881" s="14" t="s">
        <v>36</v>
      </c>
      <c r="H881" s="14">
        <v>30</v>
      </c>
      <c r="I881" s="14">
        <v>395</v>
      </c>
      <c r="J881" s="14">
        <v>2</v>
      </c>
      <c r="M881" s="14">
        <v>24</v>
      </c>
      <c r="N881" s="14">
        <v>18</v>
      </c>
      <c r="O881" s="14">
        <v>15</v>
      </c>
      <c r="P881" s="14">
        <v>1.138849390315166</v>
      </c>
      <c r="Q881" s="14">
        <v>2.08432</v>
      </c>
      <c r="R881" s="112">
        <v>0.54638893755045581</v>
      </c>
    </row>
    <row r="882" spans="1:23">
      <c r="A882" t="s">
        <v>42</v>
      </c>
      <c r="B882" s="14">
        <v>126</v>
      </c>
      <c r="C882" s="14" t="s">
        <v>35</v>
      </c>
      <c r="D882" s="14">
        <v>-74.849333333329994</v>
      </c>
      <c r="E882" s="14">
        <v>-179.68383333329999</v>
      </c>
      <c r="F882" s="14">
        <v>32903</v>
      </c>
      <c r="G882" s="14" t="s">
        <v>36</v>
      </c>
      <c r="H882" s="14">
        <v>30</v>
      </c>
      <c r="I882" s="14">
        <v>395</v>
      </c>
      <c r="J882" s="14">
        <v>2</v>
      </c>
      <c r="M882" s="14">
        <v>24</v>
      </c>
      <c r="N882" s="14">
        <v>30</v>
      </c>
      <c r="O882" s="14">
        <v>5</v>
      </c>
      <c r="P882" s="14">
        <v>1.3133254119755347</v>
      </c>
      <c r="Q882" s="14">
        <v>1.89822</v>
      </c>
      <c r="R882" s="112">
        <v>0.691872075931944</v>
      </c>
    </row>
    <row r="883" spans="1:23">
      <c r="A883" t="s">
        <v>42</v>
      </c>
      <c r="B883" s="14">
        <v>126</v>
      </c>
      <c r="C883" s="14" t="s">
        <v>35</v>
      </c>
      <c r="D883" s="14">
        <v>-74.849333333329994</v>
      </c>
      <c r="E883" s="14">
        <v>-179.68383333329999</v>
      </c>
      <c r="F883" s="14">
        <v>32903</v>
      </c>
      <c r="G883" s="14" t="s">
        <v>36</v>
      </c>
      <c r="H883" s="14">
        <v>30</v>
      </c>
      <c r="I883" s="14">
        <v>395</v>
      </c>
      <c r="J883" s="14">
        <v>2</v>
      </c>
      <c r="M883" s="14">
        <v>24</v>
      </c>
      <c r="N883" s="14">
        <v>46</v>
      </c>
      <c r="O883" s="14">
        <v>1</v>
      </c>
      <c r="P883" s="14">
        <v>0.22493572012933888</v>
      </c>
      <c r="Q883" s="14">
        <v>2.08432</v>
      </c>
      <c r="R883" s="112">
        <v>0.10791803568038444</v>
      </c>
    </row>
    <row r="884" spans="1:23">
      <c r="A884" t="s">
        <v>42</v>
      </c>
      <c r="B884" s="14">
        <v>126</v>
      </c>
      <c r="C884" s="14" t="s">
        <v>35</v>
      </c>
      <c r="D884" s="14">
        <v>-74.849333333329994</v>
      </c>
      <c r="E884" s="14">
        <v>-179.68383333329999</v>
      </c>
      <c r="F884" s="14">
        <v>32903</v>
      </c>
      <c r="G884" s="14" t="s">
        <v>36</v>
      </c>
      <c r="H884" s="14">
        <v>30</v>
      </c>
      <c r="I884" s="14">
        <v>395</v>
      </c>
      <c r="J884" s="14">
        <v>2</v>
      </c>
      <c r="M884" s="14">
        <v>24</v>
      </c>
      <c r="N884" s="14">
        <v>69</v>
      </c>
      <c r="O884" s="14">
        <v>0.1</v>
      </c>
      <c r="P884" s="14">
        <v>0</v>
      </c>
      <c r="Q884" s="14">
        <v>0.89841379310344804</v>
      </c>
      <c r="R884" s="112">
        <v>0</v>
      </c>
    </row>
    <row r="885" spans="1:23">
      <c r="A885" t="s">
        <v>42</v>
      </c>
      <c r="B885" s="14">
        <v>127</v>
      </c>
      <c r="C885" s="14" t="s">
        <v>35</v>
      </c>
      <c r="D885" s="14">
        <v>-75.292833333329995</v>
      </c>
      <c r="E885" s="14">
        <v>-178.39516666669999</v>
      </c>
      <c r="F885" s="14">
        <v>32903</v>
      </c>
      <c r="G885" s="14" t="s">
        <v>36</v>
      </c>
      <c r="H885" s="14">
        <v>30</v>
      </c>
      <c r="I885" s="14">
        <v>395</v>
      </c>
      <c r="J885" s="14">
        <v>2</v>
      </c>
      <c r="L885" s="14">
        <v>22</v>
      </c>
      <c r="M885" s="14">
        <v>24</v>
      </c>
      <c r="N885" s="14">
        <v>0</v>
      </c>
      <c r="O885" s="14">
        <v>100</v>
      </c>
      <c r="P885" s="14">
        <v>0.91190620440663728</v>
      </c>
      <c r="Q885" s="14">
        <v>2.0856034482758599</v>
      </c>
      <c r="R885" s="112">
        <v>0.43723853887971742</v>
      </c>
      <c r="S885" s="14">
        <v>528.31244837904012</v>
      </c>
      <c r="T885" s="14">
        <v>51.209586206896574</v>
      </c>
      <c r="U885" s="14">
        <v>-999</v>
      </c>
      <c r="V885" t="s">
        <v>104</v>
      </c>
      <c r="W885" t="s">
        <v>41</v>
      </c>
    </row>
    <row r="886" spans="1:23">
      <c r="A886" t="s">
        <v>42</v>
      </c>
      <c r="B886" s="14">
        <v>127</v>
      </c>
      <c r="C886" s="14" t="s">
        <v>35</v>
      </c>
      <c r="D886" s="14">
        <v>-75.292833333329995</v>
      </c>
      <c r="E886" s="14">
        <v>-178.39516666669999</v>
      </c>
      <c r="F886" s="14">
        <v>32903</v>
      </c>
      <c r="G886" s="14" t="s">
        <v>36</v>
      </c>
      <c r="H886" s="14">
        <v>30</v>
      </c>
      <c r="I886" s="14">
        <v>395</v>
      </c>
      <c r="J886" s="14">
        <v>2</v>
      </c>
      <c r="M886" s="14">
        <v>24</v>
      </c>
      <c r="N886" s="14">
        <v>4</v>
      </c>
      <c r="O886" s="14">
        <v>50</v>
      </c>
      <c r="P886" s="14">
        <v>0.92053030490368215</v>
      </c>
      <c r="Q886" s="14">
        <v>1.82891379310345</v>
      </c>
      <c r="R886" s="112">
        <v>0.50332077344206105</v>
      </c>
    </row>
    <row r="887" spans="1:23">
      <c r="A887" t="s">
        <v>42</v>
      </c>
      <c r="B887" s="14">
        <v>127</v>
      </c>
      <c r="C887" s="14" t="s">
        <v>35</v>
      </c>
      <c r="D887" s="14">
        <v>-75.292833333329995</v>
      </c>
      <c r="E887" s="14">
        <v>-178.39516666669999</v>
      </c>
      <c r="F887" s="14">
        <v>32903</v>
      </c>
      <c r="G887" s="14" t="s">
        <v>36</v>
      </c>
      <c r="H887" s="14">
        <v>30</v>
      </c>
      <c r="I887" s="14">
        <v>395</v>
      </c>
      <c r="J887" s="14">
        <v>2</v>
      </c>
      <c r="M887" s="14">
        <v>24</v>
      </c>
      <c r="N887" s="14">
        <v>7</v>
      </c>
      <c r="O887" s="14">
        <v>30</v>
      </c>
      <c r="P887" s="14">
        <v>0.92635698212121964</v>
      </c>
      <c r="Q887" s="14">
        <v>1.7968275862069001</v>
      </c>
      <c r="R887" s="112">
        <v>0.51555140250086962</v>
      </c>
    </row>
    <row r="888" spans="1:23">
      <c r="A888" t="s">
        <v>42</v>
      </c>
      <c r="B888" s="14">
        <v>127</v>
      </c>
      <c r="C888" s="14" t="s">
        <v>35</v>
      </c>
      <c r="D888" s="14">
        <v>-75.292833333329995</v>
      </c>
      <c r="E888" s="14">
        <v>-178.39516666669999</v>
      </c>
      <c r="F888" s="14">
        <v>32903</v>
      </c>
      <c r="G888" s="14" t="s">
        <v>36</v>
      </c>
      <c r="H888" s="14">
        <v>30</v>
      </c>
      <c r="I888" s="14">
        <v>395</v>
      </c>
      <c r="J888" s="14">
        <v>2</v>
      </c>
      <c r="M888" s="14">
        <v>24</v>
      </c>
      <c r="N888" s="14">
        <v>11</v>
      </c>
      <c r="O888" s="14">
        <v>15</v>
      </c>
      <c r="P888" s="14">
        <v>1.1747558050396893</v>
      </c>
      <c r="Q888" s="14">
        <v>2.1818620689655202</v>
      </c>
      <c r="R888" s="112">
        <v>0.53841891371101791</v>
      </c>
    </row>
    <row r="889" spans="1:23">
      <c r="A889" t="s">
        <v>42</v>
      </c>
      <c r="B889" s="14">
        <v>127</v>
      </c>
      <c r="C889" s="14" t="s">
        <v>35</v>
      </c>
      <c r="D889" s="14">
        <v>-75.292833333329995</v>
      </c>
      <c r="E889" s="14">
        <v>-178.39516666669999</v>
      </c>
      <c r="F889" s="14">
        <v>32903</v>
      </c>
      <c r="G889" s="14" t="s">
        <v>36</v>
      </c>
      <c r="H889" s="14">
        <v>30</v>
      </c>
      <c r="I889" s="14">
        <v>395</v>
      </c>
      <c r="J889" s="14">
        <v>2</v>
      </c>
      <c r="M889" s="14">
        <v>24</v>
      </c>
      <c r="N889" s="14">
        <v>17</v>
      </c>
      <c r="O889" s="14">
        <v>5</v>
      </c>
      <c r="P889" s="14">
        <v>0.8188802888300899</v>
      </c>
      <c r="Q889" s="14">
        <v>1.8930862068965499</v>
      </c>
      <c r="R889" s="112">
        <v>0.43256365497085819</v>
      </c>
    </row>
    <row r="890" spans="1:23">
      <c r="A890" t="s">
        <v>42</v>
      </c>
      <c r="B890" s="14">
        <v>127</v>
      </c>
      <c r="C890" s="14" t="s">
        <v>35</v>
      </c>
      <c r="D890" s="14">
        <v>-75.292833333329995</v>
      </c>
      <c r="E890" s="14">
        <v>-178.39516666669999</v>
      </c>
      <c r="F890" s="14">
        <v>32903</v>
      </c>
      <c r="G890" s="14" t="s">
        <v>36</v>
      </c>
      <c r="H890" s="14">
        <v>30</v>
      </c>
      <c r="I890" s="14">
        <v>395</v>
      </c>
      <c r="J890" s="14">
        <v>2</v>
      </c>
      <c r="M890" s="14">
        <v>24</v>
      </c>
      <c r="N890" s="14">
        <v>26</v>
      </c>
      <c r="O890" s="14">
        <v>1</v>
      </c>
      <c r="P890" s="14">
        <v>0.16283043596528102</v>
      </c>
      <c r="Q890" s="14">
        <v>2.0535172413793101</v>
      </c>
      <c r="R890" s="112">
        <v>7.9293435031454029E-2</v>
      </c>
    </row>
    <row r="891" spans="1:23">
      <c r="A891" t="s">
        <v>42</v>
      </c>
      <c r="B891" s="14">
        <v>127</v>
      </c>
      <c r="C891" s="14" t="s">
        <v>35</v>
      </c>
      <c r="D891" s="14">
        <v>-75.292833333329995</v>
      </c>
      <c r="E891" s="14">
        <v>-178.39516666669999</v>
      </c>
      <c r="F891" s="14">
        <v>32903</v>
      </c>
      <c r="G891" s="14" t="s">
        <v>36</v>
      </c>
      <c r="H891" s="14">
        <v>30</v>
      </c>
      <c r="I891" s="14">
        <v>395</v>
      </c>
      <c r="J891" s="14">
        <v>2</v>
      </c>
      <c r="M891" s="14">
        <v>24</v>
      </c>
      <c r="N891" s="14">
        <v>38</v>
      </c>
      <c r="O891" s="14">
        <v>0.1</v>
      </c>
      <c r="P891" s="14">
        <v>0</v>
      </c>
      <c r="Q891" s="14">
        <v>2.9198448275862101</v>
      </c>
      <c r="R891" s="112">
        <v>0</v>
      </c>
    </row>
    <row r="892" spans="1:23">
      <c r="A892" t="s">
        <v>42</v>
      </c>
      <c r="B892" s="14">
        <v>128</v>
      </c>
      <c r="C892" s="14" t="s">
        <v>35</v>
      </c>
      <c r="D892" s="14">
        <v>-75.717033333329994</v>
      </c>
      <c r="E892" s="14">
        <v>-178.3911666667</v>
      </c>
      <c r="F892" s="14">
        <v>32903</v>
      </c>
      <c r="G892" s="14" t="s">
        <v>36</v>
      </c>
      <c r="H892" s="14">
        <v>30</v>
      </c>
      <c r="I892" s="14">
        <v>395</v>
      </c>
      <c r="J892" s="14">
        <v>2</v>
      </c>
      <c r="L892" s="14">
        <v>11</v>
      </c>
      <c r="M892" s="14">
        <v>24</v>
      </c>
      <c r="N892" s="14">
        <v>0</v>
      </c>
      <c r="O892" s="14">
        <v>100</v>
      </c>
      <c r="P892" s="14">
        <v>0.808486424124919</v>
      </c>
      <c r="Q892" s="14">
        <v>2.838025</v>
      </c>
      <c r="R892" s="112">
        <v>0.28487642784151618</v>
      </c>
      <c r="S892" s="14">
        <v>767.74469823822074</v>
      </c>
      <c r="T892" s="14">
        <v>115.70128750000001</v>
      </c>
      <c r="U892" s="14">
        <v>-999</v>
      </c>
      <c r="V892" t="s">
        <v>104</v>
      </c>
      <c r="W892" t="s">
        <v>41</v>
      </c>
    </row>
    <row r="893" spans="1:23">
      <c r="A893" t="s">
        <v>42</v>
      </c>
      <c r="B893" s="14">
        <v>128</v>
      </c>
      <c r="C893" s="14" t="s">
        <v>35</v>
      </c>
      <c r="D893" s="14">
        <v>-75.717033333329994</v>
      </c>
      <c r="E893" s="14">
        <v>-178.3911666667</v>
      </c>
      <c r="F893" s="14">
        <v>32903</v>
      </c>
      <c r="G893" s="14" t="s">
        <v>36</v>
      </c>
      <c r="H893" s="14">
        <v>30</v>
      </c>
      <c r="I893" s="14">
        <v>395</v>
      </c>
      <c r="J893" s="14">
        <v>2</v>
      </c>
      <c r="M893" s="14">
        <v>24</v>
      </c>
      <c r="N893" s="14">
        <v>6</v>
      </c>
      <c r="O893" s="14">
        <v>50</v>
      </c>
      <c r="P893" s="14">
        <v>0.71450884094314082</v>
      </c>
      <c r="Q893" s="14">
        <v>3.0241250000000002</v>
      </c>
      <c r="R893" s="112">
        <v>0.23626961218307471</v>
      </c>
    </row>
    <row r="894" spans="1:23">
      <c r="A894" t="s">
        <v>42</v>
      </c>
      <c r="B894" s="14">
        <v>128</v>
      </c>
      <c r="C894" s="14" t="s">
        <v>35</v>
      </c>
      <c r="D894" s="14">
        <v>-75.717033333329994</v>
      </c>
      <c r="E894" s="14">
        <v>-178.3911666667</v>
      </c>
      <c r="F894" s="14">
        <v>32903</v>
      </c>
      <c r="G894" s="14" t="s">
        <v>36</v>
      </c>
      <c r="H894" s="14">
        <v>30</v>
      </c>
      <c r="I894" s="14">
        <v>395</v>
      </c>
      <c r="J894" s="14">
        <v>2</v>
      </c>
      <c r="M894" s="14">
        <v>24</v>
      </c>
      <c r="N894" s="14">
        <v>9</v>
      </c>
      <c r="O894" s="14">
        <v>30</v>
      </c>
      <c r="P894" s="14">
        <v>0.89316539413701657</v>
      </c>
      <c r="Q894" s="14">
        <v>3.3032750000000002</v>
      </c>
      <c r="R894" s="112">
        <v>0.27038784059365828</v>
      </c>
    </row>
    <row r="895" spans="1:23">
      <c r="A895" t="s">
        <v>42</v>
      </c>
      <c r="B895" s="14">
        <v>128</v>
      </c>
      <c r="C895" s="14" t="s">
        <v>35</v>
      </c>
      <c r="D895" s="14">
        <v>-75.717033333329994</v>
      </c>
      <c r="E895" s="14">
        <v>-178.3911666667</v>
      </c>
      <c r="F895" s="14">
        <v>32903</v>
      </c>
      <c r="G895" s="14" t="s">
        <v>36</v>
      </c>
      <c r="H895" s="14">
        <v>30</v>
      </c>
      <c r="I895" s="14">
        <v>395</v>
      </c>
      <c r="J895" s="14">
        <v>2</v>
      </c>
      <c r="M895" s="14">
        <v>24</v>
      </c>
      <c r="N895" s="14">
        <v>14</v>
      </c>
      <c r="O895" s="14">
        <v>15</v>
      </c>
      <c r="P895" s="14">
        <v>1.4598249837762485</v>
      </c>
      <c r="Q895" s="14">
        <v>3.396325</v>
      </c>
      <c r="R895" s="112">
        <v>0.42982487947303288</v>
      </c>
    </row>
    <row r="896" spans="1:23">
      <c r="A896" t="s">
        <v>42</v>
      </c>
      <c r="B896" s="14">
        <v>128</v>
      </c>
      <c r="C896" s="14" t="s">
        <v>35</v>
      </c>
      <c r="D896" s="14">
        <v>-75.717033333329994</v>
      </c>
      <c r="E896" s="14">
        <v>-178.3911666667</v>
      </c>
      <c r="F896" s="14">
        <v>32903</v>
      </c>
      <c r="G896" s="14" t="s">
        <v>36</v>
      </c>
      <c r="H896" s="14">
        <v>30</v>
      </c>
      <c r="I896" s="14">
        <v>395</v>
      </c>
      <c r="J896" s="14">
        <v>2</v>
      </c>
      <c r="M896" s="14">
        <v>24</v>
      </c>
      <c r="N896" s="14">
        <v>20</v>
      </c>
      <c r="O896" s="14">
        <v>5</v>
      </c>
      <c r="P896" s="14">
        <v>0.77611403094129794</v>
      </c>
      <c r="Q896" s="14">
        <v>3.9546250000000001</v>
      </c>
      <c r="R896" s="112">
        <v>0.19625477281443826</v>
      </c>
    </row>
    <row r="897" spans="1:23">
      <c r="A897" t="s">
        <v>42</v>
      </c>
      <c r="B897" s="14">
        <v>128</v>
      </c>
      <c r="C897" s="14" t="s">
        <v>35</v>
      </c>
      <c r="D897" s="14">
        <v>-75.717033333329994</v>
      </c>
      <c r="E897" s="14">
        <v>-178.3911666667</v>
      </c>
      <c r="F897" s="14">
        <v>32903</v>
      </c>
      <c r="G897" s="14" t="s">
        <v>36</v>
      </c>
      <c r="H897" s="14">
        <v>30</v>
      </c>
      <c r="I897" s="14">
        <v>395</v>
      </c>
      <c r="J897" s="14">
        <v>2</v>
      </c>
      <c r="M897" s="14">
        <v>24</v>
      </c>
      <c r="N897" s="14">
        <v>31</v>
      </c>
      <c r="O897" s="14">
        <v>1</v>
      </c>
      <c r="P897" s="14">
        <v>0.67916209330459787</v>
      </c>
      <c r="Q897" s="14">
        <v>5.1039000000000003</v>
      </c>
      <c r="R897" s="112">
        <v>0.13306728057066122</v>
      </c>
    </row>
    <row r="898" spans="1:23">
      <c r="A898" t="s">
        <v>42</v>
      </c>
      <c r="B898" s="14">
        <v>128</v>
      </c>
      <c r="C898" s="14" t="s">
        <v>35</v>
      </c>
      <c r="D898" s="14">
        <v>-75.717033333329994</v>
      </c>
      <c r="E898" s="14">
        <v>-178.3911666667</v>
      </c>
      <c r="F898" s="14">
        <v>32903</v>
      </c>
      <c r="G898" s="14" t="s">
        <v>36</v>
      </c>
      <c r="H898" s="14">
        <v>30</v>
      </c>
      <c r="I898" s="14">
        <v>395</v>
      </c>
      <c r="J898" s="14">
        <v>2</v>
      </c>
      <c r="M898" s="14">
        <v>24</v>
      </c>
      <c r="N898" s="14">
        <v>44</v>
      </c>
      <c r="O898" s="14">
        <v>0.1</v>
      </c>
      <c r="P898" s="14">
        <v>0</v>
      </c>
      <c r="Q898" s="14">
        <v>4.1407249999999998</v>
      </c>
      <c r="R898" s="112">
        <v>0</v>
      </c>
    </row>
    <row r="899" spans="1:23">
      <c r="A899" t="s">
        <v>42</v>
      </c>
      <c r="B899" s="14">
        <v>129</v>
      </c>
      <c r="C899" s="14" t="s">
        <v>35</v>
      </c>
      <c r="D899" s="14">
        <v>-75.718249999999998</v>
      </c>
      <c r="E899" s="14">
        <v>-176.95330000000001</v>
      </c>
      <c r="F899" s="14">
        <v>32903</v>
      </c>
      <c r="G899" s="14" t="s">
        <v>36</v>
      </c>
      <c r="H899" s="14">
        <v>30</v>
      </c>
      <c r="I899" s="14">
        <v>395</v>
      </c>
      <c r="J899" s="14">
        <v>2</v>
      </c>
      <c r="L899" s="14">
        <v>10</v>
      </c>
      <c r="M899" s="14">
        <v>24</v>
      </c>
      <c r="N899" s="14">
        <v>0</v>
      </c>
      <c r="O899" s="14">
        <v>100</v>
      </c>
      <c r="P899" s="14">
        <v>0.93059537511771473</v>
      </c>
      <c r="Q899" s="14">
        <v>2.9310749999999999</v>
      </c>
      <c r="R899" s="112">
        <v>0.31749285675655342</v>
      </c>
      <c r="S899" s="14">
        <v>815.14592445328049</v>
      </c>
      <c r="T899" s="14">
        <v>143.92508749999999</v>
      </c>
      <c r="U899" s="14">
        <v>-999</v>
      </c>
      <c r="V899" t="s">
        <v>44</v>
      </c>
      <c r="W899" t="s">
        <v>41</v>
      </c>
    </row>
    <row r="900" spans="1:23">
      <c r="A900" t="s">
        <v>42</v>
      </c>
      <c r="B900" s="14">
        <v>129</v>
      </c>
      <c r="C900" s="14" t="s">
        <v>35</v>
      </c>
      <c r="D900" s="14">
        <v>-75.718249999999998</v>
      </c>
      <c r="E900" s="14">
        <v>-176.95330000000001</v>
      </c>
      <c r="F900" s="14">
        <v>32903</v>
      </c>
      <c r="G900" s="14" t="s">
        <v>36</v>
      </c>
      <c r="H900" s="14">
        <v>30</v>
      </c>
      <c r="I900" s="14">
        <v>395</v>
      </c>
      <c r="J900" s="14">
        <v>2</v>
      </c>
      <c r="M900" s="14">
        <v>24</v>
      </c>
      <c r="N900" s="14">
        <v>6</v>
      </c>
      <c r="O900" s="14">
        <v>50</v>
      </c>
      <c r="P900" s="14">
        <v>1.0899968609396256</v>
      </c>
      <c r="Q900" s="14">
        <v>3.0706500000000001</v>
      </c>
      <c r="R900" s="112">
        <v>0.35497268035745705</v>
      </c>
    </row>
    <row r="901" spans="1:23">
      <c r="A901" t="s">
        <v>42</v>
      </c>
      <c r="B901" s="14">
        <v>129</v>
      </c>
      <c r="C901" s="14" t="s">
        <v>35</v>
      </c>
      <c r="D901" s="14">
        <v>-75.718249999999998</v>
      </c>
      <c r="E901" s="14">
        <v>-176.95330000000001</v>
      </c>
      <c r="F901" s="14">
        <v>32903</v>
      </c>
      <c r="G901" s="14" t="s">
        <v>36</v>
      </c>
      <c r="H901" s="14">
        <v>30</v>
      </c>
      <c r="I901" s="14">
        <v>395</v>
      </c>
      <c r="J901" s="14">
        <v>2</v>
      </c>
      <c r="M901" s="14">
        <v>24</v>
      </c>
      <c r="N901" s="14">
        <v>11</v>
      </c>
      <c r="O901" s="14">
        <v>30</v>
      </c>
      <c r="P901" s="14">
        <v>1.1662446374385267</v>
      </c>
      <c r="Q901" s="14">
        <v>3.675475</v>
      </c>
      <c r="R901" s="112">
        <v>0.31730446743306012</v>
      </c>
    </row>
    <row r="902" spans="1:23">
      <c r="A902" t="s">
        <v>42</v>
      </c>
      <c r="B902" s="14">
        <v>129</v>
      </c>
      <c r="C902" s="14" t="s">
        <v>35</v>
      </c>
      <c r="D902" s="14">
        <v>-75.718249999999998</v>
      </c>
      <c r="E902" s="14">
        <v>-176.95330000000001</v>
      </c>
      <c r="F902" s="14">
        <v>32903</v>
      </c>
      <c r="G902" s="14" t="s">
        <v>36</v>
      </c>
      <c r="H902" s="14">
        <v>30</v>
      </c>
      <c r="I902" s="14">
        <v>395</v>
      </c>
      <c r="J902" s="14">
        <v>2</v>
      </c>
      <c r="M902" s="14">
        <v>24</v>
      </c>
      <c r="N902" s="14">
        <v>16</v>
      </c>
      <c r="O902" s="14">
        <v>15</v>
      </c>
      <c r="P902" s="14">
        <v>1.0699696557497123</v>
      </c>
      <c r="Q902" s="14">
        <v>3.7685249999999999</v>
      </c>
      <c r="R902" s="112">
        <v>0.28392266357519513</v>
      </c>
    </row>
    <row r="903" spans="1:23">
      <c r="A903" t="s">
        <v>42</v>
      </c>
      <c r="B903" s="14">
        <v>129</v>
      </c>
      <c r="C903" s="14" t="s">
        <v>35</v>
      </c>
      <c r="D903" s="14">
        <v>-75.718249999999998</v>
      </c>
      <c r="E903" s="14">
        <v>-176.95330000000001</v>
      </c>
      <c r="F903" s="14">
        <v>32903</v>
      </c>
      <c r="G903" s="14" t="s">
        <v>36</v>
      </c>
      <c r="H903" s="14">
        <v>30</v>
      </c>
      <c r="I903" s="14">
        <v>395</v>
      </c>
      <c r="J903" s="14">
        <v>2</v>
      </c>
      <c r="M903" s="14">
        <v>24</v>
      </c>
      <c r="N903" s="14">
        <v>26</v>
      </c>
      <c r="O903" s="14">
        <v>5</v>
      </c>
      <c r="P903" s="14">
        <v>0.78717170660249036</v>
      </c>
      <c r="Q903" s="14">
        <v>4.3268250000000004</v>
      </c>
      <c r="R903" s="112">
        <v>0.18192825145516409</v>
      </c>
    </row>
    <row r="904" spans="1:23">
      <c r="A904" t="s">
        <v>42</v>
      </c>
      <c r="B904" s="14">
        <v>129</v>
      </c>
      <c r="C904" s="14" t="s">
        <v>35</v>
      </c>
      <c r="D904" s="14">
        <v>-75.718249999999998</v>
      </c>
      <c r="E904" s="14">
        <v>-176.95330000000001</v>
      </c>
      <c r="F904" s="14">
        <v>32903</v>
      </c>
      <c r="G904" s="14" t="s">
        <v>36</v>
      </c>
      <c r="H904" s="14">
        <v>30</v>
      </c>
      <c r="I904" s="14">
        <v>395</v>
      </c>
      <c r="J904" s="14">
        <v>2</v>
      </c>
      <c r="M904" s="14">
        <v>24</v>
      </c>
      <c r="N904" s="14">
        <v>38</v>
      </c>
      <c r="O904" s="14">
        <v>1</v>
      </c>
      <c r="P904" s="14">
        <v>0.1664225175264204</v>
      </c>
      <c r="Q904" s="14">
        <v>4.00115</v>
      </c>
      <c r="R904" s="112">
        <v>4.1593671201134774E-2</v>
      </c>
    </row>
    <row r="905" spans="1:23">
      <c r="A905" t="s">
        <v>42</v>
      </c>
      <c r="B905" s="14">
        <v>129</v>
      </c>
      <c r="C905" s="14" t="s">
        <v>35</v>
      </c>
      <c r="D905" s="14">
        <v>-75.718249999999998</v>
      </c>
      <c r="E905" s="14">
        <v>-176.95330000000001</v>
      </c>
      <c r="F905" s="14">
        <v>32903</v>
      </c>
      <c r="G905" s="14" t="s">
        <v>36</v>
      </c>
      <c r="H905" s="14">
        <v>30</v>
      </c>
      <c r="I905" s="14">
        <v>395</v>
      </c>
      <c r="J905" s="14">
        <v>2</v>
      </c>
      <c r="M905" s="14">
        <v>24</v>
      </c>
      <c r="N905" s="14">
        <v>58</v>
      </c>
      <c r="O905" s="14">
        <v>0.1</v>
      </c>
      <c r="P905" s="14">
        <v>0</v>
      </c>
      <c r="Q905" s="14">
        <v>4.4198750000000002</v>
      </c>
      <c r="R905" s="112">
        <v>0</v>
      </c>
    </row>
    <row r="906" spans="1:23">
      <c r="A906" t="s">
        <v>42</v>
      </c>
      <c r="B906" s="14">
        <v>130</v>
      </c>
      <c r="C906" s="14" t="s">
        <v>35</v>
      </c>
      <c r="D906" s="14">
        <v>-75.714683333330001</v>
      </c>
      <c r="E906" s="14">
        <v>-175.52041666669999</v>
      </c>
      <c r="F906" s="14">
        <v>32903</v>
      </c>
      <c r="G906" s="14" t="s">
        <v>36</v>
      </c>
      <c r="H906" s="14">
        <v>30</v>
      </c>
      <c r="I906" s="14">
        <v>395</v>
      </c>
      <c r="J906" s="14">
        <v>2</v>
      </c>
      <c r="L906" s="14">
        <v>25</v>
      </c>
      <c r="M906" s="14">
        <v>24</v>
      </c>
      <c r="N906" s="14">
        <v>0</v>
      </c>
      <c r="O906" s="14">
        <v>100</v>
      </c>
      <c r="P906" s="14">
        <v>0.65566197855808672</v>
      </c>
      <c r="Q906" s="14">
        <v>0.99467241379310301</v>
      </c>
      <c r="R906" s="112">
        <v>0.65917378371616109</v>
      </c>
      <c r="S906" s="14">
        <v>769.72781904867497</v>
      </c>
      <c r="T906" s="14">
        <v>79.654008620689723</v>
      </c>
      <c r="U906" s="14">
        <v>-999</v>
      </c>
      <c r="V906" t="s">
        <v>44</v>
      </c>
      <c r="W906" t="s">
        <v>41</v>
      </c>
    </row>
    <row r="907" spans="1:23">
      <c r="A907" t="s">
        <v>42</v>
      </c>
      <c r="B907" s="14">
        <v>130</v>
      </c>
      <c r="C907" s="14" t="s">
        <v>35</v>
      </c>
      <c r="D907" s="14">
        <v>-75.714683333330001</v>
      </c>
      <c r="E907" s="14">
        <v>-175.52041666669999</v>
      </c>
      <c r="F907" s="14">
        <v>32903</v>
      </c>
      <c r="G907" s="14" t="s">
        <v>36</v>
      </c>
      <c r="H907" s="14">
        <v>30</v>
      </c>
      <c r="I907" s="14">
        <v>395</v>
      </c>
      <c r="J907" s="14">
        <v>2</v>
      </c>
      <c r="M907" s="14">
        <v>24</v>
      </c>
      <c r="N907" s="14">
        <v>10</v>
      </c>
      <c r="O907" s="14">
        <v>50</v>
      </c>
      <c r="P907" s="14">
        <v>0.68496933823466699</v>
      </c>
      <c r="Q907" s="14">
        <v>0.994672413793104</v>
      </c>
      <c r="R907" s="112">
        <v>0.68863811716924062</v>
      </c>
    </row>
    <row r="908" spans="1:23">
      <c r="A908" t="s">
        <v>42</v>
      </c>
      <c r="B908" s="14">
        <v>130</v>
      </c>
      <c r="C908" s="14" t="s">
        <v>35</v>
      </c>
      <c r="D908" s="14">
        <v>-75.714683333330001</v>
      </c>
      <c r="E908" s="14">
        <v>-175.52041666669999</v>
      </c>
      <c r="F908" s="14">
        <v>32903</v>
      </c>
      <c r="G908" s="14" t="s">
        <v>36</v>
      </c>
      <c r="H908" s="14">
        <v>30</v>
      </c>
      <c r="I908" s="14">
        <v>395</v>
      </c>
      <c r="J908" s="14">
        <v>2</v>
      </c>
      <c r="M908" s="14">
        <v>24</v>
      </c>
      <c r="N908" s="14">
        <v>15</v>
      </c>
      <c r="O908" s="14">
        <v>30</v>
      </c>
      <c r="P908" s="14">
        <v>0.62600151816251159</v>
      </c>
      <c r="Q908" s="14">
        <v>1.02675862068966</v>
      </c>
      <c r="R908" s="112">
        <v>0.60968713147208331</v>
      </c>
    </row>
    <row r="909" spans="1:23">
      <c r="A909" t="s">
        <v>42</v>
      </c>
      <c r="B909" s="14">
        <v>130</v>
      </c>
      <c r="C909" s="14" t="s">
        <v>35</v>
      </c>
      <c r="D909" s="14">
        <v>-75.714683333330001</v>
      </c>
      <c r="E909" s="14">
        <v>-175.52041666669999</v>
      </c>
      <c r="F909" s="14">
        <v>32903</v>
      </c>
      <c r="G909" s="14" t="s">
        <v>36</v>
      </c>
      <c r="H909" s="14">
        <v>30</v>
      </c>
      <c r="I909" s="14">
        <v>395</v>
      </c>
      <c r="J909" s="14">
        <v>2</v>
      </c>
      <c r="M909" s="14">
        <v>24</v>
      </c>
      <c r="N909" s="14">
        <v>25</v>
      </c>
      <c r="O909" s="14">
        <v>15</v>
      </c>
      <c r="P909" s="14">
        <v>0.84756454322925101</v>
      </c>
      <c r="Q909" s="14">
        <v>1.7968275862069001</v>
      </c>
      <c r="R909" s="112">
        <v>0.4717005402941627</v>
      </c>
    </row>
    <row r="910" spans="1:23">
      <c r="A910" t="s">
        <v>42</v>
      </c>
      <c r="B910" s="14">
        <v>130</v>
      </c>
      <c r="C910" s="14" t="s">
        <v>35</v>
      </c>
      <c r="D910" s="14">
        <v>-75.714683333330001</v>
      </c>
      <c r="E910" s="14">
        <v>-175.52041666669999</v>
      </c>
      <c r="F910" s="14">
        <v>32903</v>
      </c>
      <c r="G910" s="14" t="s">
        <v>36</v>
      </c>
      <c r="H910" s="14">
        <v>30</v>
      </c>
      <c r="I910" s="14">
        <v>395</v>
      </c>
      <c r="J910" s="14">
        <v>2</v>
      </c>
      <c r="M910" s="14">
        <v>24</v>
      </c>
      <c r="N910" s="14">
        <v>38</v>
      </c>
      <c r="O910" s="14">
        <v>5</v>
      </c>
      <c r="P910" s="14">
        <v>0.47889668818818387</v>
      </c>
      <c r="Q910" s="14">
        <v>1.73265517241379</v>
      </c>
      <c r="R910" s="112">
        <v>0.27639468938359218</v>
      </c>
    </row>
    <row r="911" spans="1:23">
      <c r="A911" t="s">
        <v>42</v>
      </c>
      <c r="B911" s="14">
        <v>130</v>
      </c>
      <c r="C911" s="14" t="s">
        <v>35</v>
      </c>
      <c r="D911" s="14">
        <v>-75.714683333330001</v>
      </c>
      <c r="E911" s="14">
        <v>-175.52041666669999</v>
      </c>
      <c r="F911" s="14">
        <v>32903</v>
      </c>
      <c r="G911" s="14" t="s">
        <v>36</v>
      </c>
      <c r="H911" s="14">
        <v>30</v>
      </c>
      <c r="I911" s="14">
        <v>395</v>
      </c>
      <c r="J911" s="14">
        <v>2</v>
      </c>
      <c r="M911" s="14">
        <v>24</v>
      </c>
      <c r="N911" s="14">
        <v>58</v>
      </c>
      <c r="O911" s="14">
        <v>1</v>
      </c>
      <c r="P911" s="14">
        <v>5.2504541694030557E-2</v>
      </c>
      <c r="Q911" s="14">
        <v>1.02675862068966</v>
      </c>
      <c r="R911" s="112">
        <v>5.1136207318876914E-2</v>
      </c>
    </row>
    <row r="912" spans="1:23">
      <c r="A912" t="s">
        <v>42</v>
      </c>
      <c r="B912" s="14">
        <v>130</v>
      </c>
      <c r="C912" s="14" t="s">
        <v>35</v>
      </c>
      <c r="D912" s="14">
        <v>-75.714683333330001</v>
      </c>
      <c r="E912" s="14">
        <v>-175.52041666669999</v>
      </c>
      <c r="F912" s="14">
        <v>32903</v>
      </c>
      <c r="G912" s="14" t="s">
        <v>36</v>
      </c>
      <c r="H912" s="14">
        <v>30</v>
      </c>
      <c r="I912" s="14">
        <v>395</v>
      </c>
      <c r="J912" s="14">
        <v>2</v>
      </c>
      <c r="M912" s="14">
        <v>24</v>
      </c>
      <c r="N912" s="14">
        <v>88</v>
      </c>
      <c r="O912" s="14">
        <v>0.1</v>
      </c>
      <c r="P912" s="14">
        <v>0</v>
      </c>
      <c r="Q912" s="14">
        <v>0.73798275862068996</v>
      </c>
      <c r="R912" s="112">
        <v>0</v>
      </c>
    </row>
    <row r="913" spans="1:23">
      <c r="A913" t="s">
        <v>42</v>
      </c>
      <c r="B913" s="14">
        <v>131</v>
      </c>
      <c r="C913" s="14" t="s">
        <v>35</v>
      </c>
      <c r="D913" s="14">
        <v>-76.137900000000002</v>
      </c>
      <c r="E913" s="14">
        <v>-176.4548333333</v>
      </c>
      <c r="F913" s="14">
        <v>32903</v>
      </c>
      <c r="G913" s="14" t="s">
        <v>36</v>
      </c>
      <c r="H913" s="14">
        <v>30</v>
      </c>
      <c r="I913" s="14">
        <v>395</v>
      </c>
      <c r="J913" s="14">
        <v>2</v>
      </c>
      <c r="L913" s="14">
        <v>16</v>
      </c>
      <c r="M913" s="14">
        <v>24</v>
      </c>
      <c r="N913" s="14">
        <v>0</v>
      </c>
      <c r="O913" s="14">
        <v>100</v>
      </c>
      <c r="P913" s="14">
        <v>1.0100618354673412</v>
      </c>
      <c r="Q913" s="14">
        <v>2.3422931034482799</v>
      </c>
      <c r="R913" s="112">
        <v>0.43122777161421305</v>
      </c>
      <c r="S913" s="14">
        <v>855.95645829747241</v>
      </c>
      <c r="T913" s="14">
        <v>80.873284482758606</v>
      </c>
      <c r="U913" s="14">
        <v>-999</v>
      </c>
      <c r="V913" t="s">
        <v>44</v>
      </c>
      <c r="W913" t="s">
        <v>41</v>
      </c>
    </row>
    <row r="914" spans="1:23">
      <c r="A914" t="s">
        <v>42</v>
      </c>
      <c r="B914" s="14">
        <v>131</v>
      </c>
      <c r="C914" s="14" t="s">
        <v>35</v>
      </c>
      <c r="D914" s="14">
        <v>-76.137900000000002</v>
      </c>
      <c r="E914" s="14">
        <v>-176.4548333333</v>
      </c>
      <c r="F914" s="14">
        <v>32903</v>
      </c>
      <c r="G914" s="14" t="s">
        <v>36</v>
      </c>
      <c r="H914" s="14">
        <v>30</v>
      </c>
      <c r="I914" s="14">
        <v>395</v>
      </c>
      <c r="J914" s="14">
        <v>2</v>
      </c>
      <c r="M914" s="14">
        <v>24</v>
      </c>
      <c r="N914" s="14">
        <v>5</v>
      </c>
      <c r="O914" s="14">
        <v>50</v>
      </c>
      <c r="P914" s="14">
        <v>1.3328856772109159</v>
      </c>
      <c r="Q914" s="14">
        <v>2.6631551724137901</v>
      </c>
      <c r="R914" s="112">
        <v>0.50049118091862266</v>
      </c>
    </row>
    <row r="915" spans="1:23">
      <c r="A915" t="s">
        <v>42</v>
      </c>
      <c r="B915" s="14">
        <v>131</v>
      </c>
      <c r="C915" s="14" t="s">
        <v>35</v>
      </c>
      <c r="D915" s="14">
        <v>-76.137900000000002</v>
      </c>
      <c r="E915" s="14">
        <v>-176.4548333333</v>
      </c>
      <c r="F915" s="14">
        <v>32903</v>
      </c>
      <c r="G915" s="14" t="s">
        <v>36</v>
      </c>
      <c r="H915" s="14">
        <v>30</v>
      </c>
      <c r="I915" s="14">
        <v>395</v>
      </c>
      <c r="J915" s="14">
        <v>2</v>
      </c>
      <c r="M915" s="14">
        <v>24</v>
      </c>
      <c r="N915" s="14">
        <v>9</v>
      </c>
      <c r="O915" s="14">
        <v>30</v>
      </c>
      <c r="P915" s="14">
        <v>1.3126021212081089</v>
      </c>
      <c r="Q915" s="14">
        <v>2.7915000000000001</v>
      </c>
      <c r="R915" s="112">
        <v>0.47021390693466197</v>
      </c>
    </row>
    <row r="916" spans="1:23">
      <c r="A916" t="s">
        <v>42</v>
      </c>
      <c r="B916" s="14">
        <v>131</v>
      </c>
      <c r="C916" s="14" t="s">
        <v>35</v>
      </c>
      <c r="D916" s="14">
        <v>-76.137900000000002</v>
      </c>
      <c r="E916" s="14">
        <v>-176.4548333333</v>
      </c>
      <c r="F916" s="14">
        <v>32903</v>
      </c>
      <c r="G916" s="14" t="s">
        <v>36</v>
      </c>
      <c r="H916" s="14">
        <v>30</v>
      </c>
      <c r="I916" s="14">
        <v>395</v>
      </c>
      <c r="J916" s="14">
        <v>2</v>
      </c>
      <c r="M916" s="14">
        <v>24</v>
      </c>
      <c r="N916" s="14">
        <v>16</v>
      </c>
      <c r="O916" s="14">
        <v>15</v>
      </c>
      <c r="P916" s="14">
        <v>1.3764320140884234</v>
      </c>
      <c r="Q916" s="14">
        <v>2.6310689655172399</v>
      </c>
      <c r="R916" s="112">
        <v>0.52314554735277785</v>
      </c>
    </row>
    <row r="917" spans="1:23">
      <c r="A917" t="s">
        <v>42</v>
      </c>
      <c r="B917" s="14">
        <v>131</v>
      </c>
      <c r="C917" s="14" t="s">
        <v>35</v>
      </c>
      <c r="D917" s="14">
        <v>-76.137900000000002</v>
      </c>
      <c r="E917" s="14">
        <v>-176.4548333333</v>
      </c>
      <c r="F917" s="14">
        <v>32903</v>
      </c>
      <c r="G917" s="14" t="s">
        <v>36</v>
      </c>
      <c r="H917" s="14">
        <v>30</v>
      </c>
      <c r="I917" s="14">
        <v>395</v>
      </c>
      <c r="J917" s="14">
        <v>2</v>
      </c>
      <c r="M917" s="14">
        <v>24</v>
      </c>
      <c r="N917" s="14">
        <v>23</v>
      </c>
      <c r="O917" s="14">
        <v>5</v>
      </c>
      <c r="P917" s="14">
        <v>0.55843617176224458</v>
      </c>
      <c r="Q917" s="14">
        <v>2.56689655172414</v>
      </c>
      <c r="R917" s="112">
        <v>0.2175530491819597</v>
      </c>
    </row>
    <row r="918" spans="1:23">
      <c r="A918" t="s">
        <v>42</v>
      </c>
      <c r="B918" s="14">
        <v>131</v>
      </c>
      <c r="C918" s="14" t="s">
        <v>35</v>
      </c>
      <c r="D918" s="14">
        <v>-76.137900000000002</v>
      </c>
      <c r="E918" s="14">
        <v>-176.4548333333</v>
      </c>
      <c r="F918" s="14">
        <v>32903</v>
      </c>
      <c r="G918" s="14" t="s">
        <v>36</v>
      </c>
      <c r="H918" s="14">
        <v>30</v>
      </c>
      <c r="I918" s="14">
        <v>395</v>
      </c>
      <c r="J918" s="14">
        <v>2</v>
      </c>
      <c r="M918" s="14">
        <v>24</v>
      </c>
      <c r="N918" s="14">
        <v>31</v>
      </c>
      <c r="O918" s="14">
        <v>1</v>
      </c>
      <c r="P918" s="14">
        <v>0.53035697734464993</v>
      </c>
      <c r="Q918" s="14">
        <v>2.5027241379310299</v>
      </c>
      <c r="R918" s="112">
        <v>0.21191188006165523</v>
      </c>
    </row>
    <row r="919" spans="1:23">
      <c r="A919" t="s">
        <v>42</v>
      </c>
      <c r="B919" s="14">
        <v>131</v>
      </c>
      <c r="C919" s="14" t="s">
        <v>35</v>
      </c>
      <c r="D919" s="14">
        <v>-76.137900000000002</v>
      </c>
      <c r="E919" s="14">
        <v>-176.4548333333</v>
      </c>
      <c r="F919" s="14">
        <v>32903</v>
      </c>
      <c r="G919" s="14" t="s">
        <v>36</v>
      </c>
      <c r="H919" s="14">
        <v>30</v>
      </c>
      <c r="I919" s="14">
        <v>395</v>
      </c>
      <c r="J919" s="14">
        <v>2</v>
      </c>
      <c r="M919" s="14">
        <v>24</v>
      </c>
      <c r="N919" s="14">
        <v>46</v>
      </c>
      <c r="O919" s="14">
        <v>0.1</v>
      </c>
      <c r="P919" s="14">
        <v>0</v>
      </c>
      <c r="Q919" s="14">
        <v>2.31020689655172</v>
      </c>
      <c r="R919" s="112">
        <v>0</v>
      </c>
    </row>
    <row r="920" spans="1:23">
      <c r="A920" t="s">
        <v>42</v>
      </c>
      <c r="B920" s="14">
        <v>132</v>
      </c>
      <c r="C920" s="14" t="s">
        <v>35</v>
      </c>
      <c r="D920" s="14">
        <v>-76.134833333329993</v>
      </c>
      <c r="E920" s="14">
        <v>-174.941</v>
      </c>
      <c r="F920" s="14">
        <v>32903</v>
      </c>
      <c r="G920" s="14" t="s">
        <v>36</v>
      </c>
      <c r="H920" s="14">
        <v>30</v>
      </c>
      <c r="I920" s="14">
        <v>395</v>
      </c>
      <c r="J920" s="14">
        <v>2</v>
      </c>
      <c r="L920" s="14">
        <v>30</v>
      </c>
      <c r="M920" s="14">
        <v>24</v>
      </c>
      <c r="N920" s="14">
        <v>0</v>
      </c>
      <c r="O920" s="14">
        <v>100</v>
      </c>
      <c r="P920" s="14">
        <v>1.0121011824367372</v>
      </c>
      <c r="Q920" s="14">
        <v>2.3422931034482799</v>
      </c>
      <c r="R920" s="112">
        <v>0.43209843419969124</v>
      </c>
      <c r="S920" s="14">
        <v>694.07869192935959</v>
      </c>
      <c r="T920" s="14">
        <v>65.183129310344825</v>
      </c>
      <c r="U920" s="14">
        <v>-999</v>
      </c>
      <c r="V920" t="s">
        <v>44</v>
      </c>
      <c r="W920" t="s">
        <v>41</v>
      </c>
    </row>
    <row r="921" spans="1:23">
      <c r="A921" t="s">
        <v>42</v>
      </c>
      <c r="B921" s="14">
        <v>132</v>
      </c>
      <c r="C921" s="14" t="s">
        <v>35</v>
      </c>
      <c r="D921" s="14">
        <v>-76.134833333329993</v>
      </c>
      <c r="E921" s="14">
        <v>-174.941</v>
      </c>
      <c r="F921" s="14">
        <v>32903</v>
      </c>
      <c r="G921" s="14" t="s">
        <v>36</v>
      </c>
      <c r="H921" s="14">
        <v>30</v>
      </c>
      <c r="I921" s="14">
        <v>395</v>
      </c>
      <c r="J921" s="14">
        <v>2</v>
      </c>
      <c r="M921" s="14">
        <v>24</v>
      </c>
      <c r="N921" s="14">
        <v>5</v>
      </c>
      <c r="O921" s="14">
        <v>50</v>
      </c>
      <c r="P921" s="14">
        <v>0.97005332432914559</v>
      </c>
      <c r="Q921" s="14">
        <v>2.3422931034482799</v>
      </c>
      <c r="R921" s="112">
        <v>0.41414685587429317</v>
      </c>
    </row>
    <row r="922" spans="1:23">
      <c r="A922" t="s">
        <v>42</v>
      </c>
      <c r="B922" s="14">
        <v>132</v>
      </c>
      <c r="C922" s="14" t="s">
        <v>35</v>
      </c>
      <c r="D922" s="14">
        <v>-76.134833333329993</v>
      </c>
      <c r="E922" s="14">
        <v>-174.941</v>
      </c>
      <c r="F922" s="14">
        <v>32903</v>
      </c>
      <c r="G922" s="14" t="s">
        <v>36</v>
      </c>
      <c r="H922" s="14">
        <v>30</v>
      </c>
      <c r="I922" s="14">
        <v>395</v>
      </c>
      <c r="J922" s="14">
        <v>2</v>
      </c>
      <c r="M922" s="14">
        <v>24</v>
      </c>
      <c r="N922" s="14">
        <v>9</v>
      </c>
      <c r="O922" s="14">
        <v>30</v>
      </c>
      <c r="P922" s="14">
        <v>1.1584802884737901</v>
      </c>
      <c r="Q922" s="14">
        <v>2.11768965517241</v>
      </c>
      <c r="R922" s="112">
        <v>0.54704913236187735</v>
      </c>
    </row>
    <row r="923" spans="1:23">
      <c r="A923" t="s">
        <v>42</v>
      </c>
      <c r="B923" s="14">
        <v>132</v>
      </c>
      <c r="C923" s="14" t="s">
        <v>35</v>
      </c>
      <c r="D923" s="14">
        <v>-76.134833333329993</v>
      </c>
      <c r="E923" s="14">
        <v>-174.941</v>
      </c>
      <c r="F923" s="14">
        <v>32903</v>
      </c>
      <c r="G923" s="14" t="s">
        <v>36</v>
      </c>
      <c r="H923" s="14">
        <v>30</v>
      </c>
      <c r="I923" s="14">
        <v>395</v>
      </c>
      <c r="J923" s="14">
        <v>2</v>
      </c>
      <c r="M923" s="14">
        <v>24</v>
      </c>
      <c r="N923" s="14">
        <v>14</v>
      </c>
      <c r="O923" s="14">
        <v>15</v>
      </c>
      <c r="P923" s="14">
        <v>0.8007151321322088</v>
      </c>
      <c r="Q923" s="14">
        <v>1.98934482758621</v>
      </c>
      <c r="R923" s="112">
        <v>0.40250192979553168</v>
      </c>
    </row>
    <row r="924" spans="1:23">
      <c r="A924" t="s">
        <v>42</v>
      </c>
      <c r="B924" s="14">
        <v>132</v>
      </c>
      <c r="C924" s="14" t="s">
        <v>35</v>
      </c>
      <c r="D924" s="14">
        <v>-76.134833333329993</v>
      </c>
      <c r="E924" s="14">
        <v>-174.941</v>
      </c>
      <c r="F924" s="14">
        <v>32903</v>
      </c>
      <c r="G924" s="14" t="s">
        <v>36</v>
      </c>
      <c r="H924" s="14">
        <v>30</v>
      </c>
      <c r="I924" s="14">
        <v>395</v>
      </c>
      <c r="J924" s="14">
        <v>2</v>
      </c>
      <c r="M924" s="14">
        <v>24</v>
      </c>
      <c r="N924" s="14">
        <v>20</v>
      </c>
      <c r="O924" s="14">
        <v>5</v>
      </c>
      <c r="P924" s="14">
        <v>0.65361930124104894</v>
      </c>
      <c r="Q924" s="14">
        <v>1.73265517241379</v>
      </c>
      <c r="R924" s="112">
        <v>0.37723565060581632</v>
      </c>
    </row>
    <row r="925" spans="1:23">
      <c r="A925" t="s">
        <v>42</v>
      </c>
      <c r="B925" s="14">
        <v>132</v>
      </c>
      <c r="C925" s="14" t="s">
        <v>35</v>
      </c>
      <c r="D925" s="14">
        <v>-76.134833333329993</v>
      </c>
      <c r="E925" s="14">
        <v>-174.941</v>
      </c>
      <c r="F925" s="14">
        <v>32903</v>
      </c>
      <c r="G925" s="14" t="s">
        <v>36</v>
      </c>
      <c r="H925" s="14">
        <v>30</v>
      </c>
      <c r="I925" s="14">
        <v>395</v>
      </c>
      <c r="J925" s="14">
        <v>2</v>
      </c>
      <c r="M925" s="14">
        <v>24</v>
      </c>
      <c r="N925" s="14">
        <v>31</v>
      </c>
      <c r="O925" s="14">
        <v>1</v>
      </c>
      <c r="P925" s="14">
        <v>0.5270456920058102</v>
      </c>
      <c r="Q925" s="14">
        <v>2.4706379310344802</v>
      </c>
      <c r="R925" s="112">
        <v>0.21332372719831555</v>
      </c>
    </row>
    <row r="926" spans="1:23">
      <c r="A926" t="s">
        <v>42</v>
      </c>
      <c r="B926" s="14">
        <v>132</v>
      </c>
      <c r="C926" s="14" t="s">
        <v>35</v>
      </c>
      <c r="D926" s="14">
        <v>-76.134833333329993</v>
      </c>
      <c r="E926" s="14">
        <v>-174.941</v>
      </c>
      <c r="F926" s="14">
        <v>32903</v>
      </c>
      <c r="G926" s="14" t="s">
        <v>36</v>
      </c>
      <c r="H926" s="14">
        <v>30</v>
      </c>
      <c r="I926" s="14">
        <v>395</v>
      </c>
      <c r="J926" s="14">
        <v>2</v>
      </c>
      <c r="M926" s="14">
        <v>24</v>
      </c>
      <c r="N926" s="14">
        <v>46</v>
      </c>
      <c r="O926" s="14">
        <v>0.1</v>
      </c>
      <c r="P926" s="14">
        <v>0</v>
      </c>
      <c r="Q926" s="14">
        <v>2.3743793103448301</v>
      </c>
      <c r="R926" s="112">
        <v>0</v>
      </c>
    </row>
    <row r="927" spans="1:23">
      <c r="A927" t="s">
        <v>42</v>
      </c>
      <c r="B927" s="14">
        <v>133</v>
      </c>
      <c r="C927" s="14" t="s">
        <v>35</v>
      </c>
      <c r="D927" s="14">
        <v>-76.501833333329998</v>
      </c>
      <c r="E927" s="14">
        <v>-175.00333333329999</v>
      </c>
      <c r="F927" s="14">
        <v>32903</v>
      </c>
      <c r="G927" s="14" t="s">
        <v>36</v>
      </c>
      <c r="H927" s="14">
        <v>30</v>
      </c>
      <c r="I927" s="14">
        <v>395</v>
      </c>
      <c r="J927" s="14">
        <v>2</v>
      </c>
      <c r="L927" s="14">
        <v>38</v>
      </c>
      <c r="M927" s="14">
        <v>24</v>
      </c>
      <c r="N927" s="14">
        <v>0</v>
      </c>
      <c r="O927" s="14">
        <v>100</v>
      </c>
      <c r="P927" s="14">
        <v>1.3716300113617919</v>
      </c>
      <c r="Q927" s="14">
        <v>2.2460344827586201</v>
      </c>
      <c r="R927" s="112">
        <v>0.61068964964292582</v>
      </c>
      <c r="S927" s="14">
        <v>951.35306362603478</v>
      </c>
      <c r="T927" s="14">
        <v>74.112720689655191</v>
      </c>
      <c r="U927" s="14">
        <v>-999</v>
      </c>
      <c r="V927" t="s">
        <v>44</v>
      </c>
      <c r="W927" t="s">
        <v>41</v>
      </c>
    </row>
    <row r="928" spans="1:23">
      <c r="A928" t="s">
        <v>42</v>
      </c>
      <c r="B928" s="14">
        <v>133</v>
      </c>
      <c r="C928" s="14" t="s">
        <v>35</v>
      </c>
      <c r="D928" s="14">
        <v>-76.501833333329998</v>
      </c>
      <c r="E928" s="14">
        <v>-175.00333333329999</v>
      </c>
      <c r="F928" s="14">
        <v>32903</v>
      </c>
      <c r="G928" s="14" t="s">
        <v>36</v>
      </c>
      <c r="H928" s="14">
        <v>30</v>
      </c>
      <c r="I928" s="14">
        <v>395</v>
      </c>
      <c r="J928" s="14">
        <v>2</v>
      </c>
      <c r="M928" s="14">
        <v>24</v>
      </c>
      <c r="N928" s="14">
        <v>6</v>
      </c>
      <c r="O928" s="14">
        <v>50</v>
      </c>
      <c r="P928" s="14">
        <v>1.280380620029216</v>
      </c>
      <c r="Q928" s="14">
        <v>2.1818620689655202</v>
      </c>
      <c r="R928" s="112">
        <v>0.58682931347547518</v>
      </c>
    </row>
    <row r="929" spans="1:23">
      <c r="A929" t="s">
        <v>42</v>
      </c>
      <c r="B929" s="14">
        <v>133</v>
      </c>
      <c r="C929" s="14" t="s">
        <v>35</v>
      </c>
      <c r="D929" s="14">
        <v>-76.501833333329998</v>
      </c>
      <c r="E929" s="14">
        <v>-175.00333333329999</v>
      </c>
      <c r="F929" s="14">
        <v>32903</v>
      </c>
      <c r="G929" s="14" t="s">
        <v>36</v>
      </c>
      <c r="H929" s="14">
        <v>30</v>
      </c>
      <c r="I929" s="14">
        <v>395</v>
      </c>
      <c r="J929" s="14">
        <v>2</v>
      </c>
      <c r="M929" s="14">
        <v>24</v>
      </c>
      <c r="N929" s="14">
        <v>10</v>
      </c>
      <c r="O929" s="14">
        <v>30</v>
      </c>
      <c r="P929" s="14">
        <v>1.1120079938321701</v>
      </c>
      <c r="Q929" s="14">
        <v>2.6631551724137901</v>
      </c>
      <c r="R929" s="112">
        <v>0.41755283558046868</v>
      </c>
    </row>
    <row r="930" spans="1:23">
      <c r="A930" t="s">
        <v>42</v>
      </c>
      <c r="B930" s="14">
        <v>133</v>
      </c>
      <c r="C930" s="14" t="s">
        <v>35</v>
      </c>
      <c r="D930" s="14">
        <v>-76.501833333329998</v>
      </c>
      <c r="E930" s="14">
        <v>-175.00333333329999</v>
      </c>
      <c r="F930" s="14">
        <v>32903</v>
      </c>
      <c r="G930" s="14" t="s">
        <v>36</v>
      </c>
      <c r="H930" s="14">
        <v>30</v>
      </c>
      <c r="I930" s="14">
        <v>395</v>
      </c>
      <c r="J930" s="14">
        <v>2</v>
      </c>
      <c r="M930" s="14">
        <v>24</v>
      </c>
      <c r="N930" s="14">
        <v>16</v>
      </c>
      <c r="O930" s="14">
        <v>15</v>
      </c>
      <c r="P930" s="14">
        <v>1.0888025482876158</v>
      </c>
      <c r="Q930" s="14">
        <v>2.7594137931034499</v>
      </c>
      <c r="R930" s="112">
        <v>0.39457748272797621</v>
      </c>
    </row>
    <row r="931" spans="1:23">
      <c r="A931" t="s">
        <v>42</v>
      </c>
      <c r="B931" s="14">
        <v>133</v>
      </c>
      <c r="C931" s="14" t="s">
        <v>35</v>
      </c>
      <c r="D931" s="14">
        <v>-76.501833333329998</v>
      </c>
      <c r="E931" s="14">
        <v>-175.00333333329999</v>
      </c>
      <c r="F931" s="14">
        <v>32903</v>
      </c>
      <c r="G931" s="14" t="s">
        <v>36</v>
      </c>
      <c r="H931" s="14">
        <v>30</v>
      </c>
      <c r="I931" s="14">
        <v>395</v>
      </c>
      <c r="J931" s="14">
        <v>2</v>
      </c>
      <c r="M931" s="14">
        <v>24</v>
      </c>
      <c r="N931" s="14">
        <v>25</v>
      </c>
      <c r="O931" s="14">
        <v>5</v>
      </c>
      <c r="P931" s="14">
        <v>0.51277491478656057</v>
      </c>
      <c r="Q931" s="14">
        <v>0.41070344827586203</v>
      </c>
      <c r="R931" s="112">
        <v>1.2485283893748538</v>
      </c>
    </row>
    <row r="932" spans="1:23">
      <c r="A932" t="s">
        <v>42</v>
      </c>
      <c r="B932" s="14">
        <v>133</v>
      </c>
      <c r="C932" s="14" t="s">
        <v>35</v>
      </c>
      <c r="D932" s="14">
        <v>-76.501833333329998</v>
      </c>
      <c r="E932" s="14">
        <v>-175.00333333329999</v>
      </c>
      <c r="F932" s="14">
        <v>32903</v>
      </c>
      <c r="G932" s="14" t="s">
        <v>36</v>
      </c>
      <c r="H932" s="14">
        <v>30</v>
      </c>
      <c r="I932" s="14">
        <v>395</v>
      </c>
      <c r="J932" s="14">
        <v>2</v>
      </c>
      <c r="M932" s="14">
        <v>24</v>
      </c>
      <c r="N932" s="14">
        <v>38</v>
      </c>
      <c r="O932" s="14">
        <v>1</v>
      </c>
      <c r="P932" s="14">
        <v>0.59129301249797117</v>
      </c>
      <c r="Q932" s="14">
        <v>2.7594137931034499</v>
      </c>
      <c r="R932" s="112">
        <v>0.21428211092362387</v>
      </c>
    </row>
    <row r="933" spans="1:23">
      <c r="A933" t="s">
        <v>42</v>
      </c>
      <c r="B933" s="14">
        <v>133</v>
      </c>
      <c r="C933" s="14" t="s">
        <v>35</v>
      </c>
      <c r="D933" s="14">
        <v>-76.501833333329998</v>
      </c>
      <c r="E933" s="14">
        <v>-175.00333333329999</v>
      </c>
      <c r="F933" s="14">
        <v>32903</v>
      </c>
      <c r="G933" s="14" t="s">
        <v>36</v>
      </c>
      <c r="H933" s="14">
        <v>30</v>
      </c>
      <c r="I933" s="14">
        <v>395</v>
      </c>
      <c r="J933" s="14">
        <v>2</v>
      </c>
      <c r="M933" s="14">
        <v>24</v>
      </c>
      <c r="N933" s="14">
        <v>58</v>
      </c>
      <c r="O933" s="14">
        <v>0.1</v>
      </c>
      <c r="P933" s="14">
        <v>0</v>
      </c>
      <c r="Q933" s="14">
        <v>0.37861724137931002</v>
      </c>
      <c r="R933" s="112">
        <v>0</v>
      </c>
    </row>
    <row r="934" spans="1:23">
      <c r="A934" t="s">
        <v>42</v>
      </c>
      <c r="B934" s="14">
        <v>134</v>
      </c>
      <c r="C934" s="14" t="s">
        <v>35</v>
      </c>
      <c r="D934" s="14">
        <v>-76.497683333330002</v>
      </c>
      <c r="E934" s="14">
        <v>-173.88645</v>
      </c>
      <c r="F934" s="14">
        <v>32904</v>
      </c>
      <c r="G934" s="14" t="s">
        <v>36</v>
      </c>
      <c r="H934" s="14">
        <v>31</v>
      </c>
      <c r="I934" s="14">
        <v>396</v>
      </c>
      <c r="J934" s="14">
        <v>2</v>
      </c>
      <c r="L934" s="14">
        <v>19</v>
      </c>
      <c r="M934" s="14">
        <v>24</v>
      </c>
      <c r="N934" s="14">
        <v>0</v>
      </c>
      <c r="O934" s="14">
        <v>100</v>
      </c>
      <c r="P934" s="14">
        <v>1.3673889543232385</v>
      </c>
      <c r="Q934" s="14">
        <v>2.5989827586206902</v>
      </c>
      <c r="R934" s="112">
        <v>0.52612467311977373</v>
      </c>
      <c r="S934" s="14">
        <v>893.59017731812401</v>
      </c>
      <c r="T934" s="14">
        <v>89.161715517241319</v>
      </c>
      <c r="U934" s="14">
        <v>-999</v>
      </c>
      <c r="V934" t="s">
        <v>44</v>
      </c>
      <c r="W934" t="s">
        <v>41</v>
      </c>
    </row>
    <row r="935" spans="1:23">
      <c r="A935" t="s">
        <v>42</v>
      </c>
      <c r="B935" s="14">
        <v>134</v>
      </c>
      <c r="C935" s="14" t="s">
        <v>35</v>
      </c>
      <c r="D935" s="14">
        <v>-76.497683333330002</v>
      </c>
      <c r="E935" s="14">
        <v>-173.88645</v>
      </c>
      <c r="F935" s="14">
        <v>32904</v>
      </c>
      <c r="G935" s="14" t="s">
        <v>36</v>
      </c>
      <c r="H935" s="14">
        <v>31</v>
      </c>
      <c r="I935" s="14">
        <v>396</v>
      </c>
      <c r="J935" s="14">
        <v>2</v>
      </c>
      <c r="M935" s="14">
        <v>24</v>
      </c>
      <c r="N935" s="14">
        <v>5</v>
      </c>
      <c r="O935" s="14">
        <v>50</v>
      </c>
      <c r="P935" s="14">
        <v>1.714180609561303</v>
      </c>
      <c r="Q935" s="14">
        <v>2.6310689655172399</v>
      </c>
      <c r="R935" s="112">
        <v>0.65151489072591207</v>
      </c>
    </row>
    <row r="936" spans="1:23">
      <c r="A936" t="s">
        <v>42</v>
      </c>
      <c r="B936" s="14">
        <v>134</v>
      </c>
      <c r="C936" s="14" t="s">
        <v>35</v>
      </c>
      <c r="D936" s="14">
        <v>-76.497683333330002</v>
      </c>
      <c r="E936" s="14">
        <v>-173.88645</v>
      </c>
      <c r="F936" s="14">
        <v>32904</v>
      </c>
      <c r="G936" s="14" t="s">
        <v>36</v>
      </c>
      <c r="H936" s="14">
        <v>31</v>
      </c>
      <c r="I936" s="14">
        <v>396</v>
      </c>
      <c r="J936" s="14">
        <v>2</v>
      </c>
      <c r="M936" s="14">
        <v>24</v>
      </c>
      <c r="N936" s="14">
        <v>8</v>
      </c>
      <c r="O936" s="14">
        <v>30</v>
      </c>
      <c r="P936" s="14">
        <v>1.5381274302586361</v>
      </c>
      <c r="Q936" s="14">
        <v>2.3743793103448301</v>
      </c>
      <c r="R936" s="112">
        <v>0.64780190071453014</v>
      </c>
    </row>
    <row r="937" spans="1:23">
      <c r="A937" t="s">
        <v>42</v>
      </c>
      <c r="B937" s="14">
        <v>134</v>
      </c>
      <c r="C937" s="14" t="s">
        <v>35</v>
      </c>
      <c r="D937" s="14">
        <v>-76.497683333330002</v>
      </c>
      <c r="E937" s="14">
        <v>-173.88645</v>
      </c>
      <c r="F937" s="14">
        <v>32904</v>
      </c>
      <c r="G937" s="14" t="s">
        <v>36</v>
      </c>
      <c r="H937" s="14">
        <v>31</v>
      </c>
      <c r="I937" s="14">
        <v>396</v>
      </c>
      <c r="J937" s="14">
        <v>2</v>
      </c>
      <c r="M937" s="14">
        <v>24</v>
      </c>
      <c r="N937" s="14">
        <v>12</v>
      </c>
      <c r="O937" s="14">
        <v>15</v>
      </c>
      <c r="P937" s="14">
        <v>0.90193129931105709</v>
      </c>
      <c r="Q937" s="14">
        <v>3.0802758620689601</v>
      </c>
      <c r="R937" s="112">
        <v>0.29280861185765605</v>
      </c>
    </row>
    <row r="938" spans="1:23">
      <c r="A938" t="s">
        <v>42</v>
      </c>
      <c r="B938" s="14">
        <v>134</v>
      </c>
      <c r="C938" s="14" t="s">
        <v>35</v>
      </c>
      <c r="D938" s="14">
        <v>-76.497683333330002</v>
      </c>
      <c r="E938" s="14">
        <v>-173.88645</v>
      </c>
      <c r="F938" s="14">
        <v>32904</v>
      </c>
      <c r="G938" s="14" t="s">
        <v>36</v>
      </c>
      <c r="H938" s="14">
        <v>31</v>
      </c>
      <c r="I938" s="14">
        <v>396</v>
      </c>
      <c r="J938" s="14">
        <v>2</v>
      </c>
      <c r="M938" s="14">
        <v>24</v>
      </c>
      <c r="N938" s="14">
        <v>19</v>
      </c>
      <c r="O938" s="14">
        <v>5</v>
      </c>
      <c r="P938" s="14">
        <v>0.85282111682989403</v>
      </c>
      <c r="Q938" s="14">
        <v>3.7191724137931002</v>
      </c>
      <c r="R938" s="112">
        <v>0.22930400152116664</v>
      </c>
    </row>
    <row r="939" spans="1:23">
      <c r="A939" t="s">
        <v>42</v>
      </c>
      <c r="B939" s="14">
        <v>134</v>
      </c>
      <c r="C939" s="14" t="s">
        <v>35</v>
      </c>
      <c r="D939" s="14">
        <v>-76.497683333330002</v>
      </c>
      <c r="E939" s="14">
        <v>-173.88645</v>
      </c>
      <c r="F939" s="14">
        <v>32904</v>
      </c>
      <c r="G939" s="14" t="s">
        <v>36</v>
      </c>
      <c r="H939" s="14">
        <v>31</v>
      </c>
      <c r="I939" s="14">
        <v>396</v>
      </c>
      <c r="J939" s="14">
        <v>2</v>
      </c>
      <c r="M939" s="14">
        <v>24</v>
      </c>
      <c r="N939" s="14">
        <v>29</v>
      </c>
      <c r="O939" s="14">
        <v>1</v>
      </c>
      <c r="P939" s="14">
        <v>0.72036012197679855</v>
      </c>
      <c r="Q939" s="14">
        <v>3.0550344827586202</v>
      </c>
      <c r="R939" s="112">
        <v>0.23579443244985282</v>
      </c>
    </row>
    <row r="940" spans="1:23">
      <c r="A940" t="s">
        <v>42</v>
      </c>
      <c r="B940" s="14">
        <v>134</v>
      </c>
      <c r="C940" s="14" t="s">
        <v>35</v>
      </c>
      <c r="D940" s="14">
        <v>-76.497683333330002</v>
      </c>
      <c r="E940" s="14">
        <v>-173.88645</v>
      </c>
      <c r="F940" s="14">
        <v>32904</v>
      </c>
      <c r="G940" s="14" t="s">
        <v>36</v>
      </c>
      <c r="H940" s="14">
        <v>31</v>
      </c>
      <c r="I940" s="14">
        <v>396</v>
      </c>
      <c r="J940" s="14">
        <v>2</v>
      </c>
      <c r="M940" s="14">
        <v>24</v>
      </c>
      <c r="N940" s="14">
        <v>45</v>
      </c>
      <c r="O940" s="14">
        <v>0.1</v>
      </c>
      <c r="P940" s="14">
        <v>0</v>
      </c>
      <c r="Q940" s="14">
        <v>1.57222413793103</v>
      </c>
      <c r="R940" s="112">
        <v>0</v>
      </c>
    </row>
    <row r="941" spans="1:23">
      <c r="A941" t="s">
        <v>42</v>
      </c>
      <c r="B941" s="14">
        <v>138</v>
      </c>
      <c r="C941" s="14" t="s">
        <v>35</v>
      </c>
      <c r="D941" s="14">
        <v>-76.498233333330006</v>
      </c>
      <c r="E941" s="14">
        <v>-176.1836833333</v>
      </c>
      <c r="F941" s="14">
        <v>32904</v>
      </c>
      <c r="G941" s="14" t="s">
        <v>36</v>
      </c>
      <c r="H941" s="14">
        <v>31</v>
      </c>
      <c r="I941" s="14">
        <v>396</v>
      </c>
      <c r="J941" s="14">
        <v>2</v>
      </c>
      <c r="L941" s="14">
        <v>16</v>
      </c>
      <c r="M941" s="14">
        <v>24</v>
      </c>
      <c r="N941" s="14">
        <v>0</v>
      </c>
      <c r="O941" s="14">
        <v>100</v>
      </c>
      <c r="P941" s="14">
        <v>1.1232536909062354</v>
      </c>
      <c r="Q941" s="14">
        <v>2.8845499999999999</v>
      </c>
      <c r="R941" s="112">
        <v>0.38940343932545296</v>
      </c>
      <c r="S941" s="14">
        <v>799.82709282236533</v>
      </c>
      <c r="T941" s="14">
        <v>83.833397500000004</v>
      </c>
      <c r="U941" s="14">
        <v>-999</v>
      </c>
      <c r="V941" t="s">
        <v>44</v>
      </c>
      <c r="W941" t="s">
        <v>41</v>
      </c>
    </row>
    <row r="942" spans="1:23">
      <c r="A942" t="s">
        <v>42</v>
      </c>
      <c r="B942" s="14">
        <v>138</v>
      </c>
      <c r="C942" s="14" t="s">
        <v>35</v>
      </c>
      <c r="D942" s="14">
        <v>-76.498233333330006</v>
      </c>
      <c r="E942" s="14">
        <v>-176.1836833333</v>
      </c>
      <c r="F942" s="14">
        <v>32904</v>
      </c>
      <c r="G942" s="14" t="s">
        <v>36</v>
      </c>
      <c r="H942" s="14">
        <v>31</v>
      </c>
      <c r="I942" s="14">
        <v>396</v>
      </c>
      <c r="J942" s="14">
        <v>2</v>
      </c>
      <c r="M942" s="14">
        <v>24</v>
      </c>
      <c r="N942" s="14">
        <v>3</v>
      </c>
      <c r="O942" s="14">
        <v>50</v>
      </c>
      <c r="P942" s="14">
        <v>1.3826232919742423</v>
      </c>
      <c r="Q942" s="14">
        <v>2.7449750000000002</v>
      </c>
      <c r="R942" s="112">
        <v>0.50369248972185254</v>
      </c>
    </row>
    <row r="943" spans="1:23">
      <c r="A943" t="s">
        <v>42</v>
      </c>
      <c r="B943" s="14">
        <v>138</v>
      </c>
      <c r="C943" s="14" t="s">
        <v>35</v>
      </c>
      <c r="D943" s="14">
        <v>-76.498233333330006</v>
      </c>
      <c r="E943" s="14">
        <v>-176.1836833333</v>
      </c>
      <c r="F943" s="14">
        <v>32904</v>
      </c>
      <c r="G943" s="14" t="s">
        <v>36</v>
      </c>
      <c r="H943" s="14">
        <v>31</v>
      </c>
      <c r="I943" s="14">
        <v>396</v>
      </c>
      <c r="J943" s="14">
        <v>2</v>
      </c>
      <c r="M943" s="14">
        <v>24</v>
      </c>
      <c r="N943" s="14">
        <v>7</v>
      </c>
      <c r="O943" s="14">
        <v>30</v>
      </c>
      <c r="P943" s="14">
        <v>1.2386926731584733</v>
      </c>
      <c r="Q943" s="14">
        <v>3.117175</v>
      </c>
      <c r="R943" s="112">
        <v>0.39737668663404307</v>
      </c>
    </row>
    <row r="944" spans="1:23">
      <c r="A944" t="s">
        <v>42</v>
      </c>
      <c r="B944" s="14">
        <v>138</v>
      </c>
      <c r="C944" s="14" t="s">
        <v>35</v>
      </c>
      <c r="D944" s="14">
        <v>-76.498233333330006</v>
      </c>
      <c r="E944" s="14">
        <v>-176.1836833333</v>
      </c>
      <c r="F944" s="14">
        <v>32904</v>
      </c>
      <c r="G944" s="14" t="s">
        <v>36</v>
      </c>
      <c r="H944" s="14">
        <v>31</v>
      </c>
      <c r="I944" s="14">
        <v>396</v>
      </c>
      <c r="J944" s="14">
        <v>2</v>
      </c>
      <c r="M944" s="14">
        <v>24</v>
      </c>
      <c r="N944" s="14">
        <v>18</v>
      </c>
      <c r="O944" s="14">
        <v>5</v>
      </c>
      <c r="P944" s="14">
        <v>0.68449230406784989</v>
      </c>
      <c r="Q944" s="14">
        <v>4.0941999999999998</v>
      </c>
      <c r="R944" s="112">
        <v>0.16718584926673097</v>
      </c>
    </row>
    <row r="945" spans="1:23">
      <c r="A945" t="s">
        <v>42</v>
      </c>
      <c r="B945" s="14">
        <v>138</v>
      </c>
      <c r="C945" s="14" t="s">
        <v>35</v>
      </c>
      <c r="D945" s="14">
        <v>-76.498233333330006</v>
      </c>
      <c r="E945" s="14">
        <v>-176.1836833333</v>
      </c>
      <c r="F945" s="14">
        <v>32904</v>
      </c>
      <c r="G945" s="14" t="s">
        <v>36</v>
      </c>
      <c r="H945" s="14">
        <v>31</v>
      </c>
      <c r="I945" s="14">
        <v>396</v>
      </c>
      <c r="J945" s="14">
        <v>2</v>
      </c>
      <c r="M945" s="14">
        <v>24</v>
      </c>
      <c r="N945" s="14">
        <v>29</v>
      </c>
      <c r="O945" s="14">
        <v>1</v>
      </c>
      <c r="P945" s="14">
        <v>0.76788126276111202</v>
      </c>
      <c r="Q945" s="14">
        <v>0.269845</v>
      </c>
      <c r="R945" s="112">
        <v>2.8456382840560766</v>
      </c>
    </row>
    <row r="946" spans="1:23">
      <c r="A946" t="s">
        <v>42</v>
      </c>
      <c r="B946" s="14">
        <v>138</v>
      </c>
      <c r="C946" s="14" t="s">
        <v>35</v>
      </c>
      <c r="D946" s="14">
        <v>-76.498233333330006</v>
      </c>
      <c r="E946" s="14">
        <v>-176.1836833333</v>
      </c>
      <c r="F946" s="14">
        <v>32904</v>
      </c>
      <c r="G946" s="14" t="s">
        <v>36</v>
      </c>
      <c r="H946" s="14">
        <v>31</v>
      </c>
      <c r="I946" s="14">
        <v>396</v>
      </c>
      <c r="J946" s="14">
        <v>2</v>
      </c>
      <c r="M946" s="14">
        <v>24</v>
      </c>
      <c r="N946" s="14">
        <v>44</v>
      </c>
      <c r="O946" s="14">
        <v>0.1</v>
      </c>
      <c r="P946" s="14">
        <v>0</v>
      </c>
      <c r="Q946" s="14">
        <v>2.6519249999999999</v>
      </c>
      <c r="R946" s="112">
        <v>0</v>
      </c>
    </row>
    <row r="947" spans="1:23">
      <c r="A947" t="s">
        <v>42</v>
      </c>
      <c r="B947" s="14">
        <v>140</v>
      </c>
      <c r="C947" s="14" t="s">
        <v>35</v>
      </c>
      <c r="D947" s="14">
        <v>-76.498233333330006</v>
      </c>
      <c r="E947" s="14">
        <v>-176.1836833333</v>
      </c>
      <c r="F947" s="14">
        <v>32904</v>
      </c>
      <c r="G947" s="14" t="s">
        <v>36</v>
      </c>
      <c r="H947" s="14">
        <v>31</v>
      </c>
      <c r="I947" s="14">
        <v>396</v>
      </c>
      <c r="J947" s="14">
        <v>2</v>
      </c>
      <c r="L947" s="14">
        <v>21</v>
      </c>
      <c r="M947" s="14">
        <v>24</v>
      </c>
      <c r="N947" s="14">
        <v>0</v>
      </c>
      <c r="O947" s="14">
        <v>100</v>
      </c>
      <c r="P947" s="14">
        <v>0.90385660407964652</v>
      </c>
      <c r="Q947" s="14">
        <v>1.8930862068965499</v>
      </c>
      <c r="R947" s="112">
        <v>0.47745137056457299</v>
      </c>
      <c r="S947" s="14">
        <v>696.0580558822337</v>
      </c>
      <c r="T947" s="14">
        <v>67.204560344827527</v>
      </c>
      <c r="U947" s="14">
        <v>-999</v>
      </c>
      <c r="V947" t="s">
        <v>44</v>
      </c>
      <c r="W947" t="s">
        <v>41</v>
      </c>
    </row>
    <row r="948" spans="1:23">
      <c r="A948" t="s">
        <v>42</v>
      </c>
      <c r="B948" s="14">
        <v>140</v>
      </c>
      <c r="C948" s="14" t="s">
        <v>35</v>
      </c>
      <c r="D948" s="14">
        <v>-76.501833333329998</v>
      </c>
      <c r="E948" s="14">
        <v>-177.32066666669999</v>
      </c>
      <c r="F948" s="14">
        <v>32904</v>
      </c>
      <c r="G948" s="14" t="s">
        <v>36</v>
      </c>
      <c r="H948" s="14">
        <v>31</v>
      </c>
      <c r="I948" s="14">
        <v>396</v>
      </c>
      <c r="J948" s="14">
        <v>2</v>
      </c>
      <c r="M948" s="14">
        <v>24</v>
      </c>
      <c r="N948" s="14">
        <v>5</v>
      </c>
      <c r="O948" s="14">
        <v>50</v>
      </c>
      <c r="P948" s="14">
        <v>1.0219676385903727</v>
      </c>
      <c r="Q948" s="14">
        <v>1.861</v>
      </c>
      <c r="R948" s="112">
        <v>0.54914972519633132</v>
      </c>
    </row>
    <row r="949" spans="1:23">
      <c r="A949" t="s">
        <v>42</v>
      </c>
      <c r="B949" s="14">
        <v>140</v>
      </c>
      <c r="C949" s="14" t="s">
        <v>35</v>
      </c>
      <c r="D949" s="14">
        <v>-76.501833333329998</v>
      </c>
      <c r="E949" s="14">
        <v>-177.32066666669999</v>
      </c>
      <c r="F949" s="14">
        <v>32904</v>
      </c>
      <c r="G949" s="14" t="s">
        <v>36</v>
      </c>
      <c r="H949" s="14">
        <v>31</v>
      </c>
      <c r="I949" s="14">
        <v>396</v>
      </c>
      <c r="J949" s="14">
        <v>2</v>
      </c>
      <c r="M949" s="14">
        <v>24</v>
      </c>
      <c r="N949" s="14">
        <v>9</v>
      </c>
      <c r="O949" s="14">
        <v>30</v>
      </c>
      <c r="P949" s="14">
        <v>1.0360345107263069</v>
      </c>
      <c r="Q949" s="14">
        <v>1.8930862068965499</v>
      </c>
      <c r="R949" s="112">
        <v>0.54727275860550517</v>
      </c>
    </row>
    <row r="950" spans="1:23">
      <c r="A950" t="s">
        <v>42</v>
      </c>
      <c r="B950" s="14">
        <v>140</v>
      </c>
      <c r="C950" s="14" t="s">
        <v>35</v>
      </c>
      <c r="D950" s="14">
        <v>-76.501833333329998</v>
      </c>
      <c r="E950" s="14">
        <v>-177.32066666669999</v>
      </c>
      <c r="F950" s="14">
        <v>32904</v>
      </c>
      <c r="G950" s="14" t="s">
        <v>36</v>
      </c>
      <c r="H950" s="14">
        <v>31</v>
      </c>
      <c r="I950" s="14">
        <v>396</v>
      </c>
      <c r="J950" s="14">
        <v>2</v>
      </c>
      <c r="M950" s="14">
        <v>24</v>
      </c>
      <c r="N950" s="14">
        <v>15</v>
      </c>
      <c r="O950" s="14">
        <v>15</v>
      </c>
      <c r="P950" s="14">
        <v>0.7351301755951174</v>
      </c>
      <c r="Q950" s="14">
        <v>2.11768965517241</v>
      </c>
      <c r="R950" s="112">
        <v>0.34713782248479058</v>
      </c>
    </row>
    <row r="951" spans="1:23">
      <c r="A951" t="s">
        <v>42</v>
      </c>
      <c r="B951" s="14">
        <v>140</v>
      </c>
      <c r="C951" s="14" t="s">
        <v>35</v>
      </c>
      <c r="D951" s="14">
        <v>-76.501833333329998</v>
      </c>
      <c r="E951" s="14">
        <v>-177.32066666669999</v>
      </c>
      <c r="F951" s="14">
        <v>32904</v>
      </c>
      <c r="G951" s="14" t="s">
        <v>36</v>
      </c>
      <c r="H951" s="14">
        <v>31</v>
      </c>
      <c r="I951" s="14">
        <v>396</v>
      </c>
      <c r="J951" s="14">
        <v>2</v>
      </c>
      <c r="M951" s="14">
        <v>24</v>
      </c>
      <c r="N951" s="14">
        <v>23</v>
      </c>
      <c r="O951" s="14">
        <v>5</v>
      </c>
      <c r="P951" s="14">
        <v>0.56898901009773306</v>
      </c>
      <c r="Q951" s="14">
        <v>2.11768965517241</v>
      </c>
      <c r="R951" s="112">
        <v>0.26868385020816909</v>
      </c>
    </row>
    <row r="952" spans="1:23">
      <c r="A952" t="s">
        <v>42</v>
      </c>
      <c r="B952" s="14">
        <v>140</v>
      </c>
      <c r="C952" s="14" t="s">
        <v>35</v>
      </c>
      <c r="D952" s="14">
        <v>-76.501833333329998</v>
      </c>
      <c r="E952" s="14">
        <v>-177.32066666669999</v>
      </c>
      <c r="F952" s="14">
        <v>32904</v>
      </c>
      <c r="G952" s="14" t="s">
        <v>36</v>
      </c>
      <c r="H952" s="14">
        <v>31</v>
      </c>
      <c r="I952" s="14">
        <v>396</v>
      </c>
      <c r="J952" s="14">
        <v>2</v>
      </c>
      <c r="M952" s="14">
        <v>24</v>
      </c>
      <c r="N952" s="14">
        <v>33</v>
      </c>
      <c r="O952" s="14">
        <v>1</v>
      </c>
      <c r="P952" s="14">
        <v>0.47835273125430872</v>
      </c>
      <c r="Q952" s="14">
        <v>2.14977586206897</v>
      </c>
      <c r="R952" s="112">
        <v>0.22251283945198655</v>
      </c>
    </row>
    <row r="953" spans="1:23">
      <c r="A953" t="s">
        <v>42</v>
      </c>
      <c r="B953" s="14">
        <v>140</v>
      </c>
      <c r="C953" s="14" t="s">
        <v>35</v>
      </c>
      <c r="D953" s="14">
        <v>-76.501833333329998</v>
      </c>
      <c r="E953" s="14">
        <v>-177.32066666669999</v>
      </c>
      <c r="F953" s="14">
        <v>32904</v>
      </c>
      <c r="G953" s="14" t="s">
        <v>36</v>
      </c>
      <c r="H953" s="14">
        <v>31</v>
      </c>
      <c r="I953" s="14">
        <v>396</v>
      </c>
      <c r="J953" s="14">
        <v>2</v>
      </c>
      <c r="M953" s="14">
        <v>24</v>
      </c>
      <c r="N953" s="14">
        <v>51</v>
      </c>
      <c r="O953" s="14">
        <v>0.1</v>
      </c>
      <c r="P953" s="14">
        <v>0</v>
      </c>
      <c r="Q953" s="14">
        <v>2.56689655172414</v>
      </c>
      <c r="R953" s="112">
        <v>0</v>
      </c>
    </row>
    <row r="954" spans="1:23">
      <c r="A954" t="s">
        <v>42</v>
      </c>
      <c r="B954" s="14">
        <v>142</v>
      </c>
      <c r="C954" s="14" t="s">
        <v>35</v>
      </c>
      <c r="D954" s="14">
        <v>-76.498999999999995</v>
      </c>
      <c r="E954" s="14">
        <v>-178.49733333329999</v>
      </c>
      <c r="F954" s="14">
        <v>32904</v>
      </c>
      <c r="G954" s="14" t="s">
        <v>36</v>
      </c>
      <c r="H954" s="14">
        <v>31</v>
      </c>
      <c r="I954" s="14">
        <v>396</v>
      </c>
      <c r="J954" s="14">
        <v>2</v>
      </c>
      <c r="L954" s="14">
        <v>14</v>
      </c>
      <c r="M954" s="14">
        <v>24</v>
      </c>
      <c r="N954" s="14">
        <v>0</v>
      </c>
      <c r="O954" s="14">
        <v>100</v>
      </c>
      <c r="P954" s="14">
        <v>1.3447127123316442</v>
      </c>
      <c r="Q954" s="14">
        <v>2.11768965517241</v>
      </c>
      <c r="R954" s="112">
        <v>0.63499045247126429</v>
      </c>
      <c r="S954" s="14">
        <v>521.73129249914678</v>
      </c>
      <c r="T954" s="14">
        <v>56.969060344827582</v>
      </c>
      <c r="U954" s="14">
        <v>-999</v>
      </c>
      <c r="V954" t="s">
        <v>44</v>
      </c>
      <c r="W954" t="s">
        <v>41</v>
      </c>
    </row>
    <row r="955" spans="1:23">
      <c r="A955" t="s">
        <v>42</v>
      </c>
      <c r="B955" s="14">
        <v>142</v>
      </c>
      <c r="C955" s="14" t="s">
        <v>35</v>
      </c>
      <c r="D955" s="14">
        <v>-76.498999999999995</v>
      </c>
      <c r="E955" s="14">
        <v>-178.49733333329999</v>
      </c>
      <c r="F955" s="14">
        <v>32904</v>
      </c>
      <c r="G955" s="14" t="s">
        <v>36</v>
      </c>
      <c r="H955" s="14">
        <v>31</v>
      </c>
      <c r="I955" s="14">
        <v>396</v>
      </c>
      <c r="J955" s="14">
        <v>2</v>
      </c>
      <c r="M955" s="14">
        <v>24</v>
      </c>
      <c r="N955" s="14">
        <v>4</v>
      </c>
      <c r="O955" s="14">
        <v>50</v>
      </c>
      <c r="P955" s="14">
        <v>1.1970568930662397</v>
      </c>
      <c r="Q955" s="14">
        <v>1.6684827586206901</v>
      </c>
      <c r="R955" s="112">
        <v>0.71745236016452996</v>
      </c>
    </row>
    <row r="956" spans="1:23">
      <c r="A956" t="s">
        <v>42</v>
      </c>
      <c r="B956" s="14">
        <v>142</v>
      </c>
      <c r="C956" s="14" t="s">
        <v>35</v>
      </c>
      <c r="D956" s="14">
        <v>-76.498999999999995</v>
      </c>
      <c r="E956" s="14">
        <v>-178.49733333329999</v>
      </c>
      <c r="F956" s="14">
        <v>32904</v>
      </c>
      <c r="G956" s="14" t="s">
        <v>36</v>
      </c>
      <c r="H956" s="14">
        <v>31</v>
      </c>
      <c r="I956" s="14">
        <v>396</v>
      </c>
      <c r="J956" s="14">
        <v>2</v>
      </c>
      <c r="M956" s="14">
        <v>24</v>
      </c>
      <c r="N956" s="14">
        <v>8</v>
      </c>
      <c r="O956" s="14">
        <v>30</v>
      </c>
      <c r="P956" s="14">
        <v>1.0101919189267243</v>
      </c>
      <c r="Q956" s="14">
        <v>2.6310689655172399</v>
      </c>
      <c r="R956" s="112">
        <v>0.38394733553787003</v>
      </c>
    </row>
    <row r="957" spans="1:23">
      <c r="A957" t="s">
        <v>42</v>
      </c>
      <c r="B957" s="14">
        <v>142</v>
      </c>
      <c r="C957" s="14" t="s">
        <v>35</v>
      </c>
      <c r="D957" s="14">
        <v>-76.498999999999995</v>
      </c>
      <c r="E957" s="14">
        <v>-178.49733333329999</v>
      </c>
      <c r="F957" s="14">
        <v>32904</v>
      </c>
      <c r="G957" s="14" t="s">
        <v>36</v>
      </c>
      <c r="H957" s="14">
        <v>31</v>
      </c>
      <c r="I957" s="14">
        <v>396</v>
      </c>
      <c r="J957" s="14">
        <v>2</v>
      </c>
      <c r="M957" s="14">
        <v>24</v>
      </c>
      <c r="N957" s="14">
        <v>15</v>
      </c>
      <c r="O957" s="14">
        <v>15</v>
      </c>
      <c r="P957" s="14">
        <v>0.73080515371892152</v>
      </c>
      <c r="Q957" s="14">
        <v>2.14977586206897</v>
      </c>
      <c r="R957" s="112">
        <v>0.33994481313767561</v>
      </c>
    </row>
    <row r="958" spans="1:23">
      <c r="A958" t="s">
        <v>42</v>
      </c>
      <c r="B958" s="14">
        <v>142</v>
      </c>
      <c r="C958" s="14" t="s">
        <v>35</v>
      </c>
      <c r="D958" s="14">
        <v>-76.498999999999995</v>
      </c>
      <c r="E958" s="14">
        <v>-178.49733333329999</v>
      </c>
      <c r="F958" s="14">
        <v>32904</v>
      </c>
      <c r="G958" s="14" t="s">
        <v>36</v>
      </c>
      <c r="H958" s="14">
        <v>31</v>
      </c>
      <c r="I958" s="14">
        <v>396</v>
      </c>
      <c r="J958" s="14">
        <v>2</v>
      </c>
      <c r="M958" s="14">
        <v>24</v>
      </c>
      <c r="N958" s="14">
        <v>19</v>
      </c>
      <c r="O958" s="14">
        <v>5</v>
      </c>
      <c r="P958" s="14">
        <v>0.67527731103468192</v>
      </c>
      <c r="Q958" s="14">
        <v>2.2781206896551698</v>
      </c>
      <c r="R958" s="112">
        <v>0.29641858488932649</v>
      </c>
    </row>
    <row r="959" spans="1:23">
      <c r="A959" t="s">
        <v>42</v>
      </c>
      <c r="B959" s="14">
        <v>142</v>
      </c>
      <c r="C959" s="14" t="s">
        <v>35</v>
      </c>
      <c r="D959" s="14">
        <v>-76.498999999999995</v>
      </c>
      <c r="E959" s="14">
        <v>-178.49733333329999</v>
      </c>
      <c r="F959" s="14">
        <v>32904</v>
      </c>
      <c r="G959" s="14" t="s">
        <v>36</v>
      </c>
      <c r="H959" s="14">
        <v>31</v>
      </c>
      <c r="I959" s="14">
        <v>396</v>
      </c>
      <c r="J959" s="14">
        <v>2</v>
      </c>
      <c r="M959" s="14">
        <v>24</v>
      </c>
      <c r="N959" s="14">
        <v>25</v>
      </c>
      <c r="O959" s="14">
        <v>1</v>
      </c>
      <c r="P959" s="14">
        <v>0.13781898973456902</v>
      </c>
      <c r="Q959" s="14">
        <v>2.7915000000000001</v>
      </c>
      <c r="R959" s="112">
        <v>4.9370943841866029E-2</v>
      </c>
    </row>
    <row r="960" spans="1:23">
      <c r="A960" t="s">
        <v>42</v>
      </c>
      <c r="B960" s="14">
        <v>142</v>
      </c>
      <c r="C960" s="14" t="s">
        <v>35</v>
      </c>
      <c r="D960" s="14">
        <v>-76.498999999999995</v>
      </c>
      <c r="E960" s="14">
        <v>-178.49733333329999</v>
      </c>
      <c r="F960" s="14">
        <v>32904</v>
      </c>
      <c r="G960" s="14" t="s">
        <v>36</v>
      </c>
      <c r="H960" s="14">
        <v>31</v>
      </c>
      <c r="I960" s="14">
        <v>396</v>
      </c>
      <c r="J960" s="14">
        <v>2</v>
      </c>
      <c r="M960" s="14">
        <v>24</v>
      </c>
      <c r="N960" s="14">
        <v>38</v>
      </c>
      <c r="O960" s="14">
        <v>0.1</v>
      </c>
      <c r="P960" s="14">
        <v>0</v>
      </c>
      <c r="Q960" s="14">
        <v>2.8235862068965498</v>
      </c>
      <c r="R960" s="112">
        <v>0</v>
      </c>
    </row>
    <row r="961" spans="1:23">
      <c r="A961" t="s">
        <v>42</v>
      </c>
      <c r="B961" s="14">
        <v>144</v>
      </c>
      <c r="C961" s="14" t="s">
        <v>35</v>
      </c>
      <c r="D961" s="14">
        <v>-74.499899999999997</v>
      </c>
      <c r="E961" s="14">
        <v>-179.66650000000001</v>
      </c>
      <c r="F961" s="14">
        <v>32904</v>
      </c>
      <c r="G961" s="14" t="s">
        <v>36</v>
      </c>
      <c r="H961" s="14">
        <v>31</v>
      </c>
      <c r="I961" s="14">
        <v>396</v>
      </c>
      <c r="J961" s="14">
        <v>2</v>
      </c>
      <c r="L961" s="14">
        <v>21</v>
      </c>
      <c r="M961" s="14">
        <v>24</v>
      </c>
      <c r="N961" s="14">
        <v>0</v>
      </c>
      <c r="O961" s="14">
        <v>100</v>
      </c>
      <c r="P961" s="14">
        <v>1.1882213346993005</v>
      </c>
      <c r="Q961" s="14">
        <v>2.1866750000000001</v>
      </c>
      <c r="R961" s="112">
        <v>0.54339183221068532</v>
      </c>
      <c r="S961" s="14">
        <v>445.00592274815511</v>
      </c>
      <c r="T961" s="14">
        <v>73.765387500000003</v>
      </c>
      <c r="U961" s="14">
        <v>-999</v>
      </c>
      <c r="V961" t="s">
        <v>104</v>
      </c>
      <c r="W961" t="s">
        <v>41</v>
      </c>
    </row>
    <row r="962" spans="1:23">
      <c r="A962" t="s">
        <v>42</v>
      </c>
      <c r="B962" s="14">
        <v>144</v>
      </c>
      <c r="C962" s="14" t="s">
        <v>35</v>
      </c>
      <c r="D962" s="14">
        <v>-74.499899999999997</v>
      </c>
      <c r="E962" s="14">
        <v>-179.66650000000001</v>
      </c>
      <c r="F962" s="14">
        <v>32904</v>
      </c>
      <c r="G962" s="14" t="s">
        <v>36</v>
      </c>
      <c r="H962" s="14">
        <v>31</v>
      </c>
      <c r="I962" s="14">
        <v>396</v>
      </c>
      <c r="J962" s="14">
        <v>2</v>
      </c>
      <c r="M962" s="14">
        <v>24</v>
      </c>
      <c r="N962" s="14">
        <v>4</v>
      </c>
      <c r="O962" s="14">
        <v>50</v>
      </c>
      <c r="P962" s="14">
        <v>1.1958748859470796</v>
      </c>
      <c r="Q962" s="14">
        <v>2.4192999999999998</v>
      </c>
      <c r="R962" s="112">
        <v>0.49430615713102122</v>
      </c>
    </row>
    <row r="963" spans="1:23">
      <c r="A963" t="s">
        <v>42</v>
      </c>
      <c r="B963" s="14">
        <v>144</v>
      </c>
      <c r="C963" s="14" t="s">
        <v>35</v>
      </c>
      <c r="D963" s="14">
        <v>-74.499899999999997</v>
      </c>
      <c r="E963" s="14">
        <v>-179.66650000000001</v>
      </c>
      <c r="F963" s="14">
        <v>32904</v>
      </c>
      <c r="G963" s="14" t="s">
        <v>36</v>
      </c>
      <c r="H963" s="14">
        <v>31</v>
      </c>
      <c r="I963" s="14">
        <v>396</v>
      </c>
      <c r="J963" s="14">
        <v>2</v>
      </c>
      <c r="M963" s="14">
        <v>24</v>
      </c>
      <c r="N963" s="14">
        <v>7</v>
      </c>
      <c r="O963" s="14">
        <v>30</v>
      </c>
      <c r="P963" s="14">
        <v>1.0932572713739175</v>
      </c>
      <c r="Q963" s="14">
        <v>2.4658250000000002</v>
      </c>
      <c r="R963" s="112">
        <v>0.44336369019452615</v>
      </c>
    </row>
    <row r="964" spans="1:23">
      <c r="A964" t="s">
        <v>42</v>
      </c>
      <c r="B964" s="14">
        <v>144</v>
      </c>
      <c r="C964" s="14" t="s">
        <v>35</v>
      </c>
      <c r="D964" s="14">
        <v>-74.499899999999997</v>
      </c>
      <c r="E964" s="14">
        <v>-179.66650000000001</v>
      </c>
      <c r="F964" s="14">
        <v>32904</v>
      </c>
      <c r="G964" s="14" t="s">
        <v>36</v>
      </c>
      <c r="H964" s="14">
        <v>31</v>
      </c>
      <c r="I964" s="14">
        <v>396</v>
      </c>
      <c r="J964" s="14">
        <v>2</v>
      </c>
      <c r="M964" s="14">
        <v>24</v>
      </c>
      <c r="N964" s="14">
        <v>11</v>
      </c>
      <c r="O964" s="14">
        <v>15</v>
      </c>
      <c r="P964" s="14">
        <v>0.64505930751868867</v>
      </c>
      <c r="Q964" s="14">
        <v>2.1401500000000002</v>
      </c>
      <c r="R964" s="112">
        <v>0.30140845619171019</v>
      </c>
    </row>
    <row r="965" spans="1:23">
      <c r="A965" t="s">
        <v>42</v>
      </c>
      <c r="B965" s="14">
        <v>144</v>
      </c>
      <c r="C965" s="14" t="s">
        <v>35</v>
      </c>
      <c r="D965" s="14">
        <v>-74.499899999999997</v>
      </c>
      <c r="E965" s="14">
        <v>-179.66650000000001</v>
      </c>
      <c r="F965" s="14">
        <v>32904</v>
      </c>
      <c r="G965" s="14" t="s">
        <v>36</v>
      </c>
      <c r="H965" s="14">
        <v>31</v>
      </c>
      <c r="I965" s="14">
        <v>396</v>
      </c>
      <c r="J965" s="14">
        <v>2</v>
      </c>
      <c r="M965" s="14">
        <v>24</v>
      </c>
      <c r="N965" s="14">
        <v>18</v>
      </c>
      <c r="O965" s="14">
        <v>5</v>
      </c>
      <c r="P965" s="14">
        <v>0.38030646219846009</v>
      </c>
      <c r="Q965" s="14">
        <v>2.5123500000000001</v>
      </c>
      <c r="R965" s="112">
        <v>0.15137479339998808</v>
      </c>
    </row>
    <row r="966" spans="1:23">
      <c r="A966" t="s">
        <v>42</v>
      </c>
      <c r="B966" s="14">
        <v>144</v>
      </c>
      <c r="C966" s="14" t="s">
        <v>35</v>
      </c>
      <c r="D966" s="14">
        <v>-74.499899999999997</v>
      </c>
      <c r="E966" s="14">
        <v>-179.66650000000001</v>
      </c>
      <c r="F966" s="14">
        <v>32904</v>
      </c>
      <c r="G966" s="14" t="s">
        <v>36</v>
      </c>
      <c r="H966" s="14">
        <v>31</v>
      </c>
      <c r="I966" s="14">
        <v>396</v>
      </c>
      <c r="J966" s="14">
        <v>2</v>
      </c>
      <c r="M966" s="14">
        <v>24</v>
      </c>
      <c r="N966" s="14">
        <v>29</v>
      </c>
      <c r="O966" s="14">
        <v>1</v>
      </c>
      <c r="P966" s="14">
        <v>9.4633910134302335E-2</v>
      </c>
      <c r="Q966" s="14">
        <v>3.2567499999999998</v>
      </c>
      <c r="R966" s="112">
        <v>2.9057775430813646E-2</v>
      </c>
    </row>
    <row r="967" spans="1:23">
      <c r="A967" t="s">
        <v>42</v>
      </c>
      <c r="B967" s="14">
        <v>144</v>
      </c>
      <c r="C967" s="14" t="s">
        <v>35</v>
      </c>
      <c r="D967" s="14">
        <v>-74.499899999999997</v>
      </c>
      <c r="E967" s="14">
        <v>-179.66650000000001</v>
      </c>
      <c r="F967" s="14">
        <v>32904</v>
      </c>
      <c r="G967" s="14" t="s">
        <v>36</v>
      </c>
      <c r="H967" s="14">
        <v>31</v>
      </c>
      <c r="I967" s="14">
        <v>396</v>
      </c>
      <c r="J967" s="14">
        <v>2</v>
      </c>
      <c r="M967" s="14">
        <v>24</v>
      </c>
      <c r="N967" s="14">
        <v>43</v>
      </c>
      <c r="O967" s="14">
        <v>0.1</v>
      </c>
      <c r="P967" s="14">
        <v>0</v>
      </c>
      <c r="Q967" s="14">
        <v>3.2102249999999999</v>
      </c>
      <c r="R967" s="112">
        <v>0</v>
      </c>
    </row>
    <row r="968" spans="1:23">
      <c r="A968" t="s">
        <v>42</v>
      </c>
      <c r="B968" s="14">
        <v>146</v>
      </c>
      <c r="C968" s="14" t="s">
        <v>35</v>
      </c>
      <c r="D968" s="14">
        <v>-76.499499999999998</v>
      </c>
      <c r="E968" s="14">
        <v>179.18366666669999</v>
      </c>
      <c r="F968" s="14">
        <v>32905</v>
      </c>
      <c r="G968" s="14" t="s">
        <v>39</v>
      </c>
      <c r="H968" s="14">
        <v>32</v>
      </c>
      <c r="I968" s="14">
        <v>397</v>
      </c>
      <c r="J968" s="14">
        <v>1</v>
      </c>
      <c r="L968" s="14">
        <v>35</v>
      </c>
      <c r="M968" s="14">
        <v>24</v>
      </c>
      <c r="N968" s="14">
        <v>0</v>
      </c>
      <c r="O968" s="14">
        <v>100</v>
      </c>
      <c r="P968" s="14">
        <v>0.56899679239022238</v>
      </c>
      <c r="Q968" s="14">
        <v>2.7449750000000002</v>
      </c>
      <c r="R968" s="112">
        <v>0.20728669382789364</v>
      </c>
      <c r="S968" s="14">
        <v>474.87239717477524</v>
      </c>
      <c r="T968" s="14">
        <v>65.925925000000007</v>
      </c>
      <c r="U968" s="14">
        <v>-999</v>
      </c>
      <c r="V968" t="s">
        <v>104</v>
      </c>
      <c r="W968" t="s">
        <v>41</v>
      </c>
    </row>
    <row r="969" spans="1:23">
      <c r="A969" t="s">
        <v>42</v>
      </c>
      <c r="B969" s="14">
        <v>146</v>
      </c>
      <c r="C969" s="14" t="s">
        <v>35</v>
      </c>
      <c r="D969" s="14">
        <v>-76.499499999999998</v>
      </c>
      <c r="E969" s="14">
        <v>179.18366666669999</v>
      </c>
      <c r="F969" s="14">
        <v>32905</v>
      </c>
      <c r="G969" s="14" t="s">
        <v>39</v>
      </c>
      <c r="H969" s="14">
        <v>32</v>
      </c>
      <c r="I969" s="14">
        <v>397</v>
      </c>
      <c r="J969" s="14">
        <v>1</v>
      </c>
      <c r="M969" s="14">
        <v>24</v>
      </c>
      <c r="N969" s="14">
        <v>4</v>
      </c>
      <c r="O969" s="14">
        <v>50</v>
      </c>
      <c r="P969" s="14">
        <v>1.0419019703888635</v>
      </c>
      <c r="Q969" s="14">
        <v>2.7449750000000002</v>
      </c>
      <c r="R969" s="112">
        <v>0.37956701623470646</v>
      </c>
    </row>
    <row r="970" spans="1:23">
      <c r="A970" t="s">
        <v>42</v>
      </c>
      <c r="B970" s="14">
        <v>146</v>
      </c>
      <c r="C970" s="14" t="s">
        <v>35</v>
      </c>
      <c r="D970" s="14">
        <v>-76.499499999999998</v>
      </c>
      <c r="E970" s="14">
        <v>179.18366666669999</v>
      </c>
      <c r="F970" s="14">
        <v>32905</v>
      </c>
      <c r="G970" s="14" t="s">
        <v>39</v>
      </c>
      <c r="H970" s="14">
        <v>32</v>
      </c>
      <c r="I970" s="14">
        <v>397</v>
      </c>
      <c r="J970" s="14">
        <v>1</v>
      </c>
      <c r="M970" s="14">
        <v>24</v>
      </c>
      <c r="N970" s="14">
        <v>7</v>
      </c>
      <c r="O970" s="14">
        <v>30</v>
      </c>
      <c r="P970" s="14">
        <v>1.1286496436866971</v>
      </c>
      <c r="Q970" s="14">
        <v>2.558875</v>
      </c>
      <c r="R970" s="112">
        <v>0.4410725977965696</v>
      </c>
    </row>
    <row r="971" spans="1:23">
      <c r="A971" t="s">
        <v>42</v>
      </c>
      <c r="B971" s="14">
        <v>146</v>
      </c>
      <c r="C971" s="14" t="s">
        <v>35</v>
      </c>
      <c r="D971" s="14">
        <v>-76.499499999999998</v>
      </c>
      <c r="E971" s="14">
        <v>179.18366666669999</v>
      </c>
      <c r="F971" s="14">
        <v>32905</v>
      </c>
      <c r="G971" s="14" t="s">
        <v>39</v>
      </c>
      <c r="H971" s="14">
        <v>32</v>
      </c>
      <c r="I971" s="14">
        <v>397</v>
      </c>
      <c r="J971" s="14">
        <v>1</v>
      </c>
      <c r="M971" s="14">
        <v>24</v>
      </c>
      <c r="N971" s="14">
        <v>11</v>
      </c>
      <c r="O971" s="14">
        <v>15</v>
      </c>
      <c r="P971" s="14">
        <v>0.75579463396906155</v>
      </c>
      <c r="Q971" s="14">
        <v>2.3262499999999999</v>
      </c>
      <c r="R971" s="112">
        <v>0.32489828434994589</v>
      </c>
    </row>
    <row r="972" spans="1:23">
      <c r="A972" t="s">
        <v>42</v>
      </c>
      <c r="B972" s="14">
        <v>146</v>
      </c>
      <c r="C972" s="14" t="s">
        <v>35</v>
      </c>
      <c r="D972" s="14">
        <v>-76.499499999999998</v>
      </c>
      <c r="E972" s="14">
        <v>179.18366666669999</v>
      </c>
      <c r="F972" s="14">
        <v>32905</v>
      </c>
      <c r="G972" s="14" t="s">
        <v>39</v>
      </c>
      <c r="H972" s="14">
        <v>32</v>
      </c>
      <c r="I972" s="14">
        <v>397</v>
      </c>
      <c r="J972" s="14">
        <v>1</v>
      </c>
      <c r="M972" s="14">
        <v>24</v>
      </c>
      <c r="N972" s="14">
        <v>17</v>
      </c>
      <c r="O972" s="14">
        <v>5</v>
      </c>
      <c r="P972" s="14">
        <v>0.50020304327903053</v>
      </c>
      <c r="Q972" s="14">
        <v>2.8845499999999999</v>
      </c>
      <c r="R972" s="112">
        <v>0.17340765224351479</v>
      </c>
    </row>
    <row r="973" spans="1:23">
      <c r="A973" t="s">
        <v>42</v>
      </c>
      <c r="B973" s="14">
        <v>146</v>
      </c>
      <c r="C973" s="14" t="s">
        <v>35</v>
      </c>
      <c r="D973" s="14">
        <v>-76.499499999999998</v>
      </c>
      <c r="E973" s="14">
        <v>179.18366666669999</v>
      </c>
      <c r="F973" s="14">
        <v>32905</v>
      </c>
      <c r="G973" s="14" t="s">
        <v>39</v>
      </c>
      <c r="H973" s="14">
        <v>32</v>
      </c>
      <c r="I973" s="14">
        <v>397</v>
      </c>
      <c r="J973" s="14">
        <v>1</v>
      </c>
      <c r="M973" s="14">
        <v>24</v>
      </c>
      <c r="N973" s="14">
        <v>25</v>
      </c>
      <c r="O973" s="14">
        <v>1</v>
      </c>
      <c r="P973" s="14">
        <v>0.37710311754388731</v>
      </c>
      <c r="Q973" s="14">
        <v>2.5123500000000001</v>
      </c>
      <c r="R973" s="112">
        <v>0.15009975423165056</v>
      </c>
    </row>
    <row r="974" spans="1:23">
      <c r="A974" t="s">
        <v>42</v>
      </c>
      <c r="B974" s="14">
        <v>146</v>
      </c>
      <c r="C974" s="14" t="s">
        <v>35</v>
      </c>
      <c r="D974" s="14">
        <v>-76.499499999999998</v>
      </c>
      <c r="E974" s="14">
        <v>179.18366666669999</v>
      </c>
      <c r="F974" s="14">
        <v>32905</v>
      </c>
      <c r="G974" s="14" t="s">
        <v>39</v>
      </c>
      <c r="H974" s="14">
        <v>32</v>
      </c>
      <c r="I974" s="14">
        <v>397</v>
      </c>
      <c r="J974" s="14">
        <v>1</v>
      </c>
      <c r="M974" s="14">
        <v>24</v>
      </c>
      <c r="N974" s="14">
        <v>37</v>
      </c>
      <c r="O974" s="14">
        <v>0.1</v>
      </c>
      <c r="P974" s="14">
        <v>0</v>
      </c>
      <c r="Q974" s="14">
        <v>2.9310749999999999</v>
      </c>
      <c r="R974" s="112">
        <v>0</v>
      </c>
    </row>
    <row r="975" spans="1:23">
      <c r="A975" t="s">
        <v>42</v>
      </c>
      <c r="B975" s="14">
        <v>148</v>
      </c>
      <c r="C975" s="14" t="s">
        <v>35</v>
      </c>
      <c r="D975" s="14">
        <v>-76.500766666670003</v>
      </c>
      <c r="E975" s="14">
        <v>177.9920666667</v>
      </c>
      <c r="F975" s="14">
        <v>32905</v>
      </c>
      <c r="G975" s="14" t="s">
        <v>39</v>
      </c>
      <c r="H975" s="14">
        <v>32</v>
      </c>
      <c r="I975" s="14">
        <v>397</v>
      </c>
      <c r="J975" s="14">
        <v>1</v>
      </c>
      <c r="L975" s="14">
        <v>37</v>
      </c>
      <c r="M975" s="14">
        <v>24</v>
      </c>
      <c r="N975" s="14">
        <v>0</v>
      </c>
      <c r="O975" s="14">
        <v>100</v>
      </c>
      <c r="P975" s="14">
        <v>0.6867001111183737</v>
      </c>
      <c r="Q975" s="14">
        <v>2.4706379310344802</v>
      </c>
      <c r="R975" s="112">
        <v>0.27794445413976371</v>
      </c>
      <c r="S975" s="14">
        <v>692.17026929864699</v>
      </c>
      <c r="T975" s="14">
        <v>88.991094827586238</v>
      </c>
      <c r="U975" s="14">
        <v>-999</v>
      </c>
      <c r="V975" t="s">
        <v>104</v>
      </c>
      <c r="W975" t="s">
        <v>41</v>
      </c>
    </row>
    <row r="976" spans="1:23">
      <c r="A976" t="s">
        <v>42</v>
      </c>
      <c r="B976" s="14">
        <v>148</v>
      </c>
      <c r="C976" s="14" t="s">
        <v>35</v>
      </c>
      <c r="D976" s="14">
        <v>-76.500766666670003</v>
      </c>
      <c r="E976" s="14">
        <v>177.9920666667</v>
      </c>
      <c r="F976" s="14">
        <v>32905</v>
      </c>
      <c r="G976" s="14" t="s">
        <v>39</v>
      </c>
      <c r="H976" s="14">
        <v>32</v>
      </c>
      <c r="I976" s="14">
        <v>397</v>
      </c>
      <c r="J976" s="14">
        <v>1</v>
      </c>
      <c r="M976" s="14">
        <v>24</v>
      </c>
      <c r="N976" s="14">
        <v>5</v>
      </c>
      <c r="O976" s="14">
        <v>50</v>
      </c>
      <c r="P976" s="14">
        <v>0.84161219687561273</v>
      </c>
      <c r="Q976" s="14">
        <v>2.7594137931034499</v>
      </c>
      <c r="R976" s="112">
        <v>0.30499673480615264</v>
      </c>
    </row>
    <row r="977" spans="1:23">
      <c r="A977" t="s">
        <v>42</v>
      </c>
      <c r="B977" s="14">
        <v>148</v>
      </c>
      <c r="C977" s="14" t="s">
        <v>35</v>
      </c>
      <c r="D977" s="14">
        <v>-76.500766666670003</v>
      </c>
      <c r="E977" s="14">
        <v>177.9920666667</v>
      </c>
      <c r="F977" s="14">
        <v>32905</v>
      </c>
      <c r="G977" s="14" t="s">
        <v>39</v>
      </c>
      <c r="H977" s="14">
        <v>32</v>
      </c>
      <c r="I977" s="14">
        <v>397</v>
      </c>
      <c r="J977" s="14">
        <v>1</v>
      </c>
      <c r="M977" s="14">
        <v>24</v>
      </c>
      <c r="N977" s="14">
        <v>9</v>
      </c>
      <c r="O977" s="14">
        <v>30</v>
      </c>
      <c r="P977" s="14">
        <v>1.0076769723511341</v>
      </c>
      <c r="Q977" s="14">
        <v>2.7915000000000001</v>
      </c>
      <c r="R977" s="112">
        <v>0.3609804665416923</v>
      </c>
    </row>
    <row r="978" spans="1:23">
      <c r="A978" t="s">
        <v>42</v>
      </c>
      <c r="B978" s="14">
        <v>148</v>
      </c>
      <c r="C978" s="14" t="s">
        <v>35</v>
      </c>
      <c r="D978" s="14">
        <v>-76.500766666670003</v>
      </c>
      <c r="E978" s="14">
        <v>177.9920666667</v>
      </c>
      <c r="F978" s="14">
        <v>32905</v>
      </c>
      <c r="G978" s="14" t="s">
        <v>39</v>
      </c>
      <c r="H978" s="14">
        <v>32</v>
      </c>
      <c r="I978" s="14">
        <v>397</v>
      </c>
      <c r="J978" s="14">
        <v>1</v>
      </c>
      <c r="M978" s="14">
        <v>24</v>
      </c>
      <c r="N978" s="14">
        <v>13</v>
      </c>
      <c r="O978" s="14">
        <v>15</v>
      </c>
      <c r="P978" s="14">
        <v>0.52339286881495517</v>
      </c>
      <c r="Q978" s="14">
        <v>2.3422931034482799</v>
      </c>
      <c r="R978" s="112">
        <v>0.22345319125280522</v>
      </c>
    </row>
    <row r="979" spans="1:23">
      <c r="A979" t="s">
        <v>42</v>
      </c>
      <c r="B979" s="14">
        <v>148</v>
      </c>
      <c r="C979" s="14" t="s">
        <v>35</v>
      </c>
      <c r="D979" s="14">
        <v>-76.500766666670003</v>
      </c>
      <c r="E979" s="14">
        <v>177.9920666667</v>
      </c>
      <c r="F979" s="14">
        <v>32905</v>
      </c>
      <c r="G979" s="14" t="s">
        <v>39</v>
      </c>
      <c r="H979" s="14">
        <v>32</v>
      </c>
      <c r="I979" s="14">
        <v>397</v>
      </c>
      <c r="J979" s="14">
        <v>1</v>
      </c>
      <c r="M979" s="14">
        <v>24</v>
      </c>
      <c r="N979" s="14">
        <v>21</v>
      </c>
      <c r="O979" s="14">
        <v>5</v>
      </c>
      <c r="P979" s="14">
        <v>0.92010997450813781</v>
      </c>
      <c r="Q979" s="14">
        <v>2.5348103448275898</v>
      </c>
      <c r="R979" s="112">
        <v>0.36298967154906453</v>
      </c>
    </row>
    <row r="980" spans="1:23">
      <c r="A980" t="s">
        <v>42</v>
      </c>
      <c r="B980" s="14">
        <v>148</v>
      </c>
      <c r="C980" s="14" t="s">
        <v>35</v>
      </c>
      <c r="D980" s="14">
        <v>-76.500766666670003</v>
      </c>
      <c r="E980" s="14">
        <v>177.9920666667</v>
      </c>
      <c r="F980" s="14">
        <v>32905</v>
      </c>
      <c r="G980" s="14" t="s">
        <v>39</v>
      </c>
      <c r="H980" s="14">
        <v>32</v>
      </c>
      <c r="I980" s="14">
        <v>397</v>
      </c>
      <c r="J980" s="14">
        <v>1</v>
      </c>
      <c r="M980" s="14">
        <v>24</v>
      </c>
      <c r="N980" s="14">
        <v>34</v>
      </c>
      <c r="O980" s="14">
        <v>1</v>
      </c>
      <c r="P980" s="14">
        <v>0.46458592064840837</v>
      </c>
      <c r="Q980" s="14">
        <v>2.8556724137931</v>
      </c>
      <c r="R980" s="112">
        <v>0.16268880085979942</v>
      </c>
    </row>
    <row r="981" spans="1:23">
      <c r="A981" t="s">
        <v>42</v>
      </c>
      <c r="B981" s="14">
        <v>148</v>
      </c>
      <c r="C981" s="14" t="s">
        <v>35</v>
      </c>
      <c r="D981" s="14">
        <v>-76.500766666670003</v>
      </c>
      <c r="E981" s="14">
        <v>177.9920666667</v>
      </c>
      <c r="F981" s="14">
        <v>32905</v>
      </c>
      <c r="G981" s="14" t="s">
        <v>39</v>
      </c>
      <c r="H981" s="14">
        <v>32</v>
      </c>
      <c r="I981" s="14">
        <v>397</v>
      </c>
      <c r="J981" s="14">
        <v>1</v>
      </c>
      <c r="M981" s="14">
        <v>24</v>
      </c>
      <c r="N981" s="14">
        <v>49</v>
      </c>
      <c r="O981" s="14">
        <v>0.1</v>
      </c>
      <c r="P981" s="14">
        <v>0</v>
      </c>
      <c r="Q981" s="14">
        <v>3.0161034482758602</v>
      </c>
      <c r="R981" s="112">
        <v>0</v>
      </c>
    </row>
    <row r="982" spans="1:23">
      <c r="A982" t="s">
        <v>42</v>
      </c>
      <c r="B982" s="14">
        <v>150</v>
      </c>
      <c r="C982" s="14" t="s">
        <v>35</v>
      </c>
      <c r="D982" s="14">
        <v>-76.501166666670002</v>
      </c>
      <c r="E982" s="14">
        <v>176.82583333330001</v>
      </c>
      <c r="F982" s="14">
        <v>32905</v>
      </c>
      <c r="G982" s="14" t="s">
        <v>39</v>
      </c>
      <c r="H982" s="14">
        <v>32</v>
      </c>
      <c r="I982" s="14">
        <v>397</v>
      </c>
      <c r="J982" s="14">
        <v>1</v>
      </c>
      <c r="L982" s="14">
        <v>40</v>
      </c>
      <c r="M982" s="14">
        <v>24</v>
      </c>
      <c r="N982" s="14">
        <v>0</v>
      </c>
      <c r="O982" s="14">
        <v>100</v>
      </c>
      <c r="P982" s="14">
        <v>0.81356645267040029</v>
      </c>
      <c r="Q982" s="14">
        <v>1.15510344827586</v>
      </c>
      <c r="R982" s="112">
        <v>0.70432345595085233</v>
      </c>
      <c r="S982" s="14">
        <v>981.37957109684476</v>
      </c>
      <c r="T982" s="14">
        <v>66.556418965517281</v>
      </c>
      <c r="U982" s="14">
        <v>-999</v>
      </c>
      <c r="V982" t="s">
        <v>104</v>
      </c>
      <c r="W982" t="s">
        <v>41</v>
      </c>
    </row>
    <row r="983" spans="1:23">
      <c r="A983" t="s">
        <v>42</v>
      </c>
      <c r="B983" s="14">
        <v>150</v>
      </c>
      <c r="C983" s="14" t="s">
        <v>35</v>
      </c>
      <c r="D983" s="14">
        <v>-76.501166666670002</v>
      </c>
      <c r="E983" s="14">
        <v>176.82583333330001</v>
      </c>
      <c r="F983" s="14">
        <v>32905</v>
      </c>
      <c r="G983" s="14" t="s">
        <v>39</v>
      </c>
      <c r="H983" s="14">
        <v>32</v>
      </c>
      <c r="I983" s="14">
        <v>397</v>
      </c>
      <c r="J983" s="14">
        <v>1</v>
      </c>
      <c r="M983" s="14">
        <v>24</v>
      </c>
      <c r="N983" s="14">
        <v>7</v>
      </c>
      <c r="O983" s="14">
        <v>50</v>
      </c>
      <c r="P983" s="14">
        <v>1.1465455538860811</v>
      </c>
      <c r="Q983" s="14">
        <v>1.3540379310344799</v>
      </c>
      <c r="R983" s="112">
        <v>0.8467602920179087</v>
      </c>
    </row>
    <row r="984" spans="1:23">
      <c r="A984" t="s">
        <v>42</v>
      </c>
      <c r="B984" s="14">
        <v>150</v>
      </c>
      <c r="C984" s="14" t="s">
        <v>35</v>
      </c>
      <c r="D984" s="14">
        <v>-76.501166666670002</v>
      </c>
      <c r="E984" s="14">
        <v>176.82583333330001</v>
      </c>
      <c r="F984" s="14">
        <v>32905</v>
      </c>
      <c r="G984" s="14" t="s">
        <v>39</v>
      </c>
      <c r="H984" s="14">
        <v>32</v>
      </c>
      <c r="I984" s="14">
        <v>397</v>
      </c>
      <c r="J984" s="14">
        <v>1</v>
      </c>
      <c r="M984" s="14">
        <v>24</v>
      </c>
      <c r="N984" s="14">
        <v>12</v>
      </c>
      <c r="O984" s="14">
        <v>30</v>
      </c>
      <c r="P984" s="14">
        <v>2.7850840049173606</v>
      </c>
      <c r="Q984" s="14">
        <v>1.6043103448275899</v>
      </c>
      <c r="R984" s="112">
        <v>1.736000776842628</v>
      </c>
    </row>
    <row r="985" spans="1:23">
      <c r="A985" t="s">
        <v>42</v>
      </c>
      <c r="B985" s="14">
        <v>150</v>
      </c>
      <c r="C985" s="14" t="s">
        <v>35</v>
      </c>
      <c r="D985" s="14">
        <v>-76.501166666670002</v>
      </c>
      <c r="E985" s="14">
        <v>176.82583333330001</v>
      </c>
      <c r="F985" s="14">
        <v>32905</v>
      </c>
      <c r="G985" s="14" t="s">
        <v>39</v>
      </c>
      <c r="H985" s="14">
        <v>32</v>
      </c>
      <c r="I985" s="14">
        <v>397</v>
      </c>
      <c r="J985" s="14">
        <v>1</v>
      </c>
      <c r="M985" s="14">
        <v>24</v>
      </c>
      <c r="N985" s="14">
        <v>18</v>
      </c>
      <c r="O985" s="14">
        <v>15</v>
      </c>
      <c r="P985" s="14">
        <v>0.99649228247507171</v>
      </c>
      <c r="Q985" s="14">
        <v>2.3166241379310302</v>
      </c>
      <c r="R985" s="112">
        <v>0.43014845013444258</v>
      </c>
    </row>
    <row r="986" spans="1:23">
      <c r="A986" t="s">
        <v>42</v>
      </c>
      <c r="B986" s="14">
        <v>150</v>
      </c>
      <c r="C986" s="14" t="s">
        <v>35</v>
      </c>
      <c r="D986" s="14">
        <v>-76.501166666670002</v>
      </c>
      <c r="E986" s="14">
        <v>176.82583333330001</v>
      </c>
      <c r="F986" s="14">
        <v>32905</v>
      </c>
      <c r="G986" s="14" t="s">
        <v>39</v>
      </c>
      <c r="H986" s="14">
        <v>32</v>
      </c>
      <c r="I986" s="14">
        <v>397</v>
      </c>
      <c r="J986" s="14">
        <v>1</v>
      </c>
      <c r="M986" s="14">
        <v>24</v>
      </c>
      <c r="N986" s="14">
        <v>25</v>
      </c>
      <c r="O986" s="14">
        <v>5</v>
      </c>
      <c r="P986" s="14">
        <v>0.35824340937030458</v>
      </c>
      <c r="Q986" s="14">
        <v>1.41821034482759</v>
      </c>
      <c r="R986" s="112">
        <v>0.25260245116450319</v>
      </c>
    </row>
    <row r="987" spans="1:23">
      <c r="A987" t="s">
        <v>42</v>
      </c>
      <c r="B987" s="14">
        <v>150</v>
      </c>
      <c r="C987" s="14" t="s">
        <v>35</v>
      </c>
      <c r="D987" s="14">
        <v>-76.501166666670002</v>
      </c>
      <c r="E987" s="14">
        <v>176.82583333330001</v>
      </c>
      <c r="F987" s="14">
        <v>32905</v>
      </c>
      <c r="G987" s="14" t="s">
        <v>39</v>
      </c>
      <c r="H987" s="14">
        <v>32</v>
      </c>
      <c r="I987" s="14">
        <v>397</v>
      </c>
      <c r="J987" s="14">
        <v>1</v>
      </c>
      <c r="M987" s="14">
        <v>24</v>
      </c>
      <c r="N987" s="14">
        <v>44</v>
      </c>
      <c r="O987" s="14">
        <v>1</v>
      </c>
      <c r="P987" s="14">
        <v>0.22436825570277286</v>
      </c>
      <c r="Q987" s="14">
        <v>1.27061379310345</v>
      </c>
      <c r="R987" s="112">
        <v>0.17658257522512616</v>
      </c>
    </row>
    <row r="988" spans="1:23">
      <c r="A988" t="s">
        <v>42</v>
      </c>
      <c r="B988" s="14">
        <v>150</v>
      </c>
      <c r="C988" s="14" t="s">
        <v>35</v>
      </c>
      <c r="D988" s="14">
        <v>-76.501166666670002</v>
      </c>
      <c r="E988" s="14">
        <v>176.82583333330001</v>
      </c>
      <c r="F988" s="14">
        <v>32905</v>
      </c>
      <c r="G988" s="14" t="s">
        <v>39</v>
      </c>
      <c r="H988" s="14">
        <v>32</v>
      </c>
      <c r="I988" s="14">
        <v>397</v>
      </c>
      <c r="J988" s="14">
        <v>1</v>
      </c>
      <c r="M988" s="14">
        <v>24</v>
      </c>
      <c r="N988" s="14">
        <v>67</v>
      </c>
      <c r="O988" s="14">
        <v>0.1</v>
      </c>
      <c r="P988" s="14">
        <v>0</v>
      </c>
      <c r="Q988" s="14">
        <v>0.82782413793103404</v>
      </c>
      <c r="R988" s="112">
        <v>0</v>
      </c>
    </row>
    <row r="989" spans="1:23">
      <c r="A989" t="s">
        <v>42</v>
      </c>
      <c r="B989" s="14">
        <v>152</v>
      </c>
      <c r="C989" s="14" t="s">
        <v>35</v>
      </c>
      <c r="D989" s="14">
        <v>-76.499166666670007</v>
      </c>
      <c r="E989" s="14">
        <v>175.66266666670001</v>
      </c>
      <c r="F989" s="14">
        <v>32905</v>
      </c>
      <c r="G989" s="14" t="s">
        <v>39</v>
      </c>
      <c r="H989" s="14">
        <v>32</v>
      </c>
      <c r="I989" s="14">
        <v>397</v>
      </c>
      <c r="J989" s="14">
        <v>1</v>
      </c>
      <c r="L989" s="14">
        <v>40</v>
      </c>
      <c r="M989" s="14">
        <v>24</v>
      </c>
      <c r="N989" s="14">
        <v>0</v>
      </c>
      <c r="O989" s="14">
        <v>100</v>
      </c>
      <c r="P989" s="14">
        <v>-999</v>
      </c>
      <c r="Q989" s="14">
        <v>0.13068965517241399</v>
      </c>
      <c r="R989" s="112">
        <v>-999</v>
      </c>
      <c r="S989" s="14">
        <v>-999</v>
      </c>
      <c r="T989" s="14">
        <v>4.3856181034482695</v>
      </c>
      <c r="U989" s="14">
        <v>-999</v>
      </c>
      <c r="V989" t="s">
        <v>104</v>
      </c>
      <c r="W989" t="s">
        <v>41</v>
      </c>
    </row>
    <row r="990" spans="1:23">
      <c r="A990" t="s">
        <v>42</v>
      </c>
      <c r="B990" s="14">
        <v>152</v>
      </c>
      <c r="C990" s="14" t="s">
        <v>35</v>
      </c>
      <c r="D990" s="14">
        <v>-76.499166666670007</v>
      </c>
      <c r="E990" s="14">
        <v>175.66266666670001</v>
      </c>
      <c r="F990" s="14">
        <v>32905</v>
      </c>
      <c r="G990" s="14" t="s">
        <v>39</v>
      </c>
      <c r="H990" s="14">
        <v>32</v>
      </c>
      <c r="I990" s="14">
        <v>397</v>
      </c>
      <c r="J990" s="14">
        <v>1</v>
      </c>
      <c r="M990" s="14">
        <v>24</v>
      </c>
      <c r="N990" s="14">
        <v>8</v>
      </c>
      <c r="O990" s="14">
        <v>50</v>
      </c>
      <c r="P990" s="14">
        <v>0.1640413653692222</v>
      </c>
      <c r="Q990" s="14">
        <v>7.5146551724137894E-2</v>
      </c>
      <c r="R990" s="112">
        <v>2.1829526652322802</v>
      </c>
    </row>
    <row r="991" spans="1:23">
      <c r="A991" t="s">
        <v>42</v>
      </c>
      <c r="B991" s="14">
        <v>152</v>
      </c>
      <c r="C991" s="14" t="s">
        <v>35</v>
      </c>
      <c r="D991" s="14">
        <v>-76.499166666670007</v>
      </c>
      <c r="E991" s="14">
        <v>175.66266666670001</v>
      </c>
      <c r="F991" s="14">
        <v>32905</v>
      </c>
      <c r="G991" s="14" t="s">
        <v>39</v>
      </c>
      <c r="H991" s="14">
        <v>32</v>
      </c>
      <c r="I991" s="14">
        <v>397</v>
      </c>
      <c r="J991" s="14">
        <v>1</v>
      </c>
      <c r="M991" s="14">
        <v>24</v>
      </c>
      <c r="N991" s="14">
        <v>13</v>
      </c>
      <c r="O991" s="14">
        <v>30</v>
      </c>
      <c r="P991" s="14">
        <v>-999</v>
      </c>
      <c r="Q991" s="14">
        <v>0.12742241379310301</v>
      </c>
      <c r="R991" s="112">
        <v>-999</v>
      </c>
    </row>
    <row r="992" spans="1:23">
      <c r="A992" t="s">
        <v>42</v>
      </c>
      <c r="B992" s="14">
        <v>152</v>
      </c>
      <c r="C992" s="14" t="s">
        <v>35</v>
      </c>
      <c r="D992" s="14">
        <v>-76.499166666670007</v>
      </c>
      <c r="E992" s="14">
        <v>175.66266666670001</v>
      </c>
      <c r="F992" s="14">
        <v>32905</v>
      </c>
      <c r="G992" s="14" t="s">
        <v>39</v>
      </c>
      <c r="H992" s="14">
        <v>32</v>
      </c>
      <c r="I992" s="14">
        <v>397</v>
      </c>
      <c r="J992" s="14">
        <v>1</v>
      </c>
      <c r="M992" s="14">
        <v>24</v>
      </c>
      <c r="N992" s="14">
        <v>20</v>
      </c>
      <c r="O992" s="14">
        <v>15</v>
      </c>
      <c r="P992" s="14">
        <v>-999</v>
      </c>
      <c r="Q992" s="14">
        <v>0.117620689655172</v>
      </c>
      <c r="R992" s="112">
        <v>-999</v>
      </c>
    </row>
    <row r="993" spans="1:23">
      <c r="A993" t="s">
        <v>42</v>
      </c>
      <c r="B993" s="14">
        <v>152</v>
      </c>
      <c r="C993" s="14" t="s">
        <v>35</v>
      </c>
      <c r="D993" s="14">
        <v>-76.499166666670007</v>
      </c>
      <c r="E993" s="14">
        <v>175.66266666670001</v>
      </c>
      <c r="F993" s="14">
        <v>32905</v>
      </c>
      <c r="G993" s="14" t="s">
        <v>39</v>
      </c>
      <c r="H993" s="14">
        <v>32</v>
      </c>
      <c r="I993" s="14">
        <v>397</v>
      </c>
      <c r="J993" s="14">
        <v>1</v>
      </c>
      <c r="M993" s="14">
        <v>24</v>
      </c>
      <c r="N993" s="14">
        <v>32</v>
      </c>
      <c r="O993" s="14">
        <v>5</v>
      </c>
      <c r="P993" s="14">
        <v>-999</v>
      </c>
      <c r="Q993" s="14">
        <v>5.9463793103448299E-2</v>
      </c>
      <c r="R993" s="112">
        <v>-999</v>
      </c>
    </row>
    <row r="994" spans="1:23">
      <c r="A994" t="s">
        <v>42</v>
      </c>
      <c r="B994" s="14">
        <v>152</v>
      </c>
      <c r="C994" s="14" t="s">
        <v>35</v>
      </c>
      <c r="D994" s="14">
        <v>-76.499166666670007</v>
      </c>
      <c r="E994" s="14">
        <v>175.66266666670001</v>
      </c>
      <c r="F994" s="14">
        <v>32905</v>
      </c>
      <c r="G994" s="14" t="s">
        <v>39</v>
      </c>
      <c r="H994" s="14">
        <v>32</v>
      </c>
      <c r="I994" s="14">
        <v>397</v>
      </c>
      <c r="J994" s="14">
        <v>1</v>
      </c>
      <c r="M994" s="14">
        <v>24</v>
      </c>
      <c r="N994" s="14">
        <v>54</v>
      </c>
      <c r="O994" s="14">
        <v>1</v>
      </c>
      <c r="P994" s="14">
        <v>0.10619564774993556</v>
      </c>
      <c r="Q994" s="14">
        <v>4.37810344827586E-2</v>
      </c>
      <c r="R994" s="112">
        <v>2.4256084627638583</v>
      </c>
    </row>
    <row r="995" spans="1:23">
      <c r="A995" t="s">
        <v>42</v>
      </c>
      <c r="B995" s="14">
        <v>152</v>
      </c>
      <c r="C995" s="14" t="s">
        <v>35</v>
      </c>
      <c r="D995" s="14">
        <v>-76.499166666670007</v>
      </c>
      <c r="E995" s="14">
        <v>175.66266666670001</v>
      </c>
      <c r="F995" s="14">
        <v>32905</v>
      </c>
      <c r="G995" s="14" t="s">
        <v>39</v>
      </c>
      <c r="H995" s="14">
        <v>32</v>
      </c>
      <c r="I995" s="14">
        <v>397</v>
      </c>
      <c r="J995" s="14">
        <v>1</v>
      </c>
      <c r="M995" s="14">
        <v>24</v>
      </c>
      <c r="N995" s="14">
        <v>78</v>
      </c>
      <c r="O995" s="14">
        <v>0.1</v>
      </c>
      <c r="P995" s="14">
        <v>0</v>
      </c>
      <c r="Q995" s="14">
        <v>4.7701724137931001E-2</v>
      </c>
      <c r="R995" s="112">
        <v>0</v>
      </c>
    </row>
    <row r="996" spans="1:23">
      <c r="A996" t="s">
        <v>42</v>
      </c>
      <c r="B996" s="14">
        <v>154</v>
      </c>
      <c r="C996" s="14" t="s">
        <v>35</v>
      </c>
      <c r="D996" s="14">
        <v>-76.501000000000005</v>
      </c>
      <c r="E996" s="14">
        <v>174.50298333329999</v>
      </c>
      <c r="F996" s="14">
        <v>32906</v>
      </c>
      <c r="G996" s="14" t="s">
        <v>39</v>
      </c>
      <c r="H996" s="14">
        <v>33</v>
      </c>
      <c r="I996" s="14">
        <v>398</v>
      </c>
      <c r="J996" s="14">
        <v>1</v>
      </c>
      <c r="L996" s="14">
        <v>40</v>
      </c>
      <c r="M996" s="14">
        <v>24</v>
      </c>
      <c r="N996" s="14">
        <v>0</v>
      </c>
      <c r="O996" s="14">
        <v>100</v>
      </c>
      <c r="P996" s="14">
        <v>0.92530246322569409</v>
      </c>
      <c r="Q996" s="14">
        <v>0.994672413793104</v>
      </c>
      <c r="R996" s="112">
        <v>0.93025849555546325</v>
      </c>
      <c r="S996" s="14">
        <v>608.00111410914792</v>
      </c>
      <c r="T996" s="14">
        <v>36.918389655172419</v>
      </c>
      <c r="U996" s="14">
        <v>-999</v>
      </c>
      <c r="V996" t="s">
        <v>104</v>
      </c>
      <c r="W996" t="s">
        <v>41</v>
      </c>
    </row>
    <row r="997" spans="1:23">
      <c r="A997" t="s">
        <v>42</v>
      </c>
      <c r="B997" s="14">
        <v>154</v>
      </c>
      <c r="C997" s="14" t="s">
        <v>35</v>
      </c>
      <c r="D997" s="14">
        <v>-76.501000000000005</v>
      </c>
      <c r="E997" s="14">
        <v>174.50298333329999</v>
      </c>
      <c r="F997" s="14">
        <v>32906</v>
      </c>
      <c r="G997" s="14" t="s">
        <v>39</v>
      </c>
      <c r="H997" s="14">
        <v>33</v>
      </c>
      <c r="I997" s="14">
        <v>398</v>
      </c>
      <c r="J997" s="14">
        <v>1</v>
      </c>
      <c r="M997" s="14">
        <v>24</v>
      </c>
      <c r="N997" s="14">
        <v>7</v>
      </c>
      <c r="O997" s="14">
        <v>50</v>
      </c>
      <c r="P997" s="14">
        <v>0.8427887544607886</v>
      </c>
      <c r="Q997" s="14">
        <v>0.60322068965517195</v>
      </c>
      <c r="R997" s="112">
        <v>1.3971482890326001</v>
      </c>
    </row>
    <row r="998" spans="1:23">
      <c r="A998" t="s">
        <v>42</v>
      </c>
      <c r="B998" s="14">
        <v>154</v>
      </c>
      <c r="C998" s="14" t="s">
        <v>35</v>
      </c>
      <c r="D998" s="14">
        <v>-76.501000000000005</v>
      </c>
      <c r="E998" s="14">
        <v>174.50298333329999</v>
      </c>
      <c r="F998" s="14">
        <v>32906</v>
      </c>
      <c r="G998" s="14" t="s">
        <v>39</v>
      </c>
      <c r="H998" s="14">
        <v>33</v>
      </c>
      <c r="I998" s="14">
        <v>398</v>
      </c>
      <c r="J998" s="14">
        <v>1</v>
      </c>
      <c r="M998" s="14">
        <v>24</v>
      </c>
      <c r="N998" s="14">
        <v>12</v>
      </c>
      <c r="O998" s="14">
        <v>30</v>
      </c>
      <c r="P998" s="14">
        <v>0.86707285229349818</v>
      </c>
      <c r="Q998" s="14">
        <v>0.93049999999999999</v>
      </c>
      <c r="R998" s="112">
        <v>0.93183541353411947</v>
      </c>
    </row>
    <row r="999" spans="1:23">
      <c r="A999" t="s">
        <v>42</v>
      </c>
      <c r="B999" s="14">
        <v>154</v>
      </c>
      <c r="C999" s="14" t="s">
        <v>35</v>
      </c>
      <c r="D999" s="14">
        <v>-76.501000000000005</v>
      </c>
      <c r="E999" s="14">
        <v>174.50298333329999</v>
      </c>
      <c r="F999" s="14">
        <v>32906</v>
      </c>
      <c r="G999" s="14" t="s">
        <v>39</v>
      </c>
      <c r="H999" s="14">
        <v>33</v>
      </c>
      <c r="I999" s="14">
        <v>398</v>
      </c>
      <c r="J999" s="14">
        <v>1</v>
      </c>
      <c r="M999" s="14">
        <v>24</v>
      </c>
      <c r="N999" s="14">
        <v>18</v>
      </c>
      <c r="O999" s="14">
        <v>15</v>
      </c>
      <c r="P999" s="14">
        <v>0.58801462268256588</v>
      </c>
      <c r="Q999" s="14">
        <v>0.89841379310344804</v>
      </c>
      <c r="R999" s="112">
        <v>0.6545031111458669</v>
      </c>
    </row>
    <row r="1000" spans="1:23">
      <c r="A1000" t="s">
        <v>42</v>
      </c>
      <c r="B1000" s="14">
        <v>154</v>
      </c>
      <c r="C1000" s="14" t="s">
        <v>35</v>
      </c>
      <c r="D1000" s="14">
        <v>-76.501000000000005</v>
      </c>
      <c r="E1000" s="14">
        <v>174.50298333329999</v>
      </c>
      <c r="F1000" s="14">
        <v>32906</v>
      </c>
      <c r="G1000" s="14" t="s">
        <v>39</v>
      </c>
      <c r="H1000" s="14">
        <v>33</v>
      </c>
      <c r="I1000" s="14">
        <v>398</v>
      </c>
      <c r="J1000" s="14">
        <v>1</v>
      </c>
      <c r="M1000" s="14">
        <v>24</v>
      </c>
      <c r="N1000" s="14">
        <v>29</v>
      </c>
      <c r="O1000" s="14">
        <v>5</v>
      </c>
      <c r="P1000" s="14">
        <v>0.42904517364435546</v>
      </c>
      <c r="Q1000" s="14">
        <v>0.83424137931034503</v>
      </c>
      <c r="R1000" s="112">
        <v>0.51429380546795789</v>
      </c>
    </row>
    <row r="1001" spans="1:23">
      <c r="A1001" t="s">
        <v>42</v>
      </c>
      <c r="B1001" s="14">
        <v>154</v>
      </c>
      <c r="C1001" s="14" t="s">
        <v>35</v>
      </c>
      <c r="D1001" s="14">
        <v>-76.501000000000005</v>
      </c>
      <c r="E1001" s="14">
        <v>174.50298333329999</v>
      </c>
      <c r="F1001" s="14">
        <v>32906</v>
      </c>
      <c r="G1001" s="14" t="s">
        <v>39</v>
      </c>
      <c r="H1001" s="14">
        <v>33</v>
      </c>
      <c r="I1001" s="14">
        <v>398</v>
      </c>
      <c r="J1001" s="14">
        <v>1</v>
      </c>
      <c r="M1001" s="14">
        <v>24</v>
      </c>
      <c r="N1001" s="14">
        <v>45</v>
      </c>
      <c r="O1001" s="14">
        <v>1</v>
      </c>
      <c r="P1001" s="14">
        <v>7.7839672730437806E-2</v>
      </c>
      <c r="Q1001" s="14">
        <v>0.72514827586206898</v>
      </c>
      <c r="R1001" s="112">
        <v>0.10734311219026293</v>
      </c>
    </row>
    <row r="1002" spans="1:23">
      <c r="A1002" t="s">
        <v>42</v>
      </c>
      <c r="B1002" s="14">
        <v>154</v>
      </c>
      <c r="C1002" s="14" t="s">
        <v>35</v>
      </c>
      <c r="D1002" s="14">
        <v>-76.501000000000005</v>
      </c>
      <c r="E1002" s="14">
        <v>174.50298333329999</v>
      </c>
      <c r="F1002" s="14">
        <v>32906</v>
      </c>
      <c r="G1002" s="14" t="s">
        <v>39</v>
      </c>
      <c r="H1002" s="14">
        <v>33</v>
      </c>
      <c r="I1002" s="14">
        <v>398</v>
      </c>
      <c r="J1002" s="14">
        <v>1</v>
      </c>
      <c r="M1002" s="14">
        <v>24</v>
      </c>
      <c r="N1002" s="14">
        <v>67</v>
      </c>
      <c r="O1002" s="14">
        <v>0.1</v>
      </c>
      <c r="P1002" s="14">
        <v>0</v>
      </c>
      <c r="Q1002" s="14">
        <v>0.42353793103448301</v>
      </c>
      <c r="R1002" s="112">
        <v>0</v>
      </c>
    </row>
    <row r="1003" spans="1:23">
      <c r="A1003" t="s">
        <v>42</v>
      </c>
      <c r="B1003" s="14">
        <v>156</v>
      </c>
      <c r="C1003" s="14" t="s">
        <v>35</v>
      </c>
      <c r="D1003" s="14">
        <v>-76.500416666670006</v>
      </c>
      <c r="E1003" s="14">
        <v>173.33516666669999</v>
      </c>
      <c r="F1003" s="14">
        <v>32906</v>
      </c>
      <c r="G1003" s="14" t="s">
        <v>39</v>
      </c>
      <c r="H1003" s="14">
        <v>33</v>
      </c>
      <c r="I1003" s="14">
        <v>398</v>
      </c>
      <c r="J1003" s="14">
        <v>1</v>
      </c>
      <c r="L1003" s="14">
        <v>38</v>
      </c>
      <c r="M1003" s="14">
        <v>24</v>
      </c>
      <c r="N1003" s="14">
        <v>0</v>
      </c>
      <c r="O1003" s="14">
        <v>100</v>
      </c>
      <c r="P1003" s="14">
        <v>1.1764140318105651</v>
      </c>
      <c r="Q1003" s="14">
        <v>1.4759655172413799</v>
      </c>
      <c r="R1003" s="112">
        <v>0.79704709769189952</v>
      </c>
      <c r="S1003" s="14">
        <v>483.85476471719363</v>
      </c>
      <c r="T1003" s="14">
        <v>51.353974137931004</v>
      </c>
      <c r="U1003" s="14">
        <v>-999</v>
      </c>
      <c r="V1003" t="s">
        <v>104</v>
      </c>
      <c r="W1003" t="s">
        <v>41</v>
      </c>
    </row>
    <row r="1004" spans="1:23">
      <c r="A1004" t="s">
        <v>42</v>
      </c>
      <c r="B1004" s="14">
        <v>156</v>
      </c>
      <c r="C1004" s="14" t="s">
        <v>35</v>
      </c>
      <c r="D1004" s="14">
        <v>-76.500416666670006</v>
      </c>
      <c r="E1004" s="14">
        <v>173.33516666669999</v>
      </c>
      <c r="F1004" s="14">
        <v>32906</v>
      </c>
      <c r="G1004" s="14" t="s">
        <v>39</v>
      </c>
      <c r="H1004" s="14">
        <v>33</v>
      </c>
      <c r="I1004" s="14">
        <v>398</v>
      </c>
      <c r="J1004" s="14">
        <v>1</v>
      </c>
      <c r="M1004" s="14">
        <v>24</v>
      </c>
      <c r="N1004" s="14">
        <v>5</v>
      </c>
      <c r="O1004" s="14">
        <v>50</v>
      </c>
      <c r="P1004" s="14">
        <v>1.059957283740351</v>
      </c>
      <c r="Q1004" s="14">
        <v>1.6363965517241399</v>
      </c>
      <c r="R1004" s="112">
        <v>0.64773864417127924</v>
      </c>
    </row>
    <row r="1005" spans="1:23">
      <c r="A1005" t="s">
        <v>42</v>
      </c>
      <c r="B1005" s="14">
        <v>156</v>
      </c>
      <c r="C1005" s="14" t="s">
        <v>35</v>
      </c>
      <c r="D1005" s="14">
        <v>-76.500416666670006</v>
      </c>
      <c r="E1005" s="14">
        <v>173.33516666669999</v>
      </c>
      <c r="F1005" s="14">
        <v>32906</v>
      </c>
      <c r="G1005" s="14" t="s">
        <v>39</v>
      </c>
      <c r="H1005" s="14">
        <v>33</v>
      </c>
      <c r="I1005" s="14">
        <v>398</v>
      </c>
      <c r="J1005" s="14">
        <v>1</v>
      </c>
      <c r="M1005" s="14">
        <v>24</v>
      </c>
      <c r="N1005" s="14">
        <v>9</v>
      </c>
      <c r="O1005" s="14">
        <v>30</v>
      </c>
      <c r="P1005" s="14">
        <v>0.81323998022141031</v>
      </c>
      <c r="Q1005" s="14">
        <v>1.4759655172413799</v>
      </c>
      <c r="R1005" s="112">
        <v>0.55098846871529772</v>
      </c>
    </row>
    <row r="1006" spans="1:23">
      <c r="A1006" t="s">
        <v>42</v>
      </c>
      <c r="B1006" s="14">
        <v>156</v>
      </c>
      <c r="C1006" s="14" t="s">
        <v>35</v>
      </c>
      <c r="D1006" s="14">
        <v>-76.500416666670006</v>
      </c>
      <c r="E1006" s="14">
        <v>173.33516666669999</v>
      </c>
      <c r="F1006" s="14">
        <v>32906</v>
      </c>
      <c r="G1006" s="14" t="s">
        <v>39</v>
      </c>
      <c r="H1006" s="14">
        <v>33</v>
      </c>
      <c r="I1006" s="14">
        <v>398</v>
      </c>
      <c r="J1006" s="14">
        <v>1</v>
      </c>
      <c r="M1006" s="14">
        <v>24</v>
      </c>
      <c r="N1006" s="14">
        <v>14</v>
      </c>
      <c r="O1006" s="14">
        <v>15</v>
      </c>
      <c r="P1006" s="14">
        <v>0.71566045380875198</v>
      </c>
      <c r="Q1006" s="14">
        <v>1.5080517241379301</v>
      </c>
      <c r="R1006" s="112">
        <v>0.47455962043865274</v>
      </c>
    </row>
    <row r="1007" spans="1:23">
      <c r="A1007" t="s">
        <v>42</v>
      </c>
      <c r="B1007" s="14">
        <v>156</v>
      </c>
      <c r="C1007" s="14" t="s">
        <v>35</v>
      </c>
      <c r="D1007" s="14">
        <v>-76.500416666670006</v>
      </c>
      <c r="E1007" s="14">
        <v>173.33516666669999</v>
      </c>
      <c r="F1007" s="14">
        <v>32906</v>
      </c>
      <c r="G1007" s="14" t="s">
        <v>39</v>
      </c>
      <c r="H1007" s="14">
        <v>33</v>
      </c>
      <c r="I1007" s="14">
        <v>398</v>
      </c>
      <c r="J1007" s="14">
        <v>1</v>
      </c>
      <c r="M1007" s="14">
        <v>24</v>
      </c>
      <c r="N1007" s="14">
        <v>23</v>
      </c>
      <c r="O1007" s="14">
        <v>5</v>
      </c>
      <c r="P1007" s="14">
        <v>0.32135057550201906</v>
      </c>
      <c r="Q1007" s="14">
        <v>1.54013793103448</v>
      </c>
      <c r="R1007" s="112">
        <v>0.20865051696127909</v>
      </c>
    </row>
    <row r="1008" spans="1:23">
      <c r="A1008" t="s">
        <v>42</v>
      </c>
      <c r="B1008" s="14">
        <v>156</v>
      </c>
      <c r="C1008" s="14" t="s">
        <v>35</v>
      </c>
      <c r="D1008" s="14">
        <v>-76.500416666670006</v>
      </c>
      <c r="E1008" s="14">
        <v>173.33516666669999</v>
      </c>
      <c r="F1008" s="14">
        <v>32906</v>
      </c>
      <c r="G1008" s="14" t="s">
        <v>39</v>
      </c>
      <c r="H1008" s="14">
        <v>33</v>
      </c>
      <c r="I1008" s="14">
        <v>398</v>
      </c>
      <c r="J1008" s="14">
        <v>1</v>
      </c>
      <c r="M1008" s="14">
        <v>24</v>
      </c>
      <c r="N1008" s="14">
        <v>35</v>
      </c>
      <c r="O1008" s="14">
        <v>1</v>
      </c>
      <c r="P1008" s="14">
        <v>2.7092547317528776E-2</v>
      </c>
      <c r="Q1008" s="14">
        <v>1.15510344827586</v>
      </c>
      <c r="R1008" s="112">
        <v>2.3454650194290282E-2</v>
      </c>
    </row>
    <row r="1009" spans="1:23">
      <c r="A1009" t="s">
        <v>42</v>
      </c>
      <c r="B1009" s="14">
        <v>156</v>
      </c>
      <c r="C1009" s="14" t="s">
        <v>35</v>
      </c>
      <c r="D1009" s="14">
        <v>-76.500416666670006</v>
      </c>
      <c r="E1009" s="14">
        <v>173.33516666669999</v>
      </c>
      <c r="F1009" s="14">
        <v>32906</v>
      </c>
      <c r="G1009" s="14" t="s">
        <v>39</v>
      </c>
      <c r="H1009" s="14">
        <v>33</v>
      </c>
      <c r="I1009" s="14">
        <v>398</v>
      </c>
      <c r="J1009" s="14">
        <v>1</v>
      </c>
      <c r="M1009" s="14">
        <v>24</v>
      </c>
      <c r="N1009" s="14">
        <v>53</v>
      </c>
      <c r="O1009" s="14">
        <v>0.1</v>
      </c>
      <c r="P1009" s="14">
        <v>0</v>
      </c>
      <c r="Q1009" s="14">
        <v>1.12301724137931</v>
      </c>
      <c r="R1009" s="112">
        <v>0</v>
      </c>
    </row>
    <row r="1010" spans="1:23">
      <c r="A1010" t="s">
        <v>42</v>
      </c>
      <c r="B1010" s="14">
        <v>158</v>
      </c>
      <c r="C1010" s="14" t="s">
        <v>35</v>
      </c>
      <c r="D1010" s="14">
        <v>-76.500333333330005</v>
      </c>
      <c r="E1010" s="14">
        <v>172.1653333333</v>
      </c>
      <c r="F1010" s="14">
        <v>32906</v>
      </c>
      <c r="G1010" s="14" t="s">
        <v>39</v>
      </c>
      <c r="H1010" s="14">
        <v>33</v>
      </c>
      <c r="I1010" s="14">
        <v>398</v>
      </c>
      <c r="J1010" s="14">
        <v>1</v>
      </c>
      <c r="L1010" s="14">
        <v>24</v>
      </c>
      <c r="M1010" s="14">
        <v>24</v>
      </c>
      <c r="N1010" s="14">
        <v>0</v>
      </c>
      <c r="O1010" s="14">
        <v>100</v>
      </c>
      <c r="P1010" s="14">
        <v>0.80605678145934179</v>
      </c>
      <c r="Q1010" s="14">
        <v>1.1871896551724099</v>
      </c>
      <c r="R1010" s="112">
        <v>0.6789621000717716</v>
      </c>
      <c r="S1010" s="14">
        <v>505.26840820515673</v>
      </c>
      <c r="T1010" s="14">
        <v>50.086568965517365</v>
      </c>
      <c r="U1010" s="14">
        <v>-999</v>
      </c>
      <c r="V1010" t="s">
        <v>104</v>
      </c>
      <c r="W1010" t="s">
        <v>41</v>
      </c>
    </row>
    <row r="1011" spans="1:23">
      <c r="A1011" t="s">
        <v>42</v>
      </c>
      <c r="B1011" s="14">
        <v>158</v>
      </c>
      <c r="C1011" s="14" t="s">
        <v>35</v>
      </c>
      <c r="D1011" s="14">
        <v>-76.500333333330005</v>
      </c>
      <c r="E1011" s="14">
        <v>172.1653333333</v>
      </c>
      <c r="F1011" s="14">
        <v>32906</v>
      </c>
      <c r="G1011" s="14" t="s">
        <v>39</v>
      </c>
      <c r="H1011" s="14">
        <v>33</v>
      </c>
      <c r="I1011" s="14">
        <v>398</v>
      </c>
      <c r="J1011" s="14">
        <v>1</v>
      </c>
      <c r="M1011" s="14">
        <v>24</v>
      </c>
      <c r="N1011" s="14">
        <v>5</v>
      </c>
      <c r="O1011" s="14">
        <v>50</v>
      </c>
      <c r="P1011" s="14">
        <v>0.6780592502184436</v>
      </c>
      <c r="Q1011" s="14">
        <v>1.0588448275862099</v>
      </c>
      <c r="R1011" s="112">
        <v>0.64037641073827389</v>
      </c>
    </row>
    <row r="1012" spans="1:23">
      <c r="A1012" t="s">
        <v>42</v>
      </c>
      <c r="B1012" s="14">
        <v>158</v>
      </c>
      <c r="C1012" s="14" t="s">
        <v>35</v>
      </c>
      <c r="D1012" s="14">
        <v>-76.500333333330005</v>
      </c>
      <c r="E1012" s="14">
        <v>172.1653333333</v>
      </c>
      <c r="F1012" s="14">
        <v>32906</v>
      </c>
      <c r="G1012" s="14" t="s">
        <v>39</v>
      </c>
      <c r="H1012" s="14">
        <v>33</v>
      </c>
      <c r="I1012" s="14">
        <v>398</v>
      </c>
      <c r="J1012" s="14">
        <v>1</v>
      </c>
      <c r="M1012" s="14">
        <v>24</v>
      </c>
      <c r="N1012" s="14">
        <v>10</v>
      </c>
      <c r="O1012" s="14">
        <v>30</v>
      </c>
      <c r="P1012" s="14">
        <v>0.66705905604637938</v>
      </c>
      <c r="Q1012" s="14">
        <v>1.25136206896552</v>
      </c>
      <c r="R1012" s="112">
        <v>0.53306638629203928</v>
      </c>
    </row>
    <row r="1013" spans="1:23">
      <c r="A1013" t="s">
        <v>42</v>
      </c>
      <c r="B1013" s="14">
        <v>158</v>
      </c>
      <c r="C1013" s="14" t="s">
        <v>35</v>
      </c>
      <c r="D1013" s="14">
        <v>-76.500333333330005</v>
      </c>
      <c r="E1013" s="14">
        <v>172.1653333333</v>
      </c>
      <c r="F1013" s="14">
        <v>32906</v>
      </c>
      <c r="G1013" s="14" t="s">
        <v>39</v>
      </c>
      <c r="H1013" s="14">
        <v>33</v>
      </c>
      <c r="I1013" s="14">
        <v>398</v>
      </c>
      <c r="J1013" s="14">
        <v>1</v>
      </c>
      <c r="M1013" s="14">
        <v>24</v>
      </c>
      <c r="N1013" s="14">
        <v>16</v>
      </c>
      <c r="O1013" s="14">
        <v>15</v>
      </c>
      <c r="P1013" s="14">
        <v>0.41254628923315906</v>
      </c>
      <c r="Q1013" s="14">
        <v>1.2192758620689701</v>
      </c>
      <c r="R1013" s="112">
        <v>0.33835352775139477</v>
      </c>
    </row>
    <row r="1014" spans="1:23">
      <c r="A1014" t="s">
        <v>42</v>
      </c>
      <c r="B1014" s="14">
        <v>158</v>
      </c>
      <c r="C1014" s="14" t="s">
        <v>35</v>
      </c>
      <c r="D1014" s="14">
        <v>-76.500333333330005</v>
      </c>
      <c r="E1014" s="14">
        <v>172.1653333333</v>
      </c>
      <c r="F1014" s="14">
        <v>32906</v>
      </c>
      <c r="G1014" s="14" t="s">
        <v>39</v>
      </c>
      <c r="H1014" s="14">
        <v>33</v>
      </c>
      <c r="I1014" s="14">
        <v>398</v>
      </c>
      <c r="J1014" s="14">
        <v>1</v>
      </c>
      <c r="M1014" s="14">
        <v>24</v>
      </c>
      <c r="N1014" s="14">
        <v>23</v>
      </c>
      <c r="O1014" s="14">
        <v>5</v>
      </c>
      <c r="P1014" s="14">
        <v>0.17257042204685094</v>
      </c>
      <c r="Q1014" s="14">
        <v>1.25136206896552</v>
      </c>
      <c r="R1014" s="112">
        <v>0.13790606757763724</v>
      </c>
    </row>
    <row r="1015" spans="1:23">
      <c r="A1015" t="s">
        <v>42</v>
      </c>
      <c r="B1015" s="14">
        <v>158</v>
      </c>
      <c r="C1015" s="14" t="s">
        <v>35</v>
      </c>
      <c r="D1015" s="14">
        <v>-76.500333333330005</v>
      </c>
      <c r="E1015" s="14">
        <v>172.1653333333</v>
      </c>
      <c r="F1015" s="14">
        <v>32906</v>
      </c>
      <c r="G1015" s="14" t="s">
        <v>39</v>
      </c>
      <c r="H1015" s="14">
        <v>33</v>
      </c>
      <c r="I1015" s="14">
        <v>398</v>
      </c>
      <c r="J1015" s="14">
        <v>1</v>
      </c>
      <c r="M1015" s="14">
        <v>24</v>
      </c>
      <c r="N1015" s="14">
        <v>40</v>
      </c>
      <c r="O1015" s="14">
        <v>1</v>
      </c>
      <c r="P1015" s="14">
        <v>0.38032586233200649</v>
      </c>
      <c r="Q1015" s="14">
        <v>1.41179310344828</v>
      </c>
      <c r="R1015" s="112">
        <v>0.26939206701255813</v>
      </c>
    </row>
    <row r="1016" spans="1:23">
      <c r="A1016" t="s">
        <v>42</v>
      </c>
      <c r="B1016" s="14">
        <v>158</v>
      </c>
      <c r="C1016" s="14" t="s">
        <v>35</v>
      </c>
      <c r="D1016" s="14">
        <v>-76.500333333330005</v>
      </c>
      <c r="E1016" s="14">
        <v>172.1653333333</v>
      </c>
      <c r="F1016" s="14">
        <v>32906</v>
      </c>
      <c r="G1016" s="14" t="s">
        <v>39</v>
      </c>
      <c r="H1016" s="14">
        <v>33</v>
      </c>
      <c r="I1016" s="14">
        <v>398</v>
      </c>
      <c r="J1016" s="14">
        <v>1</v>
      </c>
      <c r="M1016" s="14">
        <v>24</v>
      </c>
      <c r="N1016" s="14">
        <v>61</v>
      </c>
      <c r="O1016" s="14">
        <v>0.1</v>
      </c>
      <c r="P1016" s="14">
        <v>0</v>
      </c>
      <c r="Q1016" s="14">
        <v>0.96258620689655205</v>
      </c>
      <c r="R1016" s="112">
        <v>0</v>
      </c>
    </row>
    <row r="1017" spans="1:23">
      <c r="A1017" t="s">
        <v>42</v>
      </c>
      <c r="B1017" s="14">
        <v>160</v>
      </c>
      <c r="C1017" s="14" t="s">
        <v>35</v>
      </c>
      <c r="D1017" s="14">
        <v>-76.501633333330005</v>
      </c>
      <c r="E1017" s="14">
        <v>170.995</v>
      </c>
      <c r="F1017" s="14">
        <v>32906</v>
      </c>
      <c r="G1017" s="14" t="s">
        <v>39</v>
      </c>
      <c r="H1017" s="14">
        <v>33</v>
      </c>
      <c r="I1017" s="14">
        <v>398</v>
      </c>
      <c r="J1017" s="14">
        <v>1</v>
      </c>
      <c r="L1017" s="14">
        <v>31</v>
      </c>
      <c r="M1017" s="14">
        <v>24</v>
      </c>
      <c r="N1017" s="14">
        <v>0</v>
      </c>
      <c r="O1017" s="14">
        <v>100</v>
      </c>
      <c r="P1017" s="14">
        <v>0.84775552924261011</v>
      </c>
      <c r="Q1017" s="14">
        <v>1.02675862068966</v>
      </c>
      <c r="R1017" s="112">
        <v>0.82566195419248989</v>
      </c>
      <c r="S1017" s="14">
        <v>773.32367742208305</v>
      </c>
      <c r="T1017" s="14">
        <v>36.870260344827614</v>
      </c>
      <c r="U1017" s="14">
        <v>-999</v>
      </c>
      <c r="V1017" t="s">
        <v>37</v>
      </c>
      <c r="W1017" t="s">
        <v>45</v>
      </c>
    </row>
    <row r="1018" spans="1:23">
      <c r="A1018" t="s">
        <v>42</v>
      </c>
      <c r="B1018" s="14">
        <v>160</v>
      </c>
      <c r="C1018" s="14" t="s">
        <v>35</v>
      </c>
      <c r="D1018" s="14">
        <v>-76.501633333330005</v>
      </c>
      <c r="E1018" s="14">
        <v>170.995</v>
      </c>
      <c r="F1018" s="14">
        <v>32906</v>
      </c>
      <c r="G1018" s="14" t="s">
        <v>39</v>
      </c>
      <c r="H1018" s="14">
        <v>33</v>
      </c>
      <c r="I1018" s="14">
        <v>398</v>
      </c>
      <c r="J1018" s="14">
        <v>1</v>
      </c>
      <c r="M1018" s="14">
        <v>24</v>
      </c>
      <c r="N1018" s="14">
        <v>8</v>
      </c>
      <c r="O1018" s="14">
        <v>50</v>
      </c>
      <c r="P1018" s="14">
        <v>0.79716771683511656</v>
      </c>
      <c r="Q1018" s="14">
        <v>1.0909310344827601</v>
      </c>
      <c r="R1018" s="112">
        <v>0.7307223753269384</v>
      </c>
    </row>
    <row r="1019" spans="1:23">
      <c r="A1019" t="s">
        <v>42</v>
      </c>
      <c r="B1019" s="14">
        <v>160</v>
      </c>
      <c r="C1019" s="14" t="s">
        <v>35</v>
      </c>
      <c r="D1019" s="14">
        <v>-76.501633333330005</v>
      </c>
      <c r="E1019" s="14">
        <v>170.995</v>
      </c>
      <c r="F1019" s="14">
        <v>32906</v>
      </c>
      <c r="G1019" s="14" t="s">
        <v>39</v>
      </c>
      <c r="H1019" s="14">
        <v>33</v>
      </c>
      <c r="I1019" s="14">
        <v>398</v>
      </c>
      <c r="J1019" s="14">
        <v>1</v>
      </c>
      <c r="M1019" s="14">
        <v>24</v>
      </c>
      <c r="N1019" s="14">
        <v>14</v>
      </c>
      <c r="O1019" s="14">
        <v>30</v>
      </c>
      <c r="P1019" s="14">
        <v>0.91909121664481752</v>
      </c>
      <c r="Q1019" s="14">
        <v>0.80215517241379297</v>
      </c>
      <c r="R1019" s="112">
        <v>1.1457773361719381</v>
      </c>
    </row>
    <row r="1020" spans="1:23">
      <c r="A1020" t="s">
        <v>42</v>
      </c>
      <c r="B1020" s="14">
        <v>160</v>
      </c>
      <c r="C1020" s="14" t="s">
        <v>35</v>
      </c>
      <c r="D1020" s="14">
        <v>-76.501633333330005</v>
      </c>
      <c r="E1020" s="14">
        <v>170.995</v>
      </c>
      <c r="F1020" s="14">
        <v>32906</v>
      </c>
      <c r="G1020" s="14" t="s">
        <v>39</v>
      </c>
      <c r="H1020" s="14">
        <v>33</v>
      </c>
      <c r="I1020" s="14">
        <v>398</v>
      </c>
      <c r="J1020" s="14">
        <v>1</v>
      </c>
      <c r="M1020" s="14">
        <v>24</v>
      </c>
      <c r="N1020" s="14">
        <v>21</v>
      </c>
      <c r="O1020" s="14">
        <v>15</v>
      </c>
      <c r="P1020" s="14">
        <v>0.68666215587600965</v>
      </c>
      <c r="Q1020" s="14">
        <v>0.70589655172413801</v>
      </c>
      <c r="R1020" s="112">
        <v>0.97275182064404664</v>
      </c>
    </row>
    <row r="1021" spans="1:23">
      <c r="A1021" t="s">
        <v>42</v>
      </c>
      <c r="B1021" s="14">
        <v>160</v>
      </c>
      <c r="C1021" s="14" t="s">
        <v>35</v>
      </c>
      <c r="D1021" s="14">
        <v>-76.501633333330005</v>
      </c>
      <c r="E1021" s="14">
        <v>170.995</v>
      </c>
      <c r="F1021" s="14">
        <v>32906</v>
      </c>
      <c r="G1021" s="14" t="s">
        <v>39</v>
      </c>
      <c r="H1021" s="14">
        <v>33</v>
      </c>
      <c r="I1021" s="14">
        <v>398</v>
      </c>
      <c r="J1021" s="14">
        <v>1</v>
      </c>
      <c r="M1021" s="14">
        <v>24</v>
      </c>
      <c r="N1021" s="14">
        <v>33</v>
      </c>
      <c r="O1021" s="14">
        <v>5</v>
      </c>
      <c r="P1021" s="14">
        <v>0.43480674081278814</v>
      </c>
      <c r="Q1021" s="14">
        <v>0.59680344827586196</v>
      </c>
      <c r="R1021" s="112">
        <v>0.72855936417412648</v>
      </c>
    </row>
    <row r="1022" spans="1:23">
      <c r="A1022" t="s">
        <v>42</v>
      </c>
      <c r="B1022" s="14">
        <v>160</v>
      </c>
      <c r="C1022" s="14" t="s">
        <v>35</v>
      </c>
      <c r="D1022" s="14">
        <v>-76.501633333330005</v>
      </c>
      <c r="E1022" s="14">
        <v>170.995</v>
      </c>
      <c r="F1022" s="14">
        <v>32906</v>
      </c>
      <c r="G1022" s="14" t="s">
        <v>39</v>
      </c>
      <c r="H1022" s="14">
        <v>33</v>
      </c>
      <c r="I1022" s="14">
        <v>398</v>
      </c>
      <c r="J1022" s="14">
        <v>1</v>
      </c>
      <c r="M1022" s="14">
        <v>24</v>
      </c>
      <c r="N1022" s="14">
        <v>53</v>
      </c>
      <c r="O1022" s="14">
        <v>1</v>
      </c>
      <c r="P1022" s="14">
        <v>0.16505793546750114</v>
      </c>
      <c r="Q1022" s="14">
        <v>0.36578275862068999</v>
      </c>
      <c r="R1022" s="112">
        <v>0.4512458052695239</v>
      </c>
    </row>
    <row r="1023" spans="1:23">
      <c r="A1023" t="s">
        <v>42</v>
      </c>
      <c r="B1023" s="14">
        <v>160</v>
      </c>
      <c r="C1023" s="14" t="s">
        <v>35</v>
      </c>
      <c r="D1023" s="14">
        <v>-76.501633333330005</v>
      </c>
      <c r="E1023" s="14">
        <v>170.995</v>
      </c>
      <c r="F1023" s="14">
        <v>32906</v>
      </c>
      <c r="G1023" s="14" t="s">
        <v>39</v>
      </c>
      <c r="H1023" s="14">
        <v>33</v>
      </c>
      <c r="I1023" s="14">
        <v>398</v>
      </c>
      <c r="J1023" s="14">
        <v>1</v>
      </c>
      <c r="M1023" s="14">
        <v>24</v>
      </c>
      <c r="N1023" s="14">
        <v>79</v>
      </c>
      <c r="O1023" s="14">
        <v>0.1</v>
      </c>
      <c r="P1023" s="14">
        <v>0</v>
      </c>
      <c r="Q1023" s="14">
        <v>0.250272413793103</v>
      </c>
      <c r="R1023" s="112">
        <v>0</v>
      </c>
    </row>
    <row r="1024" spans="1:23">
      <c r="A1024" t="s">
        <v>46</v>
      </c>
      <c r="B1024" s="14">
        <v>7</v>
      </c>
      <c r="C1024" s="14" t="s">
        <v>35</v>
      </c>
      <c r="D1024" s="14">
        <v>-76.504400000000004</v>
      </c>
      <c r="E1024" s="14">
        <v>167.42519999999999</v>
      </c>
      <c r="F1024" s="14">
        <v>33639</v>
      </c>
      <c r="G1024" s="14" t="s">
        <v>39</v>
      </c>
      <c r="H1024" s="14">
        <v>36</v>
      </c>
      <c r="I1024" s="14">
        <v>401</v>
      </c>
      <c r="J1024" s="14">
        <v>1</v>
      </c>
      <c r="L1024" s="14">
        <v>-999</v>
      </c>
      <c r="M1024" s="14">
        <v>24</v>
      </c>
      <c r="N1024" s="14">
        <v>0</v>
      </c>
      <c r="O1024" s="14">
        <v>100</v>
      </c>
      <c r="P1024" s="14">
        <v>5.3859043718715709</v>
      </c>
      <c r="Q1024" s="14">
        <v>2.99</v>
      </c>
      <c r="R1024" s="112">
        <v>1.8013058099904917</v>
      </c>
      <c r="S1024" s="14">
        <v>892.11571613027149</v>
      </c>
      <c r="T1024" s="14">
        <v>37.57</v>
      </c>
      <c r="V1024" t="s">
        <v>37</v>
      </c>
      <c r="W1024" t="s">
        <v>45</v>
      </c>
    </row>
    <row r="1025" spans="1:23">
      <c r="A1025" t="s">
        <v>46</v>
      </c>
      <c r="B1025" s="14">
        <v>7</v>
      </c>
      <c r="C1025" s="14" t="s">
        <v>35</v>
      </c>
      <c r="D1025" s="14">
        <v>-76.504400000000004</v>
      </c>
      <c r="E1025" s="14">
        <v>167.42519999999999</v>
      </c>
      <c r="F1025" s="14">
        <v>33639</v>
      </c>
      <c r="G1025" s="14" t="s">
        <v>39</v>
      </c>
      <c r="H1025" s="14">
        <v>36</v>
      </c>
      <c r="I1025" s="14">
        <v>401</v>
      </c>
      <c r="J1025" s="14">
        <v>1</v>
      </c>
      <c r="M1025" s="14">
        <v>24</v>
      </c>
      <c r="N1025" s="14">
        <v>2</v>
      </c>
      <c r="O1025" s="14">
        <v>50</v>
      </c>
      <c r="P1025" s="14">
        <v>5.3577708001605293</v>
      </c>
      <c r="Q1025" s="14">
        <v>4.0599999999999996</v>
      </c>
      <c r="R1025" s="112">
        <v>1.3196479803351058</v>
      </c>
    </row>
    <row r="1026" spans="1:23">
      <c r="A1026" t="s">
        <v>46</v>
      </c>
      <c r="B1026" s="14">
        <v>7</v>
      </c>
      <c r="C1026" s="14" t="s">
        <v>35</v>
      </c>
      <c r="D1026" s="14">
        <v>-76.504400000000004</v>
      </c>
      <c r="E1026" s="14">
        <v>167.42519999999999</v>
      </c>
      <c r="F1026" s="14">
        <v>33639</v>
      </c>
      <c r="G1026" s="14" t="s">
        <v>39</v>
      </c>
      <c r="H1026" s="14">
        <v>36</v>
      </c>
      <c r="I1026" s="14">
        <v>401</v>
      </c>
      <c r="J1026" s="14">
        <v>1</v>
      </c>
      <c r="M1026" s="14">
        <v>24</v>
      </c>
      <c r="N1026" s="14">
        <v>3</v>
      </c>
      <c r="O1026" s="14">
        <v>30</v>
      </c>
      <c r="P1026" s="14">
        <v>4.6841815480299127</v>
      </c>
      <c r="Q1026" s="14">
        <v>4.0599999999999996</v>
      </c>
      <c r="R1026" s="112">
        <v>1.1537392975443135</v>
      </c>
    </row>
    <row r="1027" spans="1:23">
      <c r="A1027" t="s">
        <v>46</v>
      </c>
      <c r="B1027" s="14">
        <v>7</v>
      </c>
      <c r="C1027" s="14" t="s">
        <v>35</v>
      </c>
      <c r="D1027" s="14">
        <v>-76.504400000000004</v>
      </c>
      <c r="E1027" s="14">
        <v>167.42519999999999</v>
      </c>
      <c r="F1027" s="14">
        <v>33639</v>
      </c>
      <c r="G1027" s="14" t="s">
        <v>39</v>
      </c>
      <c r="H1027" s="14">
        <v>36</v>
      </c>
      <c r="I1027" s="14">
        <v>401</v>
      </c>
      <c r="J1027" s="14">
        <v>1</v>
      </c>
      <c r="M1027" s="14">
        <v>24</v>
      </c>
      <c r="N1027" s="14">
        <v>5</v>
      </c>
      <c r="O1027" s="14">
        <v>15</v>
      </c>
      <c r="P1027" s="14">
        <v>3.3949853786453228</v>
      </c>
      <c r="Q1027" s="14">
        <v>4.2300000000000004</v>
      </c>
      <c r="R1027" s="112">
        <v>0.80259701622820867</v>
      </c>
    </row>
    <row r="1028" spans="1:23">
      <c r="A1028" t="s">
        <v>46</v>
      </c>
      <c r="B1028" s="14">
        <v>7</v>
      </c>
      <c r="C1028" s="14" t="s">
        <v>35</v>
      </c>
      <c r="D1028" s="14">
        <v>-76.504400000000004</v>
      </c>
      <c r="E1028" s="14">
        <v>167.42519999999999</v>
      </c>
      <c r="F1028" s="14">
        <v>33639</v>
      </c>
      <c r="G1028" s="14" t="s">
        <v>39</v>
      </c>
      <c r="H1028" s="14">
        <v>36</v>
      </c>
      <c r="I1028" s="14">
        <v>401</v>
      </c>
      <c r="J1028" s="14">
        <v>1</v>
      </c>
      <c r="M1028" s="14">
        <v>24</v>
      </c>
      <c r="N1028" s="14">
        <v>7</v>
      </c>
      <c r="O1028" s="14">
        <v>5</v>
      </c>
      <c r="P1028" s="14">
        <v>1.607866640844464</v>
      </c>
      <c r="Q1028" s="14">
        <v>3.86</v>
      </c>
      <c r="R1028" s="112">
        <v>0.41654576187680414</v>
      </c>
    </row>
    <row r="1029" spans="1:23">
      <c r="A1029" t="s">
        <v>46</v>
      </c>
      <c r="B1029" s="14">
        <v>7</v>
      </c>
      <c r="C1029" s="14" t="s">
        <v>35</v>
      </c>
      <c r="D1029" s="14">
        <v>-76.504400000000004</v>
      </c>
      <c r="E1029" s="14">
        <v>167.42519999999999</v>
      </c>
      <c r="F1029" s="14">
        <v>33639</v>
      </c>
      <c r="G1029" s="14" t="s">
        <v>39</v>
      </c>
      <c r="H1029" s="14">
        <v>36</v>
      </c>
      <c r="I1029" s="14">
        <v>401</v>
      </c>
      <c r="J1029" s="14">
        <v>1</v>
      </c>
      <c r="M1029" s="14">
        <v>24</v>
      </c>
      <c r="N1029" s="14">
        <v>10</v>
      </c>
      <c r="O1029" s="14">
        <v>1</v>
      </c>
      <c r="P1029" s="14">
        <v>1.3140039818968012</v>
      </c>
      <c r="Q1029" s="14">
        <v>2.86</v>
      </c>
      <c r="R1029" s="112">
        <v>0.45944195171216828</v>
      </c>
    </row>
    <row r="1030" spans="1:23">
      <c r="A1030" t="s">
        <v>46</v>
      </c>
      <c r="B1030" s="14">
        <v>7</v>
      </c>
      <c r="C1030" s="14" t="s">
        <v>35</v>
      </c>
      <c r="D1030" s="14">
        <v>-76.504400000000004</v>
      </c>
      <c r="E1030" s="14">
        <v>167.42519999999999</v>
      </c>
      <c r="F1030" s="14">
        <v>33639</v>
      </c>
      <c r="G1030" s="14" t="s">
        <v>39</v>
      </c>
      <c r="H1030" s="14">
        <v>36</v>
      </c>
      <c r="I1030" s="14">
        <v>401</v>
      </c>
      <c r="J1030" s="14">
        <v>1</v>
      </c>
      <c r="M1030" s="14">
        <v>24</v>
      </c>
      <c r="N1030" s="14">
        <v>16</v>
      </c>
      <c r="O1030" s="14">
        <v>0.1</v>
      </c>
      <c r="P1030" s="14">
        <v>0</v>
      </c>
      <c r="Q1030" s="14">
        <v>2.57</v>
      </c>
      <c r="R1030" s="112">
        <v>0</v>
      </c>
    </row>
    <row r="1031" spans="1:23">
      <c r="A1031" t="s">
        <v>46</v>
      </c>
      <c r="B1031" s="14">
        <v>7.1</v>
      </c>
      <c r="C1031" s="14" t="s">
        <v>35</v>
      </c>
      <c r="D1031" s="14">
        <v>-76.504400000000004</v>
      </c>
      <c r="E1031" s="14">
        <v>167.42519999999999</v>
      </c>
      <c r="F1031" s="14">
        <v>33639</v>
      </c>
      <c r="G1031" s="14" t="s">
        <v>39</v>
      </c>
      <c r="H1031" s="14">
        <v>36</v>
      </c>
      <c r="I1031" s="14">
        <v>401</v>
      </c>
      <c r="J1031" s="14">
        <v>1</v>
      </c>
      <c r="L1031" s="14">
        <v>-999</v>
      </c>
      <c r="M1031" s="14">
        <v>24</v>
      </c>
      <c r="N1031" s="14">
        <v>0</v>
      </c>
      <c r="O1031" s="14">
        <v>100</v>
      </c>
      <c r="P1031" s="14">
        <v>5.3619727967913926</v>
      </c>
      <c r="Q1031" s="14">
        <v>3.06</v>
      </c>
      <c r="R1031" s="112">
        <v>1.7522786917618929</v>
      </c>
      <c r="S1031" s="14">
        <v>2707.4517356479018</v>
      </c>
      <c r="T1031" s="14">
        <v>57.034999999999997</v>
      </c>
      <c r="V1031" t="s">
        <v>37</v>
      </c>
      <c r="W1031" t="s">
        <v>45</v>
      </c>
    </row>
    <row r="1032" spans="1:23">
      <c r="A1032" t="s">
        <v>46</v>
      </c>
      <c r="B1032" s="14">
        <v>7.1</v>
      </c>
      <c r="C1032" s="14" t="s">
        <v>35</v>
      </c>
      <c r="D1032" s="14">
        <v>-76.504400000000004</v>
      </c>
      <c r="E1032" s="14">
        <v>167.42519999999999</v>
      </c>
      <c r="F1032" s="14">
        <v>33639</v>
      </c>
      <c r="G1032" s="14" t="s">
        <v>39</v>
      </c>
      <c r="H1032" s="14">
        <v>36</v>
      </c>
      <c r="I1032" s="14">
        <v>401</v>
      </c>
      <c r="J1032" s="14">
        <v>1</v>
      </c>
      <c r="M1032" s="14">
        <v>24</v>
      </c>
      <c r="N1032" s="14">
        <v>3</v>
      </c>
      <c r="O1032" s="14">
        <v>50</v>
      </c>
      <c r="P1032" s="14">
        <v>6.3192587174861607</v>
      </c>
      <c r="Q1032" s="14">
        <v>2.62</v>
      </c>
      <c r="R1032" s="112">
        <v>2.4119308082008244</v>
      </c>
    </row>
    <row r="1033" spans="1:23">
      <c r="A1033" t="s">
        <v>46</v>
      </c>
      <c r="B1033" s="14">
        <v>7.1</v>
      </c>
      <c r="C1033" s="14" t="s">
        <v>35</v>
      </c>
      <c r="D1033" s="14">
        <v>-76.504400000000004</v>
      </c>
      <c r="E1033" s="14">
        <v>167.42519999999999</v>
      </c>
      <c r="F1033" s="14">
        <v>33639</v>
      </c>
      <c r="G1033" s="14" t="s">
        <v>39</v>
      </c>
      <c r="H1033" s="14">
        <v>36</v>
      </c>
      <c r="I1033" s="14">
        <v>401</v>
      </c>
      <c r="J1033" s="14">
        <v>1</v>
      </c>
      <c r="M1033" s="14">
        <v>24</v>
      </c>
      <c r="N1033" s="14">
        <v>5</v>
      </c>
      <c r="O1033" s="14">
        <v>30</v>
      </c>
      <c r="P1033" s="14">
        <v>3.7663483509008007</v>
      </c>
      <c r="Q1033" s="14">
        <v>3.93</v>
      </c>
      <c r="R1033" s="112">
        <v>0.95835835900783728</v>
      </c>
    </row>
    <row r="1034" spans="1:23">
      <c r="A1034" t="s">
        <v>46</v>
      </c>
      <c r="B1034" s="14">
        <v>7.1</v>
      </c>
      <c r="C1034" s="14" t="s">
        <v>35</v>
      </c>
      <c r="D1034" s="14">
        <v>-76.504400000000004</v>
      </c>
      <c r="E1034" s="14">
        <v>167.42519999999999</v>
      </c>
      <c r="F1034" s="14">
        <v>33639</v>
      </c>
      <c r="G1034" s="14" t="s">
        <v>39</v>
      </c>
      <c r="H1034" s="14">
        <v>36</v>
      </c>
      <c r="I1034" s="14">
        <v>401</v>
      </c>
      <c r="J1034" s="14">
        <v>1</v>
      </c>
      <c r="M1034" s="14">
        <v>24</v>
      </c>
      <c r="N1034" s="14">
        <v>7</v>
      </c>
      <c r="O1034" s="14">
        <v>15</v>
      </c>
      <c r="P1034" s="14">
        <v>6.0147855297477975</v>
      </c>
      <c r="Q1034" s="14">
        <v>3.28</v>
      </c>
      <c r="R1034" s="112">
        <v>1.8337760761426214</v>
      </c>
    </row>
    <row r="1035" spans="1:23">
      <c r="A1035" t="s">
        <v>46</v>
      </c>
      <c r="B1035" s="14">
        <v>7.1</v>
      </c>
      <c r="C1035" s="14" t="s">
        <v>35</v>
      </c>
      <c r="D1035" s="14">
        <v>-76.504400000000004</v>
      </c>
      <c r="E1035" s="14">
        <v>167.42519999999999</v>
      </c>
      <c r="F1035" s="14">
        <v>33639</v>
      </c>
      <c r="G1035" s="14" t="s">
        <v>39</v>
      </c>
      <c r="H1035" s="14">
        <v>36</v>
      </c>
      <c r="I1035" s="14">
        <v>401</v>
      </c>
      <c r="J1035" s="14">
        <v>1</v>
      </c>
      <c r="M1035" s="14">
        <v>24</v>
      </c>
      <c r="N1035" s="14">
        <v>11</v>
      </c>
      <c r="O1035" s="14">
        <v>5</v>
      </c>
      <c r="P1035" s="14">
        <v>7.8921881233204472</v>
      </c>
      <c r="Q1035" s="14">
        <v>4.8099999999999996</v>
      </c>
      <c r="R1035" s="112">
        <v>1.6407875516258728</v>
      </c>
    </row>
    <row r="1036" spans="1:23">
      <c r="A1036" t="s">
        <v>46</v>
      </c>
      <c r="B1036" s="14">
        <v>7.1</v>
      </c>
      <c r="C1036" s="14" t="s">
        <v>35</v>
      </c>
      <c r="D1036" s="14">
        <v>-76.504400000000004</v>
      </c>
      <c r="E1036" s="14">
        <v>167.42519999999999</v>
      </c>
      <c r="F1036" s="14">
        <v>33639</v>
      </c>
      <c r="G1036" s="14" t="s">
        <v>39</v>
      </c>
      <c r="H1036" s="14">
        <v>36</v>
      </c>
      <c r="I1036" s="14">
        <v>401</v>
      </c>
      <c r="J1036" s="14">
        <v>1</v>
      </c>
      <c r="M1036" s="14">
        <v>24</v>
      </c>
      <c r="N1036" s="14">
        <v>16</v>
      </c>
      <c r="O1036" s="14">
        <v>1</v>
      </c>
      <c r="P1036" s="14">
        <v>3.9824975929199642</v>
      </c>
      <c r="Q1036" s="14">
        <v>2.62</v>
      </c>
      <c r="R1036" s="112">
        <v>1.5200372492060932</v>
      </c>
    </row>
    <row r="1037" spans="1:23">
      <c r="A1037" t="s">
        <v>46</v>
      </c>
      <c r="B1037" s="14">
        <v>7.1</v>
      </c>
      <c r="C1037" s="14" t="s">
        <v>35</v>
      </c>
      <c r="D1037" s="14">
        <v>-76.504400000000004</v>
      </c>
      <c r="E1037" s="14">
        <v>167.42519999999999</v>
      </c>
      <c r="F1037" s="14">
        <v>33639</v>
      </c>
      <c r="G1037" s="14" t="s">
        <v>39</v>
      </c>
      <c r="H1037" s="14">
        <v>36</v>
      </c>
      <c r="I1037" s="14">
        <v>401</v>
      </c>
      <c r="J1037" s="14">
        <v>1</v>
      </c>
      <c r="M1037" s="14">
        <v>24</v>
      </c>
      <c r="N1037" s="14">
        <v>25</v>
      </c>
      <c r="O1037" s="14">
        <v>0.1</v>
      </c>
      <c r="P1037" s="14">
        <v>0</v>
      </c>
      <c r="Q1037" s="14">
        <v>0.35</v>
      </c>
      <c r="R1037" s="112">
        <v>0</v>
      </c>
    </row>
    <row r="1038" spans="1:23">
      <c r="A1038" t="s">
        <v>46</v>
      </c>
      <c r="B1038" s="14">
        <v>8</v>
      </c>
      <c r="C1038" s="14" t="s">
        <v>35</v>
      </c>
      <c r="D1038" s="14">
        <v>-76.540000000000006</v>
      </c>
      <c r="E1038" s="14">
        <v>167.4383</v>
      </c>
      <c r="F1038" s="14">
        <v>33641</v>
      </c>
      <c r="G1038" s="14" t="s">
        <v>39</v>
      </c>
      <c r="H1038" s="14">
        <v>38</v>
      </c>
      <c r="I1038" s="14">
        <v>403</v>
      </c>
      <c r="J1038" s="14">
        <v>1</v>
      </c>
      <c r="L1038" s="14">
        <v>38</v>
      </c>
      <c r="M1038" s="14">
        <v>24</v>
      </c>
      <c r="N1038" s="14">
        <v>0</v>
      </c>
      <c r="O1038" s="14">
        <v>100</v>
      </c>
      <c r="P1038" s="14">
        <v>1.6177692197264522</v>
      </c>
      <c r="Q1038" s="14">
        <v>0.84</v>
      </c>
      <c r="R1038" s="112">
        <v>1.9259157377695859</v>
      </c>
      <c r="S1038" s="14">
        <v>584.86560820557088</v>
      </c>
      <c r="T1038" s="14">
        <v>19.93</v>
      </c>
      <c r="V1038" t="s">
        <v>37</v>
      </c>
      <c r="W1038" t="s">
        <v>45</v>
      </c>
    </row>
    <row r="1039" spans="1:23">
      <c r="A1039" t="s">
        <v>46</v>
      </c>
      <c r="B1039" s="14">
        <v>8</v>
      </c>
      <c r="C1039" s="14" t="s">
        <v>35</v>
      </c>
      <c r="D1039" s="14">
        <v>-76.540000000000006</v>
      </c>
      <c r="E1039" s="14">
        <v>167.4383</v>
      </c>
      <c r="F1039" s="14">
        <v>33641</v>
      </c>
      <c r="G1039" s="14" t="s">
        <v>39</v>
      </c>
      <c r="H1039" s="14">
        <v>38</v>
      </c>
      <c r="I1039" s="14">
        <v>403</v>
      </c>
      <c r="J1039" s="14">
        <v>1</v>
      </c>
      <c r="M1039" s="14">
        <v>24</v>
      </c>
      <c r="N1039" s="14">
        <v>4</v>
      </c>
      <c r="O1039" s="14">
        <v>50</v>
      </c>
      <c r="P1039" s="14">
        <v>2.0423742786434822</v>
      </c>
      <c r="Q1039" s="14">
        <v>0.78</v>
      </c>
      <c r="R1039" s="112">
        <v>2.6184285623634387</v>
      </c>
    </row>
    <row r="1040" spans="1:23">
      <c r="A1040" t="s">
        <v>46</v>
      </c>
      <c r="B1040" s="14">
        <v>8</v>
      </c>
      <c r="C1040" s="14" t="s">
        <v>35</v>
      </c>
      <c r="D1040" s="14">
        <v>-76.540000000000006</v>
      </c>
      <c r="E1040" s="14">
        <v>167.4383</v>
      </c>
      <c r="F1040" s="14">
        <v>33641</v>
      </c>
      <c r="G1040" s="14" t="s">
        <v>39</v>
      </c>
      <c r="H1040" s="14">
        <v>38</v>
      </c>
      <c r="I1040" s="14">
        <v>403</v>
      </c>
      <c r="J1040" s="14">
        <v>1</v>
      </c>
      <c r="M1040" s="14">
        <v>24</v>
      </c>
      <c r="N1040" s="14">
        <v>6</v>
      </c>
      <c r="O1040" s="14">
        <v>30</v>
      </c>
      <c r="P1040" s="14">
        <v>1.7169877453148428</v>
      </c>
      <c r="Q1040" s="14">
        <v>0.86</v>
      </c>
      <c r="R1040" s="112">
        <v>1.9964973782730731</v>
      </c>
    </row>
    <row r="1041" spans="1:23">
      <c r="A1041" t="s">
        <v>46</v>
      </c>
      <c r="B1041" s="14">
        <v>8</v>
      </c>
      <c r="C1041" s="14" t="s">
        <v>35</v>
      </c>
      <c r="D1041" s="14">
        <v>-76.540000000000006</v>
      </c>
      <c r="E1041" s="14">
        <v>167.4383</v>
      </c>
      <c r="F1041" s="14">
        <v>33641</v>
      </c>
      <c r="G1041" s="14" t="s">
        <v>39</v>
      </c>
      <c r="H1041" s="14">
        <v>38</v>
      </c>
      <c r="I1041" s="14">
        <v>403</v>
      </c>
      <c r="J1041" s="14">
        <v>1</v>
      </c>
      <c r="M1041" s="14">
        <v>24</v>
      </c>
      <c r="N1041" s="14">
        <v>10</v>
      </c>
      <c r="O1041" s="14">
        <v>15</v>
      </c>
      <c r="P1041" s="14">
        <v>0.94720858258505891</v>
      </c>
      <c r="Q1041" s="14">
        <v>0.77</v>
      </c>
      <c r="R1041" s="112">
        <v>1.2301410163442323</v>
      </c>
    </row>
    <row r="1042" spans="1:23">
      <c r="A1042" t="s">
        <v>46</v>
      </c>
      <c r="B1042" s="14">
        <v>8</v>
      </c>
      <c r="C1042" s="14" t="s">
        <v>35</v>
      </c>
      <c r="D1042" s="14">
        <v>-76.540000000000006</v>
      </c>
      <c r="E1042" s="14">
        <v>167.4383</v>
      </c>
      <c r="F1042" s="14">
        <v>33641</v>
      </c>
      <c r="G1042" s="14" t="s">
        <v>39</v>
      </c>
      <c r="H1042" s="14">
        <v>38</v>
      </c>
      <c r="I1042" s="14">
        <v>403</v>
      </c>
      <c r="J1042" s="14">
        <v>1</v>
      </c>
      <c r="M1042" s="14">
        <v>24</v>
      </c>
      <c r="N1042" s="14">
        <v>16</v>
      </c>
      <c r="O1042" s="14">
        <v>5</v>
      </c>
      <c r="P1042" s="14">
        <v>0.55643002426623078</v>
      </c>
      <c r="Q1042" s="14">
        <v>0.88</v>
      </c>
      <c r="R1042" s="112">
        <v>0.6323068457570804</v>
      </c>
    </row>
    <row r="1043" spans="1:23">
      <c r="A1043" t="s">
        <v>46</v>
      </c>
      <c r="B1043" s="14">
        <v>8</v>
      </c>
      <c r="C1043" s="14" t="s">
        <v>35</v>
      </c>
      <c r="D1043" s="14">
        <v>-76.540000000000006</v>
      </c>
      <c r="E1043" s="14">
        <v>167.4383</v>
      </c>
      <c r="F1043" s="14">
        <v>33641</v>
      </c>
      <c r="G1043" s="14" t="s">
        <v>39</v>
      </c>
      <c r="H1043" s="14">
        <v>38</v>
      </c>
      <c r="I1043" s="14">
        <v>403</v>
      </c>
      <c r="J1043" s="14">
        <v>1</v>
      </c>
      <c r="M1043" s="14">
        <v>24</v>
      </c>
      <c r="N1043" s="14">
        <v>25</v>
      </c>
      <c r="O1043" s="14">
        <v>1</v>
      </c>
      <c r="P1043" s="14">
        <v>9.0143593871322703E-2</v>
      </c>
      <c r="Q1043" s="14">
        <v>0.64</v>
      </c>
      <c r="R1043" s="112">
        <v>0.14084936542394172</v>
      </c>
    </row>
    <row r="1044" spans="1:23">
      <c r="A1044" t="s">
        <v>46</v>
      </c>
      <c r="B1044" s="14">
        <v>8</v>
      </c>
      <c r="C1044" s="14" t="s">
        <v>35</v>
      </c>
      <c r="D1044" s="14">
        <v>-76.540000000000006</v>
      </c>
      <c r="E1044" s="14">
        <v>167.4383</v>
      </c>
      <c r="F1044" s="14">
        <v>33641</v>
      </c>
      <c r="G1044" s="14" t="s">
        <v>39</v>
      </c>
      <c r="H1044" s="14">
        <v>38</v>
      </c>
      <c r="I1044" s="14">
        <v>403</v>
      </c>
      <c r="J1044" s="14">
        <v>1</v>
      </c>
      <c r="M1044" s="14">
        <v>24</v>
      </c>
      <c r="N1044" s="14">
        <v>37</v>
      </c>
      <c r="O1044" s="14">
        <v>0.1</v>
      </c>
      <c r="P1044" s="14">
        <v>0</v>
      </c>
      <c r="Q1044" s="14">
        <v>0.64</v>
      </c>
      <c r="R1044" s="112">
        <v>0</v>
      </c>
    </row>
    <row r="1045" spans="1:23">
      <c r="A1045" t="s">
        <v>46</v>
      </c>
      <c r="B1045" s="14">
        <v>9</v>
      </c>
      <c r="C1045" s="14" t="s">
        <v>35</v>
      </c>
      <c r="D1045" s="14">
        <v>-76.491200000000006</v>
      </c>
      <c r="E1045" s="14">
        <v>163.40969999999999</v>
      </c>
      <c r="F1045" s="14">
        <v>33642</v>
      </c>
      <c r="G1045" s="14" t="s">
        <v>39</v>
      </c>
      <c r="H1045" s="14">
        <v>39</v>
      </c>
      <c r="I1045" s="14">
        <v>404</v>
      </c>
      <c r="J1045" s="14">
        <v>1</v>
      </c>
      <c r="L1045" s="14">
        <v>18</v>
      </c>
      <c r="M1045" s="14">
        <v>24</v>
      </c>
      <c r="N1045" s="14">
        <v>0</v>
      </c>
      <c r="O1045" s="14">
        <v>100</v>
      </c>
      <c r="P1045" s="14">
        <v>8.3448803880615792</v>
      </c>
      <c r="Q1045" s="14">
        <v>3.19</v>
      </c>
      <c r="R1045" s="112">
        <v>2.6159499649095861</v>
      </c>
      <c r="S1045" s="14">
        <v>1571.3827321701069</v>
      </c>
      <c r="T1045" s="14">
        <v>31.964999999999996</v>
      </c>
      <c r="V1045" t="s">
        <v>37</v>
      </c>
      <c r="W1045" t="s">
        <v>45</v>
      </c>
    </row>
    <row r="1046" spans="1:23">
      <c r="A1046" t="s">
        <v>46</v>
      </c>
      <c r="B1046" s="14">
        <v>9</v>
      </c>
      <c r="C1046" s="14" t="s">
        <v>35</v>
      </c>
      <c r="D1046" s="14">
        <v>-76.491200000000006</v>
      </c>
      <c r="E1046" s="14">
        <v>163.40969999999999</v>
      </c>
      <c r="F1046" s="14">
        <v>33642</v>
      </c>
      <c r="G1046" s="14" t="s">
        <v>39</v>
      </c>
      <c r="H1046" s="14">
        <v>39</v>
      </c>
      <c r="I1046" s="14">
        <v>404</v>
      </c>
      <c r="J1046" s="14">
        <v>1</v>
      </c>
      <c r="M1046" s="14">
        <v>24</v>
      </c>
      <c r="N1046" s="14">
        <v>1.5</v>
      </c>
      <c r="O1046" s="14">
        <v>50</v>
      </c>
      <c r="P1046" s="14">
        <v>10.704837079615555</v>
      </c>
      <c r="Q1046" s="14">
        <v>4.37</v>
      </c>
      <c r="R1046" s="112">
        <v>2.4496194690195776</v>
      </c>
    </row>
    <row r="1047" spans="1:23">
      <c r="A1047" t="s">
        <v>46</v>
      </c>
      <c r="B1047" s="14">
        <v>9</v>
      </c>
      <c r="C1047" s="14" t="s">
        <v>35</v>
      </c>
      <c r="D1047" s="14">
        <v>-76.491200000000006</v>
      </c>
      <c r="E1047" s="14">
        <v>163.40969999999999</v>
      </c>
      <c r="F1047" s="14">
        <v>33642</v>
      </c>
      <c r="G1047" s="14" t="s">
        <v>39</v>
      </c>
      <c r="H1047" s="14">
        <v>39</v>
      </c>
      <c r="I1047" s="14">
        <v>404</v>
      </c>
      <c r="J1047" s="14">
        <v>1</v>
      </c>
      <c r="M1047" s="14">
        <v>24</v>
      </c>
      <c r="N1047" s="14">
        <v>2.5</v>
      </c>
      <c r="O1047" s="14">
        <v>30</v>
      </c>
      <c r="P1047" s="14">
        <v>10.83719759288172</v>
      </c>
      <c r="Q1047" s="14">
        <v>4.37</v>
      </c>
      <c r="R1047" s="112">
        <v>2.4799079159912405</v>
      </c>
    </row>
    <row r="1048" spans="1:23">
      <c r="A1048" t="s">
        <v>46</v>
      </c>
      <c r="B1048" s="14">
        <v>9</v>
      </c>
      <c r="C1048" s="14" t="s">
        <v>35</v>
      </c>
      <c r="D1048" s="14">
        <v>-76.491200000000006</v>
      </c>
      <c r="E1048" s="14">
        <v>163.40969999999999</v>
      </c>
      <c r="F1048" s="14">
        <v>33642</v>
      </c>
      <c r="G1048" s="14" t="s">
        <v>39</v>
      </c>
      <c r="H1048" s="14">
        <v>39</v>
      </c>
      <c r="I1048" s="14">
        <v>404</v>
      </c>
      <c r="J1048" s="14">
        <v>1</v>
      </c>
      <c r="M1048" s="14">
        <v>24</v>
      </c>
      <c r="N1048" s="14">
        <v>4</v>
      </c>
      <c r="O1048" s="14">
        <v>15</v>
      </c>
      <c r="P1048" s="14">
        <v>7.7708221132158233</v>
      </c>
      <c r="Q1048" s="14">
        <v>2.81</v>
      </c>
      <c r="R1048" s="112">
        <v>2.7654171221408621</v>
      </c>
    </row>
    <row r="1049" spans="1:23">
      <c r="A1049" t="s">
        <v>46</v>
      </c>
      <c r="B1049" s="14">
        <v>9</v>
      </c>
      <c r="C1049" s="14" t="s">
        <v>35</v>
      </c>
      <c r="D1049" s="14">
        <v>-76.491200000000006</v>
      </c>
      <c r="E1049" s="14">
        <v>163.40969999999999</v>
      </c>
      <c r="F1049" s="14">
        <v>33642</v>
      </c>
      <c r="G1049" s="14" t="s">
        <v>39</v>
      </c>
      <c r="H1049" s="14">
        <v>39</v>
      </c>
      <c r="I1049" s="14">
        <v>404</v>
      </c>
      <c r="J1049" s="14">
        <v>1</v>
      </c>
      <c r="M1049" s="14">
        <v>24</v>
      </c>
      <c r="N1049" s="14">
        <v>6</v>
      </c>
      <c r="O1049" s="14">
        <v>5</v>
      </c>
      <c r="P1049" s="14">
        <v>4.5795254628922262</v>
      </c>
      <c r="Q1049" s="14">
        <v>2.81</v>
      </c>
      <c r="R1049" s="112">
        <v>1.6297243640185859</v>
      </c>
    </row>
    <row r="1050" spans="1:23">
      <c r="A1050" t="s">
        <v>46</v>
      </c>
      <c r="B1050" s="14">
        <v>9</v>
      </c>
      <c r="C1050" s="14" t="s">
        <v>35</v>
      </c>
      <c r="D1050" s="14">
        <v>-76.491200000000006</v>
      </c>
      <c r="E1050" s="14">
        <v>163.40969999999999</v>
      </c>
      <c r="F1050" s="14">
        <v>33642</v>
      </c>
      <c r="G1050" s="14" t="s">
        <v>39</v>
      </c>
      <c r="H1050" s="14">
        <v>39</v>
      </c>
      <c r="I1050" s="14">
        <v>404</v>
      </c>
      <c r="J1050" s="14">
        <v>1</v>
      </c>
      <c r="M1050" s="14">
        <v>24</v>
      </c>
      <c r="N1050" s="14">
        <v>10</v>
      </c>
      <c r="O1050" s="14">
        <v>1</v>
      </c>
      <c r="P1050" s="14">
        <v>1.2376404471539075</v>
      </c>
      <c r="Q1050" s="14">
        <v>2.65</v>
      </c>
      <c r="R1050" s="112">
        <v>0.46703413100147456</v>
      </c>
    </row>
    <row r="1051" spans="1:23">
      <c r="A1051" t="s">
        <v>46</v>
      </c>
      <c r="B1051" s="14">
        <v>9</v>
      </c>
      <c r="C1051" s="14" t="s">
        <v>35</v>
      </c>
      <c r="D1051" s="14">
        <v>-76.491200000000006</v>
      </c>
      <c r="E1051" s="14">
        <v>163.40969999999999</v>
      </c>
      <c r="F1051" s="14">
        <v>33642</v>
      </c>
      <c r="G1051" s="14" t="s">
        <v>39</v>
      </c>
      <c r="H1051" s="14">
        <v>39</v>
      </c>
      <c r="I1051" s="14">
        <v>404</v>
      </c>
      <c r="J1051" s="14">
        <v>1</v>
      </c>
      <c r="M1051" s="14">
        <v>24</v>
      </c>
      <c r="N1051" s="14">
        <v>14</v>
      </c>
      <c r="O1051" s="14">
        <v>0.1</v>
      </c>
      <c r="P1051" s="14">
        <v>0</v>
      </c>
      <c r="Q1051" s="14">
        <v>2.15</v>
      </c>
      <c r="R1051" s="112">
        <v>0</v>
      </c>
    </row>
    <row r="1052" spans="1:23">
      <c r="A1052" t="s">
        <v>46</v>
      </c>
      <c r="B1052" s="14">
        <v>13</v>
      </c>
      <c r="C1052" s="14" t="s">
        <v>35</v>
      </c>
      <c r="D1052" s="14">
        <v>-76.498400000000004</v>
      </c>
      <c r="E1052" s="14">
        <v>163.8323</v>
      </c>
      <c r="F1052" s="14">
        <v>33642</v>
      </c>
      <c r="G1052" s="14" t="s">
        <v>39</v>
      </c>
      <c r="H1052" s="14">
        <v>39</v>
      </c>
      <c r="I1052" s="14">
        <v>404</v>
      </c>
      <c r="J1052" s="14">
        <v>1</v>
      </c>
      <c r="L1052" s="14">
        <v>9</v>
      </c>
      <c r="M1052" s="14">
        <v>24</v>
      </c>
      <c r="N1052" s="14">
        <v>0</v>
      </c>
      <c r="O1052" s="14">
        <v>100</v>
      </c>
      <c r="P1052" s="14">
        <v>3.1372760933997648</v>
      </c>
      <c r="Q1052" s="14">
        <v>2.11</v>
      </c>
      <c r="R1052" s="112">
        <v>1.4868607077724005</v>
      </c>
      <c r="S1052" s="14">
        <v>440.03190824622146</v>
      </c>
      <c r="T1052" s="14">
        <v>16.53</v>
      </c>
      <c r="V1052" t="s">
        <v>37</v>
      </c>
      <c r="W1052" t="s">
        <v>45</v>
      </c>
    </row>
    <row r="1053" spans="1:23">
      <c r="A1053" t="s">
        <v>46</v>
      </c>
      <c r="B1053" s="14">
        <v>13</v>
      </c>
      <c r="C1053" s="14" t="s">
        <v>35</v>
      </c>
      <c r="D1053" s="14">
        <v>-76.498400000000004</v>
      </c>
      <c r="E1053" s="14">
        <v>163.8323</v>
      </c>
      <c r="F1053" s="14">
        <v>33642</v>
      </c>
      <c r="G1053" s="14" t="s">
        <v>39</v>
      </c>
      <c r="H1053" s="14">
        <v>39</v>
      </c>
      <c r="I1053" s="14">
        <v>404</v>
      </c>
      <c r="J1053" s="14">
        <v>1</v>
      </c>
      <c r="M1053" s="14">
        <v>24</v>
      </c>
      <c r="N1053" s="14">
        <v>2</v>
      </c>
      <c r="O1053" s="14">
        <v>50</v>
      </c>
      <c r="P1053" s="14">
        <v>4.1716390896104647</v>
      </c>
      <c r="Q1053" s="14">
        <v>1.87</v>
      </c>
      <c r="R1053" s="112">
        <v>2.2308230425724407</v>
      </c>
    </row>
    <row r="1054" spans="1:23">
      <c r="A1054" t="s">
        <v>46</v>
      </c>
      <c r="B1054" s="14">
        <v>13</v>
      </c>
      <c r="C1054" s="14" t="s">
        <v>35</v>
      </c>
      <c r="D1054" s="14">
        <v>-76.498400000000004</v>
      </c>
      <c r="E1054" s="14">
        <v>163.8323</v>
      </c>
      <c r="F1054" s="14">
        <v>33642</v>
      </c>
      <c r="G1054" s="14" t="s">
        <v>39</v>
      </c>
      <c r="H1054" s="14">
        <v>39</v>
      </c>
      <c r="I1054" s="14">
        <v>404</v>
      </c>
      <c r="J1054" s="14">
        <v>1</v>
      </c>
      <c r="M1054" s="14">
        <v>24</v>
      </c>
      <c r="N1054" s="14">
        <v>2</v>
      </c>
      <c r="O1054" s="14">
        <v>30</v>
      </c>
      <c r="P1054" s="14">
        <v>3.0331674462018436</v>
      </c>
      <c r="Q1054" s="14">
        <v>1.87</v>
      </c>
      <c r="R1054" s="112">
        <v>1.6220146771132853</v>
      </c>
    </row>
    <row r="1055" spans="1:23">
      <c r="A1055" t="s">
        <v>46</v>
      </c>
      <c r="B1055" s="14">
        <v>13</v>
      </c>
      <c r="C1055" s="14" t="s">
        <v>35</v>
      </c>
      <c r="D1055" s="14">
        <v>-76.498400000000004</v>
      </c>
      <c r="E1055" s="14">
        <v>163.8323</v>
      </c>
      <c r="F1055" s="14">
        <v>33642</v>
      </c>
      <c r="G1055" s="14" t="s">
        <v>39</v>
      </c>
      <c r="H1055" s="14">
        <v>39</v>
      </c>
      <c r="I1055" s="14">
        <v>404</v>
      </c>
      <c r="J1055" s="14">
        <v>1</v>
      </c>
      <c r="M1055" s="14">
        <v>24</v>
      </c>
      <c r="N1055" s="14">
        <v>3</v>
      </c>
      <c r="O1055" s="14">
        <v>15</v>
      </c>
      <c r="P1055" s="14">
        <v>2.3898293286988981</v>
      </c>
      <c r="Q1055" s="14">
        <v>1.87</v>
      </c>
      <c r="R1055" s="112">
        <v>1.2779835982347048</v>
      </c>
    </row>
    <row r="1056" spans="1:23">
      <c r="A1056" t="s">
        <v>46</v>
      </c>
      <c r="B1056" s="14">
        <v>13</v>
      </c>
      <c r="C1056" s="14" t="s">
        <v>35</v>
      </c>
      <c r="D1056" s="14">
        <v>-76.498400000000004</v>
      </c>
      <c r="E1056" s="14">
        <v>163.8323</v>
      </c>
      <c r="F1056" s="14">
        <v>33642</v>
      </c>
      <c r="G1056" s="14" t="s">
        <v>39</v>
      </c>
      <c r="H1056" s="14">
        <v>39</v>
      </c>
      <c r="I1056" s="14">
        <v>404</v>
      </c>
      <c r="J1056" s="14">
        <v>1</v>
      </c>
      <c r="M1056" s="14">
        <v>24</v>
      </c>
      <c r="N1056" s="14">
        <v>5</v>
      </c>
      <c r="O1056" s="14">
        <v>5</v>
      </c>
      <c r="P1056" s="14">
        <v>1.0142403827326818</v>
      </c>
      <c r="Q1056" s="14">
        <v>2.21</v>
      </c>
      <c r="R1056" s="112">
        <v>0.45893229987904155</v>
      </c>
    </row>
    <row r="1057" spans="1:23">
      <c r="A1057" t="s">
        <v>46</v>
      </c>
      <c r="B1057" s="14">
        <v>13</v>
      </c>
      <c r="C1057" s="14" t="s">
        <v>35</v>
      </c>
      <c r="D1057" s="14">
        <v>-76.498400000000004</v>
      </c>
      <c r="E1057" s="14">
        <v>163.8323</v>
      </c>
      <c r="F1057" s="14">
        <v>33642</v>
      </c>
      <c r="G1057" s="14" t="s">
        <v>39</v>
      </c>
      <c r="H1057" s="14">
        <v>39</v>
      </c>
      <c r="I1057" s="14">
        <v>404</v>
      </c>
      <c r="J1057" s="14">
        <v>1</v>
      </c>
      <c r="M1057" s="14">
        <v>24</v>
      </c>
      <c r="N1057" s="14">
        <v>8</v>
      </c>
      <c r="O1057" s="14">
        <v>1</v>
      </c>
      <c r="P1057" s="14">
        <v>0.96823399645753083</v>
      </c>
      <c r="Q1057" s="14">
        <v>2.19</v>
      </c>
      <c r="R1057" s="112">
        <v>0.44211598011759401</v>
      </c>
    </row>
    <row r="1058" spans="1:23">
      <c r="A1058" t="s">
        <v>46</v>
      </c>
      <c r="B1058" s="14">
        <v>13</v>
      </c>
      <c r="C1058" s="14" t="s">
        <v>35</v>
      </c>
      <c r="D1058" s="14">
        <v>-76.498400000000004</v>
      </c>
      <c r="E1058" s="14">
        <v>163.8323</v>
      </c>
      <c r="F1058" s="14">
        <v>33642</v>
      </c>
      <c r="G1058" s="14" t="s">
        <v>39</v>
      </c>
      <c r="H1058" s="14">
        <v>39</v>
      </c>
      <c r="I1058" s="14">
        <v>404</v>
      </c>
      <c r="J1058" s="14">
        <v>1</v>
      </c>
      <c r="M1058" s="14">
        <v>24</v>
      </c>
      <c r="N1058" s="14">
        <v>12</v>
      </c>
      <c r="O1058" s="14">
        <v>0.1</v>
      </c>
      <c r="P1058" s="14">
        <v>0</v>
      </c>
      <c r="Q1058" s="14">
        <v>2.0299999999999998</v>
      </c>
      <c r="R1058" s="112">
        <v>0</v>
      </c>
    </row>
    <row r="1059" spans="1:23">
      <c r="A1059" t="s">
        <v>46</v>
      </c>
      <c r="B1059" s="14">
        <v>17</v>
      </c>
      <c r="C1059" s="14" t="s">
        <v>35</v>
      </c>
      <c r="D1059" s="14">
        <v>-76.498599999999996</v>
      </c>
      <c r="E1059" s="14">
        <v>168.20480000000001</v>
      </c>
      <c r="F1059" s="14">
        <v>33642</v>
      </c>
      <c r="G1059" s="14" t="s">
        <v>39</v>
      </c>
      <c r="H1059" s="14">
        <v>39</v>
      </c>
      <c r="I1059" s="14">
        <v>404</v>
      </c>
      <c r="J1059" s="14">
        <v>1</v>
      </c>
      <c r="L1059" s="14">
        <v>35</v>
      </c>
      <c r="M1059" s="14">
        <v>24</v>
      </c>
      <c r="N1059" s="14">
        <v>0</v>
      </c>
      <c r="O1059" s="14">
        <v>100</v>
      </c>
      <c r="P1059" s="14">
        <v>2.710994449186098</v>
      </c>
      <c r="Q1059" s="14">
        <v>2.19</v>
      </c>
      <c r="R1059" s="112">
        <v>1.2378970087607755</v>
      </c>
      <c r="S1059" s="14">
        <v>1253.1192050837922</v>
      </c>
      <c r="T1059" s="14">
        <v>30.064999999999998</v>
      </c>
      <c r="V1059" t="s">
        <v>37</v>
      </c>
      <c r="W1059" t="s">
        <v>45</v>
      </c>
    </row>
    <row r="1060" spans="1:23">
      <c r="A1060" t="s">
        <v>46</v>
      </c>
      <c r="B1060" s="14">
        <v>17</v>
      </c>
      <c r="C1060" s="14" t="s">
        <v>35</v>
      </c>
      <c r="D1060" s="14">
        <v>-76.498599999999996</v>
      </c>
      <c r="E1060" s="14">
        <v>168.20480000000001</v>
      </c>
      <c r="F1060" s="14">
        <v>33642</v>
      </c>
      <c r="G1060" s="14" t="s">
        <v>39</v>
      </c>
      <c r="H1060" s="14">
        <v>39</v>
      </c>
      <c r="I1060" s="14">
        <v>404</v>
      </c>
      <c r="J1060" s="14">
        <v>1</v>
      </c>
      <c r="M1060" s="14">
        <v>24</v>
      </c>
      <c r="N1060" s="14">
        <v>2</v>
      </c>
      <c r="O1060" s="14">
        <v>50</v>
      </c>
      <c r="P1060" s="14">
        <v>4.1493494187731246</v>
      </c>
      <c r="Q1060" s="14">
        <v>2.15</v>
      </c>
      <c r="R1060" s="112">
        <v>1.9299299622200581</v>
      </c>
    </row>
    <row r="1061" spans="1:23">
      <c r="A1061" t="s">
        <v>46</v>
      </c>
      <c r="B1061" s="14">
        <v>17</v>
      </c>
      <c r="C1061" s="14" t="s">
        <v>35</v>
      </c>
      <c r="D1061" s="14">
        <v>-76.498599999999996</v>
      </c>
      <c r="E1061" s="14">
        <v>168.20480000000001</v>
      </c>
      <c r="F1061" s="14">
        <v>33642</v>
      </c>
      <c r="G1061" s="14" t="s">
        <v>39</v>
      </c>
      <c r="H1061" s="14">
        <v>39</v>
      </c>
      <c r="I1061" s="14">
        <v>404</v>
      </c>
      <c r="J1061" s="14">
        <v>1</v>
      </c>
      <c r="M1061" s="14">
        <v>24</v>
      </c>
      <c r="N1061" s="14">
        <v>4</v>
      </c>
      <c r="O1061" s="14">
        <v>30</v>
      </c>
      <c r="P1061" s="14">
        <v>3.9529585602023625</v>
      </c>
      <c r="Q1061" s="14">
        <v>2.35</v>
      </c>
      <c r="R1061" s="112">
        <v>1.6821100256180266</v>
      </c>
    </row>
    <row r="1062" spans="1:23">
      <c r="A1062" t="s">
        <v>46</v>
      </c>
      <c r="B1062" s="14">
        <v>17</v>
      </c>
      <c r="C1062" s="14" t="s">
        <v>35</v>
      </c>
      <c r="D1062" s="14">
        <v>-76.498599999999996</v>
      </c>
      <c r="E1062" s="14">
        <v>168.20480000000001</v>
      </c>
      <c r="F1062" s="14">
        <v>33642</v>
      </c>
      <c r="G1062" s="14" t="s">
        <v>39</v>
      </c>
      <c r="H1062" s="14">
        <v>39</v>
      </c>
      <c r="I1062" s="14">
        <v>404</v>
      </c>
      <c r="J1062" s="14">
        <v>1</v>
      </c>
      <c r="M1062" s="14">
        <v>24</v>
      </c>
      <c r="N1062" s="14">
        <v>6</v>
      </c>
      <c r="O1062" s="14">
        <v>15</v>
      </c>
      <c r="P1062" s="14">
        <v>5.458160183847367</v>
      </c>
      <c r="Q1062" s="14">
        <v>2.16</v>
      </c>
      <c r="R1062" s="112">
        <v>2.5269260110404477</v>
      </c>
    </row>
    <row r="1063" spans="1:23">
      <c r="A1063" t="s">
        <v>46</v>
      </c>
      <c r="B1063" s="14">
        <v>17</v>
      </c>
      <c r="C1063" s="14" t="s">
        <v>35</v>
      </c>
      <c r="D1063" s="14">
        <v>-76.498599999999996</v>
      </c>
      <c r="E1063" s="14">
        <v>168.20480000000001</v>
      </c>
      <c r="F1063" s="14">
        <v>33642</v>
      </c>
      <c r="G1063" s="14" t="s">
        <v>39</v>
      </c>
      <c r="H1063" s="14">
        <v>39</v>
      </c>
      <c r="I1063" s="14">
        <v>404</v>
      </c>
      <c r="J1063" s="14">
        <v>1</v>
      </c>
      <c r="M1063" s="14">
        <v>24</v>
      </c>
      <c r="N1063" s="14">
        <v>9</v>
      </c>
      <c r="O1063" s="14">
        <v>5</v>
      </c>
      <c r="P1063" s="14">
        <v>2.7162768059953719</v>
      </c>
      <c r="Q1063" s="14">
        <v>2.0499999999999998</v>
      </c>
      <c r="R1063" s="112">
        <v>1.3250130760953034</v>
      </c>
    </row>
    <row r="1064" spans="1:23">
      <c r="A1064" t="s">
        <v>46</v>
      </c>
      <c r="B1064" s="14">
        <v>17</v>
      </c>
      <c r="C1064" s="14" t="s">
        <v>35</v>
      </c>
      <c r="D1064" s="14">
        <v>-76.498599999999996</v>
      </c>
      <c r="E1064" s="14">
        <v>168.20480000000001</v>
      </c>
      <c r="F1064" s="14">
        <v>33642</v>
      </c>
      <c r="G1064" s="14" t="s">
        <v>39</v>
      </c>
      <c r="H1064" s="14">
        <v>39</v>
      </c>
      <c r="I1064" s="14">
        <v>404</v>
      </c>
      <c r="J1064" s="14">
        <v>1</v>
      </c>
      <c r="M1064" s="14">
        <v>24</v>
      </c>
      <c r="N1064" s="14">
        <v>14</v>
      </c>
      <c r="O1064" s="14">
        <v>1</v>
      </c>
      <c r="P1064" s="14">
        <v>1.2553117315839546</v>
      </c>
      <c r="Q1064" s="14">
        <v>2.11</v>
      </c>
      <c r="R1064" s="112">
        <v>0.59493446994500221</v>
      </c>
    </row>
    <row r="1065" spans="1:23">
      <c r="A1065" t="s">
        <v>46</v>
      </c>
      <c r="B1065" s="14">
        <v>17</v>
      </c>
      <c r="C1065" s="14" t="s">
        <v>35</v>
      </c>
      <c r="D1065" s="14">
        <v>-76.498599999999996</v>
      </c>
      <c r="E1065" s="14">
        <v>168.20480000000001</v>
      </c>
      <c r="F1065" s="14">
        <v>33642</v>
      </c>
      <c r="G1065" s="14" t="s">
        <v>39</v>
      </c>
      <c r="H1065" s="14">
        <v>39</v>
      </c>
      <c r="I1065" s="14">
        <v>404</v>
      </c>
      <c r="J1065" s="14">
        <v>1</v>
      </c>
      <c r="M1065" s="14">
        <v>24</v>
      </c>
      <c r="N1065" s="14">
        <v>23</v>
      </c>
      <c r="O1065" s="14">
        <v>0.1</v>
      </c>
      <c r="P1065" s="14">
        <v>0</v>
      </c>
      <c r="Q1065" s="14">
        <v>2.11</v>
      </c>
      <c r="R1065" s="112">
        <v>0</v>
      </c>
    </row>
    <row r="1066" spans="1:23">
      <c r="A1066" t="s">
        <v>46</v>
      </c>
      <c r="B1066" s="14">
        <v>25</v>
      </c>
      <c r="C1066" s="14" t="s">
        <v>35</v>
      </c>
      <c r="D1066" s="14">
        <v>-76.496399999999994</v>
      </c>
      <c r="E1066" s="14">
        <v>172.6858</v>
      </c>
      <c r="F1066" s="14">
        <v>33643</v>
      </c>
      <c r="G1066" s="14" t="s">
        <v>39</v>
      </c>
      <c r="H1066" s="14">
        <v>39</v>
      </c>
      <c r="I1066" s="14">
        <v>404</v>
      </c>
      <c r="J1066" s="14">
        <v>1</v>
      </c>
      <c r="L1066" s="14">
        <v>62</v>
      </c>
      <c r="M1066" s="14">
        <v>24</v>
      </c>
      <c r="N1066" s="14">
        <v>0</v>
      </c>
      <c r="O1066" s="14">
        <v>100</v>
      </c>
      <c r="P1066" s="14">
        <v>0.55045973766203171</v>
      </c>
      <c r="Q1066" s="14">
        <v>0.37</v>
      </c>
      <c r="R1066" s="112">
        <v>1.4877290207081939</v>
      </c>
      <c r="S1066" s="14">
        <v>188.38585377561955</v>
      </c>
      <c r="T1066" s="14">
        <v>7.6149999999999993</v>
      </c>
      <c r="V1066" t="s">
        <v>37</v>
      </c>
      <c r="W1066" t="s">
        <v>45</v>
      </c>
    </row>
    <row r="1067" spans="1:23">
      <c r="A1067" t="s">
        <v>46</v>
      </c>
      <c r="B1067" s="14">
        <v>25</v>
      </c>
      <c r="C1067" s="14" t="s">
        <v>35</v>
      </c>
      <c r="D1067" s="14">
        <v>-76.496399999999994</v>
      </c>
      <c r="E1067" s="14">
        <v>172.6858</v>
      </c>
      <c r="F1067" s="14">
        <v>33643</v>
      </c>
      <c r="G1067" s="14" t="s">
        <v>39</v>
      </c>
      <c r="H1067" s="14">
        <v>40</v>
      </c>
      <c r="I1067" s="14">
        <v>405</v>
      </c>
      <c r="J1067" s="14">
        <v>1</v>
      </c>
      <c r="M1067" s="14">
        <v>24</v>
      </c>
      <c r="N1067" s="14">
        <v>5</v>
      </c>
      <c r="O1067" s="14">
        <v>50</v>
      </c>
      <c r="P1067" s="14">
        <v>0.54009086444266519</v>
      </c>
      <c r="Q1067" s="14">
        <v>0.34</v>
      </c>
      <c r="R1067" s="112">
        <v>1.5885025424784269</v>
      </c>
    </row>
    <row r="1068" spans="1:23">
      <c r="A1068" t="s">
        <v>46</v>
      </c>
      <c r="B1068" s="14">
        <v>25</v>
      </c>
      <c r="C1068" s="14" t="s">
        <v>35</v>
      </c>
      <c r="D1068" s="14">
        <v>-76.496399999999994</v>
      </c>
      <c r="E1068" s="14">
        <v>172.6858</v>
      </c>
      <c r="F1068" s="14">
        <v>33643</v>
      </c>
      <c r="G1068" s="14" t="s">
        <v>39</v>
      </c>
      <c r="H1068" s="14">
        <v>40</v>
      </c>
      <c r="I1068" s="14">
        <v>405</v>
      </c>
      <c r="J1068" s="14">
        <v>1</v>
      </c>
      <c r="M1068" s="14">
        <v>24</v>
      </c>
      <c r="N1068" s="14">
        <v>5</v>
      </c>
      <c r="O1068" s="14">
        <v>30</v>
      </c>
      <c r="P1068" s="14">
        <v>0.41754192557485975</v>
      </c>
      <c r="Q1068" s="14">
        <v>0.34</v>
      </c>
      <c r="R1068" s="112">
        <v>1.2280644869848816</v>
      </c>
    </row>
    <row r="1069" spans="1:23">
      <c r="A1069" t="s">
        <v>46</v>
      </c>
      <c r="B1069" s="14">
        <v>25</v>
      </c>
      <c r="C1069" s="14" t="s">
        <v>35</v>
      </c>
      <c r="D1069" s="14">
        <v>-76.496399999999994</v>
      </c>
      <c r="E1069" s="14">
        <v>172.6858</v>
      </c>
      <c r="F1069" s="14">
        <v>33643</v>
      </c>
      <c r="G1069" s="14" t="s">
        <v>39</v>
      </c>
      <c r="H1069" s="14">
        <v>40</v>
      </c>
      <c r="I1069" s="14">
        <v>405</v>
      </c>
      <c r="J1069" s="14">
        <v>1</v>
      </c>
      <c r="M1069" s="14">
        <v>24</v>
      </c>
      <c r="N1069" s="14">
        <v>9</v>
      </c>
      <c r="O1069" s="14">
        <v>15</v>
      </c>
      <c r="P1069" s="14">
        <v>0.35594119714823874</v>
      </c>
      <c r="Q1069" s="14">
        <v>0.34</v>
      </c>
      <c r="R1069" s="112">
        <v>1.0468858739654079</v>
      </c>
    </row>
    <row r="1070" spans="1:23">
      <c r="A1070" t="s">
        <v>46</v>
      </c>
      <c r="B1070" s="14">
        <v>25</v>
      </c>
      <c r="C1070" s="14" t="s">
        <v>35</v>
      </c>
      <c r="D1070" s="14">
        <v>-76.496399999999994</v>
      </c>
      <c r="E1070" s="14">
        <v>172.6858</v>
      </c>
      <c r="F1070" s="14">
        <v>33643</v>
      </c>
      <c r="G1070" s="14" t="s">
        <v>39</v>
      </c>
      <c r="H1070" s="14">
        <v>40</v>
      </c>
      <c r="I1070" s="14">
        <v>405</v>
      </c>
      <c r="J1070" s="14">
        <v>1</v>
      </c>
      <c r="M1070" s="14">
        <v>24</v>
      </c>
      <c r="N1070" s="14">
        <v>13</v>
      </c>
      <c r="O1070" s="14">
        <v>5</v>
      </c>
      <c r="P1070" s="14">
        <v>0.26109715241714027</v>
      </c>
      <c r="Q1070" s="14">
        <v>0.38</v>
      </c>
      <c r="R1070" s="112">
        <v>0.6870977695187902</v>
      </c>
    </row>
    <row r="1071" spans="1:23">
      <c r="A1071" t="s">
        <v>46</v>
      </c>
      <c r="B1071" s="14">
        <v>25</v>
      </c>
      <c r="C1071" s="14" t="s">
        <v>35</v>
      </c>
      <c r="D1071" s="14">
        <v>-76.496399999999994</v>
      </c>
      <c r="E1071" s="14">
        <v>172.6858</v>
      </c>
      <c r="F1071" s="14">
        <v>33643</v>
      </c>
      <c r="G1071" s="14" t="s">
        <v>39</v>
      </c>
      <c r="H1071" s="14">
        <v>40</v>
      </c>
      <c r="I1071" s="14">
        <v>405</v>
      </c>
      <c r="J1071" s="14">
        <v>1</v>
      </c>
      <c r="M1071" s="14">
        <v>24</v>
      </c>
      <c r="N1071" s="14">
        <v>21</v>
      </c>
      <c r="O1071" s="14">
        <v>1</v>
      </c>
      <c r="P1071" s="14">
        <v>0.12976025144768888</v>
      </c>
      <c r="Q1071" s="14">
        <v>0.38</v>
      </c>
      <c r="R1071" s="112">
        <v>0.34147434591497072</v>
      </c>
    </row>
    <row r="1072" spans="1:23">
      <c r="A1072" t="s">
        <v>46</v>
      </c>
      <c r="B1072" s="14">
        <v>25</v>
      </c>
      <c r="C1072" s="14" t="s">
        <v>35</v>
      </c>
      <c r="D1072" s="14">
        <v>-76.496399999999994</v>
      </c>
      <c r="E1072" s="14">
        <v>172.6858</v>
      </c>
      <c r="F1072" s="14">
        <v>33643</v>
      </c>
      <c r="G1072" s="14" t="s">
        <v>39</v>
      </c>
      <c r="H1072" s="14">
        <v>40</v>
      </c>
      <c r="I1072" s="14">
        <v>405</v>
      </c>
      <c r="J1072" s="14">
        <v>1</v>
      </c>
      <c r="M1072" s="14">
        <v>24</v>
      </c>
      <c r="N1072" s="14">
        <v>33</v>
      </c>
      <c r="O1072" s="14">
        <v>0.1</v>
      </c>
      <c r="P1072" s="14">
        <v>0</v>
      </c>
      <c r="Q1072" s="14">
        <v>0.42</v>
      </c>
      <c r="R1072" s="112">
        <v>0</v>
      </c>
    </row>
    <row r="1073" spans="1:23">
      <c r="A1073" t="s">
        <v>46</v>
      </c>
      <c r="B1073" s="14">
        <v>29</v>
      </c>
      <c r="C1073" s="14" t="s">
        <v>35</v>
      </c>
      <c r="D1073" s="14">
        <v>-76.501300000000001</v>
      </c>
      <c r="E1073" s="14">
        <v>175.059</v>
      </c>
      <c r="F1073" s="14">
        <v>33643</v>
      </c>
      <c r="G1073" s="14" t="s">
        <v>39</v>
      </c>
      <c r="H1073" s="14">
        <v>40</v>
      </c>
      <c r="I1073" s="14">
        <v>405</v>
      </c>
      <c r="J1073" s="14">
        <v>1</v>
      </c>
      <c r="L1073" s="14">
        <v>87</v>
      </c>
      <c r="M1073" s="14">
        <v>24</v>
      </c>
      <c r="N1073" s="14">
        <v>0</v>
      </c>
      <c r="O1073" s="14">
        <v>100</v>
      </c>
      <c r="P1073" s="14">
        <v>0.5070184289560189</v>
      </c>
      <c r="Q1073" s="14">
        <v>0.39</v>
      </c>
      <c r="R1073" s="112">
        <v>1.3000472537333818</v>
      </c>
      <c r="S1073" s="14">
        <v>212.10524073425859</v>
      </c>
      <c r="T1073" s="14">
        <v>12.409999999999998</v>
      </c>
      <c r="V1073" t="s">
        <v>37</v>
      </c>
      <c r="W1073" t="s">
        <v>45</v>
      </c>
    </row>
    <row r="1074" spans="1:23">
      <c r="A1074" t="s">
        <v>46</v>
      </c>
      <c r="B1074" s="14">
        <v>29</v>
      </c>
      <c r="C1074" s="14" t="s">
        <v>35</v>
      </c>
      <c r="D1074" s="14">
        <v>-76.501300000000001</v>
      </c>
      <c r="E1074" s="14">
        <v>175.059</v>
      </c>
      <c r="F1074" s="14">
        <v>33643</v>
      </c>
      <c r="G1074" s="14" t="s">
        <v>39</v>
      </c>
      <c r="H1074" s="14">
        <v>40</v>
      </c>
      <c r="I1074" s="14">
        <v>405</v>
      </c>
      <c r="J1074" s="14">
        <v>1</v>
      </c>
      <c r="M1074" s="14">
        <v>24</v>
      </c>
      <c r="N1074" s="14">
        <v>5</v>
      </c>
      <c r="O1074" s="14">
        <v>50</v>
      </c>
      <c r="P1074" s="14">
        <v>0.30137755580877046</v>
      </c>
      <c r="Q1074" s="14">
        <v>0.33</v>
      </c>
      <c r="R1074" s="112">
        <v>0.91326532063263766</v>
      </c>
    </row>
    <row r="1075" spans="1:23">
      <c r="A1075" t="s">
        <v>46</v>
      </c>
      <c r="B1075" s="14">
        <v>29</v>
      </c>
      <c r="C1075" s="14" t="s">
        <v>35</v>
      </c>
      <c r="D1075" s="14">
        <v>-76.501300000000001</v>
      </c>
      <c r="E1075" s="14">
        <v>175.059</v>
      </c>
      <c r="F1075" s="14">
        <v>33643</v>
      </c>
      <c r="G1075" s="14" t="s">
        <v>39</v>
      </c>
      <c r="H1075" s="14">
        <v>40</v>
      </c>
      <c r="I1075" s="14">
        <v>405</v>
      </c>
      <c r="J1075" s="14">
        <v>1</v>
      </c>
      <c r="M1075" s="14">
        <v>24</v>
      </c>
      <c r="N1075" s="14">
        <v>9</v>
      </c>
      <c r="O1075" s="14">
        <v>30</v>
      </c>
      <c r="P1075" s="14">
        <v>0.59405086722785816</v>
      </c>
      <c r="Q1075" s="14">
        <v>0.38</v>
      </c>
      <c r="R1075" s="112">
        <v>1.5632917558627846</v>
      </c>
    </row>
    <row r="1076" spans="1:23">
      <c r="A1076" t="s">
        <v>46</v>
      </c>
      <c r="B1076" s="14">
        <v>29</v>
      </c>
      <c r="C1076" s="14" t="s">
        <v>35</v>
      </c>
      <c r="D1076" s="14">
        <v>-76.501300000000001</v>
      </c>
      <c r="E1076" s="14">
        <v>175.059</v>
      </c>
      <c r="F1076" s="14">
        <v>33643</v>
      </c>
      <c r="G1076" s="14" t="s">
        <v>39</v>
      </c>
      <c r="H1076" s="14">
        <v>40</v>
      </c>
      <c r="I1076" s="14">
        <v>405</v>
      </c>
      <c r="J1076" s="14">
        <v>1</v>
      </c>
      <c r="M1076" s="14">
        <v>24</v>
      </c>
      <c r="N1076" s="14">
        <v>15</v>
      </c>
      <c r="O1076" s="14">
        <v>15</v>
      </c>
      <c r="P1076" s="14">
        <v>0.32849334408503783</v>
      </c>
      <c r="Q1076" s="14">
        <v>0.33</v>
      </c>
      <c r="R1076" s="112">
        <v>0.99543437601526608</v>
      </c>
    </row>
    <row r="1077" spans="1:23">
      <c r="A1077" t="s">
        <v>46</v>
      </c>
      <c r="B1077" s="14">
        <v>29</v>
      </c>
      <c r="C1077" s="14" t="s">
        <v>35</v>
      </c>
      <c r="D1077" s="14">
        <v>-76.501300000000001</v>
      </c>
      <c r="E1077" s="14">
        <v>175.059</v>
      </c>
      <c r="F1077" s="14">
        <v>33643</v>
      </c>
      <c r="G1077" s="14" t="s">
        <v>39</v>
      </c>
      <c r="H1077" s="14">
        <v>40</v>
      </c>
      <c r="I1077" s="14">
        <v>405</v>
      </c>
      <c r="J1077" s="14">
        <v>1</v>
      </c>
      <c r="M1077" s="14">
        <v>24</v>
      </c>
      <c r="N1077" s="14">
        <v>23</v>
      </c>
      <c r="O1077" s="14">
        <v>5</v>
      </c>
      <c r="P1077" s="14">
        <v>9.4426554566337112E-2</v>
      </c>
      <c r="Q1077" s="14">
        <v>0.37</v>
      </c>
      <c r="R1077" s="112">
        <v>0.25520690423334352</v>
      </c>
    </row>
    <row r="1078" spans="1:23">
      <c r="A1078" t="s">
        <v>46</v>
      </c>
      <c r="B1078" s="14">
        <v>29</v>
      </c>
      <c r="C1078" s="14" t="s">
        <v>35</v>
      </c>
      <c r="D1078" s="14">
        <v>-76.501300000000001</v>
      </c>
      <c r="E1078" s="14">
        <v>175.059</v>
      </c>
      <c r="F1078" s="14">
        <v>33643</v>
      </c>
      <c r="G1078" s="14" t="s">
        <v>39</v>
      </c>
      <c r="H1078" s="14">
        <v>40</v>
      </c>
      <c r="I1078" s="14">
        <v>405</v>
      </c>
      <c r="J1078" s="14">
        <v>1</v>
      </c>
      <c r="M1078" s="14">
        <v>24</v>
      </c>
      <c r="N1078" s="14">
        <v>35</v>
      </c>
      <c r="O1078" s="14">
        <v>1</v>
      </c>
      <c r="P1078" s="14">
        <v>0</v>
      </c>
      <c r="Q1078" s="14">
        <v>0.34</v>
      </c>
      <c r="R1078" s="112">
        <v>0</v>
      </c>
    </row>
    <row r="1079" spans="1:23">
      <c r="A1079" t="s">
        <v>46</v>
      </c>
      <c r="B1079" s="14">
        <v>29</v>
      </c>
      <c r="C1079" s="14" t="s">
        <v>35</v>
      </c>
      <c r="D1079" s="14">
        <v>-76.501300000000001</v>
      </c>
      <c r="E1079" s="14">
        <v>175.059</v>
      </c>
      <c r="F1079" s="14">
        <v>33643</v>
      </c>
      <c r="G1079" s="14" t="s">
        <v>39</v>
      </c>
      <c r="H1079" s="14">
        <v>40</v>
      </c>
      <c r="I1079" s="14">
        <v>405</v>
      </c>
      <c r="J1079" s="14">
        <v>1</v>
      </c>
      <c r="M1079" s="14">
        <v>24</v>
      </c>
      <c r="N1079" s="14">
        <v>53</v>
      </c>
      <c r="O1079" s="14">
        <v>0.1</v>
      </c>
      <c r="P1079" s="14">
        <v>0</v>
      </c>
      <c r="Q1079" s="14">
        <v>0.16</v>
      </c>
      <c r="R1079" s="112">
        <v>0</v>
      </c>
    </row>
    <row r="1080" spans="1:23">
      <c r="A1080" t="s">
        <v>46</v>
      </c>
      <c r="B1080" s="14">
        <v>33</v>
      </c>
      <c r="C1080" s="14" t="s">
        <v>35</v>
      </c>
      <c r="D1080" s="14">
        <v>-76.499499999999998</v>
      </c>
      <c r="E1080" s="14">
        <v>177.2706</v>
      </c>
      <c r="F1080" s="14">
        <v>33643</v>
      </c>
      <c r="G1080" s="14" t="s">
        <v>39</v>
      </c>
      <c r="H1080" s="14">
        <v>40</v>
      </c>
      <c r="I1080" s="14">
        <v>405</v>
      </c>
      <c r="J1080" s="14">
        <v>1</v>
      </c>
      <c r="L1080" s="14">
        <v>28</v>
      </c>
      <c r="M1080" s="14">
        <v>24</v>
      </c>
      <c r="N1080" s="14">
        <v>0</v>
      </c>
      <c r="O1080" s="14">
        <v>100</v>
      </c>
      <c r="P1080" s="14">
        <v>0.8191971802162874</v>
      </c>
      <c r="Q1080" s="14">
        <v>0.34</v>
      </c>
      <c r="R1080" s="112">
        <v>2.4094034712243744</v>
      </c>
      <c r="S1080" s="14">
        <v>253.09613171084692</v>
      </c>
      <c r="T1080" s="14">
        <v>12.04</v>
      </c>
      <c r="V1080" t="s">
        <v>37</v>
      </c>
      <c r="W1080" t="s">
        <v>45</v>
      </c>
    </row>
    <row r="1081" spans="1:23">
      <c r="A1081" t="s">
        <v>46</v>
      </c>
      <c r="B1081" s="14">
        <v>33</v>
      </c>
      <c r="C1081" s="14" t="s">
        <v>35</v>
      </c>
      <c r="D1081" s="14">
        <v>-76.499499999999998</v>
      </c>
      <c r="E1081" s="14">
        <v>177.2706</v>
      </c>
      <c r="F1081" s="14">
        <v>33643</v>
      </c>
      <c r="G1081" s="14" t="s">
        <v>39</v>
      </c>
      <c r="H1081" s="14">
        <v>40</v>
      </c>
      <c r="I1081" s="14">
        <v>405</v>
      </c>
      <c r="J1081" s="14">
        <v>1</v>
      </c>
      <c r="M1081" s="14">
        <v>24</v>
      </c>
      <c r="N1081" s="14">
        <v>5</v>
      </c>
      <c r="O1081" s="14">
        <v>50</v>
      </c>
      <c r="P1081" s="14">
        <v>0.6544535475807659</v>
      </c>
      <c r="Q1081" s="14">
        <v>0.49</v>
      </c>
      <c r="R1081" s="112">
        <v>1.335619484858706</v>
      </c>
    </row>
    <row r="1082" spans="1:23">
      <c r="A1082" t="s">
        <v>46</v>
      </c>
      <c r="B1082" s="14">
        <v>33</v>
      </c>
      <c r="C1082" s="14" t="s">
        <v>35</v>
      </c>
      <c r="D1082" s="14">
        <v>-76.499499999999998</v>
      </c>
      <c r="E1082" s="14">
        <v>177.2706</v>
      </c>
      <c r="F1082" s="14">
        <v>33643</v>
      </c>
      <c r="G1082" s="14" t="s">
        <v>39</v>
      </c>
      <c r="H1082" s="14">
        <v>40</v>
      </c>
      <c r="I1082" s="14">
        <v>405</v>
      </c>
      <c r="J1082" s="14">
        <v>1</v>
      </c>
      <c r="M1082" s="14">
        <v>24</v>
      </c>
      <c r="N1082" s="14">
        <v>8</v>
      </c>
      <c r="O1082" s="14">
        <v>30</v>
      </c>
      <c r="P1082" s="14">
        <v>0.62532884043795645</v>
      </c>
      <c r="Q1082" s="14">
        <v>0.44</v>
      </c>
      <c r="R1082" s="112">
        <v>1.4212019100862647</v>
      </c>
    </row>
    <row r="1083" spans="1:23">
      <c r="A1083" t="s">
        <v>46</v>
      </c>
      <c r="B1083" s="14">
        <v>33</v>
      </c>
      <c r="C1083" s="14" t="s">
        <v>35</v>
      </c>
      <c r="D1083" s="14">
        <v>-76.499499999999998</v>
      </c>
      <c r="E1083" s="14">
        <v>177.2706</v>
      </c>
      <c r="F1083" s="14">
        <v>33643</v>
      </c>
      <c r="G1083" s="14" t="s">
        <v>39</v>
      </c>
      <c r="H1083" s="14">
        <v>40</v>
      </c>
      <c r="I1083" s="14">
        <v>405</v>
      </c>
      <c r="J1083" s="14">
        <v>1</v>
      </c>
      <c r="M1083" s="14">
        <v>24</v>
      </c>
      <c r="N1083" s="14">
        <v>12</v>
      </c>
      <c r="O1083" s="14">
        <v>15</v>
      </c>
      <c r="P1083" s="14">
        <v>0.38173173722118786</v>
      </c>
      <c r="Q1083" s="14">
        <v>0.43</v>
      </c>
      <c r="R1083" s="112">
        <v>0.88774822609578574</v>
      </c>
    </row>
    <row r="1084" spans="1:23">
      <c r="A1084" t="s">
        <v>46</v>
      </c>
      <c r="B1084" s="14">
        <v>33</v>
      </c>
      <c r="C1084" s="14" t="s">
        <v>35</v>
      </c>
      <c r="D1084" s="14">
        <v>-76.499499999999998</v>
      </c>
      <c r="E1084" s="14">
        <v>177.2706</v>
      </c>
      <c r="F1084" s="14">
        <v>33643</v>
      </c>
      <c r="G1084" s="14" t="s">
        <v>39</v>
      </c>
      <c r="H1084" s="14">
        <v>40</v>
      </c>
      <c r="I1084" s="14">
        <v>405</v>
      </c>
      <c r="J1084" s="14">
        <v>1</v>
      </c>
      <c r="M1084" s="14">
        <v>24</v>
      </c>
      <c r="N1084" s="14">
        <v>19</v>
      </c>
      <c r="O1084" s="14">
        <v>5</v>
      </c>
      <c r="P1084" s="14">
        <v>0.17091003494238732</v>
      </c>
      <c r="Q1084" s="14">
        <v>0.39</v>
      </c>
      <c r="R1084" s="112">
        <v>0.43823085882663415</v>
      </c>
    </row>
    <row r="1085" spans="1:23">
      <c r="A1085" t="s">
        <v>46</v>
      </c>
      <c r="B1085" s="14">
        <v>33</v>
      </c>
      <c r="C1085" s="14" t="s">
        <v>35</v>
      </c>
      <c r="D1085" s="14">
        <v>-76.499499999999998</v>
      </c>
      <c r="E1085" s="14">
        <v>177.2706</v>
      </c>
      <c r="F1085" s="14">
        <v>33643</v>
      </c>
      <c r="G1085" s="14" t="s">
        <v>39</v>
      </c>
      <c r="H1085" s="14">
        <v>40</v>
      </c>
      <c r="I1085" s="14">
        <v>405</v>
      </c>
      <c r="J1085" s="14">
        <v>1</v>
      </c>
      <c r="M1085" s="14">
        <v>24</v>
      </c>
      <c r="N1085" s="14">
        <v>30</v>
      </c>
      <c r="O1085" s="14">
        <v>1</v>
      </c>
      <c r="P1085" s="14">
        <v>4.1153233095362722E-3</v>
      </c>
      <c r="Q1085" s="14">
        <v>0.33</v>
      </c>
      <c r="R1085" s="112">
        <v>1.247067669556446E-2</v>
      </c>
    </row>
    <row r="1086" spans="1:23">
      <c r="A1086" t="s">
        <v>46</v>
      </c>
      <c r="B1086" s="14">
        <v>33</v>
      </c>
      <c r="C1086" s="14" t="s">
        <v>35</v>
      </c>
      <c r="D1086" s="14">
        <v>-76.499499999999998</v>
      </c>
      <c r="E1086" s="14">
        <v>177.2706</v>
      </c>
      <c r="F1086" s="14">
        <v>33643</v>
      </c>
      <c r="G1086" s="14" t="s">
        <v>39</v>
      </c>
      <c r="H1086" s="14">
        <v>40</v>
      </c>
      <c r="I1086" s="14">
        <v>405</v>
      </c>
      <c r="J1086" s="14">
        <v>1</v>
      </c>
      <c r="M1086" s="14">
        <v>24</v>
      </c>
      <c r="N1086" s="14">
        <v>45</v>
      </c>
      <c r="O1086" s="14">
        <v>0.1</v>
      </c>
      <c r="P1086" s="14">
        <v>0</v>
      </c>
      <c r="Q1086" s="14">
        <v>0.41</v>
      </c>
      <c r="R1086" s="112">
        <v>0</v>
      </c>
    </row>
    <row r="1087" spans="1:23">
      <c r="A1087" t="s">
        <v>46</v>
      </c>
      <c r="B1087" s="14">
        <v>39</v>
      </c>
      <c r="C1087" s="14" t="s">
        <v>35</v>
      </c>
      <c r="D1087" s="14">
        <v>-76.501499999999993</v>
      </c>
      <c r="E1087" s="14">
        <v>-179.5318</v>
      </c>
      <c r="F1087" s="14">
        <v>33644</v>
      </c>
      <c r="G1087" s="14" t="s">
        <v>39</v>
      </c>
      <c r="H1087" s="14">
        <v>41</v>
      </c>
      <c r="I1087" s="14">
        <v>406</v>
      </c>
      <c r="J1087" s="14">
        <v>1</v>
      </c>
      <c r="L1087" s="14">
        <v>48</v>
      </c>
      <c r="M1087" s="14">
        <v>24</v>
      </c>
      <c r="N1087" s="14">
        <v>0</v>
      </c>
      <c r="O1087" s="14">
        <v>100</v>
      </c>
      <c r="P1087" s="14">
        <v>1.0879575809714019</v>
      </c>
      <c r="Q1087" s="14">
        <v>0.43</v>
      </c>
      <c r="R1087" s="112">
        <v>2.5301339092358184</v>
      </c>
      <c r="S1087" s="14">
        <v>444.38710730064275</v>
      </c>
      <c r="T1087" s="14">
        <v>12.66</v>
      </c>
      <c r="V1087" t="s">
        <v>37</v>
      </c>
      <c r="W1087" t="s">
        <v>45</v>
      </c>
    </row>
    <row r="1088" spans="1:23">
      <c r="A1088" t="s">
        <v>46</v>
      </c>
      <c r="B1088" s="14">
        <v>39</v>
      </c>
      <c r="C1088" s="14" t="s">
        <v>35</v>
      </c>
      <c r="D1088" s="14">
        <v>-76.501499999999993</v>
      </c>
      <c r="E1088" s="14">
        <v>-179.5318</v>
      </c>
      <c r="F1088" s="14">
        <v>33644</v>
      </c>
      <c r="G1088" s="14" t="s">
        <v>39</v>
      </c>
      <c r="H1088" s="14">
        <v>41</v>
      </c>
      <c r="I1088" s="14">
        <v>406</v>
      </c>
      <c r="J1088" s="14">
        <v>1</v>
      </c>
      <c r="M1088" s="14">
        <v>24</v>
      </c>
      <c r="N1088" s="14">
        <v>4</v>
      </c>
      <c r="O1088" s="14">
        <v>50</v>
      </c>
      <c r="P1088" s="14">
        <v>0.79932487254856821</v>
      </c>
      <c r="Q1088" s="14">
        <v>0.47</v>
      </c>
      <c r="R1088" s="112">
        <v>1.700691218188443</v>
      </c>
    </row>
    <row r="1089" spans="1:23">
      <c r="A1089" t="s">
        <v>46</v>
      </c>
      <c r="B1089" s="14">
        <v>39</v>
      </c>
      <c r="C1089" s="14" t="s">
        <v>35</v>
      </c>
      <c r="D1089" s="14">
        <v>-76.501499999999993</v>
      </c>
      <c r="E1089" s="14">
        <v>-179.5318</v>
      </c>
      <c r="F1089" s="14">
        <v>33644</v>
      </c>
      <c r="G1089" s="14" t="s">
        <v>39</v>
      </c>
      <c r="H1089" s="14">
        <v>41</v>
      </c>
      <c r="I1089" s="14">
        <v>406</v>
      </c>
      <c r="J1089" s="14">
        <v>1</v>
      </c>
      <c r="M1089" s="14">
        <v>24</v>
      </c>
      <c r="N1089" s="14">
        <v>8</v>
      </c>
      <c r="O1089" s="14">
        <v>30</v>
      </c>
      <c r="P1089" s="14">
        <v>0.6082462497010912</v>
      </c>
      <c r="Q1089" s="14">
        <v>0.45</v>
      </c>
      <c r="R1089" s="112">
        <v>1.3516583326690916</v>
      </c>
    </row>
    <row r="1090" spans="1:23">
      <c r="A1090" t="s">
        <v>46</v>
      </c>
      <c r="B1090" s="14">
        <v>39</v>
      </c>
      <c r="C1090" s="14" t="s">
        <v>35</v>
      </c>
      <c r="D1090" s="14">
        <v>-76.501499999999993</v>
      </c>
      <c r="E1090" s="14">
        <v>-179.5318</v>
      </c>
      <c r="F1090" s="14">
        <v>33644</v>
      </c>
      <c r="G1090" s="14" t="s">
        <v>39</v>
      </c>
      <c r="H1090" s="14">
        <v>41</v>
      </c>
      <c r="I1090" s="14">
        <v>406</v>
      </c>
      <c r="J1090" s="14">
        <v>1</v>
      </c>
      <c r="M1090" s="14">
        <v>24</v>
      </c>
      <c r="N1090" s="14">
        <v>12</v>
      </c>
      <c r="O1090" s="14">
        <v>15</v>
      </c>
      <c r="P1090" s="14">
        <v>0.56307399057152052</v>
      </c>
      <c r="Q1090" s="14">
        <v>0.48</v>
      </c>
      <c r="R1090" s="112">
        <v>1.1730708136906678</v>
      </c>
    </row>
    <row r="1091" spans="1:23">
      <c r="A1091" t="s">
        <v>46</v>
      </c>
      <c r="B1091" s="14">
        <v>39</v>
      </c>
      <c r="C1091" s="14" t="s">
        <v>35</v>
      </c>
      <c r="D1091" s="14">
        <v>-76.501499999999993</v>
      </c>
      <c r="E1091" s="14">
        <v>-179.5318</v>
      </c>
      <c r="F1091" s="14">
        <v>33644</v>
      </c>
      <c r="G1091" s="14" t="s">
        <v>39</v>
      </c>
      <c r="H1091" s="14">
        <v>41</v>
      </c>
      <c r="I1091" s="14">
        <v>406</v>
      </c>
      <c r="J1091" s="14">
        <v>1</v>
      </c>
      <c r="M1091" s="14">
        <v>24</v>
      </c>
      <c r="N1091" s="14">
        <v>18</v>
      </c>
      <c r="O1091" s="14">
        <v>5</v>
      </c>
      <c r="P1091" s="14">
        <v>0.11306999141918256</v>
      </c>
      <c r="Q1091" s="14">
        <v>0.44</v>
      </c>
      <c r="R1091" s="112">
        <v>0.25697725322541493</v>
      </c>
    </row>
    <row r="1092" spans="1:23">
      <c r="A1092" t="s">
        <v>46</v>
      </c>
      <c r="B1092" s="14">
        <v>39</v>
      </c>
      <c r="C1092" s="14" t="s">
        <v>35</v>
      </c>
      <c r="D1092" s="14">
        <v>-76.501499999999993</v>
      </c>
      <c r="E1092" s="14">
        <v>-179.5318</v>
      </c>
      <c r="F1092" s="14">
        <v>33644</v>
      </c>
      <c r="G1092" s="14" t="s">
        <v>39</v>
      </c>
      <c r="H1092" s="14">
        <v>41</v>
      </c>
      <c r="I1092" s="14">
        <v>406</v>
      </c>
      <c r="J1092" s="14">
        <v>1</v>
      </c>
      <c r="M1092" s="14">
        <v>24</v>
      </c>
      <c r="N1092" s="14">
        <v>28</v>
      </c>
      <c r="O1092" s="14">
        <v>1</v>
      </c>
      <c r="P1092" s="14">
        <v>0.55919999485660865</v>
      </c>
      <c r="Q1092" s="14">
        <v>0.44</v>
      </c>
      <c r="R1092" s="112">
        <v>1.2709090792195652</v>
      </c>
    </row>
    <row r="1093" spans="1:23">
      <c r="A1093" t="s">
        <v>46</v>
      </c>
      <c r="B1093" s="14">
        <v>39</v>
      </c>
      <c r="C1093" s="14" t="s">
        <v>35</v>
      </c>
      <c r="D1093" s="14">
        <v>-76.501499999999993</v>
      </c>
      <c r="E1093" s="14">
        <v>-179.5318</v>
      </c>
      <c r="F1093" s="14">
        <v>33644</v>
      </c>
      <c r="G1093" s="14" t="s">
        <v>39</v>
      </c>
      <c r="H1093" s="14">
        <v>41</v>
      </c>
      <c r="I1093" s="14">
        <v>406</v>
      </c>
      <c r="J1093" s="14">
        <v>1</v>
      </c>
      <c r="M1093" s="14">
        <v>24</v>
      </c>
      <c r="N1093" s="14">
        <v>43</v>
      </c>
      <c r="O1093" s="14">
        <v>0.1</v>
      </c>
      <c r="P1093" s="14">
        <v>0</v>
      </c>
      <c r="Q1093" s="14">
        <v>0.33</v>
      </c>
      <c r="R1093" s="112">
        <v>0</v>
      </c>
    </row>
    <row r="1094" spans="1:23">
      <c r="A1094" t="s">
        <v>46</v>
      </c>
      <c r="B1094" s="14">
        <v>41</v>
      </c>
      <c r="C1094" s="14" t="s">
        <v>35</v>
      </c>
      <c r="D1094" s="14">
        <v>-76.495699999999999</v>
      </c>
      <c r="E1094" s="14">
        <v>-178.49440000000001</v>
      </c>
      <c r="F1094" s="14">
        <v>33644</v>
      </c>
      <c r="G1094" s="14" t="s">
        <v>39</v>
      </c>
      <c r="H1094" s="14">
        <v>41</v>
      </c>
      <c r="I1094" s="14">
        <v>406</v>
      </c>
      <c r="J1094" s="14">
        <v>1</v>
      </c>
      <c r="L1094" s="14">
        <v>7</v>
      </c>
      <c r="M1094" s="14">
        <v>24</v>
      </c>
      <c r="N1094" s="14">
        <v>0</v>
      </c>
      <c r="O1094" s="14">
        <v>100</v>
      </c>
      <c r="P1094" s="14">
        <v>0.7668997866333559</v>
      </c>
      <c r="Q1094" s="14">
        <v>0.54</v>
      </c>
      <c r="R1094" s="112">
        <v>1.4201847900617701</v>
      </c>
      <c r="S1094" s="14">
        <v>157.47611864583831</v>
      </c>
      <c r="T1094" s="14">
        <v>15.430000000000001</v>
      </c>
      <c r="V1094" t="s">
        <v>44</v>
      </c>
      <c r="W1094" t="s">
        <v>45</v>
      </c>
    </row>
    <row r="1095" spans="1:23">
      <c r="A1095" t="s">
        <v>46</v>
      </c>
      <c r="B1095" s="14">
        <v>41</v>
      </c>
      <c r="C1095" s="14" t="s">
        <v>35</v>
      </c>
      <c r="D1095" s="14">
        <v>-76.495699999999999</v>
      </c>
      <c r="E1095" s="14">
        <v>-178.49440000000001</v>
      </c>
      <c r="F1095" s="14">
        <v>33644</v>
      </c>
      <c r="G1095" s="14" t="s">
        <v>39</v>
      </c>
      <c r="H1095" s="14">
        <v>41</v>
      </c>
      <c r="I1095" s="14">
        <v>406</v>
      </c>
      <c r="J1095" s="14">
        <v>1</v>
      </c>
      <c r="M1095" s="14">
        <v>24</v>
      </c>
      <c r="N1095" s="14">
        <v>5</v>
      </c>
      <c r="O1095" s="14">
        <v>50</v>
      </c>
      <c r="P1095" s="14">
        <v>0.5</v>
      </c>
      <c r="Q1095" s="14">
        <v>0.53</v>
      </c>
      <c r="R1095" s="112">
        <v>0.94339622641509424</v>
      </c>
    </row>
    <row r="1096" spans="1:23">
      <c r="A1096" t="s">
        <v>46</v>
      </c>
      <c r="B1096" s="14">
        <v>41</v>
      </c>
      <c r="C1096" s="14" t="s">
        <v>35</v>
      </c>
      <c r="D1096" s="14">
        <v>-76.495699999999999</v>
      </c>
      <c r="E1096" s="14">
        <v>-178.49440000000001</v>
      </c>
      <c r="F1096" s="14">
        <v>33644</v>
      </c>
      <c r="G1096" s="14" t="s">
        <v>39</v>
      </c>
      <c r="H1096" s="14">
        <v>41</v>
      </c>
      <c r="I1096" s="14">
        <v>406</v>
      </c>
      <c r="J1096" s="14">
        <v>1</v>
      </c>
      <c r="M1096" s="14">
        <v>24</v>
      </c>
      <c r="N1096" s="14">
        <v>8</v>
      </c>
      <c r="O1096" s="14">
        <v>30</v>
      </c>
      <c r="P1096" s="14">
        <v>0.33186678864712338</v>
      </c>
      <c r="Q1096" s="14">
        <v>0.56000000000000005</v>
      </c>
      <c r="R1096" s="112">
        <v>0.59261926544129173</v>
      </c>
    </row>
    <row r="1097" spans="1:23">
      <c r="A1097" t="s">
        <v>46</v>
      </c>
      <c r="B1097" s="14">
        <v>41</v>
      </c>
      <c r="C1097" s="14" t="s">
        <v>35</v>
      </c>
      <c r="D1097" s="14">
        <v>-76.495699999999999</v>
      </c>
      <c r="E1097" s="14">
        <v>-178.49440000000001</v>
      </c>
      <c r="F1097" s="14">
        <v>33644</v>
      </c>
      <c r="G1097" s="14" t="s">
        <v>39</v>
      </c>
      <c r="H1097" s="14">
        <v>41</v>
      </c>
      <c r="I1097" s="14">
        <v>406</v>
      </c>
      <c r="J1097" s="14">
        <v>1</v>
      </c>
      <c r="M1097" s="14">
        <v>24</v>
      </c>
      <c r="N1097" s="14">
        <v>12</v>
      </c>
      <c r="O1097" s="14">
        <v>15</v>
      </c>
      <c r="P1097" s="14">
        <v>0.20223535876796045</v>
      </c>
      <c r="Q1097" s="14">
        <v>0.51</v>
      </c>
      <c r="R1097" s="112">
        <v>0.39653991915286363</v>
      </c>
    </row>
    <row r="1098" spans="1:23">
      <c r="A1098" t="s">
        <v>46</v>
      </c>
      <c r="B1098" s="14">
        <v>41</v>
      </c>
      <c r="C1098" s="14" t="s">
        <v>35</v>
      </c>
      <c r="D1098" s="14">
        <v>-76.495699999999999</v>
      </c>
      <c r="E1098" s="14">
        <v>-178.49440000000001</v>
      </c>
      <c r="F1098" s="14">
        <v>33644</v>
      </c>
      <c r="G1098" s="14" t="s">
        <v>39</v>
      </c>
      <c r="H1098" s="14">
        <v>41</v>
      </c>
      <c r="I1098" s="14">
        <v>406</v>
      </c>
      <c r="J1098" s="14">
        <v>1</v>
      </c>
      <c r="M1098" s="14">
        <v>24</v>
      </c>
      <c r="N1098" s="14">
        <v>19</v>
      </c>
      <c r="O1098" s="14">
        <v>5</v>
      </c>
      <c r="P1098" s="14">
        <v>4.0218928198930262E-2</v>
      </c>
      <c r="Q1098" s="14">
        <v>0.5</v>
      </c>
      <c r="R1098" s="112">
        <v>8.0437856397860524E-2</v>
      </c>
    </row>
    <row r="1099" spans="1:23">
      <c r="A1099" t="s">
        <v>46</v>
      </c>
      <c r="B1099" s="14">
        <v>41</v>
      </c>
      <c r="C1099" s="14" t="s">
        <v>35</v>
      </c>
      <c r="D1099" s="14">
        <v>-76.495699999999999</v>
      </c>
      <c r="E1099" s="14">
        <v>-178.49440000000001</v>
      </c>
      <c r="F1099" s="14">
        <v>33644</v>
      </c>
      <c r="G1099" s="14" t="s">
        <v>39</v>
      </c>
      <c r="H1099" s="14">
        <v>41</v>
      </c>
      <c r="I1099" s="14">
        <v>406</v>
      </c>
      <c r="J1099" s="14">
        <v>1</v>
      </c>
      <c r="M1099" s="14">
        <v>24</v>
      </c>
      <c r="N1099" s="14">
        <v>30</v>
      </c>
      <c r="O1099" s="14">
        <v>1</v>
      </c>
      <c r="P1099" s="14">
        <v>6.505299780092406E-4</v>
      </c>
      <c r="Q1099" s="14">
        <v>0.49</v>
      </c>
      <c r="R1099" s="112">
        <v>1.3276122000188584E-3</v>
      </c>
    </row>
    <row r="1100" spans="1:23">
      <c r="A1100" t="s">
        <v>46</v>
      </c>
      <c r="B1100" s="14">
        <v>41</v>
      </c>
      <c r="C1100" s="14" t="s">
        <v>35</v>
      </c>
      <c r="D1100" s="14">
        <v>-76.495699999999999</v>
      </c>
      <c r="E1100" s="14">
        <v>-178.49440000000001</v>
      </c>
      <c r="F1100" s="14">
        <v>33644</v>
      </c>
      <c r="G1100" s="14" t="s">
        <v>39</v>
      </c>
      <c r="H1100" s="14">
        <v>41</v>
      </c>
      <c r="I1100" s="14">
        <v>406</v>
      </c>
      <c r="J1100" s="14">
        <v>1</v>
      </c>
      <c r="M1100" s="14">
        <v>24</v>
      </c>
      <c r="N1100" s="14">
        <v>45</v>
      </c>
      <c r="O1100" s="14">
        <v>0.1</v>
      </c>
      <c r="P1100" s="14">
        <v>0</v>
      </c>
      <c r="Q1100" s="14">
        <v>0.49</v>
      </c>
      <c r="R1100" s="112">
        <v>0</v>
      </c>
    </row>
    <row r="1101" spans="1:23">
      <c r="A1101" t="s">
        <v>46</v>
      </c>
      <c r="B1101" s="14">
        <v>45</v>
      </c>
      <c r="C1101" s="14" t="s">
        <v>35</v>
      </c>
      <c r="D1101" s="14">
        <v>-76.499899999999997</v>
      </c>
      <c r="E1101" s="14">
        <v>-176.2396</v>
      </c>
      <c r="F1101" s="14">
        <v>33645</v>
      </c>
      <c r="G1101" s="14" t="s">
        <v>39</v>
      </c>
      <c r="H1101" s="14">
        <v>42</v>
      </c>
      <c r="I1101" s="14">
        <v>407</v>
      </c>
      <c r="J1101" s="14">
        <v>1</v>
      </c>
      <c r="L1101" s="14">
        <v>0</v>
      </c>
      <c r="M1101" s="14">
        <v>24</v>
      </c>
      <c r="N1101" s="14">
        <v>0</v>
      </c>
      <c r="O1101" s="14">
        <v>100</v>
      </c>
      <c r="P1101" s="14">
        <v>2.3505738103454634</v>
      </c>
      <c r="Q1101" s="14">
        <v>1.25</v>
      </c>
      <c r="R1101" s="112">
        <v>1.8804590482763708</v>
      </c>
      <c r="S1101" s="14">
        <v>552.22496338935446</v>
      </c>
      <c r="T1101" s="14">
        <v>23.43</v>
      </c>
      <c r="V1101" t="s">
        <v>44</v>
      </c>
      <c r="W1101" t="s">
        <v>45</v>
      </c>
    </row>
    <row r="1102" spans="1:23">
      <c r="A1102" t="s">
        <v>46</v>
      </c>
      <c r="B1102" s="14">
        <v>45</v>
      </c>
      <c r="C1102" s="14" t="s">
        <v>35</v>
      </c>
      <c r="D1102" s="14">
        <v>-76.499899999999997</v>
      </c>
      <c r="E1102" s="14">
        <v>-176.2396</v>
      </c>
      <c r="F1102" s="14">
        <v>33645</v>
      </c>
      <c r="G1102" s="14" t="s">
        <v>39</v>
      </c>
      <c r="H1102" s="14">
        <v>42</v>
      </c>
      <c r="I1102" s="14">
        <v>407</v>
      </c>
      <c r="J1102" s="14">
        <v>1</v>
      </c>
      <c r="M1102" s="14">
        <v>24</v>
      </c>
      <c r="N1102" s="14">
        <v>4</v>
      </c>
      <c r="O1102" s="14">
        <v>50</v>
      </c>
      <c r="P1102" s="14">
        <v>1.6828874897651882</v>
      </c>
      <c r="Q1102" s="14">
        <v>0.86</v>
      </c>
      <c r="R1102" s="112">
        <v>1.9568459183316143</v>
      </c>
    </row>
    <row r="1103" spans="1:23">
      <c r="A1103" t="s">
        <v>46</v>
      </c>
      <c r="B1103" s="14">
        <v>45</v>
      </c>
      <c r="C1103" s="14" t="s">
        <v>35</v>
      </c>
      <c r="D1103" s="14">
        <v>-76.499899999999997</v>
      </c>
      <c r="E1103" s="14">
        <v>-176.2396</v>
      </c>
      <c r="F1103" s="14">
        <v>33645</v>
      </c>
      <c r="G1103" s="14" t="s">
        <v>39</v>
      </c>
      <c r="H1103" s="14">
        <v>42</v>
      </c>
      <c r="I1103" s="14">
        <v>407</v>
      </c>
      <c r="J1103" s="14">
        <v>1</v>
      </c>
      <c r="M1103" s="14">
        <v>24</v>
      </c>
      <c r="N1103" s="14">
        <v>6</v>
      </c>
      <c r="O1103" s="14">
        <v>30</v>
      </c>
      <c r="P1103" s="14">
        <v>1.4529670205291136</v>
      </c>
      <c r="Q1103" s="14">
        <v>1.01</v>
      </c>
      <c r="R1103" s="112">
        <v>1.438581208444667</v>
      </c>
    </row>
    <row r="1104" spans="1:23">
      <c r="A1104" t="s">
        <v>46</v>
      </c>
      <c r="B1104" s="14">
        <v>45</v>
      </c>
      <c r="C1104" s="14" t="s">
        <v>35</v>
      </c>
      <c r="D1104" s="14">
        <v>-76.499899999999997</v>
      </c>
      <c r="E1104" s="14">
        <v>-176.2396</v>
      </c>
      <c r="F1104" s="14">
        <v>33645</v>
      </c>
      <c r="G1104" s="14" t="s">
        <v>39</v>
      </c>
      <c r="H1104" s="14">
        <v>42</v>
      </c>
      <c r="I1104" s="14">
        <v>407</v>
      </c>
      <c r="J1104" s="14">
        <v>1</v>
      </c>
      <c r="M1104" s="14">
        <v>24</v>
      </c>
      <c r="N1104" s="14">
        <v>10</v>
      </c>
      <c r="O1104" s="14">
        <v>15</v>
      </c>
      <c r="P1104" s="14">
        <v>0.69658166171080071</v>
      </c>
      <c r="Q1104" s="14">
        <v>0.94</v>
      </c>
      <c r="R1104" s="112">
        <v>0.74104432096893702</v>
      </c>
    </row>
    <row r="1105" spans="1:23">
      <c r="A1105" t="s">
        <v>46</v>
      </c>
      <c r="B1105" s="14">
        <v>45</v>
      </c>
      <c r="C1105" s="14" t="s">
        <v>35</v>
      </c>
      <c r="D1105" s="14">
        <v>-76.499899999999997</v>
      </c>
      <c r="E1105" s="14">
        <v>-176.2396</v>
      </c>
      <c r="F1105" s="14">
        <v>33645</v>
      </c>
      <c r="G1105" s="14" t="s">
        <v>39</v>
      </c>
      <c r="H1105" s="14">
        <v>42</v>
      </c>
      <c r="I1105" s="14">
        <v>407</v>
      </c>
      <c r="J1105" s="14">
        <v>1</v>
      </c>
      <c r="M1105" s="14">
        <v>24</v>
      </c>
      <c r="N1105" s="14">
        <v>16</v>
      </c>
      <c r="O1105" s="14">
        <v>5</v>
      </c>
      <c r="P1105" s="14">
        <v>0.46588577887094013</v>
      </c>
      <c r="Q1105" s="14">
        <v>0.94</v>
      </c>
      <c r="R1105" s="112">
        <v>0.49562316901163844</v>
      </c>
    </row>
    <row r="1106" spans="1:23">
      <c r="A1106" t="s">
        <v>46</v>
      </c>
      <c r="B1106" s="14">
        <v>45</v>
      </c>
      <c r="C1106" s="14" t="s">
        <v>35</v>
      </c>
      <c r="D1106" s="14">
        <v>-76.499899999999997</v>
      </c>
      <c r="E1106" s="14">
        <v>-176.2396</v>
      </c>
      <c r="F1106" s="14">
        <v>33645</v>
      </c>
      <c r="G1106" s="14" t="s">
        <v>39</v>
      </c>
      <c r="H1106" s="14">
        <v>42</v>
      </c>
      <c r="I1106" s="14">
        <v>407</v>
      </c>
      <c r="J1106" s="14">
        <v>1</v>
      </c>
      <c r="M1106" s="14">
        <v>24</v>
      </c>
      <c r="N1106" s="14">
        <v>24</v>
      </c>
      <c r="O1106" s="14">
        <v>1</v>
      </c>
      <c r="P1106" s="14">
        <v>0.20538605355543055</v>
      </c>
      <c r="Q1106" s="14">
        <v>1.01</v>
      </c>
      <c r="R1106" s="112">
        <v>0.2033525282727035</v>
      </c>
    </row>
    <row r="1107" spans="1:23">
      <c r="A1107" t="s">
        <v>46</v>
      </c>
      <c r="B1107" s="14">
        <v>45</v>
      </c>
      <c r="C1107" s="14" t="s">
        <v>35</v>
      </c>
      <c r="D1107" s="14">
        <v>-76.499899999999997</v>
      </c>
      <c r="E1107" s="14">
        <v>-176.2396</v>
      </c>
      <c r="F1107" s="14">
        <v>33645</v>
      </c>
      <c r="G1107" s="14" t="s">
        <v>39</v>
      </c>
      <c r="H1107" s="14">
        <v>42</v>
      </c>
      <c r="I1107" s="14">
        <v>407</v>
      </c>
      <c r="J1107" s="14">
        <v>1</v>
      </c>
      <c r="M1107" s="14">
        <v>24</v>
      </c>
      <c r="N1107" s="14">
        <v>37</v>
      </c>
      <c r="O1107" s="14">
        <v>0.1</v>
      </c>
      <c r="P1107" s="14">
        <v>0</v>
      </c>
      <c r="Q1107" s="14">
        <v>0.94</v>
      </c>
      <c r="R1107" s="112">
        <v>0</v>
      </c>
    </row>
    <row r="1108" spans="1:23">
      <c r="A1108" t="s">
        <v>46</v>
      </c>
      <c r="B1108" s="14">
        <v>49</v>
      </c>
      <c r="C1108" s="14" t="s">
        <v>35</v>
      </c>
      <c r="D1108" s="14">
        <v>-76.4983</v>
      </c>
      <c r="E1108" s="14">
        <v>-173.89930000000001</v>
      </c>
      <c r="F1108" s="14">
        <v>33645</v>
      </c>
      <c r="G1108" s="14" t="s">
        <v>39</v>
      </c>
      <c r="H1108" s="14">
        <v>42</v>
      </c>
      <c r="I1108" s="14">
        <v>407</v>
      </c>
      <c r="J1108" s="14">
        <v>1</v>
      </c>
      <c r="L1108" s="14">
        <v>26</v>
      </c>
      <c r="M1108" s="14">
        <v>24</v>
      </c>
      <c r="N1108" s="14">
        <v>0</v>
      </c>
      <c r="O1108" s="14">
        <v>100</v>
      </c>
      <c r="P1108" s="14">
        <v>1.8448353040127821</v>
      </c>
      <c r="Q1108" s="14">
        <v>1.48</v>
      </c>
      <c r="R1108" s="112">
        <v>1.2465103405491771</v>
      </c>
      <c r="S1108" s="14">
        <v>1050.2338457779415</v>
      </c>
      <c r="T1108" s="14">
        <v>38.26</v>
      </c>
      <c r="V1108" t="s">
        <v>44</v>
      </c>
      <c r="W1108" t="s">
        <v>45</v>
      </c>
    </row>
    <row r="1109" spans="1:23">
      <c r="A1109" t="s">
        <v>46</v>
      </c>
      <c r="B1109" s="14">
        <v>49</v>
      </c>
      <c r="C1109" s="14" t="s">
        <v>35</v>
      </c>
      <c r="D1109" s="14">
        <v>-76.4983</v>
      </c>
      <c r="E1109" s="14">
        <v>-173.89930000000001</v>
      </c>
      <c r="F1109" s="14">
        <v>33645</v>
      </c>
      <c r="G1109" s="14" t="s">
        <v>39</v>
      </c>
      <c r="H1109" s="14">
        <v>42</v>
      </c>
      <c r="I1109" s="14">
        <v>407</v>
      </c>
      <c r="J1109" s="14">
        <v>1</v>
      </c>
      <c r="M1109" s="14">
        <v>24</v>
      </c>
      <c r="N1109" s="14">
        <v>4</v>
      </c>
      <c r="O1109" s="14">
        <v>50</v>
      </c>
      <c r="P1109" s="14">
        <v>2.1264691588813389</v>
      </c>
      <c r="Q1109" s="14">
        <v>1.56</v>
      </c>
      <c r="R1109" s="112">
        <v>1.363121255693166</v>
      </c>
    </row>
    <row r="1110" spans="1:23">
      <c r="A1110" t="s">
        <v>46</v>
      </c>
      <c r="B1110" s="14">
        <v>49</v>
      </c>
      <c r="C1110" s="14" t="s">
        <v>35</v>
      </c>
      <c r="D1110" s="14">
        <v>-76.4983</v>
      </c>
      <c r="E1110" s="14">
        <v>-173.89930000000001</v>
      </c>
      <c r="F1110" s="14">
        <v>33645</v>
      </c>
      <c r="G1110" s="14" t="s">
        <v>39</v>
      </c>
      <c r="H1110" s="14">
        <v>42</v>
      </c>
      <c r="I1110" s="14">
        <v>407</v>
      </c>
      <c r="J1110" s="14">
        <v>1</v>
      </c>
      <c r="M1110" s="14">
        <v>24</v>
      </c>
      <c r="N1110" s="14">
        <v>7</v>
      </c>
      <c r="O1110" s="14">
        <v>30</v>
      </c>
      <c r="P1110" s="14">
        <v>2.1109881934700692</v>
      </c>
      <c r="Q1110" s="14">
        <v>1.48</v>
      </c>
      <c r="R1110" s="112">
        <v>1.426343373966263</v>
      </c>
    </row>
    <row r="1111" spans="1:23">
      <c r="A1111" t="s">
        <v>46</v>
      </c>
      <c r="B1111" s="14">
        <v>49</v>
      </c>
      <c r="C1111" s="14" t="s">
        <v>35</v>
      </c>
      <c r="D1111" s="14">
        <v>-76.4983</v>
      </c>
      <c r="E1111" s="14">
        <v>-173.89930000000001</v>
      </c>
      <c r="F1111" s="14">
        <v>33645</v>
      </c>
      <c r="G1111" s="14" t="s">
        <v>39</v>
      </c>
      <c r="H1111" s="14">
        <v>42</v>
      </c>
      <c r="I1111" s="14">
        <v>407</v>
      </c>
      <c r="J1111" s="14">
        <v>1</v>
      </c>
      <c r="M1111" s="14">
        <v>24</v>
      </c>
      <c r="N1111" s="14">
        <v>11</v>
      </c>
      <c r="O1111" s="14">
        <v>15</v>
      </c>
      <c r="P1111" s="14">
        <v>1.9402541818245773</v>
      </c>
      <c r="Q1111" s="14">
        <v>1.41</v>
      </c>
      <c r="R1111" s="112">
        <v>1.3760667956202677</v>
      </c>
    </row>
    <row r="1112" spans="1:23">
      <c r="A1112" t="s">
        <v>46</v>
      </c>
      <c r="B1112" s="14">
        <v>49</v>
      </c>
      <c r="C1112" s="14" t="s">
        <v>35</v>
      </c>
      <c r="D1112" s="14">
        <v>-76.4983</v>
      </c>
      <c r="E1112" s="14">
        <v>-173.89930000000001</v>
      </c>
      <c r="F1112" s="14">
        <v>33645</v>
      </c>
      <c r="G1112" s="14" t="s">
        <v>39</v>
      </c>
      <c r="H1112" s="14">
        <v>42</v>
      </c>
      <c r="I1112" s="14">
        <v>407</v>
      </c>
      <c r="J1112" s="14">
        <v>1</v>
      </c>
      <c r="M1112" s="14">
        <v>24</v>
      </c>
      <c r="N1112" s="14">
        <v>18</v>
      </c>
      <c r="O1112" s="14">
        <v>5</v>
      </c>
      <c r="P1112" s="14">
        <v>0.82582179429028613</v>
      </c>
      <c r="Q1112" s="14">
        <v>1.41</v>
      </c>
      <c r="R1112" s="112">
        <v>0.58568921580871358</v>
      </c>
    </row>
    <row r="1113" spans="1:23">
      <c r="A1113" t="s">
        <v>46</v>
      </c>
      <c r="B1113" s="14">
        <v>49</v>
      </c>
      <c r="C1113" s="14" t="s">
        <v>35</v>
      </c>
      <c r="D1113" s="14">
        <v>-76.4983</v>
      </c>
      <c r="E1113" s="14">
        <v>-173.89930000000001</v>
      </c>
      <c r="F1113" s="14">
        <v>33645</v>
      </c>
      <c r="G1113" s="14" t="s">
        <v>39</v>
      </c>
      <c r="H1113" s="14">
        <v>42</v>
      </c>
      <c r="I1113" s="14">
        <v>407</v>
      </c>
      <c r="J1113" s="14">
        <v>1</v>
      </c>
      <c r="M1113" s="14">
        <v>24</v>
      </c>
      <c r="N1113" s="14">
        <v>27</v>
      </c>
      <c r="O1113" s="14">
        <v>1</v>
      </c>
      <c r="P1113" s="14">
        <v>0.69226085899721279</v>
      </c>
      <c r="Q1113" s="14">
        <v>1.25</v>
      </c>
      <c r="R1113" s="112">
        <v>0.55380868719777021</v>
      </c>
    </row>
    <row r="1114" spans="1:23">
      <c r="A1114" t="s">
        <v>46</v>
      </c>
      <c r="B1114" s="14">
        <v>49</v>
      </c>
      <c r="C1114" s="14" t="s">
        <v>35</v>
      </c>
      <c r="D1114" s="14">
        <v>-76.4983</v>
      </c>
      <c r="E1114" s="14">
        <v>-173.89930000000001</v>
      </c>
      <c r="F1114" s="14">
        <v>33645</v>
      </c>
      <c r="G1114" s="14" t="s">
        <v>39</v>
      </c>
      <c r="H1114" s="14">
        <v>42</v>
      </c>
      <c r="I1114" s="14">
        <v>407</v>
      </c>
      <c r="J1114" s="14">
        <v>1</v>
      </c>
      <c r="M1114" s="14">
        <v>24</v>
      </c>
      <c r="N1114" s="14">
        <v>41</v>
      </c>
      <c r="O1114" s="14">
        <v>0.1</v>
      </c>
      <c r="P1114" s="14">
        <v>0</v>
      </c>
      <c r="Q1114" s="14">
        <v>1.17</v>
      </c>
      <c r="R1114" s="112">
        <v>0</v>
      </c>
    </row>
    <row r="1115" spans="1:23">
      <c r="A1115" t="s">
        <v>46</v>
      </c>
      <c r="B1115" s="14">
        <v>50.1</v>
      </c>
      <c r="C1115" s="14" t="s">
        <v>35</v>
      </c>
      <c r="D1115" s="14">
        <v>-76.454300000000003</v>
      </c>
      <c r="E1115" s="14">
        <v>-175.31720000000001</v>
      </c>
      <c r="F1115" s="14">
        <v>33646</v>
      </c>
      <c r="G1115" s="14" t="s">
        <v>39</v>
      </c>
      <c r="H1115" s="14">
        <v>43</v>
      </c>
      <c r="I1115" s="14">
        <v>408</v>
      </c>
      <c r="J1115" s="14">
        <v>1</v>
      </c>
      <c r="L1115" s="14">
        <v>26</v>
      </c>
      <c r="M1115" s="14">
        <v>24</v>
      </c>
      <c r="N1115" s="14">
        <v>0</v>
      </c>
      <c r="O1115" s="14">
        <v>100</v>
      </c>
      <c r="P1115" s="14">
        <v>0.71819368895367575</v>
      </c>
      <c r="Q1115" s="14">
        <v>0.49</v>
      </c>
      <c r="R1115" s="112">
        <v>1.4657014060279097</v>
      </c>
      <c r="S1115" s="14">
        <v>273.1376253906941</v>
      </c>
      <c r="T1115" s="14">
        <v>16.414999999999999</v>
      </c>
      <c r="V1115" t="s">
        <v>44</v>
      </c>
      <c r="W1115" t="s">
        <v>45</v>
      </c>
    </row>
    <row r="1116" spans="1:23">
      <c r="A1116" t="s">
        <v>46</v>
      </c>
      <c r="B1116" s="14">
        <v>50.1</v>
      </c>
      <c r="C1116" s="14" t="s">
        <v>35</v>
      </c>
      <c r="D1116" s="14">
        <v>-76.454300000000003</v>
      </c>
      <c r="E1116" s="14">
        <v>-175.31720000000001</v>
      </c>
      <c r="F1116" s="14">
        <v>33646</v>
      </c>
      <c r="G1116" s="14" t="s">
        <v>39</v>
      </c>
      <c r="H1116" s="14">
        <v>43</v>
      </c>
      <c r="I1116" s="14">
        <v>408</v>
      </c>
      <c r="J1116" s="14">
        <v>1</v>
      </c>
      <c r="M1116" s="14">
        <v>24</v>
      </c>
      <c r="N1116" s="14">
        <v>4</v>
      </c>
      <c r="O1116" s="14">
        <v>50</v>
      </c>
      <c r="P1116" s="14">
        <v>0.56426745305215564</v>
      </c>
      <c r="Q1116" s="14">
        <v>0.64</v>
      </c>
      <c r="R1116" s="112">
        <v>0.88166789539399315</v>
      </c>
    </row>
    <row r="1117" spans="1:23">
      <c r="A1117" t="s">
        <v>46</v>
      </c>
      <c r="B1117" s="14">
        <v>50.1</v>
      </c>
      <c r="C1117" s="14" t="s">
        <v>35</v>
      </c>
      <c r="D1117" s="14">
        <v>-76.454300000000003</v>
      </c>
      <c r="E1117" s="14">
        <v>-175.31720000000001</v>
      </c>
      <c r="F1117" s="14">
        <v>33646</v>
      </c>
      <c r="G1117" s="14" t="s">
        <v>39</v>
      </c>
      <c r="H1117" s="14">
        <v>43</v>
      </c>
      <c r="I1117" s="14">
        <v>408</v>
      </c>
      <c r="J1117" s="14">
        <v>1</v>
      </c>
      <c r="M1117" s="14">
        <v>24</v>
      </c>
      <c r="N1117" s="14">
        <v>8</v>
      </c>
      <c r="O1117" s="14">
        <v>30</v>
      </c>
      <c r="P1117" s="14">
        <v>0.70392204089658184</v>
      </c>
      <c r="Q1117" s="14">
        <v>0.61</v>
      </c>
      <c r="R1117" s="112">
        <v>1.1539705588468554</v>
      </c>
    </row>
    <row r="1118" spans="1:23">
      <c r="A1118" t="s">
        <v>46</v>
      </c>
      <c r="B1118" s="14">
        <v>50.1</v>
      </c>
      <c r="C1118" s="14" t="s">
        <v>35</v>
      </c>
      <c r="D1118" s="14">
        <v>-76.454300000000003</v>
      </c>
      <c r="E1118" s="14">
        <v>-175.31720000000001</v>
      </c>
      <c r="F1118" s="14">
        <v>33646</v>
      </c>
      <c r="G1118" s="14" t="s">
        <v>39</v>
      </c>
      <c r="H1118" s="14">
        <v>43</v>
      </c>
      <c r="I1118" s="14">
        <v>408</v>
      </c>
      <c r="J1118" s="14">
        <v>1</v>
      </c>
      <c r="M1118" s="14">
        <v>24</v>
      </c>
      <c r="N1118" s="14">
        <v>11</v>
      </c>
      <c r="O1118" s="14">
        <v>15</v>
      </c>
      <c r="P1118" s="14">
        <v>0.57760045025951712</v>
      </c>
      <c r="Q1118" s="14">
        <v>0.61</v>
      </c>
      <c r="R1118" s="112">
        <v>0.94688598403199531</v>
      </c>
    </row>
    <row r="1119" spans="1:23">
      <c r="A1119" t="s">
        <v>46</v>
      </c>
      <c r="B1119" s="14">
        <v>50.1</v>
      </c>
      <c r="C1119" s="14" t="s">
        <v>35</v>
      </c>
      <c r="D1119" s="14">
        <v>-76.454300000000003</v>
      </c>
      <c r="E1119" s="14">
        <v>-175.31720000000001</v>
      </c>
      <c r="F1119" s="14">
        <v>33646</v>
      </c>
      <c r="G1119" s="14" t="s">
        <v>39</v>
      </c>
      <c r="H1119" s="14">
        <v>43</v>
      </c>
      <c r="I1119" s="14">
        <v>408</v>
      </c>
      <c r="J1119" s="14">
        <v>1</v>
      </c>
      <c r="M1119" s="14">
        <v>24</v>
      </c>
      <c r="N1119" s="14">
        <v>17</v>
      </c>
      <c r="O1119" s="14">
        <v>5</v>
      </c>
      <c r="P1119" s="14">
        <v>0.284543829371669</v>
      </c>
      <c r="Q1119" s="14">
        <v>0.67</v>
      </c>
      <c r="R1119" s="112">
        <v>0.42469228264428205</v>
      </c>
    </row>
    <row r="1120" spans="1:23">
      <c r="A1120" t="s">
        <v>46</v>
      </c>
      <c r="B1120" s="14">
        <v>50.1</v>
      </c>
      <c r="C1120" s="14" t="s">
        <v>35</v>
      </c>
      <c r="D1120" s="14">
        <v>-76.454300000000003</v>
      </c>
      <c r="E1120" s="14">
        <v>-175.31720000000001</v>
      </c>
      <c r="F1120" s="14">
        <v>33646</v>
      </c>
      <c r="G1120" s="14" t="s">
        <v>39</v>
      </c>
      <c r="H1120" s="14">
        <v>43</v>
      </c>
      <c r="I1120" s="14">
        <v>408</v>
      </c>
      <c r="J1120" s="14">
        <v>1</v>
      </c>
      <c r="M1120" s="14">
        <v>24</v>
      </c>
      <c r="N1120" s="14">
        <v>26</v>
      </c>
      <c r="O1120" s="14">
        <v>1</v>
      </c>
      <c r="P1120" s="14">
        <v>4.6692315387577704E-2</v>
      </c>
      <c r="Q1120" s="14">
        <v>0.66</v>
      </c>
      <c r="R1120" s="112">
        <v>7.0745932405420764E-2</v>
      </c>
    </row>
    <row r="1121" spans="1:23">
      <c r="A1121" t="s">
        <v>46</v>
      </c>
      <c r="B1121" s="14">
        <v>50.1</v>
      </c>
      <c r="C1121" s="14" t="s">
        <v>35</v>
      </c>
      <c r="D1121" s="14">
        <v>-76.454300000000003</v>
      </c>
      <c r="E1121" s="14">
        <v>-175.31720000000001</v>
      </c>
      <c r="F1121" s="14">
        <v>33646</v>
      </c>
      <c r="G1121" s="14" t="s">
        <v>39</v>
      </c>
      <c r="H1121" s="14">
        <v>43</v>
      </c>
      <c r="I1121" s="14">
        <v>408</v>
      </c>
      <c r="J1121" s="14">
        <v>1</v>
      </c>
      <c r="M1121" s="14">
        <v>24</v>
      </c>
      <c r="N1121" s="14">
        <v>38</v>
      </c>
      <c r="O1121" s="14">
        <v>0.1</v>
      </c>
      <c r="P1121" s="14">
        <v>0</v>
      </c>
      <c r="Q1121" s="14">
        <v>0.66</v>
      </c>
      <c r="R1121" s="112">
        <v>0</v>
      </c>
    </row>
    <row r="1122" spans="1:23">
      <c r="A1122" t="s">
        <v>46</v>
      </c>
      <c r="B1122" s="14">
        <v>50.2</v>
      </c>
      <c r="C1122" s="14" t="s">
        <v>35</v>
      </c>
      <c r="D1122" s="14">
        <v>-76.454300000000003</v>
      </c>
      <c r="E1122" s="14">
        <v>-175.31720000000001</v>
      </c>
      <c r="F1122" s="14">
        <v>33646</v>
      </c>
      <c r="G1122" s="14" t="s">
        <v>39</v>
      </c>
      <c r="H1122" s="14">
        <v>43</v>
      </c>
      <c r="I1122" s="14">
        <v>408</v>
      </c>
      <c r="J1122" s="14">
        <v>1</v>
      </c>
      <c r="L1122" s="14">
        <v>26</v>
      </c>
      <c r="M1122" s="14">
        <v>24</v>
      </c>
      <c r="N1122" s="14">
        <v>0</v>
      </c>
      <c r="O1122" s="14">
        <v>100</v>
      </c>
      <c r="P1122" s="14">
        <v>0.56642956325954086</v>
      </c>
      <c r="Q1122" s="14">
        <v>0.52</v>
      </c>
      <c r="R1122" s="112">
        <v>1.0892876216529632</v>
      </c>
      <c r="S1122" s="14">
        <v>253.09375473212546</v>
      </c>
      <c r="T1122" s="14">
        <v>12.51</v>
      </c>
      <c r="V1122" t="s">
        <v>44</v>
      </c>
      <c r="W1122" t="s">
        <v>45</v>
      </c>
    </row>
    <row r="1123" spans="1:23">
      <c r="A1123" t="s">
        <v>46</v>
      </c>
      <c r="B1123" s="14">
        <v>50.2</v>
      </c>
      <c r="C1123" s="14" t="s">
        <v>35</v>
      </c>
      <c r="D1123" s="14">
        <v>-76.454300000000003</v>
      </c>
      <c r="E1123" s="14">
        <v>-175.31720000000001</v>
      </c>
      <c r="F1123" s="14">
        <v>33646</v>
      </c>
      <c r="G1123" s="14" t="s">
        <v>39</v>
      </c>
      <c r="H1123" s="14">
        <v>43</v>
      </c>
      <c r="I1123" s="14">
        <v>408</v>
      </c>
      <c r="J1123" s="14">
        <v>1</v>
      </c>
      <c r="M1123" s="14">
        <v>24</v>
      </c>
      <c r="N1123" s="14">
        <v>4</v>
      </c>
      <c r="O1123" s="14">
        <v>50</v>
      </c>
      <c r="P1123" s="14">
        <v>0.67237187132495313</v>
      </c>
      <c r="Q1123" s="14">
        <v>0.49</v>
      </c>
      <c r="R1123" s="112">
        <v>1.3721874924999045</v>
      </c>
    </row>
    <row r="1124" spans="1:23">
      <c r="A1124" t="s">
        <v>46</v>
      </c>
      <c r="B1124" s="14">
        <v>50.2</v>
      </c>
      <c r="C1124" s="14" t="s">
        <v>35</v>
      </c>
      <c r="D1124" s="14">
        <v>-76.454300000000003</v>
      </c>
      <c r="E1124" s="14">
        <v>-175.31720000000001</v>
      </c>
      <c r="F1124" s="14">
        <v>33646</v>
      </c>
      <c r="G1124" s="14" t="s">
        <v>39</v>
      </c>
      <c r="H1124" s="14">
        <v>43</v>
      </c>
      <c r="I1124" s="14">
        <v>408</v>
      </c>
      <c r="J1124" s="14">
        <v>1</v>
      </c>
      <c r="M1124" s="14">
        <v>24</v>
      </c>
      <c r="N1124" s="14">
        <v>6</v>
      </c>
      <c r="O1124" s="14">
        <v>30</v>
      </c>
      <c r="P1124" s="14">
        <v>0.57313778565251905</v>
      </c>
      <c r="Q1124" s="14">
        <v>0.45</v>
      </c>
      <c r="R1124" s="112">
        <v>1.2736395236722646</v>
      </c>
    </row>
    <row r="1125" spans="1:23">
      <c r="A1125" t="s">
        <v>46</v>
      </c>
      <c r="B1125" s="14">
        <v>50.2</v>
      </c>
      <c r="C1125" s="14" t="s">
        <v>35</v>
      </c>
      <c r="D1125" s="14">
        <v>-76.454300000000003</v>
      </c>
      <c r="E1125" s="14">
        <v>-175.31720000000001</v>
      </c>
      <c r="F1125" s="14">
        <v>33646</v>
      </c>
      <c r="G1125" s="14" t="s">
        <v>39</v>
      </c>
      <c r="H1125" s="14">
        <v>43</v>
      </c>
      <c r="I1125" s="14">
        <v>408</v>
      </c>
      <c r="J1125" s="14">
        <v>1</v>
      </c>
      <c r="M1125" s="14">
        <v>24</v>
      </c>
      <c r="N1125" s="14">
        <v>10</v>
      </c>
      <c r="O1125" s="14">
        <v>15</v>
      </c>
      <c r="P1125" s="14">
        <v>0.35782430049610853</v>
      </c>
      <c r="Q1125" s="14">
        <v>0.52</v>
      </c>
      <c r="R1125" s="112">
        <v>0.68812365480020865</v>
      </c>
    </row>
    <row r="1126" spans="1:23">
      <c r="A1126" t="s">
        <v>46</v>
      </c>
      <c r="B1126" s="14">
        <v>50.2</v>
      </c>
      <c r="C1126" s="14" t="s">
        <v>35</v>
      </c>
      <c r="D1126" s="14">
        <v>-76.454300000000003</v>
      </c>
      <c r="E1126" s="14">
        <v>-175.31720000000001</v>
      </c>
      <c r="F1126" s="14">
        <v>33646</v>
      </c>
      <c r="G1126" s="14" t="s">
        <v>39</v>
      </c>
      <c r="H1126" s="14">
        <v>43</v>
      </c>
      <c r="I1126" s="14">
        <v>408</v>
      </c>
      <c r="J1126" s="14">
        <v>1</v>
      </c>
      <c r="M1126" s="14">
        <v>24</v>
      </c>
      <c r="N1126" s="14">
        <v>16</v>
      </c>
      <c r="O1126" s="14">
        <v>5</v>
      </c>
      <c r="P1126" s="14">
        <v>0.18952087586010602</v>
      </c>
      <c r="Q1126" s="14">
        <v>0.55000000000000004</v>
      </c>
      <c r="R1126" s="112">
        <v>0.34458341065473819</v>
      </c>
    </row>
    <row r="1127" spans="1:23">
      <c r="A1127" t="s">
        <v>46</v>
      </c>
      <c r="B1127" s="14">
        <v>50.2</v>
      </c>
      <c r="C1127" s="14" t="s">
        <v>35</v>
      </c>
      <c r="D1127" s="14">
        <v>-76.454300000000003</v>
      </c>
      <c r="E1127" s="14">
        <v>-175.31720000000001</v>
      </c>
      <c r="F1127" s="14">
        <v>33646</v>
      </c>
      <c r="G1127" s="14" t="s">
        <v>39</v>
      </c>
      <c r="H1127" s="14">
        <v>43</v>
      </c>
      <c r="I1127" s="14">
        <v>408</v>
      </c>
      <c r="J1127" s="14">
        <v>1</v>
      </c>
      <c r="M1127" s="14">
        <v>24</v>
      </c>
      <c r="N1127" s="14">
        <v>24</v>
      </c>
      <c r="O1127" s="14">
        <v>1</v>
      </c>
      <c r="P1127" s="14">
        <v>0</v>
      </c>
      <c r="Q1127" s="14">
        <v>0.55000000000000004</v>
      </c>
      <c r="R1127" s="112">
        <v>0</v>
      </c>
    </row>
    <row r="1128" spans="1:23">
      <c r="A1128" t="s">
        <v>46</v>
      </c>
      <c r="B1128" s="14">
        <v>50.2</v>
      </c>
      <c r="C1128" s="14" t="s">
        <v>35</v>
      </c>
      <c r="D1128" s="14">
        <v>-76.454300000000003</v>
      </c>
      <c r="E1128" s="14">
        <v>-175.31720000000001</v>
      </c>
      <c r="F1128" s="14">
        <v>33646</v>
      </c>
      <c r="G1128" s="14" t="s">
        <v>39</v>
      </c>
      <c r="H1128" s="14">
        <v>43</v>
      </c>
      <c r="I1128" s="14">
        <v>408</v>
      </c>
      <c r="J1128" s="14">
        <v>1</v>
      </c>
      <c r="M1128" s="14">
        <v>24</v>
      </c>
      <c r="N1128" s="14">
        <v>37</v>
      </c>
      <c r="O1128" s="14">
        <v>0.1</v>
      </c>
      <c r="P1128" s="14">
        <v>0.39391036659781187</v>
      </c>
      <c r="Q1128" s="14">
        <v>0.49</v>
      </c>
      <c r="R1128" s="112">
        <v>0.80389870734247326</v>
      </c>
    </row>
    <row r="1129" spans="1:23">
      <c r="A1129" t="s">
        <v>46</v>
      </c>
      <c r="B1129" s="14">
        <v>51.1</v>
      </c>
      <c r="C1129" s="14" t="s">
        <v>35</v>
      </c>
      <c r="D1129" s="14">
        <v>-76.484499999999997</v>
      </c>
      <c r="E1129" s="14">
        <v>-175.62530000000001</v>
      </c>
      <c r="F1129" s="14">
        <v>33647</v>
      </c>
      <c r="G1129" s="14" t="s">
        <v>39</v>
      </c>
      <c r="H1129" s="14">
        <v>44</v>
      </c>
      <c r="I1129" s="14">
        <v>409</v>
      </c>
      <c r="J1129" s="14">
        <v>1</v>
      </c>
      <c r="L1129" s="14">
        <v>22</v>
      </c>
      <c r="M1129" s="14">
        <v>24</v>
      </c>
      <c r="N1129" s="14">
        <v>0</v>
      </c>
      <c r="O1129" s="14">
        <v>100</v>
      </c>
      <c r="P1129" s="14">
        <v>0.64744479283606715</v>
      </c>
      <c r="Q1129" s="14">
        <v>0.56000000000000005</v>
      </c>
      <c r="R1129" s="112">
        <v>1.1561514157786912</v>
      </c>
      <c r="S1129" s="14">
        <v>167.34776567348348</v>
      </c>
      <c r="T1129" s="14">
        <v>14.854999999999999</v>
      </c>
      <c r="V1129" t="s">
        <v>44</v>
      </c>
      <c r="W1129" t="s">
        <v>45</v>
      </c>
    </row>
    <row r="1130" spans="1:23">
      <c r="A1130" t="s">
        <v>46</v>
      </c>
      <c r="B1130" s="14">
        <v>51.1</v>
      </c>
      <c r="C1130" s="14" t="s">
        <v>35</v>
      </c>
      <c r="D1130" s="14">
        <v>-76.484499999999997</v>
      </c>
      <c r="E1130" s="14">
        <v>-175.62530000000001</v>
      </c>
      <c r="F1130" s="14">
        <v>33647</v>
      </c>
      <c r="G1130" s="14" t="s">
        <v>39</v>
      </c>
      <c r="H1130" s="14">
        <v>44</v>
      </c>
      <c r="I1130" s="14">
        <v>409</v>
      </c>
      <c r="J1130" s="14">
        <v>1</v>
      </c>
      <c r="M1130" s="14">
        <v>24</v>
      </c>
      <c r="N1130" s="14">
        <v>4</v>
      </c>
      <c r="O1130" s="14">
        <v>50</v>
      </c>
      <c r="P1130" s="14">
        <v>0.64260238483891519</v>
      </c>
      <c r="Q1130" s="14">
        <v>0.61</v>
      </c>
      <c r="R1130" s="112">
        <v>1.0534465325228117</v>
      </c>
    </row>
    <row r="1131" spans="1:23">
      <c r="A1131" t="s">
        <v>46</v>
      </c>
      <c r="B1131" s="14">
        <v>51.1</v>
      </c>
      <c r="C1131" s="14" t="s">
        <v>35</v>
      </c>
      <c r="D1131" s="14">
        <v>-76.484499999999997</v>
      </c>
      <c r="E1131" s="14">
        <v>-175.62530000000001</v>
      </c>
      <c r="F1131" s="14">
        <v>33647</v>
      </c>
      <c r="G1131" s="14" t="s">
        <v>39</v>
      </c>
      <c r="H1131" s="14">
        <v>44</v>
      </c>
      <c r="I1131" s="14">
        <v>409</v>
      </c>
      <c r="J1131" s="14">
        <v>1</v>
      </c>
      <c r="M1131" s="14">
        <v>24</v>
      </c>
      <c r="N1131" s="14">
        <v>7</v>
      </c>
      <c r="O1131" s="14">
        <v>30</v>
      </c>
      <c r="P1131" s="14">
        <v>0.58838533834851869</v>
      </c>
      <c r="Q1131" s="14">
        <v>0.56999999999999995</v>
      </c>
      <c r="R1131" s="112">
        <v>1.0322549795588047</v>
      </c>
    </row>
    <row r="1132" spans="1:23">
      <c r="A1132" t="s">
        <v>46</v>
      </c>
      <c r="B1132" s="14">
        <v>51.1</v>
      </c>
      <c r="C1132" s="14" t="s">
        <v>35</v>
      </c>
      <c r="D1132" s="14">
        <v>-76.484499999999997</v>
      </c>
      <c r="E1132" s="14">
        <v>-175.62530000000001</v>
      </c>
      <c r="F1132" s="14">
        <v>33647</v>
      </c>
      <c r="G1132" s="14" t="s">
        <v>39</v>
      </c>
      <c r="H1132" s="14">
        <v>44</v>
      </c>
      <c r="I1132" s="14">
        <v>409</v>
      </c>
      <c r="J1132" s="14">
        <v>1</v>
      </c>
      <c r="M1132" s="14">
        <v>24</v>
      </c>
      <c r="N1132" s="14">
        <v>11</v>
      </c>
      <c r="O1132" s="14">
        <v>15</v>
      </c>
      <c r="P1132" s="14">
        <v>2.4111121647755918E-2</v>
      </c>
      <c r="Q1132" s="14">
        <v>0.56999999999999995</v>
      </c>
      <c r="R1132" s="112">
        <v>4.2300213417115651E-2</v>
      </c>
    </row>
    <row r="1133" spans="1:23">
      <c r="A1133" t="s">
        <v>46</v>
      </c>
      <c r="B1133" s="14">
        <v>51.1</v>
      </c>
      <c r="C1133" s="14" t="s">
        <v>35</v>
      </c>
      <c r="D1133" s="14">
        <v>-76.484499999999997</v>
      </c>
      <c r="E1133" s="14">
        <v>-175.62530000000001</v>
      </c>
      <c r="F1133" s="14">
        <v>33647</v>
      </c>
      <c r="G1133" s="14" t="s">
        <v>39</v>
      </c>
      <c r="H1133" s="14">
        <v>44</v>
      </c>
      <c r="I1133" s="14">
        <v>409</v>
      </c>
      <c r="J1133" s="14">
        <v>1</v>
      </c>
      <c r="M1133" s="14">
        <v>24</v>
      </c>
      <c r="N1133" s="14">
        <v>16</v>
      </c>
      <c r="O1133" s="14">
        <v>5</v>
      </c>
      <c r="P1133" s="14">
        <v>0.13038411612898601</v>
      </c>
      <c r="Q1133" s="14">
        <v>0.62</v>
      </c>
      <c r="R1133" s="112">
        <v>0.21029696149836455</v>
      </c>
    </row>
    <row r="1134" spans="1:23">
      <c r="A1134" t="s">
        <v>46</v>
      </c>
      <c r="B1134" s="14">
        <v>51.1</v>
      </c>
      <c r="C1134" s="14" t="s">
        <v>35</v>
      </c>
      <c r="D1134" s="14">
        <v>-76.484499999999997</v>
      </c>
      <c r="E1134" s="14">
        <v>-175.62530000000001</v>
      </c>
      <c r="F1134" s="14">
        <v>33647</v>
      </c>
      <c r="G1134" s="14" t="s">
        <v>39</v>
      </c>
      <c r="H1134" s="14">
        <v>44</v>
      </c>
      <c r="I1134" s="14">
        <v>409</v>
      </c>
      <c r="J1134" s="14">
        <v>1</v>
      </c>
      <c r="M1134" s="14">
        <v>24</v>
      </c>
      <c r="N1134" s="14">
        <v>25</v>
      </c>
      <c r="O1134" s="14">
        <v>1</v>
      </c>
      <c r="P1134" s="14">
        <v>3.0285921094132435E-2</v>
      </c>
      <c r="Q1134" s="14">
        <v>0.6</v>
      </c>
      <c r="R1134" s="112">
        <v>5.0476535156887395E-2</v>
      </c>
    </row>
    <row r="1135" spans="1:23">
      <c r="A1135" t="s">
        <v>46</v>
      </c>
      <c r="B1135" s="14">
        <v>51.1</v>
      </c>
      <c r="C1135" s="14" t="s">
        <v>35</v>
      </c>
      <c r="D1135" s="14">
        <v>-76.484499999999997</v>
      </c>
      <c r="E1135" s="14">
        <v>-175.62530000000001</v>
      </c>
      <c r="F1135" s="14">
        <v>33647</v>
      </c>
      <c r="G1135" s="14" t="s">
        <v>39</v>
      </c>
      <c r="H1135" s="14">
        <v>44</v>
      </c>
      <c r="I1135" s="14">
        <v>409</v>
      </c>
      <c r="J1135" s="14">
        <v>1</v>
      </c>
      <c r="M1135" s="14">
        <v>24</v>
      </c>
      <c r="N1135" s="14">
        <v>39</v>
      </c>
      <c r="O1135" s="14">
        <v>0.1</v>
      </c>
      <c r="P1135" s="14">
        <v>0</v>
      </c>
      <c r="Q1135" s="14">
        <v>0.65</v>
      </c>
      <c r="R1135" s="112">
        <v>0</v>
      </c>
    </row>
    <row r="1136" spans="1:23">
      <c r="A1136" t="s">
        <v>46</v>
      </c>
      <c r="B1136" s="14">
        <v>51.2</v>
      </c>
      <c r="C1136" s="14" t="s">
        <v>35</v>
      </c>
      <c r="D1136" s="14">
        <v>-76.476299999999995</v>
      </c>
      <c r="E1136" s="14">
        <v>-175.5419</v>
      </c>
      <c r="F1136" s="14">
        <v>33647</v>
      </c>
      <c r="G1136" s="14" t="s">
        <v>39</v>
      </c>
      <c r="H1136" s="14">
        <v>44</v>
      </c>
      <c r="I1136" s="14">
        <v>409</v>
      </c>
      <c r="J1136" s="14">
        <v>1</v>
      </c>
      <c r="L1136" s="14">
        <v>22</v>
      </c>
      <c r="M1136" s="14">
        <v>24</v>
      </c>
      <c r="N1136" s="14">
        <v>0</v>
      </c>
      <c r="O1136" s="14">
        <v>100</v>
      </c>
      <c r="P1136" s="14">
        <v>0.56423317262842632</v>
      </c>
      <c r="Q1136" s="14">
        <v>0.43</v>
      </c>
      <c r="R1136" s="112">
        <v>1.3121701689033169</v>
      </c>
      <c r="S1136" s="14">
        <v>153.66920257758366</v>
      </c>
      <c r="T1136" s="14">
        <v>10.195</v>
      </c>
      <c r="V1136" t="s">
        <v>44</v>
      </c>
      <c r="W1136" t="s">
        <v>45</v>
      </c>
    </row>
    <row r="1137" spans="1:23">
      <c r="A1137" t="s">
        <v>46</v>
      </c>
      <c r="B1137" s="14">
        <v>51.2</v>
      </c>
      <c r="C1137" s="14" t="s">
        <v>35</v>
      </c>
      <c r="D1137" s="14">
        <v>-76.476299999999995</v>
      </c>
      <c r="E1137" s="14">
        <v>-175.5419</v>
      </c>
      <c r="F1137" s="14">
        <v>33647</v>
      </c>
      <c r="G1137" s="14" t="s">
        <v>39</v>
      </c>
      <c r="H1137" s="14">
        <v>44</v>
      </c>
      <c r="I1137" s="14">
        <v>409</v>
      </c>
      <c r="J1137" s="14">
        <v>1</v>
      </c>
      <c r="M1137" s="14">
        <v>24</v>
      </c>
      <c r="N1137" s="14">
        <v>4</v>
      </c>
      <c r="O1137" s="14">
        <v>50</v>
      </c>
      <c r="P1137" s="14">
        <v>0.60777370780760265</v>
      </c>
      <c r="Q1137" s="14">
        <v>0.34</v>
      </c>
      <c r="R1137" s="112">
        <v>1.78756972884589</v>
      </c>
    </row>
    <row r="1138" spans="1:23">
      <c r="A1138" t="s">
        <v>46</v>
      </c>
      <c r="B1138" s="14">
        <v>51.2</v>
      </c>
      <c r="C1138" s="14" t="s">
        <v>35</v>
      </c>
      <c r="D1138" s="14">
        <v>-76.476299999999995</v>
      </c>
      <c r="E1138" s="14">
        <v>-175.5419</v>
      </c>
      <c r="F1138" s="14">
        <v>33647</v>
      </c>
      <c r="G1138" s="14" t="s">
        <v>39</v>
      </c>
      <c r="H1138" s="14">
        <v>44</v>
      </c>
      <c r="I1138" s="14">
        <v>409</v>
      </c>
      <c r="J1138" s="14">
        <v>1</v>
      </c>
      <c r="M1138" s="14">
        <v>24</v>
      </c>
      <c r="N1138" s="14">
        <v>7</v>
      </c>
      <c r="O1138" s="14">
        <v>30</v>
      </c>
      <c r="P1138" s="14">
        <v>0.51732528173062764</v>
      </c>
      <c r="Q1138" s="14">
        <v>0.38</v>
      </c>
      <c r="R1138" s="112">
        <v>1.3613823203437569</v>
      </c>
    </row>
    <row r="1139" spans="1:23">
      <c r="A1139" t="s">
        <v>46</v>
      </c>
      <c r="B1139" s="14">
        <v>51.2</v>
      </c>
      <c r="C1139" s="14" t="s">
        <v>35</v>
      </c>
      <c r="D1139" s="14">
        <v>-76.476299999999995</v>
      </c>
      <c r="E1139" s="14">
        <v>-175.5419</v>
      </c>
      <c r="F1139" s="14">
        <v>33647</v>
      </c>
      <c r="G1139" s="14" t="s">
        <v>39</v>
      </c>
      <c r="H1139" s="14">
        <v>44</v>
      </c>
      <c r="I1139" s="14">
        <v>409</v>
      </c>
      <c r="J1139" s="14">
        <v>1</v>
      </c>
      <c r="M1139" s="14">
        <v>24</v>
      </c>
      <c r="N1139" s="14">
        <v>11</v>
      </c>
      <c r="O1139" s="14">
        <v>15</v>
      </c>
      <c r="P1139" s="14">
        <v>0.20579087963513212</v>
      </c>
      <c r="Q1139" s="14">
        <v>0.38</v>
      </c>
      <c r="R1139" s="112">
        <v>0.54155494640824242</v>
      </c>
    </row>
    <row r="1140" spans="1:23">
      <c r="A1140" t="s">
        <v>46</v>
      </c>
      <c r="B1140" s="14">
        <v>51.2</v>
      </c>
      <c r="C1140" s="14" t="s">
        <v>35</v>
      </c>
      <c r="D1140" s="14">
        <v>-76.476299999999995</v>
      </c>
      <c r="E1140" s="14">
        <v>-175.5419</v>
      </c>
      <c r="F1140" s="14">
        <v>33647</v>
      </c>
      <c r="G1140" s="14" t="s">
        <v>39</v>
      </c>
      <c r="H1140" s="14">
        <v>44</v>
      </c>
      <c r="I1140" s="14">
        <v>409</v>
      </c>
      <c r="J1140" s="14">
        <v>1</v>
      </c>
      <c r="M1140" s="14">
        <v>24</v>
      </c>
      <c r="N1140" s="14">
        <v>16</v>
      </c>
      <c r="O1140" s="14">
        <v>5</v>
      </c>
      <c r="P1140" s="14">
        <v>5.864452481912838E-2</v>
      </c>
      <c r="Q1140" s="14">
        <v>0.44</v>
      </c>
      <c r="R1140" s="112">
        <v>0.13328301095256451</v>
      </c>
    </row>
    <row r="1141" spans="1:23">
      <c r="A1141" t="s">
        <v>46</v>
      </c>
      <c r="B1141" s="14">
        <v>51.2</v>
      </c>
      <c r="C1141" s="14" t="s">
        <v>35</v>
      </c>
      <c r="D1141" s="14">
        <v>-76.476299999999995</v>
      </c>
      <c r="E1141" s="14">
        <v>-175.5419</v>
      </c>
      <c r="F1141" s="14">
        <v>33647</v>
      </c>
      <c r="G1141" s="14" t="s">
        <v>39</v>
      </c>
      <c r="H1141" s="14">
        <v>44</v>
      </c>
      <c r="I1141" s="14">
        <v>409</v>
      </c>
      <c r="J1141" s="14">
        <v>1</v>
      </c>
      <c r="M1141" s="14">
        <v>24</v>
      </c>
      <c r="N1141" s="14">
        <v>25</v>
      </c>
      <c r="O1141" s="14">
        <v>1</v>
      </c>
      <c r="P1141" s="14">
        <v>0</v>
      </c>
      <c r="Q1141" s="14">
        <v>0.45</v>
      </c>
      <c r="R1141" s="112">
        <v>0</v>
      </c>
    </row>
    <row r="1142" spans="1:23">
      <c r="A1142" t="s">
        <v>46</v>
      </c>
      <c r="B1142" s="14">
        <v>51.2</v>
      </c>
      <c r="C1142" s="14" t="s">
        <v>35</v>
      </c>
      <c r="D1142" s="14">
        <v>-76.476299999999995</v>
      </c>
      <c r="E1142" s="14">
        <v>-175.5419</v>
      </c>
      <c r="F1142" s="14">
        <v>33647</v>
      </c>
      <c r="G1142" s="14" t="s">
        <v>39</v>
      </c>
      <c r="H1142" s="14">
        <v>44</v>
      </c>
      <c r="I1142" s="14">
        <v>409</v>
      </c>
      <c r="J1142" s="14">
        <v>1</v>
      </c>
      <c r="M1142" s="14">
        <v>24</v>
      </c>
      <c r="N1142" s="14">
        <v>39</v>
      </c>
      <c r="O1142" s="14">
        <v>0.1</v>
      </c>
      <c r="P1142" s="14">
        <v>0</v>
      </c>
      <c r="Q1142" s="14">
        <v>0.55000000000000004</v>
      </c>
      <c r="R1142" s="112">
        <v>0</v>
      </c>
    </row>
    <row r="1143" spans="1:23">
      <c r="A1143" t="s">
        <v>46</v>
      </c>
      <c r="B1143" s="14">
        <v>51.4</v>
      </c>
      <c r="C1143" s="14" t="s">
        <v>35</v>
      </c>
      <c r="D1143" s="14">
        <v>-76.476299999999995</v>
      </c>
      <c r="E1143" s="14">
        <v>-175.5419</v>
      </c>
      <c r="F1143" s="14">
        <v>33647</v>
      </c>
      <c r="G1143" s="14" t="s">
        <v>39</v>
      </c>
      <c r="H1143" s="14">
        <v>44</v>
      </c>
      <c r="I1143" s="14">
        <v>409</v>
      </c>
      <c r="J1143" s="14">
        <v>1</v>
      </c>
      <c r="L1143" s="14">
        <v>22</v>
      </c>
      <c r="M1143" s="14">
        <v>24</v>
      </c>
      <c r="N1143" s="14">
        <v>0</v>
      </c>
      <c r="O1143" s="14">
        <v>100</v>
      </c>
      <c r="P1143" s="14">
        <v>1.4499286837385021</v>
      </c>
      <c r="Q1143" s="14">
        <v>0.98</v>
      </c>
      <c r="R1143" s="112">
        <v>1.479519065039288</v>
      </c>
      <c r="S1143" s="14">
        <v>431.49756671131343</v>
      </c>
      <c r="T1143" s="14">
        <v>23.060000000000002</v>
      </c>
      <c r="V1143" t="s">
        <v>44</v>
      </c>
      <c r="W1143" t="s">
        <v>45</v>
      </c>
    </row>
    <row r="1144" spans="1:23">
      <c r="A1144" t="s">
        <v>46</v>
      </c>
      <c r="B1144" s="14">
        <v>51.4</v>
      </c>
      <c r="C1144" s="14" t="s">
        <v>35</v>
      </c>
      <c r="D1144" s="14">
        <v>-76.476299999999995</v>
      </c>
      <c r="E1144" s="14">
        <v>-175.5419</v>
      </c>
      <c r="F1144" s="14">
        <v>33647</v>
      </c>
      <c r="G1144" s="14" t="s">
        <v>39</v>
      </c>
      <c r="H1144" s="14">
        <v>44</v>
      </c>
      <c r="I1144" s="14">
        <v>409</v>
      </c>
      <c r="J1144" s="14">
        <v>1</v>
      </c>
      <c r="M1144" s="14">
        <v>24</v>
      </c>
      <c r="N1144" s="14">
        <v>3</v>
      </c>
      <c r="O1144" s="14">
        <v>50</v>
      </c>
      <c r="P1144" s="14">
        <v>1.8256448402696785</v>
      </c>
      <c r="Q1144" s="14">
        <v>1.1499999999999999</v>
      </c>
      <c r="R1144" s="112">
        <v>1.5875172524084162</v>
      </c>
    </row>
    <row r="1145" spans="1:23">
      <c r="A1145" t="s">
        <v>46</v>
      </c>
      <c r="B1145" s="14">
        <v>51.4</v>
      </c>
      <c r="C1145" s="14" t="s">
        <v>35</v>
      </c>
      <c r="D1145" s="14">
        <v>-76.476299999999995</v>
      </c>
      <c r="E1145" s="14">
        <v>-175.5419</v>
      </c>
      <c r="F1145" s="14">
        <v>33647</v>
      </c>
      <c r="G1145" s="14" t="s">
        <v>39</v>
      </c>
      <c r="H1145" s="14">
        <v>44</v>
      </c>
      <c r="I1145" s="14">
        <v>409</v>
      </c>
      <c r="J1145" s="14">
        <v>1</v>
      </c>
      <c r="M1145" s="14">
        <v>24</v>
      </c>
      <c r="N1145" s="14">
        <v>6</v>
      </c>
      <c r="O1145" s="14">
        <v>30</v>
      </c>
      <c r="P1145" s="14">
        <v>1.0471570652044169</v>
      </c>
      <c r="Q1145" s="14">
        <v>1.1499999999999999</v>
      </c>
      <c r="R1145" s="112">
        <v>0.91057136104731906</v>
      </c>
    </row>
    <row r="1146" spans="1:23">
      <c r="A1146" t="s">
        <v>46</v>
      </c>
      <c r="B1146" s="14">
        <v>51.4</v>
      </c>
      <c r="C1146" s="14" t="s">
        <v>35</v>
      </c>
      <c r="D1146" s="14">
        <v>-76.476299999999995</v>
      </c>
      <c r="E1146" s="14">
        <v>-175.5419</v>
      </c>
      <c r="F1146" s="14">
        <v>33647</v>
      </c>
      <c r="G1146" s="14" t="s">
        <v>39</v>
      </c>
      <c r="H1146" s="14">
        <v>44</v>
      </c>
      <c r="I1146" s="14">
        <v>409</v>
      </c>
      <c r="J1146" s="14">
        <v>1</v>
      </c>
      <c r="M1146" s="14">
        <v>24</v>
      </c>
      <c r="N1146" s="14">
        <v>9</v>
      </c>
      <c r="O1146" s="14">
        <v>15</v>
      </c>
      <c r="P1146" s="14">
        <v>0.5887184064711577</v>
      </c>
      <c r="Q1146" s="14">
        <v>0.97</v>
      </c>
      <c r="R1146" s="112">
        <v>0.60692619223830691</v>
      </c>
    </row>
    <row r="1147" spans="1:23">
      <c r="A1147" t="s">
        <v>46</v>
      </c>
      <c r="B1147" s="14">
        <v>51.4</v>
      </c>
      <c r="C1147" s="14" t="s">
        <v>35</v>
      </c>
      <c r="D1147" s="14">
        <v>-76.476299999999995</v>
      </c>
      <c r="E1147" s="14">
        <v>-175.5419</v>
      </c>
      <c r="F1147" s="14">
        <v>33647</v>
      </c>
      <c r="G1147" s="14" t="s">
        <v>39</v>
      </c>
      <c r="H1147" s="14">
        <v>44</v>
      </c>
      <c r="I1147" s="14">
        <v>409</v>
      </c>
      <c r="J1147" s="14">
        <v>1</v>
      </c>
      <c r="M1147" s="14">
        <v>24</v>
      </c>
      <c r="N1147" s="14">
        <v>14</v>
      </c>
      <c r="O1147" s="14">
        <v>5</v>
      </c>
      <c r="P1147" s="14">
        <v>0.36735846601697392</v>
      </c>
      <c r="Q1147" s="14">
        <v>1.06</v>
      </c>
      <c r="R1147" s="112">
        <v>0.34656459058205086</v>
      </c>
    </row>
    <row r="1148" spans="1:23">
      <c r="A1148" t="s">
        <v>46</v>
      </c>
      <c r="B1148" s="14">
        <v>51.4</v>
      </c>
      <c r="C1148" s="14" t="s">
        <v>35</v>
      </c>
      <c r="D1148" s="14">
        <v>-76.476299999999995</v>
      </c>
      <c r="E1148" s="14">
        <v>-175.5419</v>
      </c>
      <c r="F1148" s="14">
        <v>33647</v>
      </c>
      <c r="G1148" s="14" t="s">
        <v>39</v>
      </c>
      <c r="H1148" s="14">
        <v>44</v>
      </c>
      <c r="I1148" s="14">
        <v>409</v>
      </c>
      <c r="J1148" s="14">
        <v>1</v>
      </c>
      <c r="M1148" s="14">
        <v>24</v>
      </c>
      <c r="N1148" s="14">
        <v>22</v>
      </c>
      <c r="O1148" s="14">
        <v>1</v>
      </c>
      <c r="P1148" s="14">
        <v>0.2326726554869582</v>
      </c>
      <c r="Q1148" s="14">
        <v>0.98</v>
      </c>
      <c r="R1148" s="112">
        <v>0.23742107702750836</v>
      </c>
    </row>
    <row r="1149" spans="1:23">
      <c r="A1149" t="s">
        <v>46</v>
      </c>
      <c r="B1149" s="14">
        <v>51.4</v>
      </c>
      <c r="C1149" s="14" t="s">
        <v>35</v>
      </c>
      <c r="D1149" s="14">
        <v>-76.476299999999995</v>
      </c>
      <c r="E1149" s="14">
        <v>-175.5419</v>
      </c>
      <c r="F1149" s="14">
        <v>33647</v>
      </c>
      <c r="G1149" s="14" t="s">
        <v>39</v>
      </c>
      <c r="H1149" s="14">
        <v>44</v>
      </c>
      <c r="I1149" s="14">
        <v>409</v>
      </c>
      <c r="J1149" s="14">
        <v>1</v>
      </c>
      <c r="M1149" s="14">
        <v>24</v>
      </c>
      <c r="N1149" s="14">
        <v>35</v>
      </c>
      <c r="O1149" s="14">
        <v>0.1</v>
      </c>
      <c r="P1149" s="14">
        <v>0</v>
      </c>
      <c r="Q1149" s="14">
        <v>1.06</v>
      </c>
      <c r="R1149" s="112">
        <v>0</v>
      </c>
    </row>
    <row r="1150" spans="1:23">
      <c r="A1150" t="s">
        <v>46</v>
      </c>
      <c r="B1150" s="14">
        <v>53</v>
      </c>
      <c r="C1150" s="14" t="s">
        <v>35</v>
      </c>
      <c r="D1150" s="14">
        <v>-75.963499999999996</v>
      </c>
      <c r="E1150" s="14">
        <v>-174.35169999999999</v>
      </c>
      <c r="F1150" s="14">
        <v>33648</v>
      </c>
      <c r="G1150" s="14" t="s">
        <v>39</v>
      </c>
      <c r="H1150" s="14">
        <v>45</v>
      </c>
      <c r="I1150" s="14">
        <v>410</v>
      </c>
      <c r="J1150" s="14">
        <v>1</v>
      </c>
      <c r="L1150" s="14">
        <v>47</v>
      </c>
      <c r="M1150" s="14">
        <v>24</v>
      </c>
      <c r="N1150" s="14">
        <v>0</v>
      </c>
      <c r="O1150" s="14">
        <v>100</v>
      </c>
      <c r="P1150" s="14">
        <v>3.5508679338621292</v>
      </c>
      <c r="Q1150" s="14">
        <v>1.33</v>
      </c>
      <c r="R1150" s="112">
        <v>2.6698255141820519</v>
      </c>
      <c r="S1150" s="14">
        <v>1109.8152725699185</v>
      </c>
      <c r="T1150" s="14">
        <v>41.325000000000003</v>
      </c>
      <c r="V1150" t="s">
        <v>44</v>
      </c>
      <c r="W1150" t="s">
        <v>45</v>
      </c>
    </row>
    <row r="1151" spans="1:23">
      <c r="A1151" t="s">
        <v>46</v>
      </c>
      <c r="B1151" s="14">
        <v>53</v>
      </c>
      <c r="C1151" s="14" t="s">
        <v>35</v>
      </c>
      <c r="D1151" s="14">
        <v>-75.963499999999996</v>
      </c>
      <c r="E1151" s="14">
        <v>-174.35169999999999</v>
      </c>
      <c r="F1151" s="14">
        <v>33648</v>
      </c>
      <c r="G1151" s="14" t="s">
        <v>39</v>
      </c>
      <c r="H1151" s="14">
        <v>45</v>
      </c>
      <c r="I1151" s="14">
        <v>410</v>
      </c>
      <c r="J1151" s="14">
        <v>1</v>
      </c>
      <c r="M1151" s="14">
        <v>24</v>
      </c>
      <c r="N1151" s="14">
        <v>5</v>
      </c>
      <c r="O1151" s="14">
        <v>50</v>
      </c>
      <c r="P1151" s="14">
        <v>2.7293683308334415</v>
      </c>
      <c r="Q1151" s="14">
        <v>1.41</v>
      </c>
      <c r="R1151" s="112">
        <v>1.9357222204492495</v>
      </c>
    </row>
    <row r="1152" spans="1:23">
      <c r="A1152" t="s">
        <v>46</v>
      </c>
      <c r="B1152" s="14">
        <v>53</v>
      </c>
      <c r="C1152" s="14" t="s">
        <v>35</v>
      </c>
      <c r="D1152" s="14">
        <v>-75.963499999999996</v>
      </c>
      <c r="E1152" s="14">
        <v>-174.35169999999999</v>
      </c>
      <c r="F1152" s="14">
        <v>33648</v>
      </c>
      <c r="G1152" s="14" t="s">
        <v>39</v>
      </c>
      <c r="H1152" s="14">
        <v>45</v>
      </c>
      <c r="I1152" s="14">
        <v>410</v>
      </c>
      <c r="J1152" s="14">
        <v>1</v>
      </c>
      <c r="M1152" s="14">
        <v>24</v>
      </c>
      <c r="N1152" s="14">
        <v>8</v>
      </c>
      <c r="O1152" s="14">
        <v>30</v>
      </c>
      <c r="P1152" s="14">
        <v>2.714168123313816</v>
      </c>
      <c r="Q1152" s="14">
        <v>1.41</v>
      </c>
      <c r="R1152" s="112">
        <v>1.9249419314282383</v>
      </c>
    </row>
    <row r="1153" spans="1:23">
      <c r="A1153" t="s">
        <v>46</v>
      </c>
      <c r="B1153" s="14">
        <v>53</v>
      </c>
      <c r="C1153" s="14" t="s">
        <v>35</v>
      </c>
      <c r="D1153" s="14">
        <v>-75.963499999999996</v>
      </c>
      <c r="E1153" s="14">
        <v>-174.35169999999999</v>
      </c>
      <c r="F1153" s="14">
        <v>33648</v>
      </c>
      <c r="G1153" s="14" t="s">
        <v>39</v>
      </c>
      <c r="H1153" s="14">
        <v>45</v>
      </c>
      <c r="I1153" s="14">
        <v>410</v>
      </c>
      <c r="J1153" s="14">
        <v>1</v>
      </c>
      <c r="M1153" s="14">
        <v>24</v>
      </c>
      <c r="N1153" s="14">
        <v>12</v>
      </c>
      <c r="O1153" s="14">
        <v>15</v>
      </c>
      <c r="P1153" s="14">
        <v>1.0256938680337357</v>
      </c>
      <c r="Q1153" s="14">
        <v>1.25</v>
      </c>
      <c r="R1153" s="112">
        <v>0.8205550944269886</v>
      </c>
    </row>
    <row r="1154" spans="1:23">
      <c r="A1154" t="s">
        <v>46</v>
      </c>
      <c r="B1154" s="14">
        <v>53</v>
      </c>
      <c r="C1154" s="14" t="s">
        <v>35</v>
      </c>
      <c r="D1154" s="14">
        <v>-75.963499999999996</v>
      </c>
      <c r="E1154" s="14">
        <v>-174.35169999999999</v>
      </c>
      <c r="F1154" s="14">
        <v>33648</v>
      </c>
      <c r="G1154" s="14" t="s">
        <v>39</v>
      </c>
      <c r="H1154" s="14">
        <v>45</v>
      </c>
      <c r="I1154" s="14">
        <v>410</v>
      </c>
      <c r="J1154" s="14">
        <v>1</v>
      </c>
      <c r="M1154" s="14">
        <v>24</v>
      </c>
      <c r="N1154" s="14">
        <v>19</v>
      </c>
      <c r="O1154" s="14">
        <v>5</v>
      </c>
      <c r="P1154" s="14">
        <v>0.52405827087873358</v>
      </c>
      <c r="Q1154" s="14">
        <v>1.33</v>
      </c>
      <c r="R1154" s="112">
        <v>0.39402877509679213</v>
      </c>
    </row>
    <row r="1155" spans="1:23">
      <c r="A1155" t="s">
        <v>46</v>
      </c>
      <c r="B1155" s="14">
        <v>53</v>
      </c>
      <c r="C1155" s="14" t="s">
        <v>35</v>
      </c>
      <c r="D1155" s="14">
        <v>-75.963499999999996</v>
      </c>
      <c r="E1155" s="14">
        <v>-174.35169999999999</v>
      </c>
      <c r="F1155" s="14">
        <v>33648</v>
      </c>
      <c r="G1155" s="14" t="s">
        <v>39</v>
      </c>
      <c r="H1155" s="14">
        <v>45</v>
      </c>
      <c r="I1155" s="14">
        <v>410</v>
      </c>
      <c r="J1155" s="14">
        <v>1</v>
      </c>
      <c r="M1155" s="14">
        <v>24</v>
      </c>
      <c r="N1155" s="14">
        <v>30</v>
      </c>
      <c r="O1155" s="14">
        <v>1</v>
      </c>
      <c r="P1155" s="14">
        <v>0.50694082477423175</v>
      </c>
      <c r="Q1155" s="14">
        <v>1.56</v>
      </c>
      <c r="R1155" s="112">
        <v>0.32496206716296905</v>
      </c>
    </row>
    <row r="1156" spans="1:23">
      <c r="A1156" t="s">
        <v>46</v>
      </c>
      <c r="B1156" s="14">
        <v>53</v>
      </c>
      <c r="C1156" s="14" t="s">
        <v>35</v>
      </c>
      <c r="D1156" s="14">
        <v>-75.963499999999996</v>
      </c>
      <c r="E1156" s="14">
        <v>-174.35169999999999</v>
      </c>
      <c r="F1156" s="14">
        <v>33648</v>
      </c>
      <c r="G1156" s="14" t="s">
        <v>39</v>
      </c>
      <c r="H1156" s="14">
        <v>45</v>
      </c>
      <c r="I1156" s="14">
        <v>410</v>
      </c>
      <c r="J1156" s="14">
        <v>1</v>
      </c>
      <c r="M1156" s="14">
        <v>24</v>
      </c>
      <c r="N1156" s="14">
        <v>45</v>
      </c>
      <c r="O1156" s="14">
        <v>0.1</v>
      </c>
      <c r="P1156" s="14">
        <v>0</v>
      </c>
      <c r="Q1156" s="14">
        <v>1.48</v>
      </c>
      <c r="R1156" s="112">
        <v>0</v>
      </c>
    </row>
    <row r="1157" spans="1:23">
      <c r="A1157" t="s">
        <v>46</v>
      </c>
      <c r="B1157" s="14">
        <v>54</v>
      </c>
      <c r="C1157" s="14" t="s">
        <v>35</v>
      </c>
      <c r="D1157" s="14">
        <v>-75.648799999999994</v>
      </c>
      <c r="E1157" s="14">
        <v>-174.07470000000001</v>
      </c>
      <c r="F1157" s="14">
        <v>33648</v>
      </c>
      <c r="G1157" s="14" t="s">
        <v>39</v>
      </c>
      <c r="H1157" s="14">
        <v>45</v>
      </c>
      <c r="I1157" s="14">
        <v>410</v>
      </c>
      <c r="J1157" s="14">
        <v>1</v>
      </c>
      <c r="L1157" s="14">
        <v>17</v>
      </c>
      <c r="M1157" s="14">
        <v>24</v>
      </c>
      <c r="N1157" s="14">
        <v>0</v>
      </c>
      <c r="O1157" s="14">
        <v>100</v>
      </c>
      <c r="P1157" s="14">
        <v>1.0894538721004381</v>
      </c>
      <c r="Q1157" s="14">
        <v>0.94</v>
      </c>
      <c r="R1157" s="112">
        <v>1.158993480957913</v>
      </c>
      <c r="S1157" s="14">
        <v>418.87643660584467</v>
      </c>
      <c r="T1157" s="14">
        <v>26.495000000000001</v>
      </c>
      <c r="V1157" t="s">
        <v>44</v>
      </c>
      <c r="W1157" t="s">
        <v>45</v>
      </c>
    </row>
    <row r="1158" spans="1:23">
      <c r="A1158" t="s">
        <v>46</v>
      </c>
      <c r="B1158" s="14">
        <v>54</v>
      </c>
      <c r="C1158" s="14" t="s">
        <v>35</v>
      </c>
      <c r="D1158" s="14">
        <v>-75.648799999999994</v>
      </c>
      <c r="E1158" s="14">
        <v>-174.07470000000001</v>
      </c>
      <c r="F1158" s="14">
        <v>33648</v>
      </c>
      <c r="G1158" s="14" t="s">
        <v>39</v>
      </c>
      <c r="H1158" s="14">
        <v>45</v>
      </c>
      <c r="I1158" s="14">
        <v>410</v>
      </c>
      <c r="J1158" s="14">
        <v>1</v>
      </c>
      <c r="M1158" s="14">
        <v>24</v>
      </c>
      <c r="N1158" s="14">
        <v>4</v>
      </c>
      <c r="O1158" s="14">
        <v>50</v>
      </c>
      <c r="P1158" s="14">
        <v>1.0897472186187389</v>
      </c>
      <c r="Q1158" s="14">
        <v>0.94</v>
      </c>
      <c r="R1158" s="112">
        <v>1.1593055517220627</v>
      </c>
    </row>
    <row r="1159" spans="1:23">
      <c r="A1159" t="s">
        <v>46</v>
      </c>
      <c r="B1159" s="14">
        <v>54</v>
      </c>
      <c r="C1159" s="14" t="s">
        <v>35</v>
      </c>
      <c r="D1159" s="14">
        <v>-75.648799999999994</v>
      </c>
      <c r="E1159" s="14">
        <v>-174.07470000000001</v>
      </c>
      <c r="F1159" s="14">
        <v>33648</v>
      </c>
      <c r="G1159" s="14" t="s">
        <v>39</v>
      </c>
      <c r="H1159" s="14">
        <v>45</v>
      </c>
      <c r="I1159" s="14">
        <v>410</v>
      </c>
      <c r="J1159" s="14">
        <v>1</v>
      </c>
      <c r="M1159" s="14">
        <v>24</v>
      </c>
      <c r="N1159" s="14">
        <v>7</v>
      </c>
      <c r="O1159" s="14">
        <v>30</v>
      </c>
      <c r="P1159" s="14">
        <v>1.0504934194038467</v>
      </c>
      <c r="Q1159" s="14">
        <v>0.86</v>
      </c>
      <c r="R1159" s="112">
        <v>1.2215039760509845</v>
      </c>
    </row>
    <row r="1160" spans="1:23">
      <c r="A1160" t="s">
        <v>46</v>
      </c>
      <c r="B1160" s="14">
        <v>54</v>
      </c>
      <c r="C1160" s="14" t="s">
        <v>35</v>
      </c>
      <c r="D1160" s="14">
        <v>-75.648799999999994</v>
      </c>
      <c r="E1160" s="14">
        <v>-174.07470000000001</v>
      </c>
      <c r="F1160" s="14">
        <v>33648</v>
      </c>
      <c r="G1160" s="14" t="s">
        <v>39</v>
      </c>
      <c r="H1160" s="14">
        <v>45</v>
      </c>
      <c r="I1160" s="14">
        <v>410</v>
      </c>
      <c r="J1160" s="14">
        <v>1</v>
      </c>
      <c r="M1160" s="14">
        <v>24</v>
      </c>
      <c r="N1160" s="14">
        <v>11</v>
      </c>
      <c r="O1160" s="14">
        <v>15</v>
      </c>
      <c r="P1160" s="14">
        <v>0.66434333841465709</v>
      </c>
      <c r="Q1160" s="14">
        <v>0.94</v>
      </c>
      <c r="R1160" s="112">
        <v>0.70674823235601825</v>
      </c>
    </row>
    <row r="1161" spans="1:23">
      <c r="A1161" t="s">
        <v>46</v>
      </c>
      <c r="B1161" s="14">
        <v>54</v>
      </c>
      <c r="C1161" s="14" t="s">
        <v>35</v>
      </c>
      <c r="D1161" s="14">
        <v>-75.648799999999994</v>
      </c>
      <c r="E1161" s="14">
        <v>-174.07470000000001</v>
      </c>
      <c r="F1161" s="14">
        <v>33648</v>
      </c>
      <c r="G1161" s="14" t="s">
        <v>39</v>
      </c>
      <c r="H1161" s="14">
        <v>45</v>
      </c>
      <c r="I1161" s="14">
        <v>410</v>
      </c>
      <c r="J1161" s="14">
        <v>1</v>
      </c>
      <c r="M1161" s="14">
        <v>24</v>
      </c>
      <c r="N1161" s="14">
        <v>18</v>
      </c>
      <c r="O1161" s="14">
        <v>5</v>
      </c>
      <c r="P1161" s="14">
        <v>0.21757070477729606</v>
      </c>
      <c r="Q1161" s="14">
        <v>0.94</v>
      </c>
      <c r="R1161" s="112">
        <v>0.23145819657159158</v>
      </c>
    </row>
    <row r="1162" spans="1:23">
      <c r="A1162" t="s">
        <v>46</v>
      </c>
      <c r="B1162" s="14">
        <v>54</v>
      </c>
      <c r="C1162" s="14" t="s">
        <v>35</v>
      </c>
      <c r="D1162" s="14">
        <v>-75.648799999999994</v>
      </c>
      <c r="E1162" s="14">
        <v>-174.07470000000001</v>
      </c>
      <c r="F1162" s="14">
        <v>33648</v>
      </c>
      <c r="G1162" s="14" t="s">
        <v>39</v>
      </c>
      <c r="H1162" s="14">
        <v>45</v>
      </c>
      <c r="I1162" s="14">
        <v>410</v>
      </c>
      <c r="J1162" s="14">
        <v>1</v>
      </c>
      <c r="M1162" s="14">
        <v>24</v>
      </c>
      <c r="N1162" s="14">
        <v>27</v>
      </c>
      <c r="O1162" s="14">
        <v>1</v>
      </c>
      <c r="P1162" s="14">
        <v>0.2077374679824307</v>
      </c>
      <c r="Q1162" s="14">
        <v>1.25</v>
      </c>
      <c r="R1162" s="112">
        <v>0.16618997438594457</v>
      </c>
    </row>
    <row r="1163" spans="1:23">
      <c r="A1163" t="s">
        <v>46</v>
      </c>
      <c r="B1163" s="14">
        <v>54</v>
      </c>
      <c r="C1163" s="14" t="s">
        <v>35</v>
      </c>
      <c r="D1163" s="14">
        <v>-75.648799999999994</v>
      </c>
      <c r="E1163" s="14">
        <v>-174.07470000000001</v>
      </c>
      <c r="F1163" s="14">
        <v>33648</v>
      </c>
      <c r="G1163" s="14" t="s">
        <v>39</v>
      </c>
      <c r="H1163" s="14">
        <v>45</v>
      </c>
      <c r="I1163" s="14">
        <v>410</v>
      </c>
      <c r="J1163" s="14">
        <v>1</v>
      </c>
      <c r="M1163" s="14">
        <v>24</v>
      </c>
      <c r="N1163" s="14">
        <v>41</v>
      </c>
      <c r="O1163" s="14">
        <v>0.1</v>
      </c>
      <c r="P1163" s="14">
        <v>0</v>
      </c>
      <c r="Q1163" s="14">
        <v>1.0900000000000001</v>
      </c>
      <c r="R1163" s="112">
        <v>0</v>
      </c>
    </row>
    <row r="1164" spans="1:23">
      <c r="A1164" t="s">
        <v>46</v>
      </c>
      <c r="B1164" s="14">
        <v>55</v>
      </c>
      <c r="C1164" s="14" t="s">
        <v>35</v>
      </c>
      <c r="D1164" s="14">
        <v>-75.007800000000003</v>
      </c>
      <c r="E1164" s="14">
        <v>-173.4041</v>
      </c>
      <c r="F1164" s="14">
        <v>33649</v>
      </c>
      <c r="G1164" s="14" t="s">
        <v>39</v>
      </c>
      <c r="H1164" s="14">
        <v>46</v>
      </c>
      <c r="I1164" s="14">
        <v>411</v>
      </c>
      <c r="J1164" s="14">
        <v>2</v>
      </c>
      <c r="L1164" s="14">
        <v>28</v>
      </c>
      <c r="M1164" s="14">
        <v>24</v>
      </c>
      <c r="N1164" s="14">
        <v>0</v>
      </c>
      <c r="O1164" s="14">
        <v>100</v>
      </c>
      <c r="P1164" s="14">
        <v>1.1756127649886119</v>
      </c>
      <c r="Q1164" s="14">
        <v>0.28000000000000003</v>
      </c>
      <c r="R1164" s="112">
        <v>4.1986170178164706</v>
      </c>
      <c r="S1164" s="14">
        <v>391.9548362940015</v>
      </c>
      <c r="T1164" s="14">
        <v>12.129999999999999</v>
      </c>
      <c r="V1164" t="s">
        <v>44</v>
      </c>
      <c r="W1164" t="s">
        <v>45</v>
      </c>
    </row>
    <row r="1165" spans="1:23">
      <c r="A1165" t="s">
        <v>46</v>
      </c>
      <c r="B1165" s="14">
        <v>55</v>
      </c>
      <c r="C1165" s="14" t="s">
        <v>35</v>
      </c>
      <c r="D1165" s="14">
        <v>-75.007800000000003</v>
      </c>
      <c r="E1165" s="14">
        <v>-173.4041</v>
      </c>
      <c r="F1165" s="14">
        <v>33649</v>
      </c>
      <c r="G1165" s="14" t="s">
        <v>39</v>
      </c>
      <c r="H1165" s="14">
        <v>46</v>
      </c>
      <c r="I1165" s="14">
        <v>411</v>
      </c>
      <c r="J1165" s="14">
        <v>2</v>
      </c>
      <c r="M1165" s="14">
        <v>24</v>
      </c>
      <c r="N1165" s="14">
        <v>6</v>
      </c>
      <c r="O1165" s="14">
        <v>50</v>
      </c>
      <c r="P1165" s="14">
        <v>0.77193693507471062</v>
      </c>
      <c r="Q1165" s="14">
        <v>0.28000000000000003</v>
      </c>
      <c r="R1165" s="112">
        <v>2.7569176252668233</v>
      </c>
    </row>
    <row r="1166" spans="1:23">
      <c r="A1166" t="s">
        <v>46</v>
      </c>
      <c r="B1166" s="14">
        <v>55</v>
      </c>
      <c r="C1166" s="14" t="s">
        <v>35</v>
      </c>
      <c r="D1166" s="14">
        <v>-75.007800000000003</v>
      </c>
      <c r="E1166" s="14">
        <v>-173.4041</v>
      </c>
      <c r="F1166" s="14">
        <v>33649</v>
      </c>
      <c r="G1166" s="14" t="s">
        <v>39</v>
      </c>
      <c r="H1166" s="14">
        <v>46</v>
      </c>
      <c r="I1166" s="14">
        <v>411</v>
      </c>
      <c r="J1166" s="14">
        <v>2</v>
      </c>
      <c r="M1166" s="14">
        <v>24</v>
      </c>
      <c r="N1166" s="14">
        <v>11</v>
      </c>
      <c r="O1166" s="14">
        <v>30</v>
      </c>
      <c r="P1166" s="14">
        <v>0.70561506769314042</v>
      </c>
      <c r="Q1166" s="14">
        <v>0.24</v>
      </c>
      <c r="R1166" s="112">
        <v>2.9400627820547518</v>
      </c>
    </row>
    <row r="1167" spans="1:23">
      <c r="A1167" t="s">
        <v>46</v>
      </c>
      <c r="B1167" s="14">
        <v>55</v>
      </c>
      <c r="C1167" s="14" t="s">
        <v>35</v>
      </c>
      <c r="D1167" s="14">
        <v>-75.007800000000003</v>
      </c>
      <c r="E1167" s="14">
        <v>-173.4041</v>
      </c>
      <c r="F1167" s="14">
        <v>33649</v>
      </c>
      <c r="G1167" s="14" t="s">
        <v>39</v>
      </c>
      <c r="H1167" s="14">
        <v>46</v>
      </c>
      <c r="I1167" s="14">
        <v>411</v>
      </c>
      <c r="J1167" s="14">
        <v>2</v>
      </c>
      <c r="M1167" s="14">
        <v>24</v>
      </c>
      <c r="N1167" s="14">
        <v>17</v>
      </c>
      <c r="O1167" s="14">
        <v>15</v>
      </c>
      <c r="P1167" s="14">
        <v>0.18993998507084672</v>
      </c>
      <c r="Q1167" s="14">
        <v>0.26</v>
      </c>
      <c r="R1167" s="112">
        <v>0.73053840411864124</v>
      </c>
    </row>
    <row r="1168" spans="1:23">
      <c r="A1168" t="s">
        <v>46</v>
      </c>
      <c r="B1168" s="14">
        <v>55</v>
      </c>
      <c r="C1168" s="14" t="s">
        <v>35</v>
      </c>
      <c r="D1168" s="14">
        <v>-75.007800000000003</v>
      </c>
      <c r="E1168" s="14">
        <v>-173.4041</v>
      </c>
      <c r="F1168" s="14">
        <v>33649</v>
      </c>
      <c r="G1168" s="14" t="s">
        <v>39</v>
      </c>
      <c r="H1168" s="14">
        <v>46</v>
      </c>
      <c r="I1168" s="14">
        <v>411</v>
      </c>
      <c r="J1168" s="14">
        <v>2</v>
      </c>
      <c r="M1168" s="14">
        <v>24</v>
      </c>
      <c r="N1168" s="14">
        <v>27</v>
      </c>
      <c r="O1168" s="14">
        <v>5</v>
      </c>
      <c r="P1168" s="14">
        <v>0.15597316994985058</v>
      </c>
      <c r="Q1168" s="14">
        <v>0.28999999999999998</v>
      </c>
      <c r="R1168" s="112">
        <v>0.53783851706845032</v>
      </c>
    </row>
    <row r="1169" spans="1:23">
      <c r="A1169" t="s">
        <v>46</v>
      </c>
      <c r="B1169" s="14">
        <v>55</v>
      </c>
      <c r="C1169" s="14" t="s">
        <v>35</v>
      </c>
      <c r="D1169" s="14">
        <v>-75.007800000000003</v>
      </c>
      <c r="E1169" s="14">
        <v>-173.4041</v>
      </c>
      <c r="F1169" s="14">
        <v>33649</v>
      </c>
      <c r="G1169" s="14" t="s">
        <v>39</v>
      </c>
      <c r="H1169" s="14">
        <v>46</v>
      </c>
      <c r="I1169" s="14">
        <v>411</v>
      </c>
      <c r="J1169" s="14">
        <v>2</v>
      </c>
      <c r="M1169" s="14">
        <v>24</v>
      </c>
      <c r="N1169" s="14">
        <v>41</v>
      </c>
      <c r="O1169" s="14">
        <v>1</v>
      </c>
      <c r="P1169" s="14">
        <v>7.5698781299768619E-2</v>
      </c>
      <c r="Q1169" s="14">
        <v>0.41</v>
      </c>
      <c r="R1169" s="112">
        <v>0.1846311739018747</v>
      </c>
    </row>
    <row r="1170" spans="1:23">
      <c r="A1170" t="s">
        <v>46</v>
      </c>
      <c r="B1170" s="14">
        <v>55</v>
      </c>
      <c r="C1170" s="14" t="s">
        <v>35</v>
      </c>
      <c r="D1170" s="14">
        <v>-75.007800000000003</v>
      </c>
      <c r="E1170" s="14">
        <v>-173.4041</v>
      </c>
      <c r="F1170" s="14">
        <v>33649</v>
      </c>
      <c r="G1170" s="14" t="s">
        <v>39</v>
      </c>
      <c r="H1170" s="14">
        <v>46</v>
      </c>
      <c r="I1170" s="14">
        <v>411</v>
      </c>
      <c r="J1170" s="14">
        <v>2</v>
      </c>
      <c r="M1170" s="14">
        <v>24</v>
      </c>
      <c r="N1170" s="14">
        <v>61</v>
      </c>
      <c r="O1170" s="14">
        <v>0.1</v>
      </c>
      <c r="P1170" s="14">
        <v>0</v>
      </c>
      <c r="Q1170" s="14">
        <v>0.31</v>
      </c>
      <c r="R1170" s="112">
        <v>0</v>
      </c>
    </row>
    <row r="1171" spans="1:23">
      <c r="A1171" t="s">
        <v>46</v>
      </c>
      <c r="B1171" s="14">
        <v>59</v>
      </c>
      <c r="C1171" s="14" t="s">
        <v>35</v>
      </c>
      <c r="D1171" s="14">
        <v>-74.999600000000001</v>
      </c>
      <c r="E1171" s="14">
        <v>-175.5669</v>
      </c>
      <c r="F1171" s="14">
        <v>33649</v>
      </c>
      <c r="G1171" s="14" t="s">
        <v>39</v>
      </c>
      <c r="H1171" s="14">
        <v>46</v>
      </c>
      <c r="I1171" s="14">
        <v>411</v>
      </c>
      <c r="J1171" s="14">
        <v>2</v>
      </c>
      <c r="L1171" s="14">
        <v>10</v>
      </c>
      <c r="M1171" s="14">
        <v>24</v>
      </c>
      <c r="N1171" s="14">
        <v>0</v>
      </c>
      <c r="O1171" s="14">
        <v>100</v>
      </c>
      <c r="P1171" s="14">
        <v>1.6124320711615785</v>
      </c>
      <c r="Q1171" s="14">
        <v>0.7</v>
      </c>
      <c r="R1171" s="112">
        <v>2.3034743873736838</v>
      </c>
      <c r="S1171" s="14">
        <v>333.81054630087698</v>
      </c>
      <c r="T1171" s="14">
        <v>19.619999999999997</v>
      </c>
      <c r="V1171" t="s">
        <v>104</v>
      </c>
      <c r="W1171" t="s">
        <v>45</v>
      </c>
    </row>
    <row r="1172" spans="1:23">
      <c r="A1172" t="s">
        <v>46</v>
      </c>
      <c r="B1172" s="14">
        <v>59</v>
      </c>
      <c r="C1172" s="14" t="s">
        <v>35</v>
      </c>
      <c r="D1172" s="14">
        <v>-74.999600000000001</v>
      </c>
      <c r="E1172" s="14">
        <v>-175.5669</v>
      </c>
      <c r="F1172" s="14">
        <v>33649</v>
      </c>
      <c r="G1172" s="14" t="s">
        <v>39</v>
      </c>
      <c r="H1172" s="14">
        <v>46</v>
      </c>
      <c r="I1172" s="14">
        <v>411</v>
      </c>
      <c r="J1172" s="14">
        <v>2</v>
      </c>
      <c r="M1172" s="14">
        <v>24</v>
      </c>
      <c r="N1172" s="14">
        <v>4</v>
      </c>
      <c r="O1172" s="14">
        <v>50</v>
      </c>
      <c r="P1172" s="14">
        <v>1.0666059807440991</v>
      </c>
      <c r="Q1172" s="14">
        <v>0.7</v>
      </c>
      <c r="R1172" s="112">
        <v>1.5237228296344274</v>
      </c>
    </row>
    <row r="1173" spans="1:23">
      <c r="A1173" t="s">
        <v>46</v>
      </c>
      <c r="B1173" s="14">
        <v>59</v>
      </c>
      <c r="C1173" s="14" t="s">
        <v>35</v>
      </c>
      <c r="D1173" s="14">
        <v>-74.999600000000001</v>
      </c>
      <c r="E1173" s="14">
        <v>-175.5669</v>
      </c>
      <c r="F1173" s="14">
        <v>33649</v>
      </c>
      <c r="G1173" s="14" t="s">
        <v>39</v>
      </c>
      <c r="H1173" s="14">
        <v>46</v>
      </c>
      <c r="I1173" s="14">
        <v>411</v>
      </c>
      <c r="J1173" s="14">
        <v>2</v>
      </c>
      <c r="M1173" s="14">
        <v>24</v>
      </c>
      <c r="N1173" s="14">
        <v>7</v>
      </c>
      <c r="O1173" s="14">
        <v>30</v>
      </c>
      <c r="P1173" s="14">
        <v>0.477287758420955</v>
      </c>
      <c r="Q1173" s="14">
        <v>0.7</v>
      </c>
      <c r="R1173" s="112">
        <v>0.68183965488707865</v>
      </c>
    </row>
    <row r="1174" spans="1:23">
      <c r="A1174" t="s">
        <v>46</v>
      </c>
      <c r="B1174" s="14">
        <v>59</v>
      </c>
      <c r="C1174" s="14" t="s">
        <v>35</v>
      </c>
      <c r="D1174" s="14">
        <v>-74.999600000000001</v>
      </c>
      <c r="E1174" s="14">
        <v>-175.5669</v>
      </c>
      <c r="F1174" s="14">
        <v>33649</v>
      </c>
      <c r="G1174" s="14" t="s">
        <v>39</v>
      </c>
      <c r="H1174" s="14">
        <v>46</v>
      </c>
      <c r="I1174" s="14">
        <v>411</v>
      </c>
      <c r="J1174" s="14">
        <v>2</v>
      </c>
      <c r="M1174" s="14">
        <v>24</v>
      </c>
      <c r="N1174" s="14">
        <v>11</v>
      </c>
      <c r="O1174" s="14">
        <v>15</v>
      </c>
      <c r="P1174" s="14">
        <v>0.61665160068415736</v>
      </c>
      <c r="Q1174" s="14">
        <v>0.7</v>
      </c>
      <c r="R1174" s="112">
        <v>0.88093085812022487</v>
      </c>
    </row>
    <row r="1175" spans="1:23">
      <c r="A1175" t="s">
        <v>46</v>
      </c>
      <c r="B1175" s="14">
        <v>59</v>
      </c>
      <c r="C1175" s="14" t="s">
        <v>35</v>
      </c>
      <c r="D1175" s="14">
        <v>-74.999600000000001</v>
      </c>
      <c r="E1175" s="14">
        <v>-175.5669</v>
      </c>
      <c r="F1175" s="14">
        <v>33649</v>
      </c>
      <c r="G1175" s="14" t="s">
        <v>39</v>
      </c>
      <c r="H1175" s="14">
        <v>46</v>
      </c>
      <c r="I1175" s="14">
        <v>411</v>
      </c>
      <c r="J1175" s="14">
        <v>2</v>
      </c>
      <c r="M1175" s="14">
        <v>24</v>
      </c>
      <c r="N1175" s="14">
        <v>18</v>
      </c>
      <c r="O1175" s="14">
        <v>5</v>
      </c>
      <c r="P1175" s="14">
        <v>9.0446521269768709E-2</v>
      </c>
      <c r="Q1175" s="14">
        <v>0.7</v>
      </c>
      <c r="R1175" s="112">
        <v>0.1292093160996696</v>
      </c>
    </row>
    <row r="1176" spans="1:23">
      <c r="A1176" t="s">
        <v>46</v>
      </c>
      <c r="B1176" s="14">
        <v>59</v>
      </c>
      <c r="C1176" s="14" t="s">
        <v>35</v>
      </c>
      <c r="D1176" s="14">
        <v>-74.999600000000001</v>
      </c>
      <c r="E1176" s="14">
        <v>-175.5669</v>
      </c>
      <c r="F1176" s="14">
        <v>33649</v>
      </c>
      <c r="G1176" s="14" t="s">
        <v>39</v>
      </c>
      <c r="H1176" s="14">
        <v>46</v>
      </c>
      <c r="I1176" s="14">
        <v>411</v>
      </c>
      <c r="J1176" s="14">
        <v>2</v>
      </c>
      <c r="M1176" s="14">
        <v>24</v>
      </c>
      <c r="N1176" s="14">
        <v>27</v>
      </c>
      <c r="O1176" s="14">
        <v>1</v>
      </c>
      <c r="P1176" s="14">
        <v>0.1013151790621461</v>
      </c>
      <c r="Q1176" s="14">
        <v>0.86</v>
      </c>
      <c r="R1176" s="112">
        <v>0.11780834774668152</v>
      </c>
    </row>
    <row r="1177" spans="1:23">
      <c r="A1177" t="s">
        <v>46</v>
      </c>
      <c r="B1177" s="14">
        <v>59</v>
      </c>
      <c r="C1177" s="14" t="s">
        <v>35</v>
      </c>
      <c r="D1177" s="14">
        <v>-74.999600000000001</v>
      </c>
      <c r="E1177" s="14">
        <v>-175.5669</v>
      </c>
      <c r="F1177" s="14">
        <v>33649</v>
      </c>
      <c r="G1177" s="14" t="s">
        <v>39</v>
      </c>
      <c r="H1177" s="14">
        <v>46</v>
      </c>
      <c r="I1177" s="14">
        <v>411</v>
      </c>
      <c r="J1177" s="14">
        <v>2</v>
      </c>
      <c r="M1177" s="14">
        <v>24</v>
      </c>
      <c r="N1177" s="14">
        <v>41</v>
      </c>
      <c r="O1177" s="14">
        <v>0.1</v>
      </c>
      <c r="P1177" s="14">
        <v>0</v>
      </c>
      <c r="Q1177" s="14">
        <v>0.86</v>
      </c>
      <c r="R1177" s="112">
        <v>0</v>
      </c>
    </row>
    <row r="1178" spans="1:23">
      <c r="A1178" t="s">
        <v>46</v>
      </c>
      <c r="B1178" s="14">
        <v>65</v>
      </c>
      <c r="C1178" s="14" t="s">
        <v>35</v>
      </c>
      <c r="D1178" s="14">
        <v>-75.000500000000002</v>
      </c>
      <c r="E1178" s="14">
        <v>-178.7705</v>
      </c>
      <c r="F1178" s="14">
        <v>33650</v>
      </c>
      <c r="G1178" s="14" t="s">
        <v>39</v>
      </c>
      <c r="H1178" s="14">
        <v>47</v>
      </c>
      <c r="I1178" s="14">
        <v>412</v>
      </c>
      <c r="J1178" s="14">
        <v>2</v>
      </c>
      <c r="L1178" s="14">
        <v>48</v>
      </c>
      <c r="M1178" s="14">
        <v>24</v>
      </c>
      <c r="N1178" s="14">
        <v>0</v>
      </c>
      <c r="O1178" s="14">
        <v>100</v>
      </c>
      <c r="P1178" s="14">
        <v>1.6911604303437693</v>
      </c>
      <c r="Q1178" s="14">
        <v>0.78</v>
      </c>
      <c r="R1178" s="112">
        <v>2.1681543978766271</v>
      </c>
      <c r="S1178" s="14">
        <v>424.91535447472882</v>
      </c>
      <c r="T1178" s="14">
        <v>16.68</v>
      </c>
      <c r="V1178" t="s">
        <v>104</v>
      </c>
      <c r="W1178" t="s">
        <v>45</v>
      </c>
    </row>
    <row r="1179" spans="1:23">
      <c r="A1179" t="s">
        <v>46</v>
      </c>
      <c r="B1179" s="14">
        <v>65</v>
      </c>
      <c r="C1179" s="14" t="s">
        <v>35</v>
      </c>
      <c r="D1179" s="14">
        <v>-75.000500000000002</v>
      </c>
      <c r="E1179" s="14">
        <v>-178.7705</v>
      </c>
      <c r="F1179" s="14">
        <v>33650</v>
      </c>
      <c r="G1179" s="14" t="s">
        <v>39</v>
      </c>
      <c r="H1179" s="14">
        <v>47</v>
      </c>
      <c r="I1179" s="14">
        <v>412</v>
      </c>
      <c r="J1179" s="14">
        <v>2</v>
      </c>
      <c r="M1179" s="14">
        <v>24</v>
      </c>
      <c r="N1179" s="14">
        <v>3</v>
      </c>
      <c r="O1179" s="14">
        <v>50</v>
      </c>
      <c r="P1179" s="14">
        <v>1.3885358160829955</v>
      </c>
      <c r="Q1179" s="14">
        <v>0.78</v>
      </c>
      <c r="R1179" s="112">
        <v>1.7801741231833275</v>
      </c>
    </row>
    <row r="1180" spans="1:23">
      <c r="A1180" t="s">
        <v>46</v>
      </c>
      <c r="B1180" s="14">
        <v>65</v>
      </c>
      <c r="C1180" s="14" t="s">
        <v>35</v>
      </c>
      <c r="D1180" s="14">
        <v>-75.000500000000002</v>
      </c>
      <c r="E1180" s="14">
        <v>-178.7705</v>
      </c>
      <c r="F1180" s="14">
        <v>33650</v>
      </c>
      <c r="G1180" s="14" t="s">
        <v>39</v>
      </c>
      <c r="H1180" s="14">
        <v>47</v>
      </c>
      <c r="I1180" s="14">
        <v>412</v>
      </c>
      <c r="J1180" s="14">
        <v>2</v>
      </c>
      <c r="M1180" s="14">
        <v>24</v>
      </c>
      <c r="N1180" s="14">
        <v>6</v>
      </c>
      <c r="O1180" s="14">
        <v>30</v>
      </c>
      <c r="P1180" s="14">
        <v>1.4455730174761936</v>
      </c>
      <c r="Q1180" s="14">
        <v>0.62</v>
      </c>
      <c r="R1180" s="112">
        <v>2.3315693830261188</v>
      </c>
    </row>
    <row r="1181" spans="1:23">
      <c r="A1181" t="s">
        <v>46</v>
      </c>
      <c r="B1181" s="14">
        <v>65</v>
      </c>
      <c r="C1181" s="14" t="s">
        <v>35</v>
      </c>
      <c r="D1181" s="14">
        <v>-75.000500000000002</v>
      </c>
      <c r="E1181" s="14">
        <v>-178.7705</v>
      </c>
      <c r="F1181" s="14">
        <v>33650</v>
      </c>
      <c r="G1181" s="14" t="s">
        <v>39</v>
      </c>
      <c r="H1181" s="14">
        <v>47</v>
      </c>
      <c r="I1181" s="14">
        <v>412</v>
      </c>
      <c r="J1181" s="14">
        <v>2</v>
      </c>
      <c r="M1181" s="14">
        <v>24</v>
      </c>
      <c r="N1181" s="14">
        <v>9</v>
      </c>
      <c r="O1181" s="14">
        <v>15</v>
      </c>
      <c r="P1181" s="14">
        <v>0.68870138914176593</v>
      </c>
      <c r="Q1181" s="14">
        <v>0.78</v>
      </c>
      <c r="R1181" s="112">
        <v>0.8829504988996999</v>
      </c>
    </row>
    <row r="1182" spans="1:23">
      <c r="A1182" t="s">
        <v>46</v>
      </c>
      <c r="B1182" s="14">
        <v>65</v>
      </c>
      <c r="C1182" s="14" t="s">
        <v>35</v>
      </c>
      <c r="D1182" s="14">
        <v>-75.000500000000002</v>
      </c>
      <c r="E1182" s="14">
        <v>-178.7705</v>
      </c>
      <c r="F1182" s="14">
        <v>33650</v>
      </c>
      <c r="G1182" s="14" t="s">
        <v>39</v>
      </c>
      <c r="H1182" s="14">
        <v>47</v>
      </c>
      <c r="I1182" s="14">
        <v>412</v>
      </c>
      <c r="J1182" s="14">
        <v>2</v>
      </c>
      <c r="M1182" s="14">
        <v>24</v>
      </c>
      <c r="N1182" s="14">
        <v>14</v>
      </c>
      <c r="O1182" s="14">
        <v>5</v>
      </c>
      <c r="P1182" s="14">
        <v>0.31200713131078572</v>
      </c>
      <c r="Q1182" s="14">
        <v>0.78</v>
      </c>
      <c r="R1182" s="112">
        <v>0.40000914270613552</v>
      </c>
    </row>
    <row r="1183" spans="1:23">
      <c r="A1183" t="s">
        <v>46</v>
      </c>
      <c r="B1183" s="14">
        <v>65</v>
      </c>
      <c r="C1183" s="14" t="s">
        <v>35</v>
      </c>
      <c r="D1183" s="14">
        <v>-75.000500000000002</v>
      </c>
      <c r="E1183" s="14">
        <v>-178.7705</v>
      </c>
      <c r="F1183" s="14">
        <v>33650</v>
      </c>
      <c r="G1183" s="14" t="s">
        <v>39</v>
      </c>
      <c r="H1183" s="14">
        <v>47</v>
      </c>
      <c r="I1183" s="14">
        <v>412</v>
      </c>
      <c r="J1183" s="14">
        <v>2</v>
      </c>
      <c r="M1183" s="14">
        <v>24</v>
      </c>
      <c r="N1183" s="14">
        <v>22</v>
      </c>
      <c r="O1183" s="14">
        <v>1</v>
      </c>
      <c r="P1183" s="14">
        <v>0.19819867159648821</v>
      </c>
      <c r="Q1183" s="14">
        <v>0.78</v>
      </c>
      <c r="R1183" s="112">
        <v>0.25410086102113871</v>
      </c>
    </row>
    <row r="1184" spans="1:23">
      <c r="A1184" t="s">
        <v>46</v>
      </c>
      <c r="B1184" s="14">
        <v>65</v>
      </c>
      <c r="C1184" s="14" t="s">
        <v>35</v>
      </c>
      <c r="D1184" s="14">
        <v>-75.000500000000002</v>
      </c>
      <c r="E1184" s="14">
        <v>-178.7705</v>
      </c>
      <c r="F1184" s="14">
        <v>33650</v>
      </c>
      <c r="G1184" s="14" t="s">
        <v>39</v>
      </c>
      <c r="H1184" s="14">
        <v>47</v>
      </c>
      <c r="I1184" s="14">
        <v>412</v>
      </c>
      <c r="J1184" s="14">
        <v>2</v>
      </c>
      <c r="M1184" s="14">
        <v>24</v>
      </c>
      <c r="N1184" s="14">
        <v>33</v>
      </c>
      <c r="O1184" s="14">
        <v>0.1</v>
      </c>
      <c r="P1184" s="14">
        <v>0</v>
      </c>
      <c r="Q1184" s="14">
        <v>0.7</v>
      </c>
      <c r="R1184" s="112">
        <v>0</v>
      </c>
    </row>
    <row r="1185" spans="1:23">
      <c r="A1185" t="s">
        <v>46</v>
      </c>
      <c r="B1185" s="14">
        <v>69</v>
      </c>
      <c r="C1185" s="14" t="s">
        <v>35</v>
      </c>
      <c r="D1185" s="14">
        <v>-75.5</v>
      </c>
      <c r="E1185" s="14">
        <v>179.0968</v>
      </c>
      <c r="F1185" s="14">
        <v>33650</v>
      </c>
      <c r="G1185" s="14" t="s">
        <v>39</v>
      </c>
      <c r="H1185" s="14">
        <v>47</v>
      </c>
      <c r="I1185" s="14">
        <v>412</v>
      </c>
      <c r="J1185" s="14">
        <v>2</v>
      </c>
      <c r="L1185" s="14">
        <v>65</v>
      </c>
      <c r="M1185" s="14">
        <v>24</v>
      </c>
      <c r="N1185" s="14">
        <v>0</v>
      </c>
      <c r="O1185" s="14">
        <v>100</v>
      </c>
      <c r="P1185" s="14">
        <v>0.585131053736613</v>
      </c>
      <c r="Q1185" s="14">
        <v>0.35</v>
      </c>
      <c r="R1185" s="112">
        <v>1.6718030106760373</v>
      </c>
      <c r="S1185" s="14">
        <v>166.87477435880305</v>
      </c>
      <c r="T1185" s="14">
        <v>9.7999999999999989</v>
      </c>
      <c r="V1185" t="s">
        <v>104</v>
      </c>
      <c r="W1185" t="s">
        <v>45</v>
      </c>
    </row>
    <row r="1186" spans="1:23">
      <c r="A1186" t="s">
        <v>46</v>
      </c>
      <c r="B1186" s="14">
        <v>69</v>
      </c>
      <c r="C1186" s="14" t="s">
        <v>35</v>
      </c>
      <c r="D1186" s="14">
        <v>-75.5</v>
      </c>
      <c r="E1186" s="14">
        <v>179.0968</v>
      </c>
      <c r="F1186" s="14">
        <v>33650</v>
      </c>
      <c r="G1186" s="14" t="s">
        <v>39</v>
      </c>
      <c r="H1186" s="14">
        <v>47</v>
      </c>
      <c r="I1186" s="14">
        <v>412</v>
      </c>
      <c r="J1186" s="14">
        <v>2</v>
      </c>
      <c r="M1186" s="14">
        <v>24</v>
      </c>
      <c r="N1186" s="14">
        <v>5</v>
      </c>
      <c r="O1186" s="14">
        <v>50</v>
      </c>
      <c r="P1186" s="14">
        <v>0.308060017061556</v>
      </c>
      <c r="Q1186" s="14">
        <v>0.28999999999999998</v>
      </c>
      <c r="R1186" s="112">
        <v>1.0622759209019172</v>
      </c>
    </row>
    <row r="1187" spans="1:23">
      <c r="A1187" t="s">
        <v>46</v>
      </c>
      <c r="B1187" s="14">
        <v>69</v>
      </c>
      <c r="C1187" s="14" t="s">
        <v>35</v>
      </c>
      <c r="D1187" s="14">
        <v>-75.5</v>
      </c>
      <c r="E1187" s="14">
        <v>179.0968</v>
      </c>
      <c r="F1187" s="14">
        <v>33650</v>
      </c>
      <c r="G1187" s="14" t="s">
        <v>39</v>
      </c>
      <c r="H1187" s="14">
        <v>47</v>
      </c>
      <c r="I1187" s="14">
        <v>412</v>
      </c>
      <c r="J1187" s="14">
        <v>2</v>
      </c>
      <c r="M1187" s="14">
        <v>24</v>
      </c>
      <c r="N1187" s="14">
        <v>9</v>
      </c>
      <c r="O1187" s="14">
        <v>30</v>
      </c>
      <c r="P1187" s="14">
        <v>0.28119870062839147</v>
      </c>
      <c r="Q1187" s="14">
        <v>0.31</v>
      </c>
      <c r="R1187" s="112">
        <v>0.90709258267223059</v>
      </c>
    </row>
    <row r="1188" spans="1:23">
      <c r="A1188" t="s">
        <v>46</v>
      </c>
      <c r="B1188" s="14">
        <v>69</v>
      </c>
      <c r="C1188" s="14" t="s">
        <v>35</v>
      </c>
      <c r="D1188" s="14">
        <v>-75.5</v>
      </c>
      <c r="E1188" s="14">
        <v>179.0968</v>
      </c>
      <c r="F1188" s="14">
        <v>33650</v>
      </c>
      <c r="G1188" s="14" t="s">
        <v>39</v>
      </c>
      <c r="H1188" s="14">
        <v>47</v>
      </c>
      <c r="I1188" s="14">
        <v>412</v>
      </c>
      <c r="J1188" s="14">
        <v>2</v>
      </c>
      <c r="M1188" s="14">
        <v>24</v>
      </c>
      <c r="N1188" s="14">
        <v>15</v>
      </c>
      <c r="O1188" s="14">
        <v>15</v>
      </c>
      <c r="P1188" s="14">
        <v>7.2186867453720494E-2</v>
      </c>
      <c r="Q1188" s="14">
        <v>0.28999999999999998</v>
      </c>
      <c r="R1188" s="112">
        <v>0.2489202325990362</v>
      </c>
    </row>
    <row r="1189" spans="1:23">
      <c r="A1189" t="s">
        <v>46</v>
      </c>
      <c r="B1189" s="14">
        <v>69</v>
      </c>
      <c r="C1189" s="14" t="s">
        <v>35</v>
      </c>
      <c r="D1189" s="14">
        <v>-75.5</v>
      </c>
      <c r="E1189" s="14">
        <v>179.0968</v>
      </c>
      <c r="F1189" s="14">
        <v>33650</v>
      </c>
      <c r="G1189" s="14" t="s">
        <v>39</v>
      </c>
      <c r="H1189" s="14">
        <v>47</v>
      </c>
      <c r="I1189" s="14">
        <v>412</v>
      </c>
      <c r="J1189" s="14">
        <v>2</v>
      </c>
      <c r="M1189" s="14">
        <v>24</v>
      </c>
      <c r="N1189" s="14">
        <v>23</v>
      </c>
      <c r="O1189" s="14">
        <v>5</v>
      </c>
      <c r="P1189" s="14">
        <v>6.8521712173590044E-2</v>
      </c>
      <c r="Q1189" s="14">
        <v>0.32</v>
      </c>
      <c r="R1189" s="112">
        <v>0.21413035054246887</v>
      </c>
    </row>
    <row r="1190" spans="1:23">
      <c r="A1190" t="s">
        <v>46</v>
      </c>
      <c r="B1190" s="14">
        <v>69</v>
      </c>
      <c r="C1190" s="14" t="s">
        <v>35</v>
      </c>
      <c r="D1190" s="14">
        <v>-75.5</v>
      </c>
      <c r="E1190" s="14">
        <v>179.0968</v>
      </c>
      <c r="F1190" s="14">
        <v>33650</v>
      </c>
      <c r="G1190" s="14" t="s">
        <v>39</v>
      </c>
      <c r="H1190" s="14">
        <v>47</v>
      </c>
      <c r="I1190" s="14">
        <v>412</v>
      </c>
      <c r="J1190" s="14">
        <v>2</v>
      </c>
      <c r="M1190" s="14">
        <v>24</v>
      </c>
      <c r="N1190" s="14">
        <v>35</v>
      </c>
      <c r="O1190" s="14">
        <v>1</v>
      </c>
      <c r="P1190" s="14">
        <v>0.10049994600740164</v>
      </c>
      <c r="Q1190" s="14">
        <v>0.14000000000000001</v>
      </c>
      <c r="R1190" s="112">
        <v>0.71785675719572595</v>
      </c>
    </row>
    <row r="1191" spans="1:23">
      <c r="A1191" t="s">
        <v>46</v>
      </c>
      <c r="B1191" s="14">
        <v>69</v>
      </c>
      <c r="C1191" s="14" t="s">
        <v>35</v>
      </c>
      <c r="D1191" s="14">
        <v>-75.5</v>
      </c>
      <c r="E1191" s="14">
        <v>179.0968</v>
      </c>
      <c r="F1191" s="14">
        <v>33650</v>
      </c>
      <c r="G1191" s="14" t="s">
        <v>39</v>
      </c>
      <c r="H1191" s="14">
        <v>47</v>
      </c>
      <c r="I1191" s="14">
        <v>412</v>
      </c>
      <c r="J1191" s="14">
        <v>2</v>
      </c>
      <c r="M1191" s="14">
        <v>24</v>
      </c>
      <c r="N1191" s="14">
        <v>53</v>
      </c>
      <c r="O1191" s="14">
        <v>0.1</v>
      </c>
      <c r="P1191" s="14">
        <v>0</v>
      </c>
      <c r="Q1191" s="14">
        <v>0.34</v>
      </c>
      <c r="R1191" s="112">
        <v>0</v>
      </c>
    </row>
    <row r="1192" spans="1:23">
      <c r="A1192" t="s">
        <v>46</v>
      </c>
      <c r="B1192" s="14">
        <v>71</v>
      </c>
      <c r="C1192" s="14" t="s">
        <v>35</v>
      </c>
      <c r="D1192" s="14">
        <v>-75.002499999999998</v>
      </c>
      <c r="E1192" s="14">
        <v>178.02199999999999</v>
      </c>
      <c r="F1192" s="14">
        <v>33650</v>
      </c>
      <c r="G1192" s="14" t="s">
        <v>39</v>
      </c>
      <c r="H1192" s="14">
        <v>47</v>
      </c>
      <c r="I1192" s="14">
        <v>412</v>
      </c>
      <c r="J1192" s="14">
        <v>2</v>
      </c>
      <c r="L1192" s="14">
        <v>33</v>
      </c>
      <c r="M1192" s="14">
        <v>24</v>
      </c>
      <c r="N1192" s="14">
        <v>0</v>
      </c>
      <c r="O1192" s="14">
        <v>100</v>
      </c>
      <c r="P1192" s="14">
        <v>0.28115627422186884</v>
      </c>
      <c r="Q1192" s="14">
        <v>0.41</v>
      </c>
      <c r="R1192" s="112">
        <v>0.68574701029724117</v>
      </c>
      <c r="S1192" s="14">
        <v>150.40075978567012</v>
      </c>
      <c r="T1192" s="14">
        <v>13.605</v>
      </c>
      <c r="V1192" t="s">
        <v>104</v>
      </c>
      <c r="W1192" t="s">
        <v>45</v>
      </c>
    </row>
    <row r="1193" spans="1:23">
      <c r="A1193" t="s">
        <v>46</v>
      </c>
      <c r="B1193" s="14">
        <v>71</v>
      </c>
      <c r="C1193" s="14" t="s">
        <v>35</v>
      </c>
      <c r="D1193" s="14">
        <v>-75.002499999999998</v>
      </c>
      <c r="E1193" s="14">
        <v>178.02199999999999</v>
      </c>
      <c r="F1193" s="14">
        <v>33650</v>
      </c>
      <c r="G1193" s="14" t="s">
        <v>39</v>
      </c>
      <c r="H1193" s="14">
        <v>47</v>
      </c>
      <c r="I1193" s="14">
        <v>412</v>
      </c>
      <c r="J1193" s="14">
        <v>2</v>
      </c>
      <c r="M1193" s="14">
        <v>24</v>
      </c>
      <c r="N1193" s="14">
        <v>5</v>
      </c>
      <c r="O1193" s="14">
        <v>50</v>
      </c>
      <c r="P1193" s="14">
        <v>0.22010815011174434</v>
      </c>
      <c r="Q1193" s="14">
        <v>0.38</v>
      </c>
      <c r="R1193" s="112">
        <v>0.57923197397827453</v>
      </c>
    </row>
    <row r="1194" spans="1:23">
      <c r="A1194" t="s">
        <v>46</v>
      </c>
      <c r="B1194" s="14">
        <v>71</v>
      </c>
      <c r="C1194" s="14" t="s">
        <v>35</v>
      </c>
      <c r="D1194" s="14">
        <v>-75.002499999999998</v>
      </c>
      <c r="E1194" s="14">
        <v>178.02199999999999</v>
      </c>
      <c r="F1194" s="14">
        <v>33650</v>
      </c>
      <c r="G1194" s="14" t="s">
        <v>39</v>
      </c>
      <c r="H1194" s="14">
        <v>47</v>
      </c>
      <c r="I1194" s="14">
        <v>412</v>
      </c>
      <c r="J1194" s="14">
        <v>2</v>
      </c>
      <c r="M1194" s="14">
        <v>24</v>
      </c>
      <c r="N1194" s="14">
        <v>9</v>
      </c>
      <c r="O1194" s="14">
        <v>30</v>
      </c>
      <c r="P1194" s="14">
        <v>0.47621604690888586</v>
      </c>
      <c r="Q1194" s="14">
        <v>0.41</v>
      </c>
      <c r="R1194" s="112">
        <v>1.161502553436307</v>
      </c>
    </row>
    <row r="1195" spans="1:23">
      <c r="A1195" t="s">
        <v>46</v>
      </c>
      <c r="B1195" s="14">
        <v>71</v>
      </c>
      <c r="C1195" s="14" t="s">
        <v>35</v>
      </c>
      <c r="D1195" s="14">
        <v>-75.002499999999998</v>
      </c>
      <c r="E1195" s="14">
        <v>178.02199999999999</v>
      </c>
      <c r="F1195" s="14">
        <v>33650</v>
      </c>
      <c r="G1195" s="14" t="s">
        <v>39</v>
      </c>
      <c r="H1195" s="14">
        <v>47</v>
      </c>
      <c r="I1195" s="14">
        <v>412</v>
      </c>
      <c r="J1195" s="14">
        <v>2</v>
      </c>
      <c r="M1195" s="14">
        <v>24</v>
      </c>
      <c r="N1195" s="14">
        <v>15</v>
      </c>
      <c r="O1195" s="14">
        <v>15</v>
      </c>
      <c r="P1195" s="14">
        <v>0.2909627645812593</v>
      </c>
      <c r="Q1195" s="14">
        <v>0.38</v>
      </c>
      <c r="R1195" s="112">
        <v>0.765691485740156</v>
      </c>
    </row>
    <row r="1196" spans="1:23">
      <c r="A1196" t="s">
        <v>46</v>
      </c>
      <c r="B1196" s="14">
        <v>71</v>
      </c>
      <c r="C1196" s="14" t="s">
        <v>35</v>
      </c>
      <c r="D1196" s="14">
        <v>-75.002499999999998</v>
      </c>
      <c r="E1196" s="14">
        <v>178.02199999999999</v>
      </c>
      <c r="F1196" s="14">
        <v>33650</v>
      </c>
      <c r="G1196" s="14" t="s">
        <v>39</v>
      </c>
      <c r="H1196" s="14">
        <v>47</v>
      </c>
      <c r="I1196" s="14">
        <v>412</v>
      </c>
      <c r="J1196" s="14">
        <v>2</v>
      </c>
      <c r="M1196" s="14">
        <v>24</v>
      </c>
      <c r="N1196" s="14">
        <v>23</v>
      </c>
      <c r="O1196" s="14">
        <v>5</v>
      </c>
      <c r="P1196" s="14">
        <v>1.2738883213006535E-3</v>
      </c>
      <c r="Q1196" s="14">
        <v>0.37</v>
      </c>
      <c r="R1196" s="112">
        <v>3.4429414089206852E-3</v>
      </c>
    </row>
    <row r="1197" spans="1:23">
      <c r="A1197" t="s">
        <v>46</v>
      </c>
      <c r="B1197" s="14">
        <v>71</v>
      </c>
      <c r="C1197" s="14" t="s">
        <v>35</v>
      </c>
      <c r="D1197" s="14">
        <v>-75.002499999999998</v>
      </c>
      <c r="E1197" s="14">
        <v>178.02199999999999</v>
      </c>
      <c r="F1197" s="14">
        <v>33650</v>
      </c>
      <c r="G1197" s="14" t="s">
        <v>39</v>
      </c>
      <c r="H1197" s="14">
        <v>47</v>
      </c>
      <c r="I1197" s="14">
        <v>412</v>
      </c>
      <c r="J1197" s="14">
        <v>2</v>
      </c>
      <c r="M1197" s="14">
        <v>24</v>
      </c>
      <c r="N1197" s="14">
        <v>35</v>
      </c>
      <c r="O1197" s="14">
        <v>1</v>
      </c>
      <c r="P1197" s="14">
        <v>9.5174995679432051E-3</v>
      </c>
      <c r="Q1197" s="14">
        <v>0.41</v>
      </c>
      <c r="R1197" s="112">
        <v>2.3213413580349281E-2</v>
      </c>
    </row>
    <row r="1198" spans="1:23">
      <c r="A1198" t="s">
        <v>46</v>
      </c>
      <c r="B1198" s="14">
        <v>71</v>
      </c>
      <c r="C1198" s="14" t="s">
        <v>35</v>
      </c>
      <c r="D1198" s="14">
        <v>-75.002499999999998</v>
      </c>
      <c r="E1198" s="14">
        <v>178.02199999999999</v>
      </c>
      <c r="F1198" s="14">
        <v>33650</v>
      </c>
      <c r="G1198" s="14" t="s">
        <v>39</v>
      </c>
      <c r="H1198" s="14">
        <v>47</v>
      </c>
      <c r="I1198" s="14">
        <v>412</v>
      </c>
      <c r="J1198" s="14">
        <v>2</v>
      </c>
      <c r="M1198" s="14">
        <v>24</v>
      </c>
      <c r="N1198" s="14">
        <v>53</v>
      </c>
      <c r="O1198" s="14">
        <v>0.1</v>
      </c>
      <c r="P1198" s="14">
        <v>0</v>
      </c>
      <c r="Q1198" s="14">
        <v>0.44</v>
      </c>
      <c r="R1198" s="112">
        <v>0</v>
      </c>
    </row>
    <row r="1199" spans="1:23">
      <c r="A1199" t="s">
        <v>46</v>
      </c>
      <c r="B1199" s="14">
        <v>81</v>
      </c>
      <c r="C1199" s="14" t="s">
        <v>35</v>
      </c>
      <c r="D1199" s="14">
        <v>-74.9876</v>
      </c>
      <c r="E1199" s="14">
        <v>172.69409999999999</v>
      </c>
      <c r="F1199" s="14">
        <v>33651</v>
      </c>
      <c r="G1199" s="14" t="s">
        <v>39</v>
      </c>
      <c r="H1199" s="14">
        <v>48</v>
      </c>
      <c r="I1199" s="14">
        <v>413</v>
      </c>
      <c r="J1199" s="14">
        <v>2</v>
      </c>
      <c r="L1199" s="14">
        <v>23</v>
      </c>
      <c r="M1199" s="14">
        <v>24</v>
      </c>
      <c r="N1199" s="14">
        <v>0</v>
      </c>
      <c r="O1199" s="14">
        <v>100</v>
      </c>
      <c r="P1199" s="14">
        <v>1.0187363056988064</v>
      </c>
      <c r="Q1199" s="14">
        <v>0.47</v>
      </c>
      <c r="R1199" s="112">
        <v>2.1675240546783114</v>
      </c>
      <c r="S1199" s="14">
        <v>328.75013563350012</v>
      </c>
      <c r="T1199" s="14">
        <v>13.83</v>
      </c>
      <c r="V1199" t="s">
        <v>104</v>
      </c>
      <c r="W1199" t="s">
        <v>45</v>
      </c>
    </row>
    <row r="1200" spans="1:23">
      <c r="A1200" t="s">
        <v>46</v>
      </c>
      <c r="B1200" s="14">
        <v>81</v>
      </c>
      <c r="C1200" s="14" t="s">
        <v>35</v>
      </c>
      <c r="D1200" s="14">
        <v>-74.9876</v>
      </c>
      <c r="E1200" s="14">
        <v>172.69409999999999</v>
      </c>
      <c r="F1200" s="14">
        <v>33651</v>
      </c>
      <c r="G1200" s="14" t="s">
        <v>39</v>
      </c>
      <c r="H1200" s="14">
        <v>48</v>
      </c>
      <c r="I1200" s="14">
        <v>413</v>
      </c>
      <c r="J1200" s="14">
        <v>2</v>
      </c>
      <c r="M1200" s="14">
        <v>24</v>
      </c>
      <c r="N1200" s="14">
        <v>5</v>
      </c>
      <c r="O1200" s="14">
        <v>50</v>
      </c>
      <c r="P1200" s="14">
        <v>0.80811065067219179</v>
      </c>
      <c r="Q1200" s="14">
        <v>0.42</v>
      </c>
      <c r="R1200" s="112">
        <v>1.9240729777909329</v>
      </c>
    </row>
    <row r="1201" spans="1:23">
      <c r="A1201" t="s">
        <v>46</v>
      </c>
      <c r="B1201" s="14">
        <v>81</v>
      </c>
      <c r="C1201" s="14" t="s">
        <v>35</v>
      </c>
      <c r="D1201" s="14">
        <v>-74.9876</v>
      </c>
      <c r="E1201" s="14">
        <v>172.69409999999999</v>
      </c>
      <c r="F1201" s="14">
        <v>33651</v>
      </c>
      <c r="G1201" s="14" t="s">
        <v>39</v>
      </c>
      <c r="H1201" s="14">
        <v>48</v>
      </c>
      <c r="I1201" s="14">
        <v>413</v>
      </c>
      <c r="J1201" s="14">
        <v>2</v>
      </c>
      <c r="M1201" s="14">
        <v>24</v>
      </c>
      <c r="N1201" s="14">
        <v>8</v>
      </c>
      <c r="O1201" s="14">
        <v>30</v>
      </c>
      <c r="P1201" s="14">
        <v>0.82313211120427976</v>
      </c>
      <c r="Q1201" s="14">
        <v>0.44</v>
      </c>
      <c r="R1201" s="112">
        <v>1.8707547981915449</v>
      </c>
    </row>
    <row r="1202" spans="1:23">
      <c r="A1202" t="s">
        <v>46</v>
      </c>
      <c r="B1202" s="14">
        <v>81</v>
      </c>
      <c r="C1202" s="14" t="s">
        <v>35</v>
      </c>
      <c r="D1202" s="14">
        <v>-74.9876</v>
      </c>
      <c r="E1202" s="14">
        <v>172.69409999999999</v>
      </c>
      <c r="F1202" s="14">
        <v>33651</v>
      </c>
      <c r="G1202" s="14" t="s">
        <v>39</v>
      </c>
      <c r="H1202" s="14">
        <v>48</v>
      </c>
      <c r="I1202" s="14">
        <v>413</v>
      </c>
      <c r="J1202" s="14">
        <v>2</v>
      </c>
      <c r="M1202" s="14">
        <v>24</v>
      </c>
      <c r="N1202" s="14">
        <v>12</v>
      </c>
      <c r="O1202" s="14">
        <v>15</v>
      </c>
      <c r="P1202" s="14">
        <v>0.68004989866219656</v>
      </c>
      <c r="Q1202" s="14">
        <v>0.45</v>
      </c>
      <c r="R1202" s="112">
        <v>1.5112219970271035</v>
      </c>
    </row>
    <row r="1203" spans="1:23">
      <c r="A1203" t="s">
        <v>46</v>
      </c>
      <c r="B1203" s="14">
        <v>81</v>
      </c>
      <c r="C1203" s="14" t="s">
        <v>35</v>
      </c>
      <c r="D1203" s="14">
        <v>-74.9876</v>
      </c>
      <c r="E1203" s="14">
        <v>172.69409999999999</v>
      </c>
      <c r="F1203" s="14">
        <v>33651</v>
      </c>
      <c r="G1203" s="14" t="s">
        <v>39</v>
      </c>
      <c r="H1203" s="14">
        <v>48</v>
      </c>
      <c r="I1203" s="14">
        <v>413</v>
      </c>
      <c r="J1203" s="14">
        <v>2</v>
      </c>
      <c r="M1203" s="14">
        <v>24</v>
      </c>
      <c r="N1203" s="14">
        <v>19</v>
      </c>
      <c r="O1203" s="14">
        <v>5</v>
      </c>
      <c r="P1203" s="14">
        <v>0.13391958229372519</v>
      </c>
      <c r="Q1203" s="14">
        <v>0.48</v>
      </c>
      <c r="R1203" s="112">
        <v>0.27899912977859415</v>
      </c>
    </row>
    <row r="1204" spans="1:23">
      <c r="A1204" t="s">
        <v>46</v>
      </c>
      <c r="B1204" s="14">
        <v>81</v>
      </c>
      <c r="C1204" s="14" t="s">
        <v>35</v>
      </c>
      <c r="D1204" s="14">
        <v>-74.9876</v>
      </c>
      <c r="E1204" s="14">
        <v>172.69409999999999</v>
      </c>
      <c r="F1204" s="14">
        <v>33651</v>
      </c>
      <c r="G1204" s="14" t="s">
        <v>39</v>
      </c>
      <c r="H1204" s="14">
        <v>48</v>
      </c>
      <c r="I1204" s="14">
        <v>413</v>
      </c>
      <c r="J1204" s="14">
        <v>2</v>
      </c>
      <c r="M1204" s="14">
        <v>24</v>
      </c>
      <c r="N1204" s="14">
        <v>30</v>
      </c>
      <c r="O1204" s="14">
        <v>1</v>
      </c>
      <c r="P1204" s="14">
        <v>7.0866060481642179E-3</v>
      </c>
      <c r="Q1204" s="14">
        <v>0.48</v>
      </c>
      <c r="R1204" s="112">
        <v>1.4763762600342121E-2</v>
      </c>
    </row>
    <row r="1205" spans="1:23">
      <c r="A1205" t="s">
        <v>46</v>
      </c>
      <c r="B1205" s="14">
        <v>81</v>
      </c>
      <c r="C1205" s="14" t="s">
        <v>35</v>
      </c>
      <c r="D1205" s="14">
        <v>-74.9876</v>
      </c>
      <c r="E1205" s="14">
        <v>172.69409999999999</v>
      </c>
      <c r="F1205" s="14">
        <v>33651</v>
      </c>
      <c r="G1205" s="14" t="s">
        <v>39</v>
      </c>
      <c r="H1205" s="14">
        <v>48</v>
      </c>
      <c r="I1205" s="14">
        <v>413</v>
      </c>
      <c r="J1205" s="14">
        <v>2</v>
      </c>
      <c r="M1205" s="14">
        <v>24</v>
      </c>
      <c r="N1205" s="14">
        <v>45</v>
      </c>
      <c r="O1205" s="14">
        <v>0.1</v>
      </c>
      <c r="P1205" s="14">
        <v>0</v>
      </c>
      <c r="Q1205" s="14">
        <v>0.48</v>
      </c>
      <c r="R1205" s="112">
        <v>0</v>
      </c>
    </row>
    <row r="1206" spans="1:23">
      <c r="A1206" t="s">
        <v>46</v>
      </c>
      <c r="B1206" s="14">
        <v>83</v>
      </c>
      <c r="C1206" s="14" t="s">
        <v>35</v>
      </c>
      <c r="D1206" s="14">
        <v>-74.999399999999994</v>
      </c>
      <c r="E1206" s="14">
        <v>171.63079999999999</v>
      </c>
      <c r="F1206" s="14">
        <v>33651</v>
      </c>
      <c r="G1206" s="14" t="s">
        <v>39</v>
      </c>
      <c r="H1206" s="14">
        <v>48</v>
      </c>
      <c r="I1206" s="14">
        <v>413</v>
      </c>
      <c r="J1206" s="14">
        <v>2</v>
      </c>
      <c r="L1206" s="14">
        <v>40</v>
      </c>
      <c r="M1206" s="14">
        <v>24</v>
      </c>
      <c r="N1206" s="14">
        <v>0</v>
      </c>
      <c r="O1206" s="14">
        <v>100</v>
      </c>
      <c r="P1206" s="14">
        <v>0.71595894231120361</v>
      </c>
      <c r="Q1206" s="14">
        <v>0.52</v>
      </c>
      <c r="R1206" s="112">
        <v>1.3768441198292376</v>
      </c>
      <c r="S1206" s="14">
        <v>264.94433168785929</v>
      </c>
      <c r="T1206" s="14">
        <v>17.204999999999998</v>
      </c>
      <c r="V1206" t="s">
        <v>104</v>
      </c>
      <c r="W1206" t="s">
        <v>45</v>
      </c>
    </row>
    <row r="1207" spans="1:23">
      <c r="A1207" t="s">
        <v>46</v>
      </c>
      <c r="B1207" s="14">
        <v>83</v>
      </c>
      <c r="C1207" s="14" t="s">
        <v>35</v>
      </c>
      <c r="D1207" s="14">
        <v>-74.999399999999994</v>
      </c>
      <c r="E1207" s="14">
        <v>171.63079999999999</v>
      </c>
      <c r="F1207" s="14">
        <v>33651</v>
      </c>
      <c r="G1207" s="14" t="s">
        <v>39</v>
      </c>
      <c r="H1207" s="14">
        <v>48</v>
      </c>
      <c r="I1207" s="14">
        <v>413</v>
      </c>
      <c r="J1207" s="14">
        <v>2</v>
      </c>
      <c r="M1207" s="14">
        <v>24</v>
      </c>
      <c r="N1207" s="14">
        <v>5</v>
      </c>
      <c r="O1207" s="14">
        <v>50</v>
      </c>
      <c r="P1207" s="14">
        <v>0.53725943655966124</v>
      </c>
      <c r="Q1207" s="14">
        <v>0.51</v>
      </c>
      <c r="R1207" s="112">
        <v>1.0534498756071788</v>
      </c>
    </row>
    <row r="1208" spans="1:23">
      <c r="A1208" t="s">
        <v>46</v>
      </c>
      <c r="B1208" s="14">
        <v>83</v>
      </c>
      <c r="C1208" s="14" t="s">
        <v>35</v>
      </c>
      <c r="D1208" s="14">
        <v>-74.999399999999994</v>
      </c>
      <c r="E1208" s="14">
        <v>171.63079999999999</v>
      </c>
      <c r="F1208" s="14">
        <v>33651</v>
      </c>
      <c r="G1208" s="14" t="s">
        <v>39</v>
      </c>
      <c r="H1208" s="14">
        <v>48</v>
      </c>
      <c r="I1208" s="14">
        <v>413</v>
      </c>
      <c r="J1208" s="14">
        <v>2</v>
      </c>
      <c r="M1208" s="14">
        <v>24</v>
      </c>
      <c r="N1208" s="14">
        <v>9</v>
      </c>
      <c r="O1208" s="14">
        <v>30</v>
      </c>
      <c r="P1208" s="14">
        <v>0.68595739552658719</v>
      </c>
      <c r="Q1208" s="14">
        <v>0.51</v>
      </c>
      <c r="R1208" s="112">
        <v>1.3450145010325238</v>
      </c>
    </row>
    <row r="1209" spans="1:23">
      <c r="A1209" t="s">
        <v>46</v>
      </c>
      <c r="B1209" s="14">
        <v>83</v>
      </c>
      <c r="C1209" s="14" t="s">
        <v>35</v>
      </c>
      <c r="D1209" s="14">
        <v>-74.999399999999994</v>
      </c>
      <c r="E1209" s="14">
        <v>171.63079999999999</v>
      </c>
      <c r="F1209" s="14">
        <v>33651</v>
      </c>
      <c r="G1209" s="14" t="s">
        <v>39</v>
      </c>
      <c r="H1209" s="14">
        <v>48</v>
      </c>
      <c r="I1209" s="14">
        <v>413</v>
      </c>
      <c r="J1209" s="14">
        <v>2</v>
      </c>
      <c r="M1209" s="14">
        <v>24</v>
      </c>
      <c r="N1209" s="14">
        <v>15</v>
      </c>
      <c r="O1209" s="14">
        <v>15</v>
      </c>
      <c r="P1209" s="14">
        <v>0.44194166971547427</v>
      </c>
      <c r="Q1209" s="14">
        <v>0.48</v>
      </c>
      <c r="R1209" s="112">
        <v>0.92071181190723805</v>
      </c>
    </row>
    <row r="1210" spans="1:23">
      <c r="A1210" t="s">
        <v>46</v>
      </c>
      <c r="B1210" s="14">
        <v>83</v>
      </c>
      <c r="C1210" s="14" t="s">
        <v>35</v>
      </c>
      <c r="D1210" s="14">
        <v>-74.999399999999994</v>
      </c>
      <c r="E1210" s="14">
        <v>171.63079999999999</v>
      </c>
      <c r="F1210" s="14">
        <v>33651</v>
      </c>
      <c r="G1210" s="14" t="s">
        <v>39</v>
      </c>
      <c r="H1210" s="14">
        <v>48</v>
      </c>
      <c r="I1210" s="14">
        <v>413</v>
      </c>
      <c r="J1210" s="14">
        <v>2</v>
      </c>
      <c r="M1210" s="14">
        <v>24</v>
      </c>
      <c r="N1210" s="14">
        <v>23</v>
      </c>
      <c r="O1210" s="14">
        <v>5</v>
      </c>
      <c r="P1210" s="14">
        <v>1.584958531353986E-2</v>
      </c>
      <c r="Q1210" s="14">
        <v>0.47</v>
      </c>
      <c r="R1210" s="112">
        <v>3.372252194370183E-2</v>
      </c>
    </row>
    <row r="1211" spans="1:23">
      <c r="A1211" t="s">
        <v>46</v>
      </c>
      <c r="B1211" s="14">
        <v>83</v>
      </c>
      <c r="C1211" s="14" t="s">
        <v>35</v>
      </c>
      <c r="D1211" s="14">
        <v>-74.999399999999994</v>
      </c>
      <c r="E1211" s="14">
        <v>171.63079999999999</v>
      </c>
      <c r="F1211" s="14">
        <v>33651</v>
      </c>
      <c r="G1211" s="14" t="s">
        <v>39</v>
      </c>
      <c r="H1211" s="14">
        <v>48</v>
      </c>
      <c r="I1211" s="14">
        <v>413</v>
      </c>
      <c r="J1211" s="14">
        <v>2</v>
      </c>
      <c r="M1211" s="14">
        <v>24</v>
      </c>
      <c r="N1211" s="14">
        <v>35</v>
      </c>
      <c r="O1211" s="14">
        <v>1</v>
      </c>
      <c r="P1211" s="14">
        <v>9.9938543058442908E-3</v>
      </c>
      <c r="Q1211" s="14">
        <v>0.5</v>
      </c>
      <c r="R1211" s="112">
        <v>1.9987708611688582E-2</v>
      </c>
    </row>
    <row r="1212" spans="1:23">
      <c r="A1212" t="s">
        <v>46</v>
      </c>
      <c r="B1212" s="14">
        <v>83</v>
      </c>
      <c r="C1212" s="14" t="s">
        <v>35</v>
      </c>
      <c r="D1212" s="14">
        <v>-74.999399999999994</v>
      </c>
      <c r="E1212" s="14">
        <v>171.63079999999999</v>
      </c>
      <c r="F1212" s="14">
        <v>33651</v>
      </c>
      <c r="G1212" s="14" t="s">
        <v>39</v>
      </c>
      <c r="H1212" s="14">
        <v>48</v>
      </c>
      <c r="I1212" s="14">
        <v>413</v>
      </c>
      <c r="J1212" s="14">
        <v>2</v>
      </c>
      <c r="M1212" s="14">
        <v>24</v>
      </c>
      <c r="N1212" s="14">
        <v>53</v>
      </c>
      <c r="O1212" s="14">
        <v>0.1</v>
      </c>
      <c r="P1212" s="14">
        <v>0</v>
      </c>
      <c r="Q1212" s="14">
        <v>0.53</v>
      </c>
      <c r="R1212" s="112">
        <v>0</v>
      </c>
    </row>
    <row r="1213" spans="1:23">
      <c r="A1213" t="s">
        <v>46</v>
      </c>
      <c r="B1213" s="14">
        <v>91</v>
      </c>
      <c r="C1213" s="14" t="s">
        <v>35</v>
      </c>
      <c r="D1213" s="14">
        <v>-74.999300000000005</v>
      </c>
      <c r="E1213" s="14">
        <v>167.364</v>
      </c>
      <c r="F1213" s="14">
        <v>33652</v>
      </c>
      <c r="G1213" s="14" t="s">
        <v>39</v>
      </c>
      <c r="H1213" s="14">
        <v>49</v>
      </c>
      <c r="I1213" s="14">
        <v>414</v>
      </c>
      <c r="J1213" s="14">
        <v>2</v>
      </c>
      <c r="L1213" s="14">
        <v>13</v>
      </c>
      <c r="M1213" s="14">
        <v>24</v>
      </c>
      <c r="N1213" s="14">
        <v>1</v>
      </c>
      <c r="O1213" s="14">
        <v>100</v>
      </c>
      <c r="P1213" s="14">
        <v>3.595520310142736</v>
      </c>
      <c r="Q1213" s="14">
        <v>2.5</v>
      </c>
      <c r="R1213" s="112">
        <v>1.4382081240570943</v>
      </c>
      <c r="S1213" s="14">
        <v>814.74436830434456</v>
      </c>
      <c r="T1213" s="14">
        <v>29.9</v>
      </c>
      <c r="V1213" t="s">
        <v>37</v>
      </c>
      <c r="W1213" t="s">
        <v>45</v>
      </c>
    </row>
    <row r="1214" spans="1:23">
      <c r="A1214" t="s">
        <v>46</v>
      </c>
      <c r="B1214" s="14">
        <v>91</v>
      </c>
      <c r="C1214" s="14" t="s">
        <v>35</v>
      </c>
      <c r="D1214" s="14">
        <v>-74.999300000000005</v>
      </c>
      <c r="E1214" s="14">
        <v>167.364</v>
      </c>
      <c r="F1214" s="14">
        <v>33652</v>
      </c>
      <c r="G1214" s="14" t="s">
        <v>39</v>
      </c>
      <c r="H1214" s="14">
        <v>49</v>
      </c>
      <c r="I1214" s="14">
        <v>414</v>
      </c>
      <c r="J1214" s="14">
        <v>2</v>
      </c>
      <c r="M1214" s="14">
        <v>24</v>
      </c>
      <c r="N1214" s="14">
        <v>2</v>
      </c>
      <c r="O1214" s="14">
        <v>50</v>
      </c>
      <c r="P1214" s="14">
        <v>3.9617266989345943</v>
      </c>
      <c r="Q1214" s="14">
        <v>2.5</v>
      </c>
      <c r="R1214" s="112">
        <v>1.5846906795738378</v>
      </c>
    </row>
    <row r="1215" spans="1:23">
      <c r="A1215" t="s">
        <v>46</v>
      </c>
      <c r="B1215" s="14">
        <v>91</v>
      </c>
      <c r="C1215" s="14" t="s">
        <v>35</v>
      </c>
      <c r="D1215" s="14">
        <v>-74.999300000000005</v>
      </c>
      <c r="E1215" s="14">
        <v>167.364</v>
      </c>
      <c r="F1215" s="14">
        <v>33652</v>
      </c>
      <c r="G1215" s="14" t="s">
        <v>39</v>
      </c>
      <c r="H1215" s="14">
        <v>49</v>
      </c>
      <c r="I1215" s="14">
        <v>414</v>
      </c>
      <c r="J1215" s="14">
        <v>2</v>
      </c>
      <c r="M1215" s="14">
        <v>24</v>
      </c>
      <c r="N1215" s="14">
        <v>4</v>
      </c>
      <c r="O1215" s="14">
        <v>30</v>
      </c>
      <c r="P1215" s="14">
        <v>3.8005605595981748</v>
      </c>
      <c r="Q1215" s="14">
        <v>2.58</v>
      </c>
      <c r="R1215" s="112">
        <v>1.4730854882163469</v>
      </c>
    </row>
    <row r="1216" spans="1:23">
      <c r="A1216" t="s">
        <v>46</v>
      </c>
      <c r="B1216" s="14">
        <v>91</v>
      </c>
      <c r="C1216" s="14" t="s">
        <v>35</v>
      </c>
      <c r="D1216" s="14">
        <v>-74.999300000000005</v>
      </c>
      <c r="E1216" s="14">
        <v>167.364</v>
      </c>
      <c r="F1216" s="14">
        <v>33652</v>
      </c>
      <c r="G1216" s="14" t="s">
        <v>39</v>
      </c>
      <c r="H1216" s="14">
        <v>49</v>
      </c>
      <c r="I1216" s="14">
        <v>414</v>
      </c>
      <c r="J1216" s="14">
        <v>2</v>
      </c>
      <c r="M1216" s="14">
        <v>24</v>
      </c>
      <c r="N1216" s="14">
        <v>6</v>
      </c>
      <c r="O1216" s="14">
        <v>15</v>
      </c>
      <c r="P1216" s="14">
        <v>3.3092701398938416</v>
      </c>
      <c r="Q1216" s="14">
        <v>2.65</v>
      </c>
      <c r="R1216" s="112">
        <v>1.2487811848656005</v>
      </c>
    </row>
    <row r="1217" spans="1:23">
      <c r="A1217" t="s">
        <v>46</v>
      </c>
      <c r="B1217" s="14">
        <v>91</v>
      </c>
      <c r="C1217" s="14" t="s">
        <v>35</v>
      </c>
      <c r="D1217" s="14">
        <v>-74.999300000000005</v>
      </c>
      <c r="E1217" s="14">
        <v>167.364</v>
      </c>
      <c r="F1217" s="14">
        <v>33652</v>
      </c>
      <c r="G1217" s="14" t="s">
        <v>39</v>
      </c>
      <c r="H1217" s="14">
        <v>49</v>
      </c>
      <c r="I1217" s="14">
        <v>414</v>
      </c>
      <c r="J1217" s="14">
        <v>2</v>
      </c>
      <c r="M1217" s="14">
        <v>24</v>
      </c>
      <c r="N1217" s="14">
        <v>9</v>
      </c>
      <c r="O1217" s="14">
        <v>5</v>
      </c>
      <c r="P1217" s="14">
        <v>1.0400184169163285</v>
      </c>
      <c r="Q1217" s="14">
        <v>2.11</v>
      </c>
      <c r="R1217" s="112">
        <v>0.49289972365702772</v>
      </c>
    </row>
    <row r="1218" spans="1:23">
      <c r="A1218" t="s">
        <v>46</v>
      </c>
      <c r="B1218" s="14">
        <v>91</v>
      </c>
      <c r="C1218" s="14" t="s">
        <v>35</v>
      </c>
      <c r="D1218" s="14">
        <v>-74.999300000000005</v>
      </c>
      <c r="E1218" s="14">
        <v>167.364</v>
      </c>
      <c r="F1218" s="14">
        <v>33652</v>
      </c>
      <c r="G1218" s="14" t="s">
        <v>39</v>
      </c>
      <c r="H1218" s="14">
        <v>49</v>
      </c>
      <c r="I1218" s="14">
        <v>414</v>
      </c>
      <c r="J1218" s="14">
        <v>2</v>
      </c>
      <c r="M1218" s="14">
        <v>24</v>
      </c>
      <c r="N1218" s="14">
        <v>14</v>
      </c>
      <c r="O1218" s="14">
        <v>1</v>
      </c>
      <c r="P1218" s="14">
        <v>1.1223566677475436</v>
      </c>
      <c r="Q1218" s="14">
        <v>1.87</v>
      </c>
      <c r="R1218" s="112">
        <v>0.60019073141579871</v>
      </c>
    </row>
    <row r="1219" spans="1:23">
      <c r="A1219" t="s">
        <v>46</v>
      </c>
      <c r="B1219" s="14">
        <v>91</v>
      </c>
      <c r="C1219" s="14" t="s">
        <v>35</v>
      </c>
      <c r="D1219" s="14">
        <v>-74.999300000000005</v>
      </c>
      <c r="E1219" s="14">
        <v>167.364</v>
      </c>
      <c r="F1219" s="14">
        <v>33652</v>
      </c>
      <c r="G1219" s="14" t="s">
        <v>39</v>
      </c>
      <c r="H1219" s="14">
        <v>49</v>
      </c>
      <c r="I1219" s="14">
        <v>414</v>
      </c>
      <c r="J1219" s="14">
        <v>2</v>
      </c>
      <c r="M1219" s="14">
        <v>24</v>
      </c>
      <c r="N1219" s="14">
        <v>20</v>
      </c>
      <c r="O1219" s="14">
        <v>0.1</v>
      </c>
      <c r="P1219" s="14">
        <v>0</v>
      </c>
      <c r="Q1219" s="14">
        <v>1.25</v>
      </c>
      <c r="R1219" s="112">
        <v>0</v>
      </c>
    </row>
    <row r="1220" spans="1:23">
      <c r="A1220" t="s">
        <v>46</v>
      </c>
      <c r="B1220" s="14">
        <v>93</v>
      </c>
      <c r="C1220" s="14" t="s">
        <v>35</v>
      </c>
      <c r="D1220" s="14">
        <v>-75.000200000000007</v>
      </c>
      <c r="E1220" s="14">
        <v>166.30119999999999</v>
      </c>
      <c r="F1220" s="14">
        <v>33652</v>
      </c>
      <c r="G1220" s="14" t="s">
        <v>39</v>
      </c>
      <c r="H1220" s="14">
        <v>49</v>
      </c>
      <c r="I1220" s="14">
        <v>414</v>
      </c>
      <c r="J1220" s="14">
        <v>2</v>
      </c>
      <c r="L1220" s="14">
        <v>9</v>
      </c>
      <c r="M1220" s="14">
        <v>24</v>
      </c>
      <c r="N1220" s="14">
        <v>0</v>
      </c>
      <c r="O1220" s="14">
        <v>100</v>
      </c>
      <c r="P1220" s="14">
        <v>3.6388781220842743</v>
      </c>
      <c r="Q1220" s="14">
        <v>2.2999999999999998</v>
      </c>
      <c r="R1220" s="112">
        <v>1.5821209226453368</v>
      </c>
      <c r="S1220" s="14">
        <v>1427.3041199469706</v>
      </c>
      <c r="T1220" s="14">
        <v>36.64</v>
      </c>
      <c r="V1220" t="s">
        <v>37</v>
      </c>
      <c r="W1220" t="s">
        <v>45</v>
      </c>
    </row>
    <row r="1221" spans="1:23">
      <c r="A1221" t="s">
        <v>46</v>
      </c>
      <c r="B1221" s="14">
        <v>93</v>
      </c>
      <c r="C1221" s="14" t="s">
        <v>35</v>
      </c>
      <c r="D1221" s="14">
        <v>-75.000200000000007</v>
      </c>
      <c r="E1221" s="14">
        <v>166.30119999999999</v>
      </c>
      <c r="F1221" s="14">
        <v>33652</v>
      </c>
      <c r="G1221" s="14" t="s">
        <v>39</v>
      </c>
      <c r="H1221" s="14">
        <v>49</v>
      </c>
      <c r="I1221" s="14">
        <v>414</v>
      </c>
      <c r="J1221" s="14">
        <v>2</v>
      </c>
      <c r="M1221" s="14">
        <v>24</v>
      </c>
      <c r="N1221" s="14">
        <v>2</v>
      </c>
      <c r="O1221" s="14">
        <v>50</v>
      </c>
      <c r="P1221" s="14">
        <v>3.8863727796427954</v>
      </c>
      <c r="Q1221" s="14">
        <v>2.31</v>
      </c>
      <c r="R1221" s="112">
        <v>1.6824124587198248</v>
      </c>
    </row>
    <row r="1222" spans="1:23">
      <c r="A1222" t="s">
        <v>46</v>
      </c>
      <c r="B1222" s="14">
        <v>93</v>
      </c>
      <c r="C1222" s="14" t="s">
        <v>35</v>
      </c>
      <c r="D1222" s="14">
        <v>-75.000200000000007</v>
      </c>
      <c r="E1222" s="14">
        <v>166.30119999999999</v>
      </c>
      <c r="F1222" s="14">
        <v>33652</v>
      </c>
      <c r="G1222" s="14" t="s">
        <v>39</v>
      </c>
      <c r="H1222" s="14">
        <v>49</v>
      </c>
      <c r="I1222" s="14">
        <v>414</v>
      </c>
      <c r="J1222" s="14">
        <v>2</v>
      </c>
      <c r="M1222" s="14">
        <v>24</v>
      </c>
      <c r="N1222" s="14">
        <v>4</v>
      </c>
      <c r="O1222" s="14">
        <v>30</v>
      </c>
      <c r="P1222" s="14">
        <v>4.4088695511111391</v>
      </c>
      <c r="Q1222" s="14">
        <v>2.11</v>
      </c>
      <c r="R1222" s="112">
        <v>2.0895116355976966</v>
      </c>
    </row>
    <row r="1223" spans="1:23">
      <c r="A1223" t="s">
        <v>46</v>
      </c>
      <c r="B1223" s="14">
        <v>93</v>
      </c>
      <c r="C1223" s="14" t="s">
        <v>35</v>
      </c>
      <c r="D1223" s="14">
        <v>-75.000200000000007</v>
      </c>
      <c r="E1223" s="14">
        <v>166.30119999999999</v>
      </c>
      <c r="F1223" s="14">
        <v>33652</v>
      </c>
      <c r="G1223" s="14" t="s">
        <v>39</v>
      </c>
      <c r="H1223" s="14">
        <v>49</v>
      </c>
      <c r="I1223" s="14">
        <v>414</v>
      </c>
      <c r="J1223" s="14">
        <v>2</v>
      </c>
      <c r="M1223" s="14">
        <v>24</v>
      </c>
      <c r="N1223" s="14">
        <v>7</v>
      </c>
      <c r="O1223" s="14">
        <v>15</v>
      </c>
      <c r="P1223" s="14">
        <v>4.5881366037987057</v>
      </c>
      <c r="Q1223" s="14">
        <v>2.19</v>
      </c>
      <c r="R1223" s="112">
        <v>2.0950395451135644</v>
      </c>
    </row>
    <row r="1224" spans="1:23">
      <c r="A1224" t="s">
        <v>46</v>
      </c>
      <c r="B1224" s="14">
        <v>93</v>
      </c>
      <c r="C1224" s="14" t="s">
        <v>35</v>
      </c>
      <c r="D1224" s="14">
        <v>-75.000200000000007</v>
      </c>
      <c r="E1224" s="14">
        <v>166.30119999999999</v>
      </c>
      <c r="F1224" s="14">
        <v>33652</v>
      </c>
      <c r="G1224" s="14" t="s">
        <v>39</v>
      </c>
      <c r="H1224" s="14">
        <v>49</v>
      </c>
      <c r="I1224" s="14">
        <v>414</v>
      </c>
      <c r="J1224" s="14">
        <v>2</v>
      </c>
      <c r="M1224" s="14">
        <v>24</v>
      </c>
      <c r="N1224" s="14">
        <v>11</v>
      </c>
      <c r="O1224" s="14">
        <v>5</v>
      </c>
      <c r="P1224" s="14">
        <v>2.3671996343334847</v>
      </c>
      <c r="Q1224" s="14">
        <v>2.34</v>
      </c>
      <c r="R1224" s="112">
        <v>1.0116237753561901</v>
      </c>
    </row>
    <row r="1225" spans="1:23">
      <c r="A1225" t="s">
        <v>46</v>
      </c>
      <c r="B1225" s="14">
        <v>93</v>
      </c>
      <c r="C1225" s="14" t="s">
        <v>35</v>
      </c>
      <c r="D1225" s="14">
        <v>-75.000200000000007</v>
      </c>
      <c r="E1225" s="14">
        <v>166.30119999999999</v>
      </c>
      <c r="F1225" s="14">
        <v>33652</v>
      </c>
      <c r="G1225" s="14" t="s">
        <v>39</v>
      </c>
      <c r="H1225" s="14">
        <v>49</v>
      </c>
      <c r="I1225" s="14">
        <v>414</v>
      </c>
      <c r="J1225" s="14">
        <v>2</v>
      </c>
      <c r="M1225" s="14">
        <v>24</v>
      </c>
      <c r="N1225" s="14">
        <v>16</v>
      </c>
      <c r="O1225" s="14">
        <v>1</v>
      </c>
      <c r="P1225" s="14">
        <v>1.588666303207166</v>
      </c>
      <c r="Q1225" s="14">
        <v>2.5</v>
      </c>
      <c r="R1225" s="112">
        <v>0.6354665212828664</v>
      </c>
    </row>
    <row r="1226" spans="1:23">
      <c r="A1226" t="s">
        <v>46</v>
      </c>
      <c r="B1226" s="14">
        <v>93</v>
      </c>
      <c r="C1226" s="14" t="s">
        <v>35</v>
      </c>
      <c r="D1226" s="14">
        <v>-75.000200000000007</v>
      </c>
      <c r="E1226" s="14">
        <v>166.30119999999999</v>
      </c>
      <c r="F1226" s="14">
        <v>33652</v>
      </c>
      <c r="G1226" s="14" t="s">
        <v>39</v>
      </c>
      <c r="H1226" s="14">
        <v>49</v>
      </c>
      <c r="I1226" s="14">
        <v>414</v>
      </c>
      <c r="J1226" s="14">
        <v>2</v>
      </c>
      <c r="M1226" s="14">
        <v>24</v>
      </c>
      <c r="N1226" s="14">
        <v>24</v>
      </c>
      <c r="O1226" s="14">
        <v>0.1</v>
      </c>
      <c r="P1226" s="14">
        <v>0</v>
      </c>
      <c r="Q1226" s="14">
        <v>2.2599999999999998</v>
      </c>
      <c r="R1226" s="112">
        <v>0</v>
      </c>
    </row>
    <row r="1227" spans="1:23">
      <c r="A1227" t="s">
        <v>46</v>
      </c>
      <c r="B1227" s="14">
        <v>95</v>
      </c>
      <c r="C1227" s="14" t="s">
        <v>35</v>
      </c>
      <c r="D1227" s="14">
        <v>-75.000200000000007</v>
      </c>
      <c r="E1227" s="14">
        <v>165.2319</v>
      </c>
      <c r="F1227" s="14">
        <v>33652</v>
      </c>
      <c r="G1227" s="14" t="s">
        <v>39</v>
      </c>
      <c r="H1227" s="14">
        <v>49</v>
      </c>
      <c r="I1227" s="14">
        <v>414</v>
      </c>
      <c r="J1227" s="14">
        <v>2</v>
      </c>
      <c r="L1227" s="14">
        <v>13</v>
      </c>
      <c r="M1227" s="14">
        <v>24</v>
      </c>
      <c r="N1227" s="14">
        <v>0</v>
      </c>
      <c r="O1227" s="14">
        <v>100</v>
      </c>
      <c r="P1227" s="14">
        <v>6.3479860915228015</v>
      </c>
      <c r="Q1227" s="14">
        <v>2.97</v>
      </c>
      <c r="R1227" s="112">
        <v>2.1373690543847816</v>
      </c>
      <c r="S1227" s="14">
        <v>2167.7867094520052</v>
      </c>
      <c r="T1227" s="14">
        <v>56.93</v>
      </c>
      <c r="V1227" t="s">
        <v>37</v>
      </c>
      <c r="W1227" t="s">
        <v>45</v>
      </c>
    </row>
    <row r="1228" spans="1:23">
      <c r="A1228" t="s">
        <v>46</v>
      </c>
      <c r="B1228" s="14">
        <v>95</v>
      </c>
      <c r="C1228" s="14" t="s">
        <v>35</v>
      </c>
      <c r="D1228" s="14">
        <v>-75.000200000000007</v>
      </c>
      <c r="E1228" s="14">
        <v>165.2319</v>
      </c>
      <c r="F1228" s="14">
        <v>33652</v>
      </c>
      <c r="G1228" s="14" t="s">
        <v>39</v>
      </c>
      <c r="H1228" s="14">
        <v>49</v>
      </c>
      <c r="I1228" s="14">
        <v>414</v>
      </c>
      <c r="J1228" s="14">
        <v>2</v>
      </c>
      <c r="M1228" s="14">
        <v>24</v>
      </c>
      <c r="N1228" s="14">
        <v>3</v>
      </c>
      <c r="O1228" s="14">
        <v>50</v>
      </c>
      <c r="P1228" s="14">
        <v>5.2902296094236121</v>
      </c>
      <c r="Q1228" s="14">
        <v>2.89</v>
      </c>
      <c r="R1228" s="112">
        <v>1.8305292766171668</v>
      </c>
    </row>
    <row r="1229" spans="1:23">
      <c r="A1229" t="s">
        <v>46</v>
      </c>
      <c r="B1229" s="14">
        <v>95</v>
      </c>
      <c r="C1229" s="14" t="s">
        <v>35</v>
      </c>
      <c r="D1229" s="14">
        <v>-75.000200000000007</v>
      </c>
      <c r="E1229" s="14">
        <v>165.2319</v>
      </c>
      <c r="F1229" s="14">
        <v>33652</v>
      </c>
      <c r="G1229" s="14" t="s">
        <v>39</v>
      </c>
      <c r="H1229" s="14">
        <v>49</v>
      </c>
      <c r="I1229" s="14">
        <v>414</v>
      </c>
      <c r="J1229" s="14">
        <v>2</v>
      </c>
      <c r="M1229" s="14">
        <v>24</v>
      </c>
      <c r="N1229" s="14">
        <v>5</v>
      </c>
      <c r="O1229" s="14">
        <v>30</v>
      </c>
      <c r="P1229" s="14">
        <v>5.3801882711226021</v>
      </c>
      <c r="Q1229" s="14">
        <v>3.04</v>
      </c>
      <c r="R1229" s="112">
        <v>1.7697987733955929</v>
      </c>
    </row>
    <row r="1230" spans="1:23">
      <c r="A1230" t="s">
        <v>46</v>
      </c>
      <c r="B1230" s="14">
        <v>95</v>
      </c>
      <c r="C1230" s="14" t="s">
        <v>35</v>
      </c>
      <c r="D1230" s="14">
        <v>-75.000200000000007</v>
      </c>
      <c r="E1230" s="14">
        <v>165.2319</v>
      </c>
      <c r="F1230" s="14">
        <v>33652</v>
      </c>
      <c r="G1230" s="14" t="s">
        <v>39</v>
      </c>
      <c r="H1230" s="14">
        <v>49</v>
      </c>
      <c r="I1230" s="14">
        <v>414</v>
      </c>
      <c r="J1230" s="14">
        <v>2</v>
      </c>
      <c r="M1230" s="14">
        <v>24</v>
      </c>
      <c r="N1230" s="14">
        <v>8</v>
      </c>
      <c r="O1230" s="14">
        <v>15</v>
      </c>
      <c r="P1230" s="14">
        <v>6.0586109190464645</v>
      </c>
      <c r="Q1230" s="14">
        <v>2.97</v>
      </c>
      <c r="R1230" s="112">
        <v>2.0399363363792808</v>
      </c>
    </row>
    <row r="1231" spans="1:23">
      <c r="A1231" t="s">
        <v>46</v>
      </c>
      <c r="B1231" s="14">
        <v>95</v>
      </c>
      <c r="C1231" s="14" t="s">
        <v>35</v>
      </c>
      <c r="D1231" s="14">
        <v>-75.000200000000007</v>
      </c>
      <c r="E1231" s="14">
        <v>165.2319</v>
      </c>
      <c r="F1231" s="14">
        <v>33652</v>
      </c>
      <c r="G1231" s="14" t="s">
        <v>39</v>
      </c>
      <c r="H1231" s="14">
        <v>49</v>
      </c>
      <c r="I1231" s="14">
        <v>414</v>
      </c>
      <c r="J1231" s="14">
        <v>2</v>
      </c>
      <c r="M1231" s="14">
        <v>24</v>
      </c>
      <c r="N1231" s="14">
        <v>12</v>
      </c>
      <c r="O1231" s="14">
        <v>5</v>
      </c>
      <c r="P1231" s="14">
        <v>2.9345095899562375</v>
      </c>
      <c r="Q1231" s="14">
        <v>2.97</v>
      </c>
      <c r="R1231" s="112">
        <v>0.98805036698863202</v>
      </c>
    </row>
    <row r="1232" spans="1:23">
      <c r="A1232" t="s">
        <v>46</v>
      </c>
      <c r="B1232" s="14">
        <v>95</v>
      </c>
      <c r="C1232" s="14" t="s">
        <v>35</v>
      </c>
      <c r="D1232" s="14">
        <v>-75.000200000000007</v>
      </c>
      <c r="E1232" s="14">
        <v>165.2319</v>
      </c>
      <c r="F1232" s="14">
        <v>33652</v>
      </c>
      <c r="G1232" s="14" t="s">
        <v>39</v>
      </c>
      <c r="H1232" s="14">
        <v>49</v>
      </c>
      <c r="I1232" s="14">
        <v>414</v>
      </c>
      <c r="J1232" s="14">
        <v>2</v>
      </c>
      <c r="M1232" s="14">
        <v>24</v>
      </c>
      <c r="N1232" s="14">
        <v>19</v>
      </c>
      <c r="O1232" s="14">
        <v>1</v>
      </c>
      <c r="P1232" s="14">
        <v>2.0976851783869019</v>
      </c>
      <c r="Q1232" s="14">
        <v>3.12</v>
      </c>
      <c r="R1232" s="112">
        <v>0.67233499307272493</v>
      </c>
    </row>
    <row r="1233" spans="1:23">
      <c r="A1233" t="s">
        <v>46</v>
      </c>
      <c r="B1233" s="14">
        <v>95</v>
      </c>
      <c r="C1233" s="14" t="s">
        <v>35</v>
      </c>
      <c r="D1233" s="14">
        <v>-75.000200000000007</v>
      </c>
      <c r="E1233" s="14">
        <v>165.2319</v>
      </c>
      <c r="F1233" s="14">
        <v>33652</v>
      </c>
      <c r="G1233" s="14" t="s">
        <v>39</v>
      </c>
      <c r="H1233" s="14">
        <v>49</v>
      </c>
      <c r="I1233" s="14">
        <v>414</v>
      </c>
      <c r="J1233" s="14">
        <v>2</v>
      </c>
      <c r="M1233" s="14">
        <v>24</v>
      </c>
      <c r="N1233" s="14">
        <v>28</v>
      </c>
      <c r="O1233" s="14">
        <v>0.1</v>
      </c>
      <c r="P1233" s="14">
        <v>0</v>
      </c>
      <c r="Q1233" s="14">
        <v>2.89</v>
      </c>
      <c r="R1233" s="112">
        <v>0</v>
      </c>
    </row>
    <row r="1234" spans="1:23">
      <c r="A1234" t="s">
        <v>46</v>
      </c>
      <c r="B1234" s="14">
        <v>96</v>
      </c>
      <c r="C1234" s="14" t="s">
        <v>35</v>
      </c>
      <c r="D1234" s="14">
        <v>-75.002399999999994</v>
      </c>
      <c r="E1234" s="14">
        <v>164.16569999999999</v>
      </c>
      <c r="F1234" s="14">
        <v>33653</v>
      </c>
      <c r="G1234" s="14" t="s">
        <v>39</v>
      </c>
      <c r="H1234" s="14">
        <v>49</v>
      </c>
      <c r="I1234" s="14">
        <v>414</v>
      </c>
      <c r="J1234" s="14">
        <v>2</v>
      </c>
      <c r="L1234" s="14">
        <v>21</v>
      </c>
      <c r="M1234" s="14">
        <v>24</v>
      </c>
      <c r="N1234" s="14">
        <v>0</v>
      </c>
      <c r="O1234" s="14">
        <v>100</v>
      </c>
      <c r="P1234" s="14">
        <v>4.1742236323658881</v>
      </c>
      <c r="Q1234" s="14">
        <v>1.56</v>
      </c>
      <c r="R1234" s="112">
        <v>2.6757843797217231</v>
      </c>
      <c r="S1234" s="14">
        <v>671.94569341265048</v>
      </c>
      <c r="T1234" s="14">
        <v>31.519999999999996</v>
      </c>
      <c r="V1234" t="s">
        <v>37</v>
      </c>
      <c r="W1234" t="s">
        <v>45</v>
      </c>
    </row>
    <row r="1235" spans="1:23">
      <c r="A1235" t="s">
        <v>46</v>
      </c>
      <c r="B1235" s="14">
        <v>96</v>
      </c>
      <c r="C1235" s="14" t="s">
        <v>35</v>
      </c>
      <c r="D1235" s="14">
        <v>-75.002399999999994</v>
      </c>
      <c r="E1235" s="14">
        <v>164.16569999999999</v>
      </c>
      <c r="F1235" s="14">
        <v>33653</v>
      </c>
      <c r="G1235" s="14" t="s">
        <v>39</v>
      </c>
      <c r="H1235" s="14">
        <v>50</v>
      </c>
      <c r="I1235" s="14">
        <v>415</v>
      </c>
      <c r="J1235" s="14">
        <v>2</v>
      </c>
      <c r="M1235" s="14">
        <v>24</v>
      </c>
      <c r="N1235" s="14">
        <v>3</v>
      </c>
      <c r="O1235" s="14">
        <v>50</v>
      </c>
      <c r="P1235" s="14">
        <v>2.8746065916825678</v>
      </c>
      <c r="Q1235" s="14">
        <v>1.72</v>
      </c>
      <c r="R1235" s="112">
        <v>1.6712829021410278</v>
      </c>
    </row>
    <row r="1236" spans="1:23">
      <c r="A1236" t="s">
        <v>46</v>
      </c>
      <c r="B1236" s="14">
        <v>96</v>
      </c>
      <c r="C1236" s="14" t="s">
        <v>35</v>
      </c>
      <c r="D1236" s="14">
        <v>-75.002399999999994</v>
      </c>
      <c r="E1236" s="14">
        <v>164.16569999999999</v>
      </c>
      <c r="F1236" s="14">
        <v>33653</v>
      </c>
      <c r="G1236" s="14" t="s">
        <v>39</v>
      </c>
      <c r="H1236" s="14">
        <v>50</v>
      </c>
      <c r="I1236" s="14">
        <v>415</v>
      </c>
      <c r="J1236" s="14">
        <v>2</v>
      </c>
      <c r="M1236" s="14">
        <v>24</v>
      </c>
      <c r="N1236" s="14">
        <v>5</v>
      </c>
      <c r="O1236" s="14">
        <v>30</v>
      </c>
      <c r="P1236" s="14">
        <v>2.965970017590168</v>
      </c>
      <c r="Q1236" s="14">
        <v>1.64</v>
      </c>
      <c r="R1236" s="112">
        <v>1.8085183034086392</v>
      </c>
    </row>
    <row r="1237" spans="1:23">
      <c r="A1237" t="s">
        <v>46</v>
      </c>
      <c r="B1237" s="14">
        <v>96</v>
      </c>
      <c r="C1237" s="14" t="s">
        <v>35</v>
      </c>
      <c r="D1237" s="14">
        <v>-75.002399999999994</v>
      </c>
      <c r="E1237" s="14">
        <v>164.16569999999999</v>
      </c>
      <c r="F1237" s="14">
        <v>33653</v>
      </c>
      <c r="G1237" s="14" t="s">
        <v>39</v>
      </c>
      <c r="H1237" s="14">
        <v>50</v>
      </c>
      <c r="I1237" s="14">
        <v>415</v>
      </c>
      <c r="J1237" s="14">
        <v>2</v>
      </c>
      <c r="M1237" s="14">
        <v>24</v>
      </c>
      <c r="N1237" s="14">
        <v>8</v>
      </c>
      <c r="O1237" s="14">
        <v>15</v>
      </c>
      <c r="P1237" s="14">
        <v>1.2229810789440942</v>
      </c>
      <c r="Q1237" s="14">
        <v>1.72</v>
      </c>
      <c r="R1237" s="112">
        <v>0.7110355110140083</v>
      </c>
    </row>
    <row r="1238" spans="1:23">
      <c r="A1238" t="s">
        <v>46</v>
      </c>
      <c r="B1238" s="14">
        <v>96</v>
      </c>
      <c r="C1238" s="14" t="s">
        <v>35</v>
      </c>
      <c r="D1238" s="14">
        <v>-75.002399999999994</v>
      </c>
      <c r="E1238" s="14">
        <v>164.16569999999999</v>
      </c>
      <c r="F1238" s="14">
        <v>33653</v>
      </c>
      <c r="G1238" s="14" t="s">
        <v>39</v>
      </c>
      <c r="H1238" s="14">
        <v>50</v>
      </c>
      <c r="I1238" s="14">
        <v>415</v>
      </c>
      <c r="J1238" s="14">
        <v>2</v>
      </c>
      <c r="M1238" s="14">
        <v>24</v>
      </c>
      <c r="N1238" s="14">
        <v>12</v>
      </c>
      <c r="O1238" s="14">
        <v>5</v>
      </c>
      <c r="P1238" s="14">
        <v>0.37300370855137788</v>
      </c>
      <c r="Q1238" s="14">
        <v>1.64</v>
      </c>
      <c r="R1238" s="112">
        <v>0.22744128570205968</v>
      </c>
    </row>
    <row r="1239" spans="1:23">
      <c r="A1239" t="s">
        <v>46</v>
      </c>
      <c r="B1239" s="14">
        <v>96</v>
      </c>
      <c r="C1239" s="14" t="s">
        <v>35</v>
      </c>
      <c r="D1239" s="14">
        <v>-75.002399999999994</v>
      </c>
      <c r="E1239" s="14">
        <v>164.16569999999999</v>
      </c>
      <c r="F1239" s="14">
        <v>33653</v>
      </c>
      <c r="G1239" s="14" t="s">
        <v>39</v>
      </c>
      <c r="H1239" s="14">
        <v>50</v>
      </c>
      <c r="I1239" s="14">
        <v>415</v>
      </c>
      <c r="J1239" s="14">
        <v>2</v>
      </c>
      <c r="M1239" s="14">
        <v>24</v>
      </c>
      <c r="N1239" s="14">
        <v>19</v>
      </c>
      <c r="O1239" s="14">
        <v>1</v>
      </c>
      <c r="P1239" s="14">
        <v>0.10037576005744056</v>
      </c>
      <c r="Q1239" s="14">
        <v>1.64</v>
      </c>
      <c r="R1239" s="112">
        <v>6.1204731742341811E-2</v>
      </c>
    </row>
    <row r="1240" spans="1:23">
      <c r="A1240" t="s">
        <v>46</v>
      </c>
      <c r="B1240" s="14">
        <v>96</v>
      </c>
      <c r="C1240" s="14" t="s">
        <v>35</v>
      </c>
      <c r="D1240" s="14">
        <v>-75.002399999999994</v>
      </c>
      <c r="E1240" s="14">
        <v>164.16569999999999</v>
      </c>
      <c r="F1240" s="14">
        <v>33653</v>
      </c>
      <c r="G1240" s="14" t="s">
        <v>39</v>
      </c>
      <c r="H1240" s="14">
        <v>50</v>
      </c>
      <c r="I1240" s="14">
        <v>415</v>
      </c>
      <c r="J1240" s="14">
        <v>2</v>
      </c>
      <c r="M1240" s="14">
        <v>24</v>
      </c>
      <c r="N1240" s="14">
        <v>28</v>
      </c>
      <c r="O1240" s="14">
        <v>0.1</v>
      </c>
      <c r="P1240" s="14">
        <v>0</v>
      </c>
      <c r="Q1240" s="14">
        <v>0.94</v>
      </c>
      <c r="R1240" s="112">
        <v>0</v>
      </c>
    </row>
    <row r="1241" spans="1:23">
      <c r="A1241" t="s">
        <v>46</v>
      </c>
      <c r="B1241" s="14">
        <v>100</v>
      </c>
      <c r="C1241" s="14" t="s">
        <v>35</v>
      </c>
      <c r="D1241" s="14">
        <v>-74.115200000000002</v>
      </c>
      <c r="E1241" s="14">
        <v>167.16909999999999</v>
      </c>
      <c r="F1241" s="14">
        <v>33654</v>
      </c>
      <c r="G1241" s="14" t="s">
        <v>39</v>
      </c>
      <c r="H1241" s="14">
        <v>51</v>
      </c>
      <c r="I1241" s="14">
        <v>416</v>
      </c>
      <c r="J1241" s="14">
        <v>2</v>
      </c>
      <c r="L1241" s="14">
        <v>25</v>
      </c>
      <c r="M1241" s="14">
        <v>24</v>
      </c>
      <c r="N1241" s="14">
        <v>0</v>
      </c>
      <c r="O1241" s="14">
        <v>100</v>
      </c>
      <c r="P1241" s="14">
        <v>4.1520417576235804</v>
      </c>
      <c r="Q1241" s="14">
        <v>3.12</v>
      </c>
      <c r="R1241" s="112">
        <v>1.3307826146229425</v>
      </c>
      <c r="S1241" s="14">
        <v>643.76186483432002</v>
      </c>
      <c r="T1241" s="14">
        <v>35.615000000000002</v>
      </c>
      <c r="V1241" t="s">
        <v>37</v>
      </c>
      <c r="W1241" t="s">
        <v>45</v>
      </c>
    </row>
    <row r="1242" spans="1:23">
      <c r="A1242" t="s">
        <v>46</v>
      </c>
      <c r="B1242" s="14">
        <v>100</v>
      </c>
      <c r="C1242" s="14" t="s">
        <v>35</v>
      </c>
      <c r="D1242" s="14">
        <v>-74.115200000000002</v>
      </c>
      <c r="E1242" s="14">
        <v>167.16909999999999</v>
      </c>
      <c r="F1242" s="14">
        <v>33654</v>
      </c>
      <c r="G1242" s="14" t="s">
        <v>39</v>
      </c>
      <c r="H1242" s="14">
        <v>51</v>
      </c>
      <c r="I1242" s="14">
        <v>416</v>
      </c>
      <c r="J1242" s="14">
        <v>2</v>
      </c>
      <c r="M1242" s="14">
        <v>24</v>
      </c>
      <c r="N1242" s="14">
        <v>2</v>
      </c>
      <c r="O1242" s="14">
        <v>50</v>
      </c>
      <c r="P1242" s="14">
        <v>3.841736940084262</v>
      </c>
      <c r="Q1242" s="14">
        <v>2.97</v>
      </c>
      <c r="R1242" s="112">
        <v>1.2935141212404921</v>
      </c>
    </row>
    <row r="1243" spans="1:23">
      <c r="A1243" t="s">
        <v>46</v>
      </c>
      <c r="B1243" s="14">
        <v>100</v>
      </c>
      <c r="C1243" s="14" t="s">
        <v>35</v>
      </c>
      <c r="D1243" s="14">
        <v>-74.115200000000002</v>
      </c>
      <c r="E1243" s="14">
        <v>167.16909999999999</v>
      </c>
      <c r="F1243" s="14">
        <v>33654</v>
      </c>
      <c r="G1243" s="14" t="s">
        <v>39</v>
      </c>
      <c r="H1243" s="14">
        <v>51</v>
      </c>
      <c r="I1243" s="14">
        <v>416</v>
      </c>
      <c r="J1243" s="14">
        <v>2</v>
      </c>
      <c r="M1243" s="14">
        <v>24</v>
      </c>
      <c r="N1243" s="14">
        <v>4</v>
      </c>
      <c r="O1243" s="14">
        <v>30</v>
      </c>
      <c r="P1243" s="14">
        <v>3.1707544077258096</v>
      </c>
      <c r="Q1243" s="14">
        <v>2.97</v>
      </c>
      <c r="R1243" s="112">
        <v>1.0675940766753567</v>
      </c>
    </row>
    <row r="1244" spans="1:23">
      <c r="A1244" t="s">
        <v>46</v>
      </c>
      <c r="B1244" s="14">
        <v>100</v>
      </c>
      <c r="C1244" s="14" t="s">
        <v>35</v>
      </c>
      <c r="D1244" s="14">
        <v>-74.115200000000002</v>
      </c>
      <c r="E1244" s="14">
        <v>167.16909999999999</v>
      </c>
      <c r="F1244" s="14">
        <v>33654</v>
      </c>
      <c r="G1244" s="14" t="s">
        <v>39</v>
      </c>
      <c r="H1244" s="14">
        <v>51</v>
      </c>
      <c r="I1244" s="14">
        <v>416</v>
      </c>
      <c r="J1244" s="14">
        <v>2</v>
      </c>
      <c r="M1244" s="14">
        <v>24</v>
      </c>
      <c r="N1244" s="14">
        <v>6</v>
      </c>
      <c r="O1244" s="14">
        <v>15</v>
      </c>
      <c r="P1244" s="14">
        <v>1.7149292627567589</v>
      </c>
      <c r="Q1244" s="14">
        <v>2.81</v>
      </c>
      <c r="R1244" s="112">
        <v>0.61029511130133773</v>
      </c>
    </row>
    <row r="1245" spans="1:23">
      <c r="A1245" t="s">
        <v>46</v>
      </c>
      <c r="B1245" s="14">
        <v>100</v>
      </c>
      <c r="C1245" s="14" t="s">
        <v>35</v>
      </c>
      <c r="D1245" s="14">
        <v>-74.115200000000002</v>
      </c>
      <c r="E1245" s="14">
        <v>167.16909999999999</v>
      </c>
      <c r="F1245" s="14">
        <v>33654</v>
      </c>
      <c r="G1245" s="14" t="s">
        <v>39</v>
      </c>
      <c r="H1245" s="14">
        <v>51</v>
      </c>
      <c r="I1245" s="14">
        <v>416</v>
      </c>
      <c r="J1245" s="14">
        <v>2</v>
      </c>
      <c r="M1245" s="14">
        <v>24</v>
      </c>
      <c r="N1245" s="14">
        <v>9</v>
      </c>
      <c r="O1245" s="14">
        <v>5</v>
      </c>
      <c r="P1245" s="14">
        <v>0.48101118518853386</v>
      </c>
      <c r="Q1245" s="14">
        <v>2.81</v>
      </c>
      <c r="R1245" s="112">
        <v>0.17117835771833945</v>
      </c>
    </row>
    <row r="1246" spans="1:23">
      <c r="A1246" t="s">
        <v>46</v>
      </c>
      <c r="B1246" s="14">
        <v>100</v>
      </c>
      <c r="C1246" s="14" t="s">
        <v>35</v>
      </c>
      <c r="D1246" s="14">
        <v>-74.115200000000002</v>
      </c>
      <c r="E1246" s="14">
        <v>167.16909999999999</v>
      </c>
      <c r="F1246" s="14">
        <v>33654</v>
      </c>
      <c r="G1246" s="14" t="s">
        <v>39</v>
      </c>
      <c r="H1246" s="14">
        <v>51</v>
      </c>
      <c r="I1246" s="14">
        <v>416</v>
      </c>
      <c r="J1246" s="14">
        <v>2</v>
      </c>
      <c r="M1246" s="14">
        <v>24</v>
      </c>
      <c r="N1246" s="14">
        <v>14</v>
      </c>
      <c r="O1246" s="14">
        <v>1</v>
      </c>
      <c r="P1246" s="14">
        <v>0.44273066979519621</v>
      </c>
      <c r="Q1246" s="14">
        <v>0.94</v>
      </c>
      <c r="R1246" s="112">
        <v>0.47099007425020878</v>
      </c>
    </row>
    <row r="1247" spans="1:23">
      <c r="A1247" t="s">
        <v>46</v>
      </c>
      <c r="B1247" s="14">
        <v>100</v>
      </c>
      <c r="C1247" s="14" t="s">
        <v>35</v>
      </c>
      <c r="D1247" s="14">
        <v>-74.115200000000002</v>
      </c>
      <c r="E1247" s="14">
        <v>167.16909999999999</v>
      </c>
      <c r="F1247" s="14">
        <v>33654</v>
      </c>
      <c r="G1247" s="14" t="s">
        <v>39</v>
      </c>
      <c r="H1247" s="14">
        <v>51</v>
      </c>
      <c r="I1247" s="14">
        <v>416</v>
      </c>
      <c r="J1247" s="14">
        <v>2</v>
      </c>
      <c r="M1247" s="14">
        <v>24</v>
      </c>
      <c r="N1247" s="14">
        <v>20</v>
      </c>
      <c r="O1247" s="14">
        <v>0.1</v>
      </c>
      <c r="P1247" s="14">
        <v>0</v>
      </c>
      <c r="Q1247" s="14">
        <v>0.86</v>
      </c>
      <c r="R1247" s="112">
        <v>0</v>
      </c>
    </row>
    <row r="1248" spans="1:23">
      <c r="A1248" t="s">
        <v>46</v>
      </c>
      <c r="B1248" s="14">
        <v>101</v>
      </c>
      <c r="C1248" s="14" t="s">
        <v>35</v>
      </c>
      <c r="D1248" s="14">
        <v>-73.980599999999995</v>
      </c>
      <c r="E1248" s="14">
        <v>168.97460000000001</v>
      </c>
      <c r="F1248" s="14">
        <v>33654</v>
      </c>
      <c r="G1248" s="14" t="s">
        <v>39</v>
      </c>
      <c r="H1248" s="14">
        <v>51</v>
      </c>
      <c r="I1248" s="14">
        <v>416</v>
      </c>
      <c r="J1248" s="14">
        <v>2</v>
      </c>
      <c r="L1248" s="14">
        <v>18</v>
      </c>
      <c r="M1248" s="14">
        <v>24</v>
      </c>
      <c r="N1248" s="14">
        <v>0</v>
      </c>
      <c r="O1248" s="14">
        <v>100</v>
      </c>
      <c r="P1248" s="14">
        <v>4.2752604605274982</v>
      </c>
      <c r="Q1248" s="14">
        <v>3.59</v>
      </c>
      <c r="R1248" s="112">
        <v>1.1908803511218657</v>
      </c>
      <c r="S1248" s="14">
        <v>1084.0108071015875</v>
      </c>
      <c r="T1248" s="14">
        <v>53.445</v>
      </c>
      <c r="V1248" t="s">
        <v>37</v>
      </c>
      <c r="W1248" t="s">
        <v>45</v>
      </c>
    </row>
    <row r="1249" spans="1:23">
      <c r="A1249" t="s">
        <v>46</v>
      </c>
      <c r="B1249" s="14">
        <v>101</v>
      </c>
      <c r="C1249" s="14" t="s">
        <v>35</v>
      </c>
      <c r="D1249" s="14">
        <v>-73.980599999999995</v>
      </c>
      <c r="E1249" s="14">
        <v>168.97460000000001</v>
      </c>
      <c r="F1249" s="14">
        <v>33654</v>
      </c>
      <c r="G1249" s="14" t="s">
        <v>39</v>
      </c>
      <c r="H1249" s="14">
        <v>51</v>
      </c>
      <c r="I1249" s="14">
        <v>416</v>
      </c>
      <c r="J1249" s="14">
        <v>2</v>
      </c>
      <c r="M1249" s="14">
        <v>24</v>
      </c>
      <c r="N1249" s="14">
        <v>3</v>
      </c>
      <c r="O1249" s="14">
        <v>50</v>
      </c>
      <c r="P1249" s="14">
        <v>4.8464134981225575</v>
      </c>
      <c r="Q1249" s="14">
        <v>3.9</v>
      </c>
      <c r="R1249" s="112">
        <v>1.2426701277237326</v>
      </c>
    </row>
    <row r="1250" spans="1:23">
      <c r="A1250" t="s">
        <v>46</v>
      </c>
      <c r="B1250" s="14">
        <v>101</v>
      </c>
      <c r="C1250" s="14" t="s">
        <v>35</v>
      </c>
      <c r="D1250" s="14">
        <v>-73.980599999999995</v>
      </c>
      <c r="E1250" s="14">
        <v>168.97460000000001</v>
      </c>
      <c r="F1250" s="14">
        <v>33654</v>
      </c>
      <c r="G1250" s="14" t="s">
        <v>39</v>
      </c>
      <c r="H1250" s="14">
        <v>51</v>
      </c>
      <c r="I1250" s="14">
        <v>416</v>
      </c>
      <c r="J1250" s="14">
        <v>2</v>
      </c>
      <c r="M1250" s="14">
        <v>24</v>
      </c>
      <c r="N1250" s="14">
        <v>5</v>
      </c>
      <c r="O1250" s="14">
        <v>30</v>
      </c>
      <c r="P1250" s="14">
        <v>4.3672076149266106</v>
      </c>
      <c r="Q1250" s="14">
        <v>3.9</v>
      </c>
      <c r="R1250" s="112">
        <v>1.1197968243401566</v>
      </c>
    </row>
    <row r="1251" spans="1:23">
      <c r="A1251" t="s">
        <v>46</v>
      </c>
      <c r="B1251" s="14">
        <v>101</v>
      </c>
      <c r="C1251" s="14" t="s">
        <v>35</v>
      </c>
      <c r="D1251" s="14">
        <v>-73.980599999999995</v>
      </c>
      <c r="E1251" s="14">
        <v>168.97460000000001</v>
      </c>
      <c r="F1251" s="14">
        <v>33654</v>
      </c>
      <c r="G1251" s="14" t="s">
        <v>39</v>
      </c>
      <c r="H1251" s="14">
        <v>51</v>
      </c>
      <c r="I1251" s="14">
        <v>416</v>
      </c>
      <c r="J1251" s="14">
        <v>2</v>
      </c>
      <c r="M1251" s="14">
        <v>24</v>
      </c>
      <c r="N1251" s="14">
        <v>8</v>
      </c>
      <c r="O1251" s="14">
        <v>15</v>
      </c>
      <c r="P1251" s="14">
        <v>2.4287995421031292</v>
      </c>
      <c r="Q1251" s="14">
        <v>3.9</v>
      </c>
      <c r="R1251" s="112">
        <v>0.62276911335977669</v>
      </c>
    </row>
    <row r="1252" spans="1:23">
      <c r="A1252" t="s">
        <v>46</v>
      </c>
      <c r="B1252" s="14">
        <v>101</v>
      </c>
      <c r="C1252" s="14" t="s">
        <v>35</v>
      </c>
      <c r="D1252" s="14">
        <v>-73.980599999999995</v>
      </c>
      <c r="E1252" s="14">
        <v>168.97460000000001</v>
      </c>
      <c r="F1252" s="14">
        <v>33654</v>
      </c>
      <c r="G1252" s="14" t="s">
        <v>39</v>
      </c>
      <c r="H1252" s="14">
        <v>51</v>
      </c>
      <c r="I1252" s="14">
        <v>416</v>
      </c>
      <c r="J1252" s="14">
        <v>2</v>
      </c>
      <c r="M1252" s="14">
        <v>24</v>
      </c>
      <c r="N1252" s="14">
        <v>12</v>
      </c>
      <c r="O1252" s="14">
        <v>5</v>
      </c>
      <c r="P1252" s="14">
        <v>1.2534955582051932</v>
      </c>
      <c r="Q1252" s="14">
        <v>4.0599999999999996</v>
      </c>
      <c r="R1252" s="112">
        <v>0.30874274832640231</v>
      </c>
    </row>
    <row r="1253" spans="1:23">
      <c r="A1253" t="s">
        <v>46</v>
      </c>
      <c r="B1253" s="14">
        <v>101</v>
      </c>
      <c r="C1253" s="14" t="s">
        <v>35</v>
      </c>
      <c r="D1253" s="14">
        <v>-73.980599999999995</v>
      </c>
      <c r="E1253" s="14">
        <v>168.97460000000001</v>
      </c>
      <c r="F1253" s="14">
        <v>33654</v>
      </c>
      <c r="G1253" s="14" t="s">
        <v>39</v>
      </c>
      <c r="H1253" s="14">
        <v>51</v>
      </c>
      <c r="I1253" s="14">
        <v>416</v>
      </c>
      <c r="J1253" s="14">
        <v>2</v>
      </c>
      <c r="M1253" s="14">
        <v>24</v>
      </c>
      <c r="N1253" s="14">
        <v>14</v>
      </c>
      <c r="O1253" s="14">
        <v>1</v>
      </c>
      <c r="P1253" s="14">
        <v>0.43236105214693082</v>
      </c>
      <c r="Q1253" s="14">
        <v>2.73</v>
      </c>
      <c r="R1253" s="112">
        <v>0.15837401177543253</v>
      </c>
    </row>
    <row r="1254" spans="1:23">
      <c r="A1254" t="s">
        <v>46</v>
      </c>
      <c r="B1254" s="14">
        <v>101</v>
      </c>
      <c r="C1254" s="14" t="s">
        <v>35</v>
      </c>
      <c r="D1254" s="14">
        <v>-73.980599999999995</v>
      </c>
      <c r="E1254" s="14">
        <v>168.97460000000001</v>
      </c>
      <c r="F1254" s="14">
        <v>33654</v>
      </c>
      <c r="G1254" s="14" t="s">
        <v>39</v>
      </c>
      <c r="H1254" s="14">
        <v>51</v>
      </c>
      <c r="I1254" s="14">
        <v>416</v>
      </c>
      <c r="J1254" s="14">
        <v>2</v>
      </c>
      <c r="M1254" s="14">
        <v>24</v>
      </c>
      <c r="N1254" s="14">
        <v>28</v>
      </c>
      <c r="O1254" s="14">
        <v>0.1</v>
      </c>
      <c r="P1254" s="14">
        <v>0</v>
      </c>
      <c r="Q1254" s="14">
        <v>1.0900000000000001</v>
      </c>
      <c r="R1254" s="112">
        <v>0</v>
      </c>
    </row>
    <row r="1255" spans="1:23">
      <c r="A1255" t="s">
        <v>46</v>
      </c>
      <c r="B1255" s="14">
        <v>103</v>
      </c>
      <c r="C1255" s="14" t="s">
        <v>35</v>
      </c>
      <c r="D1255" s="14">
        <v>-73</v>
      </c>
      <c r="E1255" s="14">
        <v>171.1122</v>
      </c>
      <c r="F1255" s="14">
        <v>33655</v>
      </c>
      <c r="G1255" s="14" t="s">
        <v>39</v>
      </c>
      <c r="H1255" s="14">
        <v>52</v>
      </c>
      <c r="I1255" s="14">
        <v>417</v>
      </c>
      <c r="J1255" s="14">
        <v>2</v>
      </c>
      <c r="L1255" s="14">
        <v>23</v>
      </c>
      <c r="M1255" s="14">
        <v>24</v>
      </c>
      <c r="N1255" s="14">
        <v>0</v>
      </c>
      <c r="O1255" s="14">
        <v>100</v>
      </c>
      <c r="P1255" s="14">
        <v>3.7008142208763304</v>
      </c>
      <c r="Q1255" s="14">
        <v>2.19</v>
      </c>
      <c r="R1255" s="112">
        <v>1.6898695072494661</v>
      </c>
      <c r="S1255" s="14">
        <v>951.42622388556583</v>
      </c>
      <c r="T1255" s="14">
        <v>42.36</v>
      </c>
      <c r="V1255" t="s">
        <v>37</v>
      </c>
      <c r="W1255" t="s">
        <v>45</v>
      </c>
    </row>
    <row r="1256" spans="1:23">
      <c r="A1256" t="s">
        <v>46</v>
      </c>
      <c r="B1256" s="14">
        <v>103</v>
      </c>
      <c r="C1256" s="14" t="s">
        <v>35</v>
      </c>
      <c r="D1256" s="14">
        <v>-73</v>
      </c>
      <c r="E1256" s="14">
        <v>171.1122</v>
      </c>
      <c r="F1256" s="14">
        <v>33655</v>
      </c>
      <c r="G1256" s="14" t="s">
        <v>39</v>
      </c>
      <c r="H1256" s="14">
        <v>52</v>
      </c>
      <c r="I1256" s="14">
        <v>417</v>
      </c>
      <c r="J1256" s="14">
        <v>2</v>
      </c>
      <c r="M1256" s="14">
        <v>24</v>
      </c>
      <c r="N1256" s="14">
        <v>4</v>
      </c>
      <c r="O1256" s="14">
        <v>50</v>
      </c>
      <c r="P1256" s="14">
        <v>3.5814911147265063</v>
      </c>
      <c r="Q1256" s="14">
        <v>2.0299999999999998</v>
      </c>
      <c r="R1256" s="112">
        <v>1.7642813373036978</v>
      </c>
    </row>
    <row r="1257" spans="1:23">
      <c r="A1257" t="s">
        <v>46</v>
      </c>
      <c r="B1257" s="14">
        <v>103</v>
      </c>
      <c r="C1257" s="14" t="s">
        <v>35</v>
      </c>
      <c r="D1257" s="14">
        <v>-73</v>
      </c>
      <c r="E1257" s="14">
        <v>171.1122</v>
      </c>
      <c r="F1257" s="14">
        <v>33655</v>
      </c>
      <c r="G1257" s="14" t="s">
        <v>39</v>
      </c>
      <c r="H1257" s="14">
        <v>52</v>
      </c>
      <c r="I1257" s="14">
        <v>417</v>
      </c>
      <c r="J1257" s="14">
        <v>2</v>
      </c>
      <c r="M1257" s="14">
        <v>24</v>
      </c>
      <c r="N1257" s="14">
        <v>6</v>
      </c>
      <c r="O1257" s="14">
        <v>30</v>
      </c>
      <c r="P1257" s="14">
        <v>2.6077239854943293</v>
      </c>
      <c r="Q1257" s="14">
        <v>1.95</v>
      </c>
      <c r="R1257" s="112">
        <v>1.3372943515355535</v>
      </c>
    </row>
    <row r="1258" spans="1:23">
      <c r="A1258" t="s">
        <v>46</v>
      </c>
      <c r="B1258" s="14">
        <v>103</v>
      </c>
      <c r="C1258" s="14" t="s">
        <v>35</v>
      </c>
      <c r="D1258" s="14">
        <v>-73</v>
      </c>
      <c r="E1258" s="14">
        <v>171.1122</v>
      </c>
      <c r="F1258" s="14">
        <v>33655</v>
      </c>
      <c r="G1258" s="14" t="s">
        <v>39</v>
      </c>
      <c r="H1258" s="14">
        <v>52</v>
      </c>
      <c r="I1258" s="14">
        <v>417</v>
      </c>
      <c r="J1258" s="14">
        <v>2</v>
      </c>
      <c r="M1258" s="14">
        <v>24</v>
      </c>
      <c r="N1258" s="14">
        <v>10</v>
      </c>
      <c r="O1258" s="14">
        <v>15</v>
      </c>
      <c r="P1258" s="14">
        <v>1.6304513808855408</v>
      </c>
      <c r="Q1258" s="14">
        <v>1.8</v>
      </c>
      <c r="R1258" s="112">
        <v>0.90580632271418926</v>
      </c>
    </row>
    <row r="1259" spans="1:23">
      <c r="A1259" t="s">
        <v>46</v>
      </c>
      <c r="B1259" s="14">
        <v>103</v>
      </c>
      <c r="C1259" s="14" t="s">
        <v>35</v>
      </c>
      <c r="D1259" s="14">
        <v>-73</v>
      </c>
      <c r="E1259" s="14">
        <v>171.1122</v>
      </c>
      <c r="F1259" s="14">
        <v>33655</v>
      </c>
      <c r="G1259" s="14" t="s">
        <v>39</v>
      </c>
      <c r="H1259" s="14">
        <v>52</v>
      </c>
      <c r="I1259" s="14">
        <v>417</v>
      </c>
      <c r="J1259" s="14">
        <v>2</v>
      </c>
      <c r="M1259" s="14">
        <v>24</v>
      </c>
      <c r="N1259" s="14">
        <v>16</v>
      </c>
      <c r="O1259" s="14">
        <v>5</v>
      </c>
      <c r="P1259" s="14">
        <v>0.46002646313894896</v>
      </c>
      <c r="Q1259" s="14">
        <v>1.72</v>
      </c>
      <c r="R1259" s="112">
        <v>0.26745724601101684</v>
      </c>
    </row>
    <row r="1260" spans="1:23">
      <c r="A1260" t="s">
        <v>46</v>
      </c>
      <c r="B1260" s="14">
        <v>103</v>
      </c>
      <c r="C1260" s="14" t="s">
        <v>35</v>
      </c>
      <c r="D1260" s="14">
        <v>-73</v>
      </c>
      <c r="E1260" s="14">
        <v>171.1122</v>
      </c>
      <c r="F1260" s="14">
        <v>33655</v>
      </c>
      <c r="G1260" s="14" t="s">
        <v>39</v>
      </c>
      <c r="H1260" s="14">
        <v>52</v>
      </c>
      <c r="I1260" s="14">
        <v>417</v>
      </c>
      <c r="J1260" s="14">
        <v>2</v>
      </c>
      <c r="M1260" s="14">
        <v>24</v>
      </c>
      <c r="N1260" s="14">
        <v>24</v>
      </c>
      <c r="O1260" s="14">
        <v>1</v>
      </c>
      <c r="P1260" s="14">
        <v>0.21914699426187867</v>
      </c>
      <c r="Q1260" s="14">
        <v>1.25</v>
      </c>
      <c r="R1260" s="112">
        <v>0.17531759540950292</v>
      </c>
    </row>
    <row r="1261" spans="1:23">
      <c r="A1261" t="s">
        <v>46</v>
      </c>
      <c r="B1261" s="14">
        <v>103</v>
      </c>
      <c r="C1261" s="14" t="s">
        <v>35</v>
      </c>
      <c r="D1261" s="14">
        <v>-73</v>
      </c>
      <c r="E1261" s="14">
        <v>171.1122</v>
      </c>
      <c r="F1261" s="14">
        <v>33655</v>
      </c>
      <c r="G1261" s="14" t="s">
        <v>39</v>
      </c>
      <c r="H1261" s="14">
        <v>52</v>
      </c>
      <c r="I1261" s="14">
        <v>417</v>
      </c>
      <c r="J1261" s="14">
        <v>2</v>
      </c>
      <c r="M1261" s="14">
        <v>24</v>
      </c>
      <c r="N1261" s="14">
        <v>37</v>
      </c>
      <c r="O1261" s="14">
        <v>0.1</v>
      </c>
      <c r="P1261" s="14">
        <v>0</v>
      </c>
      <c r="Q1261" s="14">
        <v>0.7</v>
      </c>
      <c r="R1261" s="112">
        <v>0</v>
      </c>
    </row>
    <row r="1262" spans="1:23">
      <c r="A1262" t="s">
        <v>46</v>
      </c>
      <c r="B1262" s="14">
        <v>104</v>
      </c>
      <c r="C1262" s="14" t="s">
        <v>35</v>
      </c>
      <c r="D1262" s="14">
        <v>-72.462000000000003</v>
      </c>
      <c r="E1262" s="14">
        <v>172.47980000000001</v>
      </c>
      <c r="F1262" s="14">
        <v>33655</v>
      </c>
      <c r="G1262" s="14" t="s">
        <v>39</v>
      </c>
      <c r="H1262" s="14">
        <v>52</v>
      </c>
      <c r="I1262" s="14">
        <v>417</v>
      </c>
      <c r="J1262" s="14">
        <v>2</v>
      </c>
      <c r="L1262" s="14">
        <v>92</v>
      </c>
      <c r="M1262" s="14">
        <v>24</v>
      </c>
      <c r="N1262" s="14">
        <v>0</v>
      </c>
      <c r="O1262" s="14">
        <v>100</v>
      </c>
      <c r="P1262" s="14">
        <v>1.4026184509561275</v>
      </c>
      <c r="Q1262" s="14">
        <v>0.7</v>
      </c>
      <c r="R1262" s="112">
        <v>2.0037406442230394</v>
      </c>
      <c r="S1262" s="14">
        <v>432.76660554060595</v>
      </c>
      <c r="T1262" s="14">
        <v>22.619999999999997</v>
      </c>
      <c r="V1262" t="s">
        <v>37</v>
      </c>
      <c r="W1262" t="s">
        <v>45</v>
      </c>
    </row>
    <row r="1263" spans="1:23">
      <c r="A1263" t="s">
        <v>46</v>
      </c>
      <c r="B1263" s="14">
        <v>104</v>
      </c>
      <c r="C1263" s="14" t="s">
        <v>35</v>
      </c>
      <c r="D1263" s="14">
        <v>-72.462000000000003</v>
      </c>
      <c r="E1263" s="14">
        <v>172.47980000000001</v>
      </c>
      <c r="F1263" s="14">
        <v>33655</v>
      </c>
      <c r="G1263" s="14" t="s">
        <v>39</v>
      </c>
      <c r="H1263" s="14">
        <v>52</v>
      </c>
      <c r="I1263" s="14">
        <v>417</v>
      </c>
      <c r="J1263" s="14">
        <v>2</v>
      </c>
      <c r="M1263" s="14">
        <v>24</v>
      </c>
      <c r="N1263" s="14">
        <v>5</v>
      </c>
      <c r="O1263" s="14">
        <v>50</v>
      </c>
      <c r="P1263" s="14">
        <v>1.3210643453523452</v>
      </c>
      <c r="Q1263" s="14">
        <v>0.7</v>
      </c>
      <c r="R1263" s="112">
        <v>1.887234779074779</v>
      </c>
    </row>
    <row r="1264" spans="1:23">
      <c r="A1264" t="s">
        <v>46</v>
      </c>
      <c r="B1264" s="14">
        <v>104</v>
      </c>
      <c r="C1264" s="14" t="s">
        <v>35</v>
      </c>
      <c r="D1264" s="14">
        <v>-72.462000000000003</v>
      </c>
      <c r="E1264" s="14">
        <v>172.47980000000001</v>
      </c>
      <c r="F1264" s="14">
        <v>33655</v>
      </c>
      <c r="G1264" s="14" t="s">
        <v>39</v>
      </c>
      <c r="H1264" s="14">
        <v>52</v>
      </c>
      <c r="I1264" s="14">
        <v>417</v>
      </c>
      <c r="J1264" s="14">
        <v>2</v>
      </c>
      <c r="M1264" s="14">
        <v>24</v>
      </c>
      <c r="N1264" s="14">
        <v>9</v>
      </c>
      <c r="O1264" s="14">
        <v>30</v>
      </c>
      <c r="P1264" s="14">
        <v>0.90644778724319941</v>
      </c>
      <c r="Q1264" s="14">
        <v>0.7</v>
      </c>
      <c r="R1264" s="112">
        <v>1.2949254103474279</v>
      </c>
    </row>
    <row r="1265" spans="1:23">
      <c r="A1265" t="s">
        <v>46</v>
      </c>
      <c r="B1265" s="14">
        <v>104</v>
      </c>
      <c r="C1265" s="14" t="s">
        <v>35</v>
      </c>
      <c r="D1265" s="14">
        <v>-72.462000000000003</v>
      </c>
      <c r="E1265" s="14">
        <v>172.47980000000001</v>
      </c>
      <c r="F1265" s="14">
        <v>33655</v>
      </c>
      <c r="G1265" s="14" t="s">
        <v>39</v>
      </c>
      <c r="H1265" s="14">
        <v>52</v>
      </c>
      <c r="I1265" s="14">
        <v>417</v>
      </c>
      <c r="J1265" s="14">
        <v>2</v>
      </c>
      <c r="M1265" s="14">
        <v>24</v>
      </c>
      <c r="N1265" s="14">
        <v>13</v>
      </c>
      <c r="O1265" s="14">
        <v>15</v>
      </c>
      <c r="P1265" s="14">
        <v>0.51471330861954656</v>
      </c>
      <c r="Q1265" s="14">
        <v>0.62</v>
      </c>
      <c r="R1265" s="112">
        <v>0.83018275583797829</v>
      </c>
    </row>
    <row r="1266" spans="1:23">
      <c r="A1266" t="s">
        <v>46</v>
      </c>
      <c r="B1266" s="14">
        <v>104</v>
      </c>
      <c r="C1266" s="14" t="s">
        <v>35</v>
      </c>
      <c r="D1266" s="14">
        <v>-72.462000000000003</v>
      </c>
      <c r="E1266" s="14">
        <v>172.47980000000001</v>
      </c>
      <c r="F1266" s="14">
        <v>33655</v>
      </c>
      <c r="G1266" s="14" t="s">
        <v>39</v>
      </c>
      <c r="H1266" s="14">
        <v>52</v>
      </c>
      <c r="I1266" s="14">
        <v>417</v>
      </c>
      <c r="J1266" s="14">
        <v>2</v>
      </c>
      <c r="M1266" s="14">
        <v>24</v>
      </c>
      <c r="N1266" s="14">
        <v>21</v>
      </c>
      <c r="O1266" s="14">
        <v>5</v>
      </c>
      <c r="P1266" s="14">
        <v>0.18245420463655232</v>
      </c>
      <c r="Q1266" s="14">
        <v>0.7</v>
      </c>
      <c r="R1266" s="112">
        <v>0.26064886376650331</v>
      </c>
    </row>
    <row r="1267" spans="1:23">
      <c r="A1267" t="s">
        <v>46</v>
      </c>
      <c r="B1267" s="14">
        <v>104</v>
      </c>
      <c r="C1267" s="14" t="s">
        <v>35</v>
      </c>
      <c r="D1267" s="14">
        <v>-72.462000000000003</v>
      </c>
      <c r="E1267" s="14">
        <v>172.47980000000001</v>
      </c>
      <c r="F1267" s="14">
        <v>33655</v>
      </c>
      <c r="G1267" s="14" t="s">
        <v>39</v>
      </c>
      <c r="H1267" s="14">
        <v>52</v>
      </c>
      <c r="I1267" s="14">
        <v>417</v>
      </c>
      <c r="J1267" s="14">
        <v>2</v>
      </c>
      <c r="M1267" s="14">
        <v>24</v>
      </c>
      <c r="N1267" s="14">
        <v>33</v>
      </c>
      <c r="O1267" s="14">
        <v>1</v>
      </c>
      <c r="P1267" s="14">
        <v>2.9995120709836731E-3</v>
      </c>
      <c r="Q1267" s="14">
        <v>0.7</v>
      </c>
      <c r="R1267" s="112">
        <v>4.2850172442623902E-3</v>
      </c>
    </row>
    <row r="1268" spans="1:23">
      <c r="A1268" t="s">
        <v>46</v>
      </c>
      <c r="B1268" s="14">
        <v>104</v>
      </c>
      <c r="C1268" s="14" t="s">
        <v>35</v>
      </c>
      <c r="D1268" s="14">
        <v>-72.462000000000003</v>
      </c>
      <c r="E1268" s="14">
        <v>172.47980000000001</v>
      </c>
      <c r="F1268" s="14">
        <v>33655</v>
      </c>
      <c r="G1268" s="14" t="s">
        <v>39</v>
      </c>
      <c r="H1268" s="14">
        <v>52</v>
      </c>
      <c r="I1268" s="14">
        <v>417</v>
      </c>
      <c r="J1268" s="14">
        <v>2</v>
      </c>
      <c r="M1268" s="14">
        <v>24</v>
      </c>
      <c r="N1268" s="14">
        <v>49</v>
      </c>
      <c r="O1268" s="14">
        <v>0.1</v>
      </c>
      <c r="P1268" s="14">
        <v>0</v>
      </c>
      <c r="Q1268" s="14">
        <v>0.62</v>
      </c>
      <c r="R1268" s="112">
        <v>0</v>
      </c>
    </row>
    <row r="1269" spans="1:23">
      <c r="A1269" t="s">
        <v>46</v>
      </c>
      <c r="B1269" s="14">
        <v>104.1</v>
      </c>
      <c r="C1269" s="14" t="s">
        <v>35</v>
      </c>
      <c r="D1269" s="14">
        <v>-72.462000000000003</v>
      </c>
      <c r="E1269" s="14">
        <v>172.47980000000001</v>
      </c>
      <c r="F1269" s="14">
        <v>33655</v>
      </c>
      <c r="G1269" s="14" t="s">
        <v>39</v>
      </c>
      <c r="H1269" s="14">
        <v>52</v>
      </c>
      <c r="I1269" s="14">
        <v>417</v>
      </c>
      <c r="J1269" s="14">
        <v>2</v>
      </c>
      <c r="L1269" s="14">
        <v>92</v>
      </c>
      <c r="M1269" s="14">
        <v>24</v>
      </c>
      <c r="N1269" s="14">
        <v>0</v>
      </c>
      <c r="O1269" s="14">
        <v>100</v>
      </c>
      <c r="P1269" s="14">
        <v>1.2716935279663253</v>
      </c>
      <c r="Q1269" s="14">
        <v>2.19</v>
      </c>
      <c r="R1269" s="112">
        <v>0.58068197624033124</v>
      </c>
      <c r="S1269" s="14">
        <v>350.67557293500931</v>
      </c>
      <c r="T1269" s="14">
        <v>65.224999999999994</v>
      </c>
      <c r="V1269" t="s">
        <v>37</v>
      </c>
      <c r="W1269" t="s">
        <v>45</v>
      </c>
    </row>
    <row r="1270" spans="1:23">
      <c r="A1270" t="s">
        <v>46</v>
      </c>
      <c r="B1270" s="14">
        <v>104.1</v>
      </c>
      <c r="C1270" s="14" t="s">
        <v>35</v>
      </c>
      <c r="D1270" s="14">
        <v>-72.462000000000003</v>
      </c>
      <c r="E1270" s="14">
        <v>172.47980000000001</v>
      </c>
      <c r="F1270" s="14">
        <v>33655</v>
      </c>
      <c r="G1270" s="14" t="s">
        <v>39</v>
      </c>
      <c r="H1270" s="14">
        <v>52</v>
      </c>
      <c r="I1270" s="14">
        <v>417</v>
      </c>
      <c r="J1270" s="14">
        <v>2</v>
      </c>
      <c r="M1270" s="14">
        <v>24</v>
      </c>
      <c r="N1270" s="14">
        <v>5</v>
      </c>
      <c r="O1270" s="14">
        <v>50</v>
      </c>
      <c r="P1270" s="14">
        <v>0.99874563831728402</v>
      </c>
      <c r="Q1270" s="14">
        <v>2.19</v>
      </c>
      <c r="R1270" s="112">
        <v>0.4560482366745589</v>
      </c>
    </row>
    <row r="1271" spans="1:23">
      <c r="A1271" t="s">
        <v>46</v>
      </c>
      <c r="B1271" s="14">
        <v>104.1</v>
      </c>
      <c r="C1271" s="14" t="s">
        <v>35</v>
      </c>
      <c r="D1271" s="14">
        <v>-72.462000000000003</v>
      </c>
      <c r="E1271" s="14">
        <v>172.47980000000001</v>
      </c>
      <c r="F1271" s="14">
        <v>33655</v>
      </c>
      <c r="G1271" s="14" t="s">
        <v>39</v>
      </c>
      <c r="H1271" s="14">
        <v>52</v>
      </c>
      <c r="I1271" s="14">
        <v>417</v>
      </c>
      <c r="J1271" s="14">
        <v>2</v>
      </c>
      <c r="M1271" s="14">
        <v>24</v>
      </c>
      <c r="N1271" s="14">
        <v>8</v>
      </c>
      <c r="O1271" s="14">
        <v>30</v>
      </c>
      <c r="P1271" s="14">
        <v>0.94260783810946502</v>
      </c>
      <c r="Q1271" s="14">
        <v>2.4</v>
      </c>
      <c r="R1271" s="112">
        <v>0.39275326587894377</v>
      </c>
    </row>
    <row r="1272" spans="1:23">
      <c r="A1272" t="s">
        <v>46</v>
      </c>
      <c r="B1272" s="14">
        <v>104.1</v>
      </c>
      <c r="C1272" s="14" t="s">
        <v>35</v>
      </c>
      <c r="D1272" s="14">
        <v>-72.462000000000003</v>
      </c>
      <c r="E1272" s="14">
        <v>172.47980000000001</v>
      </c>
      <c r="F1272" s="14">
        <v>33655</v>
      </c>
      <c r="G1272" s="14" t="s">
        <v>39</v>
      </c>
      <c r="H1272" s="14">
        <v>52</v>
      </c>
      <c r="I1272" s="14">
        <v>417</v>
      </c>
      <c r="J1272" s="14">
        <v>2</v>
      </c>
      <c r="M1272" s="14">
        <v>24</v>
      </c>
      <c r="N1272" s="14">
        <v>12</v>
      </c>
      <c r="O1272" s="14">
        <v>15</v>
      </c>
      <c r="P1272" s="14">
        <v>0.39393849987268748</v>
      </c>
      <c r="Q1272" s="14">
        <v>2.19</v>
      </c>
      <c r="R1272" s="112">
        <v>0.17988059354917238</v>
      </c>
    </row>
    <row r="1273" spans="1:23">
      <c r="A1273" t="s">
        <v>46</v>
      </c>
      <c r="B1273" s="14">
        <v>104.1</v>
      </c>
      <c r="C1273" s="14" t="s">
        <v>35</v>
      </c>
      <c r="D1273" s="14">
        <v>-72.462000000000003</v>
      </c>
      <c r="E1273" s="14">
        <v>172.47980000000001</v>
      </c>
      <c r="F1273" s="14">
        <v>33655</v>
      </c>
      <c r="G1273" s="14" t="s">
        <v>39</v>
      </c>
      <c r="H1273" s="14">
        <v>52</v>
      </c>
      <c r="I1273" s="14">
        <v>417</v>
      </c>
      <c r="J1273" s="14">
        <v>2</v>
      </c>
      <c r="M1273" s="14">
        <v>24</v>
      </c>
      <c r="N1273" s="14">
        <v>19</v>
      </c>
      <c r="O1273" s="14">
        <v>5</v>
      </c>
      <c r="P1273" s="14">
        <v>0.21205625016925439</v>
      </c>
      <c r="Q1273" s="14">
        <v>2.19</v>
      </c>
      <c r="R1273" s="112">
        <v>9.6829337976828495E-2</v>
      </c>
    </row>
    <row r="1274" spans="1:23">
      <c r="A1274" t="s">
        <v>46</v>
      </c>
      <c r="B1274" s="14">
        <v>104.1</v>
      </c>
      <c r="C1274" s="14" t="s">
        <v>35</v>
      </c>
      <c r="D1274" s="14">
        <v>-72.462000000000003</v>
      </c>
      <c r="E1274" s="14">
        <v>172.47980000000001</v>
      </c>
      <c r="F1274" s="14">
        <v>33655</v>
      </c>
      <c r="G1274" s="14" t="s">
        <v>39</v>
      </c>
      <c r="H1274" s="14">
        <v>52</v>
      </c>
      <c r="I1274" s="14">
        <v>417</v>
      </c>
      <c r="J1274" s="14">
        <v>2</v>
      </c>
      <c r="M1274" s="14">
        <v>24</v>
      </c>
      <c r="N1274" s="14">
        <v>30</v>
      </c>
      <c r="O1274" s="14">
        <v>1</v>
      </c>
      <c r="P1274" s="14">
        <v>4.843876787249457E-3</v>
      </c>
      <c r="Q1274" s="14">
        <v>1.97</v>
      </c>
      <c r="R1274" s="112">
        <v>2.4588207041875416E-3</v>
      </c>
    </row>
    <row r="1275" spans="1:23">
      <c r="A1275" t="s">
        <v>46</v>
      </c>
      <c r="B1275" s="14">
        <v>104.1</v>
      </c>
      <c r="C1275" s="14" t="s">
        <v>35</v>
      </c>
      <c r="D1275" s="14">
        <v>-72.462000000000003</v>
      </c>
      <c r="E1275" s="14">
        <v>172.47980000000001</v>
      </c>
      <c r="F1275" s="14">
        <v>33655</v>
      </c>
      <c r="G1275" s="14" t="s">
        <v>39</v>
      </c>
      <c r="H1275" s="14">
        <v>52</v>
      </c>
      <c r="I1275" s="14">
        <v>417</v>
      </c>
      <c r="J1275" s="14">
        <v>2</v>
      </c>
      <c r="M1275" s="14">
        <v>24</v>
      </c>
      <c r="N1275" s="14">
        <v>45</v>
      </c>
      <c r="O1275" s="14">
        <v>0.1</v>
      </c>
      <c r="P1275" s="14">
        <v>0</v>
      </c>
      <c r="Q1275" s="14">
        <v>1.75</v>
      </c>
      <c r="R1275" s="112">
        <v>0</v>
      </c>
    </row>
    <row r="1276" spans="1:23">
      <c r="A1276" t="s">
        <v>46</v>
      </c>
      <c r="B1276" s="14">
        <v>105</v>
      </c>
      <c r="C1276" s="14" t="s">
        <v>35</v>
      </c>
      <c r="D1276" s="14">
        <v>-72.499899999999997</v>
      </c>
      <c r="E1276" s="14">
        <v>170.64279999999999</v>
      </c>
      <c r="F1276" s="14">
        <v>33657</v>
      </c>
      <c r="G1276" s="14" t="s">
        <v>39</v>
      </c>
      <c r="H1276" s="14">
        <v>54</v>
      </c>
      <c r="I1276" s="14">
        <v>419</v>
      </c>
      <c r="J1276" s="14">
        <v>2</v>
      </c>
      <c r="L1276" s="14">
        <v>39</v>
      </c>
      <c r="M1276" s="14">
        <v>24</v>
      </c>
      <c r="N1276" s="14">
        <v>0</v>
      </c>
      <c r="O1276" s="14">
        <v>100</v>
      </c>
      <c r="P1276" s="14">
        <v>2.073871451614139</v>
      </c>
      <c r="Q1276" s="14">
        <v>1.56</v>
      </c>
      <c r="R1276" s="112">
        <v>1.32940477667573</v>
      </c>
      <c r="S1276" s="14">
        <v>813.42963270534665</v>
      </c>
      <c r="T1276" s="14">
        <v>36.56</v>
      </c>
      <c r="V1276" t="s">
        <v>37</v>
      </c>
      <c r="W1276" t="s">
        <v>45</v>
      </c>
    </row>
    <row r="1277" spans="1:23">
      <c r="A1277" t="s">
        <v>46</v>
      </c>
      <c r="B1277" s="14">
        <v>105</v>
      </c>
      <c r="C1277" s="14" t="s">
        <v>35</v>
      </c>
      <c r="D1277" s="14">
        <v>-72.499899999999997</v>
      </c>
      <c r="E1277" s="14">
        <v>170.64279999999999</v>
      </c>
      <c r="F1277" s="14">
        <v>33657</v>
      </c>
      <c r="G1277" s="14" t="s">
        <v>39</v>
      </c>
      <c r="H1277" s="14">
        <v>54</v>
      </c>
      <c r="I1277" s="14">
        <v>419</v>
      </c>
      <c r="J1277" s="14">
        <v>2</v>
      </c>
      <c r="M1277" s="14">
        <v>24</v>
      </c>
      <c r="N1277" s="14">
        <v>4</v>
      </c>
      <c r="O1277" s="14">
        <v>50</v>
      </c>
      <c r="P1277" s="14">
        <v>2.8674900778037782</v>
      </c>
      <c r="Q1277" s="14">
        <v>1.56</v>
      </c>
      <c r="R1277" s="112">
        <v>1.8381346652588322</v>
      </c>
    </row>
    <row r="1278" spans="1:23">
      <c r="A1278" t="s">
        <v>46</v>
      </c>
      <c r="B1278" s="14">
        <v>105</v>
      </c>
      <c r="C1278" s="14" t="s">
        <v>35</v>
      </c>
      <c r="D1278" s="14">
        <v>-72.499899999999997</v>
      </c>
      <c r="E1278" s="14">
        <v>170.64279999999999</v>
      </c>
      <c r="F1278" s="14">
        <v>33657</v>
      </c>
      <c r="G1278" s="14" t="s">
        <v>39</v>
      </c>
      <c r="H1278" s="14">
        <v>54</v>
      </c>
      <c r="I1278" s="14">
        <v>419</v>
      </c>
      <c r="J1278" s="14">
        <v>2</v>
      </c>
      <c r="M1278" s="14">
        <v>24</v>
      </c>
      <c r="N1278" s="14">
        <v>6</v>
      </c>
      <c r="O1278" s="14">
        <v>30</v>
      </c>
      <c r="P1278" s="14">
        <v>1.6389960118401299</v>
      </c>
      <c r="Q1278" s="14">
        <v>1.56</v>
      </c>
      <c r="R1278" s="112">
        <v>1.0506384691282884</v>
      </c>
    </row>
    <row r="1279" spans="1:23">
      <c r="A1279" t="s">
        <v>46</v>
      </c>
      <c r="B1279" s="14">
        <v>105</v>
      </c>
      <c r="C1279" s="14" t="s">
        <v>35</v>
      </c>
      <c r="D1279" s="14">
        <v>-72.499899999999997</v>
      </c>
      <c r="E1279" s="14">
        <v>170.64279999999999</v>
      </c>
      <c r="F1279" s="14">
        <v>33657</v>
      </c>
      <c r="G1279" s="14" t="s">
        <v>39</v>
      </c>
      <c r="H1279" s="14">
        <v>54</v>
      </c>
      <c r="I1279" s="14">
        <v>419</v>
      </c>
      <c r="J1279" s="14">
        <v>2</v>
      </c>
      <c r="M1279" s="14">
        <v>24</v>
      </c>
      <c r="N1279" s="14">
        <v>10</v>
      </c>
      <c r="O1279" s="14">
        <v>15</v>
      </c>
      <c r="P1279" s="14">
        <v>2.3652577527020564</v>
      </c>
      <c r="Q1279" s="14">
        <v>1.56</v>
      </c>
      <c r="R1279" s="112">
        <v>1.5161908671167028</v>
      </c>
    </row>
    <row r="1280" spans="1:23">
      <c r="A1280" t="s">
        <v>46</v>
      </c>
      <c r="B1280" s="14">
        <v>105</v>
      </c>
      <c r="C1280" s="14" t="s">
        <v>35</v>
      </c>
      <c r="D1280" s="14">
        <v>-72.499899999999997</v>
      </c>
      <c r="E1280" s="14">
        <v>170.64279999999999</v>
      </c>
      <c r="F1280" s="14">
        <v>33657</v>
      </c>
      <c r="G1280" s="14" t="s">
        <v>39</v>
      </c>
      <c r="H1280" s="14">
        <v>54</v>
      </c>
      <c r="I1280" s="14">
        <v>419</v>
      </c>
      <c r="J1280" s="14">
        <v>2</v>
      </c>
      <c r="M1280" s="14">
        <v>24</v>
      </c>
      <c r="N1280" s="14">
        <v>16</v>
      </c>
      <c r="O1280" s="14">
        <v>5</v>
      </c>
      <c r="P1280" s="14">
        <v>0.15060439967426209</v>
      </c>
      <c r="Q1280" s="14">
        <v>1.48</v>
      </c>
      <c r="R1280" s="112">
        <v>0.10175972950963655</v>
      </c>
    </row>
    <row r="1281" spans="1:23">
      <c r="A1281" t="s">
        <v>46</v>
      </c>
      <c r="B1281" s="14">
        <v>105</v>
      </c>
      <c r="C1281" s="14" t="s">
        <v>35</v>
      </c>
      <c r="D1281" s="14">
        <v>-72.499899999999997</v>
      </c>
      <c r="E1281" s="14">
        <v>170.64279999999999</v>
      </c>
      <c r="F1281" s="14">
        <v>33657</v>
      </c>
      <c r="G1281" s="14" t="s">
        <v>39</v>
      </c>
      <c r="H1281" s="14">
        <v>54</v>
      </c>
      <c r="I1281" s="14">
        <v>419</v>
      </c>
      <c r="J1281" s="14">
        <v>2</v>
      </c>
      <c r="M1281" s="14">
        <v>24</v>
      </c>
      <c r="N1281" s="14">
        <v>24</v>
      </c>
      <c r="O1281" s="14">
        <v>1</v>
      </c>
      <c r="P1281" s="14">
        <v>0.31858863136501497</v>
      </c>
      <c r="Q1281" s="14">
        <v>1.48</v>
      </c>
      <c r="R1281" s="112">
        <v>0.21526258876014526</v>
      </c>
    </row>
    <row r="1282" spans="1:23">
      <c r="A1282" t="s">
        <v>46</v>
      </c>
      <c r="B1282" s="14">
        <v>105</v>
      </c>
      <c r="C1282" s="14" t="s">
        <v>35</v>
      </c>
      <c r="D1282" s="14">
        <v>-72.499899999999997</v>
      </c>
      <c r="E1282" s="14">
        <v>170.64279999999999</v>
      </c>
      <c r="F1282" s="14">
        <v>33657</v>
      </c>
      <c r="G1282" s="14" t="s">
        <v>39</v>
      </c>
      <c r="H1282" s="14">
        <v>54</v>
      </c>
      <c r="I1282" s="14">
        <v>419</v>
      </c>
      <c r="J1282" s="14">
        <v>2</v>
      </c>
      <c r="M1282" s="14">
        <v>24</v>
      </c>
      <c r="N1282" s="14">
        <v>37</v>
      </c>
      <c r="O1282" s="14">
        <v>0.1</v>
      </c>
      <c r="P1282" s="14">
        <v>0</v>
      </c>
      <c r="Q1282" s="14">
        <v>1.41</v>
      </c>
      <c r="R1282" s="112">
        <v>0</v>
      </c>
    </row>
    <row r="1283" spans="1:23">
      <c r="A1283" t="s">
        <v>46</v>
      </c>
      <c r="B1283" s="14">
        <v>113</v>
      </c>
      <c r="C1283" s="14" t="s">
        <v>35</v>
      </c>
      <c r="D1283" s="14">
        <v>-72.499300000000005</v>
      </c>
      <c r="E1283" s="14">
        <v>174.31829999999999</v>
      </c>
      <c r="F1283" s="14">
        <v>33658</v>
      </c>
      <c r="G1283" s="14" t="s">
        <v>39</v>
      </c>
      <c r="H1283" s="14">
        <v>55</v>
      </c>
      <c r="I1283" s="14">
        <v>420</v>
      </c>
      <c r="J1283" s="14">
        <v>2</v>
      </c>
      <c r="L1283" s="14">
        <v>21</v>
      </c>
      <c r="M1283" s="14">
        <v>24</v>
      </c>
      <c r="N1283" s="14">
        <v>0</v>
      </c>
      <c r="O1283" s="14">
        <v>100</v>
      </c>
      <c r="P1283" s="14">
        <v>0.27063818390928412</v>
      </c>
      <c r="Q1283" s="14">
        <v>0.39</v>
      </c>
      <c r="R1283" s="112">
        <v>0.69394406130585673</v>
      </c>
      <c r="S1283" s="14">
        <v>167.39303552341408</v>
      </c>
      <c r="T1283" s="14">
        <v>14.385</v>
      </c>
      <c r="V1283" t="s">
        <v>37</v>
      </c>
      <c r="W1283" t="s">
        <v>45</v>
      </c>
    </row>
    <row r="1284" spans="1:23">
      <c r="A1284" t="s">
        <v>46</v>
      </c>
      <c r="B1284" s="14">
        <v>113</v>
      </c>
      <c r="C1284" s="14" t="s">
        <v>35</v>
      </c>
      <c r="D1284" s="14">
        <v>-72.499300000000005</v>
      </c>
      <c r="E1284" s="14">
        <v>174.31829999999999</v>
      </c>
      <c r="F1284" s="14">
        <v>33658</v>
      </c>
      <c r="G1284" s="14" t="s">
        <v>39</v>
      </c>
      <c r="H1284" s="14">
        <v>55</v>
      </c>
      <c r="I1284" s="14">
        <v>420</v>
      </c>
      <c r="J1284" s="14">
        <v>2</v>
      </c>
      <c r="M1284" s="14">
        <v>24</v>
      </c>
      <c r="N1284" s="14">
        <v>5</v>
      </c>
      <c r="O1284" s="14">
        <v>50</v>
      </c>
      <c r="P1284" s="14">
        <v>0.33556863627871297</v>
      </c>
      <c r="Q1284" s="14">
        <v>0.44</v>
      </c>
      <c r="R1284" s="112">
        <v>0.7626559915425295</v>
      </c>
    </row>
    <row r="1285" spans="1:23">
      <c r="A1285" t="s">
        <v>46</v>
      </c>
      <c r="B1285" s="14">
        <v>113</v>
      </c>
      <c r="C1285" s="14" t="s">
        <v>35</v>
      </c>
      <c r="D1285" s="14">
        <v>-72.499300000000005</v>
      </c>
      <c r="E1285" s="14">
        <v>174.31829999999999</v>
      </c>
      <c r="F1285" s="14">
        <v>33658</v>
      </c>
      <c r="G1285" s="14" t="s">
        <v>39</v>
      </c>
      <c r="H1285" s="14">
        <v>55</v>
      </c>
      <c r="I1285" s="14">
        <v>420</v>
      </c>
      <c r="J1285" s="14">
        <v>2</v>
      </c>
      <c r="M1285" s="14">
        <v>24</v>
      </c>
      <c r="N1285" s="14">
        <v>9</v>
      </c>
      <c r="O1285" s="14">
        <v>30</v>
      </c>
      <c r="P1285" s="14">
        <v>0.37258965549482465</v>
      </c>
      <c r="Q1285" s="14">
        <v>0.37</v>
      </c>
      <c r="R1285" s="112">
        <v>1.0069990689049315</v>
      </c>
    </row>
    <row r="1286" spans="1:23">
      <c r="A1286" t="s">
        <v>46</v>
      </c>
      <c r="B1286" s="14">
        <v>113</v>
      </c>
      <c r="C1286" s="14" t="s">
        <v>35</v>
      </c>
      <c r="D1286" s="14">
        <v>-72.499300000000005</v>
      </c>
      <c r="E1286" s="14">
        <v>174.31829999999999</v>
      </c>
      <c r="F1286" s="14">
        <v>33658</v>
      </c>
      <c r="G1286" s="14" t="s">
        <v>39</v>
      </c>
      <c r="H1286" s="14">
        <v>55</v>
      </c>
      <c r="I1286" s="14">
        <v>420</v>
      </c>
      <c r="J1286" s="14">
        <v>2</v>
      </c>
      <c r="M1286" s="14">
        <v>24</v>
      </c>
      <c r="N1286" s="14">
        <v>14</v>
      </c>
      <c r="O1286" s="14">
        <v>15</v>
      </c>
      <c r="P1286" s="14">
        <v>0.24316601842471255</v>
      </c>
      <c r="Q1286" s="14">
        <v>0.41</v>
      </c>
      <c r="R1286" s="112">
        <v>0.59308784981637208</v>
      </c>
    </row>
    <row r="1287" spans="1:23">
      <c r="A1287" t="s">
        <v>46</v>
      </c>
      <c r="B1287" s="14">
        <v>113</v>
      </c>
      <c r="C1287" s="14" t="s">
        <v>35</v>
      </c>
      <c r="D1287" s="14">
        <v>-72.499300000000005</v>
      </c>
      <c r="E1287" s="14">
        <v>174.31829999999999</v>
      </c>
      <c r="F1287" s="14">
        <v>33658</v>
      </c>
      <c r="G1287" s="14" t="s">
        <v>39</v>
      </c>
      <c r="H1287" s="14">
        <v>55</v>
      </c>
      <c r="I1287" s="14">
        <v>420</v>
      </c>
      <c r="J1287" s="14">
        <v>2</v>
      </c>
      <c r="M1287" s="14">
        <v>24</v>
      </c>
      <c r="N1287" s="14">
        <v>22</v>
      </c>
      <c r="O1287" s="14">
        <v>5</v>
      </c>
      <c r="P1287" s="14">
        <v>0.15308229209608246</v>
      </c>
      <c r="Q1287" s="14">
        <v>0.44</v>
      </c>
      <c r="R1287" s="112">
        <v>0.34791430021836922</v>
      </c>
    </row>
    <row r="1288" spans="1:23">
      <c r="A1288" t="s">
        <v>46</v>
      </c>
      <c r="B1288" s="14">
        <v>113</v>
      </c>
      <c r="C1288" s="14" t="s">
        <v>35</v>
      </c>
      <c r="D1288" s="14">
        <v>-72.499300000000005</v>
      </c>
      <c r="E1288" s="14">
        <v>174.31829999999999</v>
      </c>
      <c r="F1288" s="14">
        <v>33658</v>
      </c>
      <c r="G1288" s="14" t="s">
        <v>39</v>
      </c>
      <c r="H1288" s="14">
        <v>55</v>
      </c>
      <c r="I1288" s="14">
        <v>420</v>
      </c>
      <c r="J1288" s="14">
        <v>2</v>
      </c>
      <c r="M1288" s="14">
        <v>24</v>
      </c>
      <c r="N1288" s="14">
        <v>34</v>
      </c>
      <c r="O1288" s="14">
        <v>1</v>
      </c>
      <c r="P1288" s="14">
        <v>0</v>
      </c>
      <c r="Q1288" s="14">
        <v>0.45</v>
      </c>
      <c r="R1288" s="112">
        <v>0</v>
      </c>
    </row>
    <row r="1289" spans="1:23">
      <c r="A1289" t="s">
        <v>46</v>
      </c>
      <c r="B1289" s="14">
        <v>113</v>
      </c>
      <c r="C1289" s="14" t="s">
        <v>35</v>
      </c>
      <c r="D1289" s="14">
        <v>-72.499300000000005</v>
      </c>
      <c r="E1289" s="14">
        <v>174.31829999999999</v>
      </c>
      <c r="F1289" s="14">
        <v>33658</v>
      </c>
      <c r="G1289" s="14" t="s">
        <v>39</v>
      </c>
      <c r="H1289" s="14">
        <v>55</v>
      </c>
      <c r="I1289" s="14">
        <v>420</v>
      </c>
      <c r="J1289" s="14">
        <v>2</v>
      </c>
      <c r="M1289" s="14">
        <v>24</v>
      </c>
      <c r="N1289" s="14">
        <v>50</v>
      </c>
      <c r="O1289" s="14">
        <v>0.1</v>
      </c>
      <c r="P1289" s="14">
        <v>0</v>
      </c>
      <c r="Q1289" s="14">
        <v>0.52</v>
      </c>
      <c r="R1289" s="112">
        <v>0</v>
      </c>
    </row>
    <row r="1290" spans="1:23">
      <c r="A1290" t="s">
        <v>46</v>
      </c>
      <c r="B1290" s="14">
        <v>115</v>
      </c>
      <c r="C1290" s="14" t="s">
        <v>35</v>
      </c>
      <c r="D1290" s="14">
        <v>-72.497399999999999</v>
      </c>
      <c r="E1290" s="14">
        <v>175.23609999999999</v>
      </c>
      <c r="F1290" s="14">
        <v>33658</v>
      </c>
      <c r="G1290" s="14" t="s">
        <v>39</v>
      </c>
      <c r="H1290" s="14">
        <v>55</v>
      </c>
      <c r="I1290" s="14">
        <v>420</v>
      </c>
      <c r="J1290" s="14">
        <v>2</v>
      </c>
      <c r="L1290" s="14">
        <v>49</v>
      </c>
      <c r="M1290" s="14">
        <v>24</v>
      </c>
      <c r="N1290" s="14">
        <v>0</v>
      </c>
      <c r="O1290" s="14">
        <v>100</v>
      </c>
      <c r="P1290" s="14">
        <v>0.51989095754239856</v>
      </c>
      <c r="Q1290" s="14">
        <v>0.46</v>
      </c>
      <c r="R1290" s="112">
        <v>1.1301977337878228</v>
      </c>
      <c r="S1290" s="14">
        <v>294.25376501611004</v>
      </c>
      <c r="T1290" s="14">
        <v>16.765000000000001</v>
      </c>
      <c r="V1290" t="s">
        <v>37</v>
      </c>
      <c r="W1290" t="s">
        <v>45</v>
      </c>
    </row>
    <row r="1291" spans="1:23">
      <c r="A1291" t="s">
        <v>46</v>
      </c>
      <c r="B1291" s="14">
        <v>115</v>
      </c>
      <c r="C1291" s="14" t="s">
        <v>35</v>
      </c>
      <c r="D1291" s="14">
        <v>-72.497399999999999</v>
      </c>
      <c r="E1291" s="14">
        <v>175.23609999999999</v>
      </c>
      <c r="F1291" s="14">
        <v>33658</v>
      </c>
      <c r="G1291" s="14" t="s">
        <v>39</v>
      </c>
      <c r="H1291" s="14">
        <v>55</v>
      </c>
      <c r="I1291" s="14">
        <v>420</v>
      </c>
      <c r="J1291" s="14">
        <v>2</v>
      </c>
      <c r="M1291" s="14">
        <v>24</v>
      </c>
      <c r="N1291" s="14">
        <v>6</v>
      </c>
      <c r="O1291" s="14">
        <v>50</v>
      </c>
      <c r="P1291" s="14">
        <v>0.63894444559442676</v>
      </c>
      <c r="Q1291" s="14">
        <v>0.47</v>
      </c>
      <c r="R1291" s="112">
        <v>1.3594562672221846</v>
      </c>
    </row>
    <row r="1292" spans="1:23">
      <c r="A1292" t="s">
        <v>46</v>
      </c>
      <c r="B1292" s="14">
        <v>115</v>
      </c>
      <c r="C1292" s="14" t="s">
        <v>35</v>
      </c>
      <c r="D1292" s="14">
        <v>-72.497399999999999</v>
      </c>
      <c r="E1292" s="14">
        <v>175.23609999999999</v>
      </c>
      <c r="F1292" s="14">
        <v>33658</v>
      </c>
      <c r="G1292" s="14" t="s">
        <v>39</v>
      </c>
      <c r="H1292" s="14">
        <v>55</v>
      </c>
      <c r="I1292" s="14">
        <v>420</v>
      </c>
      <c r="J1292" s="14">
        <v>2</v>
      </c>
      <c r="M1292" s="14">
        <v>24</v>
      </c>
      <c r="N1292" s="14">
        <v>10</v>
      </c>
      <c r="O1292" s="14">
        <v>30</v>
      </c>
      <c r="P1292" s="14">
        <v>0.45664346159606606</v>
      </c>
      <c r="Q1292" s="14">
        <v>0.45</v>
      </c>
      <c r="R1292" s="112">
        <v>1.0147632479912578</v>
      </c>
    </row>
    <row r="1293" spans="1:23">
      <c r="A1293" t="s">
        <v>46</v>
      </c>
      <c r="B1293" s="14">
        <v>115</v>
      </c>
      <c r="C1293" s="14" t="s">
        <v>35</v>
      </c>
      <c r="D1293" s="14">
        <v>-72.497399999999999</v>
      </c>
      <c r="E1293" s="14">
        <v>175.23609999999999</v>
      </c>
      <c r="F1293" s="14">
        <v>33658</v>
      </c>
      <c r="G1293" s="14" t="s">
        <v>39</v>
      </c>
      <c r="H1293" s="14">
        <v>55</v>
      </c>
      <c r="I1293" s="14">
        <v>420</v>
      </c>
      <c r="J1293" s="14">
        <v>2</v>
      </c>
      <c r="M1293" s="14">
        <v>24</v>
      </c>
      <c r="N1293" s="14">
        <v>16</v>
      </c>
      <c r="O1293" s="14">
        <v>15</v>
      </c>
      <c r="P1293" s="14">
        <v>0.23882278473021956</v>
      </c>
      <c r="Q1293" s="14">
        <v>0.44</v>
      </c>
      <c r="R1293" s="112">
        <v>0.54277905620504441</v>
      </c>
    </row>
    <row r="1294" spans="1:23">
      <c r="A1294" t="s">
        <v>46</v>
      </c>
      <c r="B1294" s="14">
        <v>115</v>
      </c>
      <c r="C1294" s="14" t="s">
        <v>35</v>
      </c>
      <c r="D1294" s="14">
        <v>-72.497399999999999</v>
      </c>
      <c r="E1294" s="14">
        <v>175.23609999999999</v>
      </c>
      <c r="F1294" s="14">
        <v>33658</v>
      </c>
      <c r="G1294" s="14" t="s">
        <v>39</v>
      </c>
      <c r="H1294" s="14">
        <v>55</v>
      </c>
      <c r="I1294" s="14">
        <v>420</v>
      </c>
      <c r="J1294" s="14">
        <v>2</v>
      </c>
      <c r="M1294" s="14">
        <v>24</v>
      </c>
      <c r="N1294" s="14">
        <v>25</v>
      </c>
      <c r="O1294" s="14">
        <v>5</v>
      </c>
      <c r="P1294" s="14">
        <v>0.15032572127453883</v>
      </c>
      <c r="Q1294" s="14">
        <v>0.45</v>
      </c>
      <c r="R1294" s="112">
        <v>0.33405715838786404</v>
      </c>
    </row>
    <row r="1295" spans="1:23">
      <c r="A1295" t="s">
        <v>46</v>
      </c>
      <c r="B1295" s="14">
        <v>115</v>
      </c>
      <c r="C1295" s="14" t="s">
        <v>35</v>
      </c>
      <c r="D1295" s="14">
        <v>-72.497399999999999</v>
      </c>
      <c r="E1295" s="14">
        <v>175.23609999999999</v>
      </c>
      <c r="F1295" s="14">
        <v>33658</v>
      </c>
      <c r="G1295" s="14" t="s">
        <v>39</v>
      </c>
      <c r="H1295" s="14">
        <v>55</v>
      </c>
      <c r="I1295" s="14">
        <v>420</v>
      </c>
      <c r="J1295" s="14">
        <v>2</v>
      </c>
      <c r="M1295" s="14">
        <v>24</v>
      </c>
      <c r="N1295" s="14">
        <v>38</v>
      </c>
      <c r="O1295" s="14">
        <v>1</v>
      </c>
      <c r="P1295" s="14">
        <v>0.11113795714135515</v>
      </c>
      <c r="Q1295" s="14">
        <v>0.39</v>
      </c>
      <c r="R1295" s="112">
        <v>0.2849691208752696</v>
      </c>
    </row>
    <row r="1296" spans="1:23">
      <c r="A1296" t="s">
        <v>46</v>
      </c>
      <c r="B1296" s="14">
        <v>115</v>
      </c>
      <c r="C1296" s="14" t="s">
        <v>35</v>
      </c>
      <c r="D1296" s="14">
        <v>-72.497399999999999</v>
      </c>
      <c r="E1296" s="14">
        <v>175.23609999999999</v>
      </c>
      <c r="F1296" s="14">
        <v>33658</v>
      </c>
      <c r="G1296" s="14" t="s">
        <v>39</v>
      </c>
      <c r="H1296" s="14">
        <v>55</v>
      </c>
      <c r="I1296" s="14">
        <v>420</v>
      </c>
      <c r="J1296" s="14">
        <v>2</v>
      </c>
      <c r="M1296" s="14">
        <v>24</v>
      </c>
      <c r="N1296" s="14">
        <v>57</v>
      </c>
      <c r="O1296" s="14">
        <v>0.1</v>
      </c>
      <c r="P1296" s="14">
        <v>0</v>
      </c>
      <c r="Q1296" s="14">
        <v>0.34</v>
      </c>
      <c r="R1296" s="112">
        <v>0</v>
      </c>
    </row>
    <row r="1297" spans="1:23">
      <c r="A1297" t="s">
        <v>46</v>
      </c>
      <c r="B1297" s="14">
        <v>117</v>
      </c>
      <c r="C1297" s="14" t="s">
        <v>35</v>
      </c>
      <c r="D1297" s="14">
        <v>-72.497100000000003</v>
      </c>
      <c r="E1297" s="14">
        <v>176.14230000000001</v>
      </c>
      <c r="F1297" s="14">
        <v>33658</v>
      </c>
      <c r="G1297" s="14" t="s">
        <v>39</v>
      </c>
      <c r="H1297" s="14">
        <v>55</v>
      </c>
      <c r="I1297" s="14">
        <v>420</v>
      </c>
      <c r="J1297" s="14">
        <v>2</v>
      </c>
      <c r="L1297" s="14">
        <v>54</v>
      </c>
      <c r="M1297" s="14">
        <v>24</v>
      </c>
      <c r="N1297" s="14">
        <v>0</v>
      </c>
      <c r="O1297" s="14">
        <v>100</v>
      </c>
      <c r="P1297" s="14">
        <v>0.63809445871054504</v>
      </c>
      <c r="Q1297" s="14">
        <v>0.33</v>
      </c>
      <c r="R1297" s="112">
        <v>1.9336195718501363</v>
      </c>
      <c r="S1297" s="14">
        <v>164.12672678932194</v>
      </c>
      <c r="T1297" s="14">
        <v>10.565</v>
      </c>
      <c r="V1297" t="s">
        <v>37</v>
      </c>
      <c r="W1297" t="s">
        <v>45</v>
      </c>
    </row>
    <row r="1298" spans="1:23">
      <c r="A1298" t="s">
        <v>46</v>
      </c>
      <c r="B1298" s="14">
        <v>117</v>
      </c>
      <c r="C1298" s="14" t="s">
        <v>35</v>
      </c>
      <c r="D1298" s="14">
        <v>-72.497100000000003</v>
      </c>
      <c r="E1298" s="14">
        <v>176.14230000000001</v>
      </c>
      <c r="F1298" s="14">
        <v>33658</v>
      </c>
      <c r="G1298" s="14" t="s">
        <v>39</v>
      </c>
      <c r="H1298" s="14">
        <v>55</v>
      </c>
      <c r="I1298" s="14">
        <v>420</v>
      </c>
      <c r="J1298" s="14">
        <v>2</v>
      </c>
      <c r="M1298" s="14">
        <v>24</v>
      </c>
      <c r="N1298" s="14">
        <v>5</v>
      </c>
      <c r="O1298" s="14">
        <v>50</v>
      </c>
      <c r="P1298" s="14">
        <v>0.70316282635488203</v>
      </c>
      <c r="Q1298" s="14">
        <v>0.34</v>
      </c>
      <c r="R1298" s="112">
        <v>2.0681259598673001</v>
      </c>
    </row>
    <row r="1299" spans="1:23">
      <c r="A1299" t="s">
        <v>46</v>
      </c>
      <c r="B1299" s="14">
        <v>117</v>
      </c>
      <c r="C1299" s="14" t="s">
        <v>35</v>
      </c>
      <c r="D1299" s="14">
        <v>-72.497100000000003</v>
      </c>
      <c r="E1299" s="14">
        <v>176.14230000000001</v>
      </c>
      <c r="F1299" s="14">
        <v>33658</v>
      </c>
      <c r="G1299" s="14" t="s">
        <v>39</v>
      </c>
      <c r="H1299" s="14">
        <v>55</v>
      </c>
      <c r="I1299" s="14">
        <v>420</v>
      </c>
      <c r="J1299" s="14">
        <v>2</v>
      </c>
      <c r="M1299" s="14">
        <v>24</v>
      </c>
      <c r="N1299" s="14">
        <v>9</v>
      </c>
      <c r="O1299" s="14">
        <v>30</v>
      </c>
      <c r="P1299" s="14">
        <v>9.9065900189400063E-2</v>
      </c>
      <c r="Q1299" s="14">
        <v>0.3</v>
      </c>
      <c r="R1299" s="112">
        <v>0.33021966729800023</v>
      </c>
    </row>
    <row r="1300" spans="1:23">
      <c r="A1300" t="s">
        <v>46</v>
      </c>
      <c r="B1300" s="14">
        <v>117</v>
      </c>
      <c r="C1300" s="14" t="s">
        <v>35</v>
      </c>
      <c r="D1300" s="14">
        <v>-72.497100000000003</v>
      </c>
      <c r="E1300" s="14">
        <v>176.14230000000001</v>
      </c>
      <c r="F1300" s="14">
        <v>33658</v>
      </c>
      <c r="G1300" s="14" t="s">
        <v>39</v>
      </c>
      <c r="H1300" s="14">
        <v>55</v>
      </c>
      <c r="I1300" s="14">
        <v>420</v>
      </c>
      <c r="J1300" s="14">
        <v>2</v>
      </c>
      <c r="M1300" s="14">
        <v>24</v>
      </c>
      <c r="N1300" s="14">
        <v>15</v>
      </c>
      <c r="O1300" s="14">
        <v>15</v>
      </c>
      <c r="P1300" s="14">
        <v>0.12350809170714375</v>
      </c>
      <c r="Q1300" s="14">
        <v>0.28999999999999998</v>
      </c>
      <c r="R1300" s="112">
        <v>0.42588997140394397</v>
      </c>
    </row>
    <row r="1301" spans="1:23">
      <c r="A1301" t="s">
        <v>46</v>
      </c>
      <c r="B1301" s="14">
        <v>117</v>
      </c>
      <c r="C1301" s="14" t="s">
        <v>35</v>
      </c>
      <c r="D1301" s="14">
        <v>-72.497100000000003</v>
      </c>
      <c r="E1301" s="14">
        <v>176.14230000000001</v>
      </c>
      <c r="F1301" s="14">
        <v>33658</v>
      </c>
      <c r="G1301" s="14" t="s">
        <v>39</v>
      </c>
      <c r="H1301" s="14">
        <v>55</v>
      </c>
      <c r="I1301" s="14">
        <v>420</v>
      </c>
      <c r="J1301" s="14">
        <v>2</v>
      </c>
      <c r="M1301" s="14">
        <v>24</v>
      </c>
      <c r="N1301" s="14">
        <v>23</v>
      </c>
      <c r="O1301" s="14">
        <v>5</v>
      </c>
      <c r="P1301" s="14">
        <v>6.6822345677746198E-2</v>
      </c>
      <c r="Q1301" s="14">
        <v>0.3</v>
      </c>
      <c r="R1301" s="112">
        <v>0.222741152259154</v>
      </c>
    </row>
    <row r="1302" spans="1:23">
      <c r="A1302" t="s">
        <v>46</v>
      </c>
      <c r="B1302" s="14">
        <v>117</v>
      </c>
      <c r="C1302" s="14" t="s">
        <v>35</v>
      </c>
      <c r="D1302" s="14">
        <v>-72.497100000000003</v>
      </c>
      <c r="E1302" s="14">
        <v>176.14230000000001</v>
      </c>
      <c r="F1302" s="14">
        <v>33658</v>
      </c>
      <c r="G1302" s="14" t="s">
        <v>39</v>
      </c>
      <c r="H1302" s="14">
        <v>55</v>
      </c>
      <c r="I1302" s="14">
        <v>420</v>
      </c>
      <c r="J1302" s="14">
        <v>2</v>
      </c>
      <c r="M1302" s="14">
        <v>24</v>
      </c>
      <c r="N1302" s="14">
        <v>35</v>
      </c>
      <c r="O1302" s="14">
        <v>1</v>
      </c>
      <c r="P1302" s="14">
        <v>3.4023434115965367E-3</v>
      </c>
      <c r="Q1302" s="14">
        <v>0.28000000000000003</v>
      </c>
      <c r="R1302" s="112">
        <v>1.215122646998763E-2</v>
      </c>
    </row>
    <row r="1303" spans="1:23">
      <c r="A1303" t="s">
        <v>46</v>
      </c>
      <c r="B1303" s="14">
        <v>117</v>
      </c>
      <c r="C1303" s="14" t="s">
        <v>35</v>
      </c>
      <c r="D1303" s="14">
        <v>-72.497100000000003</v>
      </c>
      <c r="E1303" s="14">
        <v>176.14230000000001</v>
      </c>
      <c r="F1303" s="14">
        <v>33658</v>
      </c>
      <c r="G1303" s="14" t="s">
        <v>39</v>
      </c>
      <c r="H1303" s="14">
        <v>55</v>
      </c>
      <c r="I1303" s="14">
        <v>420</v>
      </c>
      <c r="J1303" s="14">
        <v>2</v>
      </c>
      <c r="M1303" s="14">
        <v>24</v>
      </c>
      <c r="N1303" s="14">
        <v>53</v>
      </c>
      <c r="O1303" s="14">
        <v>0.1</v>
      </c>
      <c r="P1303" s="14">
        <v>0</v>
      </c>
      <c r="Q1303" s="14">
        <v>0.32</v>
      </c>
      <c r="R1303" s="112">
        <v>0</v>
      </c>
    </row>
    <row r="1304" spans="1:23">
      <c r="A1304" t="s">
        <v>46</v>
      </c>
      <c r="B1304" s="14">
        <v>125</v>
      </c>
      <c r="C1304" s="14" t="s">
        <v>35</v>
      </c>
      <c r="D1304" s="14">
        <v>-72.500299999999996</v>
      </c>
      <c r="E1304" s="14">
        <v>179.81989999999999</v>
      </c>
      <c r="F1304" s="14">
        <v>33659</v>
      </c>
      <c r="G1304" s="14" t="s">
        <v>39</v>
      </c>
      <c r="H1304" s="14">
        <v>56</v>
      </c>
      <c r="I1304" s="14">
        <v>421</v>
      </c>
      <c r="J1304" s="14">
        <v>2</v>
      </c>
      <c r="L1304" s="14">
        <v>47</v>
      </c>
      <c r="M1304" s="14">
        <v>24</v>
      </c>
      <c r="N1304" s="14">
        <v>0</v>
      </c>
      <c r="O1304" s="14">
        <v>100</v>
      </c>
      <c r="P1304" s="14">
        <v>0.38745018385715008</v>
      </c>
      <c r="Q1304" s="14">
        <v>0.23</v>
      </c>
      <c r="R1304" s="112">
        <v>1.6845660167702177</v>
      </c>
      <c r="S1304" s="14">
        <v>173.38507435321279</v>
      </c>
      <c r="T1304" s="14">
        <v>11.255000000000001</v>
      </c>
      <c r="V1304" t="s">
        <v>37</v>
      </c>
      <c r="W1304" t="s">
        <v>45</v>
      </c>
    </row>
    <row r="1305" spans="1:23">
      <c r="A1305" t="s">
        <v>46</v>
      </c>
      <c r="B1305" s="14">
        <v>125</v>
      </c>
      <c r="C1305" s="14" t="s">
        <v>35</v>
      </c>
      <c r="D1305" s="14">
        <v>-72.500299999999996</v>
      </c>
      <c r="E1305" s="14">
        <v>179.81989999999999</v>
      </c>
      <c r="F1305" s="14">
        <v>33659</v>
      </c>
      <c r="G1305" s="14" t="s">
        <v>39</v>
      </c>
      <c r="H1305" s="14">
        <v>56</v>
      </c>
      <c r="I1305" s="14">
        <v>421</v>
      </c>
      <c r="J1305" s="14">
        <v>2</v>
      </c>
      <c r="M1305" s="14">
        <v>24</v>
      </c>
      <c r="N1305" s="14">
        <v>7</v>
      </c>
      <c r="O1305" s="14">
        <v>50</v>
      </c>
      <c r="P1305" s="14">
        <v>0.38154299117739549</v>
      </c>
      <c r="Q1305" s="14">
        <v>0.23</v>
      </c>
      <c r="R1305" s="112">
        <v>1.658882570336502</v>
      </c>
    </row>
    <row r="1306" spans="1:23">
      <c r="A1306" t="s">
        <v>46</v>
      </c>
      <c r="B1306" s="14">
        <v>125</v>
      </c>
      <c r="C1306" s="14" t="s">
        <v>35</v>
      </c>
      <c r="D1306" s="14">
        <v>-72.500299999999996</v>
      </c>
      <c r="E1306" s="14">
        <v>179.81989999999999</v>
      </c>
      <c r="F1306" s="14">
        <v>33659</v>
      </c>
      <c r="G1306" s="14" t="s">
        <v>39</v>
      </c>
      <c r="H1306" s="14">
        <v>56</v>
      </c>
      <c r="I1306" s="14">
        <v>421</v>
      </c>
      <c r="J1306" s="14">
        <v>2</v>
      </c>
      <c r="M1306" s="14">
        <v>24</v>
      </c>
      <c r="N1306" s="14">
        <v>13</v>
      </c>
      <c r="O1306" s="14">
        <v>30</v>
      </c>
      <c r="P1306" s="14">
        <v>0.21001021480239396</v>
      </c>
      <c r="Q1306" s="14">
        <v>0.22</v>
      </c>
      <c r="R1306" s="112">
        <v>0.95459188546542706</v>
      </c>
    </row>
    <row r="1307" spans="1:23">
      <c r="A1307" t="s">
        <v>46</v>
      </c>
      <c r="B1307" s="14">
        <v>125</v>
      </c>
      <c r="C1307" s="14" t="s">
        <v>35</v>
      </c>
      <c r="D1307" s="14">
        <v>-72.500299999999996</v>
      </c>
      <c r="E1307" s="14">
        <v>179.81989999999999</v>
      </c>
      <c r="F1307" s="14">
        <v>33659</v>
      </c>
      <c r="G1307" s="14" t="s">
        <v>39</v>
      </c>
      <c r="H1307" s="14">
        <v>56</v>
      </c>
      <c r="I1307" s="14">
        <v>421</v>
      </c>
      <c r="J1307" s="14">
        <v>2</v>
      </c>
      <c r="M1307" s="14">
        <v>24</v>
      </c>
      <c r="N1307" s="14">
        <v>20</v>
      </c>
      <c r="O1307" s="14">
        <v>15</v>
      </c>
      <c r="P1307" s="14">
        <v>9.0742317989012014E-2</v>
      </c>
      <c r="Q1307" s="14">
        <v>0.23</v>
      </c>
      <c r="R1307" s="112">
        <v>0.39453181734353049</v>
      </c>
    </row>
    <row r="1308" spans="1:23">
      <c r="A1308" t="s">
        <v>46</v>
      </c>
      <c r="B1308" s="14">
        <v>125</v>
      </c>
      <c r="C1308" s="14" t="s">
        <v>35</v>
      </c>
      <c r="D1308" s="14">
        <v>-72.500299999999996</v>
      </c>
      <c r="E1308" s="14">
        <v>179.81989999999999</v>
      </c>
      <c r="F1308" s="14">
        <v>33659</v>
      </c>
      <c r="G1308" s="14" t="s">
        <v>39</v>
      </c>
      <c r="H1308" s="14">
        <v>56</v>
      </c>
      <c r="I1308" s="14">
        <v>421</v>
      </c>
      <c r="J1308" s="14">
        <v>2</v>
      </c>
      <c r="M1308" s="14">
        <v>24</v>
      </c>
      <c r="N1308" s="14">
        <v>32</v>
      </c>
      <c r="O1308" s="14">
        <v>5</v>
      </c>
      <c r="P1308" s="14">
        <v>7.6770019239634626E-2</v>
      </c>
      <c r="Q1308" s="14">
        <v>0.21</v>
      </c>
      <c r="R1308" s="112">
        <v>0.36557152018873634</v>
      </c>
    </row>
    <row r="1309" spans="1:23">
      <c r="A1309" t="s">
        <v>46</v>
      </c>
      <c r="B1309" s="14">
        <v>125</v>
      </c>
      <c r="C1309" s="14" t="s">
        <v>35</v>
      </c>
      <c r="D1309" s="14">
        <v>-72.500299999999996</v>
      </c>
      <c r="E1309" s="14">
        <v>179.81989999999999</v>
      </c>
      <c r="F1309" s="14">
        <v>33659</v>
      </c>
      <c r="G1309" s="14" t="s">
        <v>39</v>
      </c>
      <c r="H1309" s="14">
        <v>56</v>
      </c>
      <c r="I1309" s="14">
        <v>421</v>
      </c>
      <c r="J1309" s="14">
        <v>2</v>
      </c>
      <c r="M1309" s="14">
        <v>24</v>
      </c>
      <c r="N1309" s="14">
        <v>49</v>
      </c>
      <c r="O1309" s="14">
        <v>1</v>
      </c>
      <c r="P1309" s="14">
        <v>2.3409422347102091E-3</v>
      </c>
      <c r="Q1309" s="14">
        <v>0.27</v>
      </c>
      <c r="R1309" s="112">
        <v>8.6701564248526253E-3</v>
      </c>
    </row>
    <row r="1310" spans="1:23">
      <c r="A1310" t="s">
        <v>46</v>
      </c>
      <c r="B1310" s="14">
        <v>125</v>
      </c>
      <c r="C1310" s="14" t="s">
        <v>35</v>
      </c>
      <c r="D1310" s="14">
        <v>-72.500299999999996</v>
      </c>
      <c r="E1310" s="14">
        <v>179.81989999999999</v>
      </c>
      <c r="F1310" s="14">
        <v>33659</v>
      </c>
      <c r="G1310" s="14" t="s">
        <v>39</v>
      </c>
      <c r="H1310" s="14">
        <v>56</v>
      </c>
      <c r="I1310" s="14">
        <v>421</v>
      </c>
      <c r="J1310" s="14">
        <v>2</v>
      </c>
      <c r="M1310" s="14">
        <v>24</v>
      </c>
      <c r="N1310" s="14">
        <v>73</v>
      </c>
      <c r="O1310" s="14">
        <v>0.1</v>
      </c>
      <c r="P1310" s="14">
        <v>0</v>
      </c>
      <c r="Q1310" s="14">
        <v>0.25</v>
      </c>
      <c r="R1310" s="112">
        <v>0</v>
      </c>
    </row>
    <row r="1311" spans="1:23">
      <c r="A1311" t="s">
        <v>46</v>
      </c>
      <c r="B1311" s="14">
        <v>129</v>
      </c>
      <c r="C1311" s="14" t="s">
        <v>35</v>
      </c>
      <c r="D1311" s="14">
        <v>-72.499300000000005</v>
      </c>
      <c r="E1311" s="14">
        <v>-178.3511</v>
      </c>
      <c r="F1311" s="14">
        <v>33659</v>
      </c>
      <c r="G1311" s="14" t="s">
        <v>39</v>
      </c>
      <c r="H1311" s="14">
        <v>56</v>
      </c>
      <c r="I1311" s="14">
        <v>421</v>
      </c>
      <c r="J1311" s="14">
        <v>2</v>
      </c>
      <c r="L1311" s="14">
        <v>69</v>
      </c>
      <c r="M1311" s="14">
        <v>24</v>
      </c>
      <c r="N1311" s="14">
        <v>0</v>
      </c>
      <c r="O1311" s="14">
        <v>100</v>
      </c>
      <c r="P1311" s="14">
        <v>0.19149872199157242</v>
      </c>
      <c r="Q1311" s="14">
        <v>0.2</v>
      </c>
      <c r="R1311" s="112">
        <v>0.95749360995786204</v>
      </c>
      <c r="S1311" s="14">
        <v>91.787431654546651</v>
      </c>
      <c r="T1311" s="14">
        <v>8.0399999999999991</v>
      </c>
      <c r="V1311" t="s">
        <v>37</v>
      </c>
      <c r="W1311" t="s">
        <v>45</v>
      </c>
    </row>
    <row r="1312" spans="1:23">
      <c r="A1312" t="s">
        <v>46</v>
      </c>
      <c r="B1312" s="14">
        <v>129</v>
      </c>
      <c r="C1312" s="14" t="s">
        <v>35</v>
      </c>
      <c r="D1312" s="14">
        <v>-72.499300000000005</v>
      </c>
      <c r="E1312" s="14">
        <v>-178.3511</v>
      </c>
      <c r="F1312" s="14">
        <v>33659</v>
      </c>
      <c r="G1312" s="14" t="s">
        <v>39</v>
      </c>
      <c r="H1312" s="14">
        <v>56</v>
      </c>
      <c r="I1312" s="14">
        <v>421</v>
      </c>
      <c r="J1312" s="14">
        <v>2</v>
      </c>
      <c r="M1312" s="14">
        <v>24</v>
      </c>
      <c r="N1312" s="14">
        <v>7</v>
      </c>
      <c r="O1312" s="14">
        <v>50</v>
      </c>
      <c r="P1312" s="14">
        <v>0.20873527652415269</v>
      </c>
      <c r="Q1312" s="14">
        <v>0.2</v>
      </c>
      <c r="R1312" s="112">
        <v>1.0436763826207633</v>
      </c>
    </row>
    <row r="1313" spans="1:23">
      <c r="A1313" t="s">
        <v>46</v>
      </c>
      <c r="B1313" s="14">
        <v>129</v>
      </c>
      <c r="C1313" s="14" t="s">
        <v>35</v>
      </c>
      <c r="D1313" s="14">
        <v>-72.499300000000005</v>
      </c>
      <c r="E1313" s="14">
        <v>-178.3511</v>
      </c>
      <c r="F1313" s="14">
        <v>33659</v>
      </c>
      <c r="G1313" s="14" t="s">
        <v>39</v>
      </c>
      <c r="H1313" s="14">
        <v>56</v>
      </c>
      <c r="I1313" s="14">
        <v>421</v>
      </c>
      <c r="J1313" s="14">
        <v>2</v>
      </c>
      <c r="M1313" s="14">
        <v>24</v>
      </c>
      <c r="N1313" s="14">
        <v>11</v>
      </c>
      <c r="O1313" s="14">
        <v>30</v>
      </c>
      <c r="P1313" s="14">
        <v>0.18390982231899899</v>
      </c>
      <c r="Q1313" s="14">
        <v>0.16</v>
      </c>
      <c r="R1313" s="112">
        <v>1.1494363894937436</v>
      </c>
    </row>
    <row r="1314" spans="1:23">
      <c r="A1314" t="s">
        <v>46</v>
      </c>
      <c r="B1314" s="14">
        <v>129</v>
      </c>
      <c r="C1314" s="14" t="s">
        <v>35</v>
      </c>
      <c r="D1314" s="14">
        <v>-72.499300000000005</v>
      </c>
      <c r="E1314" s="14">
        <v>-178.3511</v>
      </c>
      <c r="F1314" s="14">
        <v>33659</v>
      </c>
      <c r="G1314" s="14" t="s">
        <v>39</v>
      </c>
      <c r="H1314" s="14">
        <v>56</v>
      </c>
      <c r="I1314" s="14">
        <v>421</v>
      </c>
      <c r="J1314" s="14">
        <v>2</v>
      </c>
      <c r="M1314" s="14">
        <v>24</v>
      </c>
      <c r="N1314" s="14">
        <v>18</v>
      </c>
      <c r="O1314" s="14">
        <v>15</v>
      </c>
      <c r="P1314" s="14">
        <v>0.10156959507784248</v>
      </c>
      <c r="Q1314" s="14">
        <v>0.16</v>
      </c>
      <c r="R1314" s="112">
        <v>0.63480996923651545</v>
      </c>
    </row>
    <row r="1315" spans="1:23">
      <c r="A1315" t="s">
        <v>46</v>
      </c>
      <c r="B1315" s="14">
        <v>129</v>
      </c>
      <c r="C1315" s="14" t="s">
        <v>35</v>
      </c>
      <c r="D1315" s="14">
        <v>-72.499300000000005</v>
      </c>
      <c r="E1315" s="14">
        <v>-178.3511</v>
      </c>
      <c r="F1315" s="14">
        <v>33659</v>
      </c>
      <c r="G1315" s="14" t="s">
        <v>39</v>
      </c>
      <c r="H1315" s="14">
        <v>56</v>
      </c>
      <c r="I1315" s="14">
        <v>421</v>
      </c>
      <c r="J1315" s="14">
        <v>2</v>
      </c>
      <c r="M1315" s="14">
        <v>24</v>
      </c>
      <c r="N1315" s="14">
        <v>28</v>
      </c>
      <c r="O1315" s="14">
        <v>5</v>
      </c>
      <c r="P1315" s="14">
        <v>6.1249828072888618E-3</v>
      </c>
      <c r="Q1315" s="14">
        <v>0.2</v>
      </c>
      <c r="R1315" s="112">
        <v>3.0624914036444309E-2</v>
      </c>
    </row>
    <row r="1316" spans="1:23">
      <c r="A1316" t="s">
        <v>46</v>
      </c>
      <c r="B1316" s="14">
        <v>129</v>
      </c>
      <c r="C1316" s="14" t="s">
        <v>35</v>
      </c>
      <c r="D1316" s="14">
        <v>-72.499300000000005</v>
      </c>
      <c r="E1316" s="14">
        <v>-178.3511</v>
      </c>
      <c r="F1316" s="14">
        <v>33659</v>
      </c>
      <c r="G1316" s="14" t="s">
        <v>39</v>
      </c>
      <c r="H1316" s="14">
        <v>56</v>
      </c>
      <c r="I1316" s="14">
        <v>421</v>
      </c>
      <c r="J1316" s="14">
        <v>2</v>
      </c>
      <c r="M1316" s="14">
        <v>24</v>
      </c>
      <c r="N1316" s="14">
        <v>43</v>
      </c>
      <c r="O1316" s="14">
        <v>1</v>
      </c>
      <c r="P1316" s="14">
        <v>2.9610218961532153E-3</v>
      </c>
      <c r="Q1316" s="14">
        <v>0.2</v>
      </c>
      <c r="R1316" s="112">
        <v>1.4805109480766077E-2</v>
      </c>
    </row>
    <row r="1317" spans="1:23">
      <c r="A1317" t="s">
        <v>46</v>
      </c>
      <c r="B1317" s="14">
        <v>129</v>
      </c>
      <c r="C1317" s="14" t="s">
        <v>35</v>
      </c>
      <c r="D1317" s="14">
        <v>-72.499300000000005</v>
      </c>
      <c r="E1317" s="14">
        <v>-178.3511</v>
      </c>
      <c r="F1317" s="14">
        <v>33659</v>
      </c>
      <c r="G1317" s="14" t="s">
        <v>39</v>
      </c>
      <c r="H1317" s="14">
        <v>56</v>
      </c>
      <c r="I1317" s="14">
        <v>421</v>
      </c>
      <c r="J1317" s="14">
        <v>2</v>
      </c>
      <c r="M1317" s="14">
        <v>24</v>
      </c>
      <c r="N1317" s="14">
        <v>65</v>
      </c>
      <c r="O1317" s="14">
        <v>0.1</v>
      </c>
      <c r="P1317" s="14">
        <v>0</v>
      </c>
      <c r="Q1317" s="14">
        <v>0.23</v>
      </c>
      <c r="R1317" s="112">
        <v>0</v>
      </c>
    </row>
    <row r="1318" spans="1:23">
      <c r="A1318" t="s">
        <v>46</v>
      </c>
      <c r="B1318" s="14">
        <v>137</v>
      </c>
      <c r="C1318" s="14" t="s">
        <v>35</v>
      </c>
      <c r="D1318" s="14">
        <v>-72.501300000000001</v>
      </c>
      <c r="E1318" s="14">
        <v>-174.68729999999999</v>
      </c>
      <c r="F1318" s="14">
        <v>33660</v>
      </c>
      <c r="G1318" s="14" t="s">
        <v>39</v>
      </c>
      <c r="H1318" s="14">
        <v>57</v>
      </c>
      <c r="I1318" s="14">
        <v>422</v>
      </c>
      <c r="J1318" s="14">
        <v>2</v>
      </c>
      <c r="L1318" s="14">
        <v>32</v>
      </c>
      <c r="M1318" s="14">
        <v>24</v>
      </c>
      <c r="N1318" s="14">
        <v>0</v>
      </c>
      <c r="O1318" s="14">
        <v>100</v>
      </c>
      <c r="P1318" s="14">
        <v>0.33384751342409114</v>
      </c>
      <c r="Q1318" s="14">
        <v>0.17</v>
      </c>
      <c r="R1318" s="112">
        <v>1.9638089024946537</v>
      </c>
      <c r="S1318" s="14">
        <v>286.34267937702447</v>
      </c>
      <c r="T1318" s="14">
        <v>7.6749999999999998</v>
      </c>
      <c r="V1318" t="s">
        <v>37</v>
      </c>
      <c r="W1318" t="s">
        <v>45</v>
      </c>
    </row>
    <row r="1319" spans="1:23">
      <c r="A1319" t="s">
        <v>46</v>
      </c>
      <c r="B1319" s="14">
        <v>137</v>
      </c>
      <c r="C1319" s="14" t="s">
        <v>35</v>
      </c>
      <c r="D1319" s="14">
        <v>-72.501300000000001</v>
      </c>
      <c r="E1319" s="14">
        <v>-174.68729999999999</v>
      </c>
      <c r="F1319" s="14">
        <v>33660</v>
      </c>
      <c r="G1319" s="14" t="s">
        <v>39</v>
      </c>
      <c r="H1319" s="14">
        <v>57</v>
      </c>
      <c r="I1319" s="14">
        <v>422</v>
      </c>
      <c r="J1319" s="14">
        <v>2</v>
      </c>
      <c r="M1319" s="14">
        <v>24</v>
      </c>
      <c r="N1319" s="14">
        <v>7</v>
      </c>
      <c r="O1319" s="14">
        <v>50</v>
      </c>
      <c r="P1319" s="14">
        <v>0.48289984357194599</v>
      </c>
      <c r="Q1319" s="14">
        <v>0.14000000000000001</v>
      </c>
      <c r="R1319" s="112">
        <v>3.449284596942471</v>
      </c>
    </row>
    <row r="1320" spans="1:23">
      <c r="A1320" t="s">
        <v>46</v>
      </c>
      <c r="B1320" s="14">
        <v>137</v>
      </c>
      <c r="C1320" s="14" t="s">
        <v>35</v>
      </c>
      <c r="D1320" s="14">
        <v>-72.501300000000001</v>
      </c>
      <c r="E1320" s="14">
        <v>-174.68729999999999</v>
      </c>
      <c r="F1320" s="14">
        <v>33660</v>
      </c>
      <c r="G1320" s="14" t="s">
        <v>39</v>
      </c>
      <c r="H1320" s="14">
        <v>57</v>
      </c>
      <c r="I1320" s="14">
        <v>422</v>
      </c>
      <c r="J1320" s="14">
        <v>2</v>
      </c>
      <c r="M1320" s="14">
        <v>24</v>
      </c>
      <c r="N1320" s="14">
        <v>13</v>
      </c>
      <c r="O1320" s="14">
        <v>30</v>
      </c>
      <c r="P1320" s="14">
        <v>0.44400664163384462</v>
      </c>
      <c r="Q1320" s="14">
        <v>0.16</v>
      </c>
      <c r="R1320" s="112">
        <v>2.7750415102115289</v>
      </c>
    </row>
    <row r="1321" spans="1:23">
      <c r="A1321" t="s">
        <v>46</v>
      </c>
      <c r="B1321" s="14">
        <v>137</v>
      </c>
      <c r="C1321" s="14" t="s">
        <v>35</v>
      </c>
      <c r="D1321" s="14">
        <v>-72.501300000000001</v>
      </c>
      <c r="E1321" s="14">
        <v>-174.68729999999999</v>
      </c>
      <c r="F1321" s="14">
        <v>33660</v>
      </c>
      <c r="G1321" s="14" t="s">
        <v>39</v>
      </c>
      <c r="H1321" s="14">
        <v>57</v>
      </c>
      <c r="I1321" s="14">
        <v>422</v>
      </c>
      <c r="J1321" s="14">
        <v>2</v>
      </c>
      <c r="M1321" s="14">
        <v>24</v>
      </c>
      <c r="N1321" s="14">
        <v>20</v>
      </c>
      <c r="O1321" s="14">
        <v>15</v>
      </c>
      <c r="P1321" s="14">
        <v>6.5536597133958638E-2</v>
      </c>
      <c r="Q1321" s="14">
        <v>0.16</v>
      </c>
      <c r="R1321" s="112">
        <v>0.40960373208724149</v>
      </c>
    </row>
    <row r="1322" spans="1:23">
      <c r="A1322" t="s">
        <v>46</v>
      </c>
      <c r="B1322" s="14">
        <v>137</v>
      </c>
      <c r="C1322" s="14" t="s">
        <v>35</v>
      </c>
      <c r="D1322" s="14">
        <v>-72.501300000000001</v>
      </c>
      <c r="E1322" s="14">
        <v>-174.68729999999999</v>
      </c>
      <c r="F1322" s="14">
        <v>33660</v>
      </c>
      <c r="G1322" s="14" t="s">
        <v>39</v>
      </c>
      <c r="H1322" s="14">
        <v>57</v>
      </c>
      <c r="I1322" s="14">
        <v>422</v>
      </c>
      <c r="J1322" s="14">
        <v>2</v>
      </c>
      <c r="M1322" s="14">
        <v>24</v>
      </c>
      <c r="N1322" s="14">
        <v>32</v>
      </c>
      <c r="O1322" s="14">
        <v>5</v>
      </c>
      <c r="P1322" s="14">
        <v>0.22760105127683775</v>
      </c>
      <c r="Q1322" s="14">
        <v>0.12</v>
      </c>
      <c r="R1322" s="112">
        <v>1.8966754273069812</v>
      </c>
    </row>
    <row r="1323" spans="1:23">
      <c r="A1323" t="s">
        <v>46</v>
      </c>
      <c r="B1323" s="14">
        <v>137</v>
      </c>
      <c r="C1323" s="14" t="s">
        <v>35</v>
      </c>
      <c r="D1323" s="14">
        <v>-72.501300000000001</v>
      </c>
      <c r="E1323" s="14">
        <v>-174.68729999999999</v>
      </c>
      <c r="F1323" s="14">
        <v>33660</v>
      </c>
      <c r="G1323" s="14" t="s">
        <v>39</v>
      </c>
      <c r="H1323" s="14">
        <v>57</v>
      </c>
      <c r="I1323" s="14">
        <v>422</v>
      </c>
      <c r="J1323" s="14">
        <v>2</v>
      </c>
      <c r="M1323" s="14">
        <v>24</v>
      </c>
      <c r="N1323" s="14">
        <v>49</v>
      </c>
      <c r="O1323" s="14">
        <v>1</v>
      </c>
      <c r="P1323" s="14">
        <v>3.9745053996779203E-2</v>
      </c>
      <c r="Q1323" s="14">
        <v>0.22</v>
      </c>
      <c r="R1323" s="112">
        <v>0.18065933634899639</v>
      </c>
    </row>
    <row r="1324" spans="1:23">
      <c r="A1324" t="s">
        <v>46</v>
      </c>
      <c r="B1324" s="14">
        <v>137</v>
      </c>
      <c r="C1324" s="14" t="s">
        <v>35</v>
      </c>
      <c r="D1324" s="14">
        <v>-72.501300000000001</v>
      </c>
      <c r="E1324" s="14">
        <v>-174.68729999999999</v>
      </c>
      <c r="F1324" s="14">
        <v>33660</v>
      </c>
      <c r="G1324" s="14" t="s">
        <v>39</v>
      </c>
      <c r="H1324" s="14">
        <v>57</v>
      </c>
      <c r="I1324" s="14">
        <v>422</v>
      </c>
      <c r="J1324" s="14">
        <v>2</v>
      </c>
      <c r="M1324" s="14">
        <v>24</v>
      </c>
      <c r="N1324" s="14">
        <v>73</v>
      </c>
      <c r="O1324" s="14">
        <v>0.1</v>
      </c>
      <c r="P1324" s="14">
        <v>0</v>
      </c>
      <c r="Q1324" s="14">
        <v>0.18</v>
      </c>
      <c r="R1324" s="112">
        <v>0</v>
      </c>
    </row>
    <row r="1325" spans="1:23">
      <c r="A1325" t="s">
        <v>46</v>
      </c>
      <c r="B1325" s="14">
        <v>139</v>
      </c>
      <c r="C1325" s="14" t="s">
        <v>35</v>
      </c>
      <c r="D1325" s="14">
        <v>-72.498900000000006</v>
      </c>
      <c r="E1325" s="14">
        <v>-173.76759999999999</v>
      </c>
      <c r="F1325" s="14">
        <v>33660</v>
      </c>
      <c r="G1325" s="14" t="s">
        <v>39</v>
      </c>
      <c r="H1325" s="14">
        <v>57</v>
      </c>
      <c r="I1325" s="14">
        <v>422</v>
      </c>
      <c r="J1325" s="14">
        <v>2</v>
      </c>
      <c r="L1325" s="14">
        <v>23</v>
      </c>
      <c r="M1325" s="14">
        <v>24</v>
      </c>
      <c r="N1325" s="14">
        <v>0</v>
      </c>
      <c r="O1325" s="14">
        <v>100</v>
      </c>
      <c r="P1325" s="14">
        <v>0.11264379647913558</v>
      </c>
      <c r="Q1325" s="14">
        <v>0.12</v>
      </c>
      <c r="R1325" s="112">
        <v>0.93869830399279652</v>
      </c>
      <c r="S1325" s="14">
        <v>89.382759547885925</v>
      </c>
      <c r="T1325" s="14">
        <v>6.4700000000000006</v>
      </c>
      <c r="V1325" t="s">
        <v>37</v>
      </c>
      <c r="W1325" t="s">
        <v>45</v>
      </c>
    </row>
    <row r="1326" spans="1:23">
      <c r="A1326" t="s">
        <v>46</v>
      </c>
      <c r="B1326" s="14">
        <v>139</v>
      </c>
      <c r="C1326" s="14" t="s">
        <v>35</v>
      </c>
      <c r="D1326" s="14">
        <v>-72.498900000000006</v>
      </c>
      <c r="E1326" s="14">
        <v>-173.76759999999999</v>
      </c>
      <c r="F1326" s="14">
        <v>33660</v>
      </c>
      <c r="G1326" s="14" t="s">
        <v>39</v>
      </c>
      <c r="H1326" s="14">
        <v>57</v>
      </c>
      <c r="I1326" s="14">
        <v>422</v>
      </c>
      <c r="J1326" s="14">
        <v>2</v>
      </c>
      <c r="M1326" s="14">
        <v>24</v>
      </c>
      <c r="N1326" s="14">
        <v>7</v>
      </c>
      <c r="O1326" s="14">
        <v>50</v>
      </c>
      <c r="P1326" s="14">
        <v>0.28804336171296635</v>
      </c>
      <c r="Q1326" s="14">
        <v>0.12</v>
      </c>
      <c r="R1326" s="112">
        <v>2.4003613476080532</v>
      </c>
    </row>
    <row r="1327" spans="1:23">
      <c r="A1327" t="s">
        <v>46</v>
      </c>
      <c r="B1327" s="14">
        <v>139</v>
      </c>
      <c r="C1327" s="14" t="s">
        <v>35</v>
      </c>
      <c r="D1327" s="14">
        <v>-72.498900000000006</v>
      </c>
      <c r="E1327" s="14">
        <v>-173.76759999999999</v>
      </c>
      <c r="F1327" s="14">
        <v>33660</v>
      </c>
      <c r="G1327" s="14" t="s">
        <v>39</v>
      </c>
      <c r="H1327" s="14">
        <v>57</v>
      </c>
      <c r="I1327" s="14">
        <v>422</v>
      </c>
      <c r="J1327" s="14">
        <v>2</v>
      </c>
      <c r="M1327" s="14">
        <v>24</v>
      </c>
      <c r="N1327" s="14">
        <v>12</v>
      </c>
      <c r="O1327" s="14">
        <v>30</v>
      </c>
      <c r="P1327" s="14">
        <v>0.13961726902951183</v>
      </c>
      <c r="Q1327" s="14">
        <v>0.11</v>
      </c>
      <c r="R1327" s="112">
        <v>1.2692479002682893</v>
      </c>
    </row>
    <row r="1328" spans="1:23">
      <c r="A1328" t="s">
        <v>46</v>
      </c>
      <c r="B1328" s="14">
        <v>139</v>
      </c>
      <c r="C1328" s="14" t="s">
        <v>35</v>
      </c>
      <c r="D1328" s="14">
        <v>-72.498900000000006</v>
      </c>
      <c r="E1328" s="14">
        <v>-173.76759999999999</v>
      </c>
      <c r="F1328" s="14">
        <v>33660</v>
      </c>
      <c r="G1328" s="14" t="s">
        <v>39</v>
      </c>
      <c r="H1328" s="14">
        <v>57</v>
      </c>
      <c r="I1328" s="14">
        <v>422</v>
      </c>
      <c r="J1328" s="14">
        <v>2</v>
      </c>
      <c r="M1328" s="14">
        <v>24</v>
      </c>
      <c r="N1328" s="14">
        <v>19</v>
      </c>
      <c r="O1328" s="14">
        <v>15</v>
      </c>
      <c r="P1328" s="14">
        <v>6.9657165321078185E-2</v>
      </c>
      <c r="Q1328" s="14">
        <v>0.14000000000000001</v>
      </c>
      <c r="R1328" s="112">
        <v>0.49755118086484412</v>
      </c>
    </row>
    <row r="1329" spans="1:23">
      <c r="A1329" t="s">
        <v>46</v>
      </c>
      <c r="B1329" s="14">
        <v>139</v>
      </c>
      <c r="C1329" s="14" t="s">
        <v>35</v>
      </c>
      <c r="D1329" s="14">
        <v>-72.498900000000006</v>
      </c>
      <c r="E1329" s="14">
        <v>-173.76759999999999</v>
      </c>
      <c r="F1329" s="14">
        <v>33660</v>
      </c>
      <c r="G1329" s="14" t="s">
        <v>39</v>
      </c>
      <c r="H1329" s="14">
        <v>57</v>
      </c>
      <c r="I1329" s="14">
        <v>422</v>
      </c>
      <c r="J1329" s="14">
        <v>2</v>
      </c>
      <c r="M1329" s="14">
        <v>24</v>
      </c>
      <c r="N1329" s="14">
        <v>30</v>
      </c>
      <c r="O1329" s="14">
        <v>5</v>
      </c>
      <c r="P1329" s="14">
        <v>1.0159265763483916E-2</v>
      </c>
      <c r="Q1329" s="14">
        <v>0.14000000000000001</v>
      </c>
      <c r="R1329" s="112">
        <v>7.25661840248851E-2</v>
      </c>
    </row>
    <row r="1330" spans="1:23">
      <c r="A1330" t="s">
        <v>46</v>
      </c>
      <c r="B1330" s="14">
        <v>139</v>
      </c>
      <c r="C1330" s="14" t="s">
        <v>35</v>
      </c>
      <c r="D1330" s="14">
        <v>-72.498900000000006</v>
      </c>
      <c r="E1330" s="14">
        <v>-173.76759999999999</v>
      </c>
      <c r="F1330" s="14">
        <v>33660</v>
      </c>
      <c r="G1330" s="14" t="s">
        <v>39</v>
      </c>
      <c r="H1330" s="14">
        <v>57</v>
      </c>
      <c r="I1330" s="14">
        <v>422</v>
      </c>
      <c r="J1330" s="14">
        <v>2</v>
      </c>
      <c r="M1330" s="14">
        <v>24</v>
      </c>
      <c r="N1330" s="14">
        <v>46</v>
      </c>
      <c r="O1330" s="14">
        <v>1</v>
      </c>
      <c r="P1330" s="14">
        <v>0</v>
      </c>
      <c r="Q1330" s="14">
        <v>0.19</v>
      </c>
      <c r="R1330" s="112">
        <v>0</v>
      </c>
    </row>
    <row r="1331" spans="1:23">
      <c r="A1331" t="s">
        <v>46</v>
      </c>
      <c r="B1331" s="14">
        <v>139</v>
      </c>
      <c r="C1331" s="14" t="s">
        <v>35</v>
      </c>
      <c r="D1331" s="14">
        <v>-72.498900000000006</v>
      </c>
      <c r="E1331" s="14">
        <v>-173.76759999999999</v>
      </c>
      <c r="F1331" s="14">
        <v>33660</v>
      </c>
      <c r="G1331" s="14" t="s">
        <v>39</v>
      </c>
      <c r="H1331" s="14">
        <v>57</v>
      </c>
      <c r="I1331" s="14">
        <v>422</v>
      </c>
      <c r="J1331" s="14">
        <v>2</v>
      </c>
      <c r="M1331" s="14">
        <v>24</v>
      </c>
      <c r="N1331" s="14">
        <v>69</v>
      </c>
      <c r="O1331" s="14">
        <v>0.1</v>
      </c>
      <c r="P1331" s="14">
        <v>0</v>
      </c>
      <c r="Q1331" s="14">
        <v>0.16</v>
      </c>
      <c r="R1331" s="112">
        <v>0</v>
      </c>
    </row>
    <row r="1332" spans="1:23">
      <c r="A1332" t="s">
        <v>46</v>
      </c>
      <c r="B1332" s="14">
        <v>141</v>
      </c>
      <c r="C1332" s="14" t="s">
        <v>35</v>
      </c>
      <c r="D1332" s="14">
        <v>-72.488500000000002</v>
      </c>
      <c r="E1332" s="14">
        <v>-172.87889999999999</v>
      </c>
      <c r="F1332" s="14">
        <v>33660</v>
      </c>
      <c r="G1332" s="14" t="s">
        <v>39</v>
      </c>
      <c r="H1332" s="14">
        <v>57</v>
      </c>
      <c r="I1332" s="14">
        <v>422</v>
      </c>
      <c r="J1332" s="14">
        <v>2</v>
      </c>
      <c r="L1332" s="14">
        <v>23</v>
      </c>
      <c r="M1332" s="14">
        <v>24</v>
      </c>
      <c r="N1332" s="14">
        <v>0</v>
      </c>
      <c r="O1332" s="14">
        <v>100</v>
      </c>
      <c r="P1332" s="14">
        <v>0.29487463959988142</v>
      </c>
      <c r="Q1332" s="14">
        <v>0.11</v>
      </c>
      <c r="R1332" s="112">
        <v>2.680678541817104</v>
      </c>
      <c r="S1332" s="14">
        <v>194.40076419272151</v>
      </c>
      <c r="T1332" s="14">
        <v>6.7149999999999999</v>
      </c>
      <c r="V1332" t="s">
        <v>37</v>
      </c>
      <c r="W1332" t="s">
        <v>45</v>
      </c>
    </row>
    <row r="1333" spans="1:23">
      <c r="A1333" t="s">
        <v>46</v>
      </c>
      <c r="B1333" s="14">
        <v>141</v>
      </c>
      <c r="C1333" s="14" t="s">
        <v>35</v>
      </c>
      <c r="D1333" s="14">
        <v>-72.488500000000002</v>
      </c>
      <c r="E1333" s="14">
        <v>-172.87889999999999</v>
      </c>
      <c r="F1333" s="14">
        <v>33660</v>
      </c>
      <c r="G1333" s="14" t="s">
        <v>39</v>
      </c>
      <c r="H1333" s="14">
        <v>57</v>
      </c>
      <c r="I1333" s="14">
        <v>422</v>
      </c>
      <c r="J1333" s="14">
        <v>2</v>
      </c>
      <c r="M1333" s="14">
        <v>24</v>
      </c>
      <c r="N1333" s="14">
        <v>7</v>
      </c>
      <c r="O1333" s="14">
        <v>50</v>
      </c>
      <c r="P1333" s="14">
        <v>0.2052538387032215</v>
      </c>
      <c r="Q1333" s="14">
        <v>0.13</v>
      </c>
      <c r="R1333" s="112">
        <v>1.578875682332473</v>
      </c>
    </row>
    <row r="1334" spans="1:23">
      <c r="A1334" t="s">
        <v>46</v>
      </c>
      <c r="B1334" s="14">
        <v>141</v>
      </c>
      <c r="C1334" s="14" t="s">
        <v>35</v>
      </c>
      <c r="D1334" s="14">
        <v>-72.488500000000002</v>
      </c>
      <c r="E1334" s="14">
        <v>-172.87889999999999</v>
      </c>
      <c r="F1334" s="14">
        <v>33660</v>
      </c>
      <c r="G1334" s="14" t="s">
        <v>39</v>
      </c>
      <c r="H1334" s="14">
        <v>57</v>
      </c>
      <c r="I1334" s="14">
        <v>422</v>
      </c>
      <c r="J1334" s="14">
        <v>2</v>
      </c>
      <c r="M1334" s="14">
        <v>24</v>
      </c>
      <c r="N1334" s="14">
        <v>13</v>
      </c>
      <c r="O1334" s="14">
        <v>30</v>
      </c>
      <c r="P1334" s="14">
        <v>0.16481024276737555</v>
      </c>
      <c r="Q1334" s="14">
        <v>0.12</v>
      </c>
      <c r="R1334" s="112">
        <v>1.3734186897281295</v>
      </c>
    </row>
    <row r="1335" spans="1:23">
      <c r="A1335" t="s">
        <v>46</v>
      </c>
      <c r="B1335" s="14">
        <v>141</v>
      </c>
      <c r="C1335" s="14" t="s">
        <v>35</v>
      </c>
      <c r="D1335" s="14">
        <v>-72.488500000000002</v>
      </c>
      <c r="E1335" s="14">
        <v>-172.87889999999999</v>
      </c>
      <c r="F1335" s="14">
        <v>33660</v>
      </c>
      <c r="G1335" s="14" t="s">
        <v>39</v>
      </c>
      <c r="H1335" s="14">
        <v>57</v>
      </c>
      <c r="I1335" s="14">
        <v>422</v>
      </c>
      <c r="J1335" s="14">
        <v>2</v>
      </c>
      <c r="M1335" s="14">
        <v>24</v>
      </c>
      <c r="N1335" s="14">
        <v>20</v>
      </c>
      <c r="O1335" s="14">
        <v>15</v>
      </c>
      <c r="P1335" s="14">
        <v>0.12865174211520852</v>
      </c>
      <c r="Q1335" s="14">
        <v>0.11</v>
      </c>
      <c r="R1335" s="112">
        <v>1.1695612919564411</v>
      </c>
    </row>
    <row r="1336" spans="1:23">
      <c r="A1336" t="s">
        <v>46</v>
      </c>
      <c r="B1336" s="14">
        <v>141</v>
      </c>
      <c r="C1336" s="14" t="s">
        <v>35</v>
      </c>
      <c r="D1336" s="14">
        <v>-72.488500000000002</v>
      </c>
      <c r="E1336" s="14">
        <v>-172.87889999999999</v>
      </c>
      <c r="F1336" s="14">
        <v>33660</v>
      </c>
      <c r="G1336" s="14" t="s">
        <v>39</v>
      </c>
      <c r="H1336" s="14">
        <v>57</v>
      </c>
      <c r="I1336" s="14">
        <v>422</v>
      </c>
      <c r="J1336" s="14">
        <v>2</v>
      </c>
      <c r="M1336" s="14">
        <v>24</v>
      </c>
      <c r="N1336" s="14">
        <v>32</v>
      </c>
      <c r="O1336" s="14">
        <v>5</v>
      </c>
      <c r="P1336" s="14">
        <v>0.16309941361763347</v>
      </c>
      <c r="Q1336" s="14">
        <v>0.17</v>
      </c>
      <c r="R1336" s="112">
        <v>0.95940831539784388</v>
      </c>
    </row>
    <row r="1337" spans="1:23">
      <c r="A1337" t="s">
        <v>46</v>
      </c>
      <c r="B1337" s="14">
        <v>141</v>
      </c>
      <c r="C1337" s="14" t="s">
        <v>35</v>
      </c>
      <c r="D1337" s="14">
        <v>-72.488500000000002</v>
      </c>
      <c r="E1337" s="14">
        <v>-172.87889999999999</v>
      </c>
      <c r="F1337" s="14">
        <v>33660</v>
      </c>
      <c r="G1337" s="14" t="s">
        <v>39</v>
      </c>
      <c r="H1337" s="14">
        <v>57</v>
      </c>
      <c r="I1337" s="14">
        <v>422</v>
      </c>
      <c r="J1337" s="14">
        <v>2</v>
      </c>
      <c r="M1337" s="14">
        <v>24</v>
      </c>
      <c r="N1337" s="14">
        <v>48</v>
      </c>
      <c r="O1337" s="14">
        <v>1</v>
      </c>
      <c r="P1337" s="14">
        <v>5.6437596705540605E-2</v>
      </c>
      <c r="Q1337" s="14">
        <v>0.16</v>
      </c>
      <c r="R1337" s="112">
        <v>0.35273497940962878</v>
      </c>
    </row>
    <row r="1338" spans="1:23">
      <c r="A1338" t="s">
        <v>46</v>
      </c>
      <c r="B1338" s="14">
        <v>141</v>
      </c>
      <c r="C1338" s="14" t="s">
        <v>35</v>
      </c>
      <c r="D1338" s="14">
        <v>-72.488500000000002</v>
      </c>
      <c r="E1338" s="14">
        <v>-172.87889999999999</v>
      </c>
      <c r="F1338" s="14">
        <v>33660</v>
      </c>
      <c r="G1338" s="14" t="s">
        <v>39</v>
      </c>
      <c r="H1338" s="14">
        <v>57</v>
      </c>
      <c r="I1338" s="14">
        <v>422</v>
      </c>
      <c r="J1338" s="14">
        <v>2</v>
      </c>
      <c r="M1338" s="14">
        <v>24</v>
      </c>
      <c r="N1338" s="14">
        <v>73</v>
      </c>
      <c r="O1338" s="14">
        <v>0.1</v>
      </c>
      <c r="P1338" s="14">
        <v>0</v>
      </c>
      <c r="Q1338" s="14">
        <v>0.12</v>
      </c>
      <c r="R1338" s="112">
        <v>0</v>
      </c>
    </row>
    <row r="1339" spans="1:23">
      <c r="A1339" t="s">
        <v>47</v>
      </c>
      <c r="B1339" s="14">
        <v>7.1</v>
      </c>
      <c r="C1339" s="14">
        <v>11</v>
      </c>
      <c r="D1339" s="14">
        <v>-76.497</v>
      </c>
      <c r="E1339" s="14">
        <v>179.953</v>
      </c>
      <c r="F1339" s="14">
        <v>34652</v>
      </c>
      <c r="G1339" s="14" t="s">
        <v>48</v>
      </c>
      <c r="H1339" s="14">
        <v>318</v>
      </c>
      <c r="I1339" s="14">
        <v>318</v>
      </c>
      <c r="J1339" s="14">
        <v>1</v>
      </c>
      <c r="L1339" s="14">
        <v>25</v>
      </c>
      <c r="M1339" s="14">
        <v>24</v>
      </c>
      <c r="N1339" s="14">
        <v>0</v>
      </c>
      <c r="O1339" s="14">
        <v>100</v>
      </c>
      <c r="P1339" s="14">
        <v>0.42636081483091037</v>
      </c>
      <c r="Q1339" s="14">
        <v>2.6768711688311675</v>
      </c>
      <c r="R1339" s="112">
        <v>0.15927580669378164</v>
      </c>
      <c r="S1339" s="14">
        <v>289.6804819887214</v>
      </c>
      <c r="T1339" s="14">
        <v>84.925596769480464</v>
      </c>
      <c r="V1339" t="s">
        <v>44</v>
      </c>
      <c r="W1339" t="s">
        <v>49</v>
      </c>
    </row>
    <row r="1340" spans="1:23">
      <c r="A1340" t="s">
        <v>47</v>
      </c>
      <c r="B1340" s="14">
        <v>7.1</v>
      </c>
      <c r="C1340" s="14">
        <v>11</v>
      </c>
      <c r="D1340" s="14">
        <v>-76.497</v>
      </c>
      <c r="E1340" s="14">
        <v>179.953</v>
      </c>
      <c r="F1340" s="14">
        <v>34652</v>
      </c>
      <c r="G1340" s="14" t="s">
        <v>48</v>
      </c>
      <c r="H1340" s="14">
        <v>318</v>
      </c>
      <c r="I1340" s="14">
        <v>318</v>
      </c>
      <c r="J1340" s="14">
        <v>1</v>
      </c>
      <c r="M1340" s="14">
        <v>24</v>
      </c>
      <c r="N1340" s="14">
        <v>5</v>
      </c>
      <c r="O1340" s="14">
        <v>50</v>
      </c>
      <c r="P1340" s="14">
        <v>0.3819309650441543</v>
      </c>
      <c r="Q1340" s="14">
        <v>2.6396924025974013</v>
      </c>
      <c r="R1340" s="112">
        <v>0.14468767825688414</v>
      </c>
    </row>
    <row r="1341" spans="1:23">
      <c r="A1341" t="s">
        <v>47</v>
      </c>
      <c r="B1341" s="14">
        <v>7.1</v>
      </c>
      <c r="C1341" s="14">
        <v>11</v>
      </c>
      <c r="D1341" s="14">
        <v>-76.497</v>
      </c>
      <c r="E1341" s="14">
        <v>179.953</v>
      </c>
      <c r="F1341" s="14">
        <v>34652</v>
      </c>
      <c r="G1341" s="14" t="s">
        <v>48</v>
      </c>
      <c r="H1341" s="14">
        <v>318</v>
      </c>
      <c r="I1341" s="14">
        <v>318</v>
      </c>
      <c r="J1341" s="14">
        <v>1</v>
      </c>
      <c r="M1341" s="14">
        <v>24</v>
      </c>
      <c r="N1341" s="14">
        <v>9</v>
      </c>
      <c r="O1341" s="14">
        <v>30</v>
      </c>
      <c r="P1341" s="14">
        <v>0.33150406573744495</v>
      </c>
      <c r="Q1341" s="14">
        <v>3.0486588311688294</v>
      </c>
      <c r="R1341" s="112">
        <v>0.1087376725621834</v>
      </c>
    </row>
    <row r="1342" spans="1:23">
      <c r="A1342" t="s">
        <v>47</v>
      </c>
      <c r="B1342" s="14">
        <v>7.1</v>
      </c>
      <c r="C1342" s="14">
        <v>11</v>
      </c>
      <c r="D1342" s="14">
        <v>-76.497</v>
      </c>
      <c r="E1342" s="14">
        <v>179.953</v>
      </c>
      <c r="F1342" s="14">
        <v>34652</v>
      </c>
      <c r="G1342" s="14" t="s">
        <v>48</v>
      </c>
      <c r="H1342" s="14">
        <v>318</v>
      </c>
      <c r="I1342" s="14">
        <v>318</v>
      </c>
      <c r="J1342" s="14">
        <v>1</v>
      </c>
      <c r="M1342" s="14">
        <v>24</v>
      </c>
      <c r="N1342" s="14">
        <v>14</v>
      </c>
      <c r="O1342" s="14">
        <v>15</v>
      </c>
      <c r="P1342" s="14">
        <v>0.34668827432882732</v>
      </c>
      <c r="Q1342" s="14">
        <v>2.4723879545454532</v>
      </c>
      <c r="R1342" s="112">
        <v>0.14022405896754409</v>
      </c>
    </row>
    <row r="1343" spans="1:23">
      <c r="A1343" t="s">
        <v>47</v>
      </c>
      <c r="B1343" s="14">
        <v>7.1</v>
      </c>
      <c r="C1343" s="14">
        <v>11</v>
      </c>
      <c r="D1343" s="14">
        <v>-76.497</v>
      </c>
      <c r="E1343" s="14">
        <v>179.953</v>
      </c>
      <c r="F1343" s="14">
        <v>34652</v>
      </c>
      <c r="G1343" s="14" t="s">
        <v>48</v>
      </c>
      <c r="H1343" s="14">
        <v>318</v>
      </c>
      <c r="I1343" s="14">
        <v>318</v>
      </c>
      <c r="J1343" s="14">
        <v>1</v>
      </c>
      <c r="M1343" s="14">
        <v>24</v>
      </c>
      <c r="N1343" s="14">
        <v>21</v>
      </c>
      <c r="O1343" s="14">
        <v>5</v>
      </c>
      <c r="P1343" s="14">
        <v>0.23736910120730223</v>
      </c>
      <c r="Q1343" s="14">
        <v>2.5467454870129855</v>
      </c>
      <c r="R1343" s="112">
        <v>9.3204877526142801E-2</v>
      </c>
    </row>
    <row r="1344" spans="1:23">
      <c r="A1344" t="s">
        <v>47</v>
      </c>
      <c r="B1344" s="14">
        <v>7.1</v>
      </c>
      <c r="C1344" s="14">
        <v>11</v>
      </c>
      <c r="D1344" s="14">
        <v>-76.497</v>
      </c>
      <c r="E1344" s="14">
        <v>179.953</v>
      </c>
      <c r="F1344" s="14">
        <v>34652</v>
      </c>
      <c r="G1344" s="14" t="s">
        <v>48</v>
      </c>
      <c r="H1344" s="14">
        <v>318</v>
      </c>
      <c r="I1344" s="14">
        <v>318</v>
      </c>
      <c r="J1344" s="14">
        <v>1</v>
      </c>
      <c r="M1344" s="14">
        <v>24</v>
      </c>
      <c r="N1344" s="14">
        <v>33</v>
      </c>
      <c r="O1344" s="14">
        <v>1</v>
      </c>
      <c r="P1344" s="14">
        <v>0.24703744998761321</v>
      </c>
      <c r="Q1344" s="14">
        <v>2.267904740259739</v>
      </c>
      <c r="R1344" s="112">
        <v>0.10892761305279536</v>
      </c>
    </row>
    <row r="1345" spans="1:23">
      <c r="A1345" t="s">
        <v>47</v>
      </c>
      <c r="B1345" s="14">
        <v>7.1</v>
      </c>
      <c r="C1345" s="14">
        <v>11</v>
      </c>
      <c r="D1345" s="14">
        <v>-76.497</v>
      </c>
      <c r="E1345" s="14">
        <v>179.953</v>
      </c>
      <c r="F1345" s="14">
        <v>34652</v>
      </c>
      <c r="G1345" s="14" t="s">
        <v>48</v>
      </c>
      <c r="H1345" s="14">
        <v>318</v>
      </c>
      <c r="I1345" s="14">
        <v>318</v>
      </c>
      <c r="J1345" s="14">
        <v>1</v>
      </c>
      <c r="M1345" s="14">
        <v>24</v>
      </c>
      <c r="N1345" s="14">
        <v>49</v>
      </c>
      <c r="O1345" s="14">
        <v>0.1</v>
      </c>
      <c r="P1345" s="14">
        <v>0</v>
      </c>
      <c r="Q1345" s="14">
        <v>1.6414425292207784</v>
      </c>
      <c r="R1345" s="112">
        <v>0</v>
      </c>
    </row>
    <row r="1346" spans="1:23">
      <c r="A1346" t="s">
        <v>47</v>
      </c>
      <c r="B1346" s="14">
        <v>7.2</v>
      </c>
      <c r="C1346" s="14">
        <v>11</v>
      </c>
      <c r="D1346" s="14">
        <v>-76.497</v>
      </c>
      <c r="E1346" s="14">
        <v>179.953</v>
      </c>
      <c r="F1346" s="14">
        <v>34652</v>
      </c>
      <c r="G1346" s="14" t="s">
        <v>48</v>
      </c>
      <c r="H1346" s="14">
        <v>318</v>
      </c>
      <c r="I1346" s="14">
        <v>318</v>
      </c>
      <c r="J1346" s="14">
        <v>1</v>
      </c>
      <c r="L1346" s="14">
        <v>25</v>
      </c>
      <c r="M1346" s="14">
        <v>24</v>
      </c>
      <c r="N1346" s="14">
        <v>0</v>
      </c>
      <c r="O1346" s="14">
        <v>100</v>
      </c>
      <c r="P1346" s="14">
        <v>1.0807129040841896</v>
      </c>
      <c r="Q1346" s="14">
        <v>0.42941474999999979</v>
      </c>
      <c r="R1346" s="112">
        <v>2.5167111844299481</v>
      </c>
      <c r="S1346" s="14">
        <v>658.36349849763417</v>
      </c>
      <c r="T1346" s="14">
        <v>56.752457186688282</v>
      </c>
      <c r="V1346" t="s">
        <v>44</v>
      </c>
      <c r="W1346" t="s">
        <v>49</v>
      </c>
    </row>
    <row r="1347" spans="1:23">
      <c r="A1347" t="s">
        <v>47</v>
      </c>
      <c r="B1347" s="14">
        <v>7.2</v>
      </c>
      <c r="C1347" s="14">
        <v>11</v>
      </c>
      <c r="D1347" s="14">
        <v>-76.497</v>
      </c>
      <c r="E1347" s="14">
        <v>179.953</v>
      </c>
      <c r="F1347" s="14">
        <v>34652</v>
      </c>
      <c r="G1347" s="14" t="s">
        <v>48</v>
      </c>
      <c r="H1347" s="14">
        <v>318</v>
      </c>
      <c r="I1347" s="14">
        <v>318</v>
      </c>
      <c r="J1347" s="14">
        <v>1</v>
      </c>
      <c r="M1347" s="14">
        <v>24</v>
      </c>
      <c r="N1347" s="14">
        <v>5</v>
      </c>
      <c r="O1347" s="14">
        <v>50</v>
      </c>
      <c r="P1347" s="14">
        <v>1.2171169662804096</v>
      </c>
      <c r="Q1347" s="14">
        <v>1.1562596298701293</v>
      </c>
      <c r="R1347" s="112">
        <v>1.0526329336752125</v>
      </c>
    </row>
    <row r="1348" spans="1:23">
      <c r="A1348" t="s">
        <v>47</v>
      </c>
      <c r="B1348" s="14">
        <v>7.2</v>
      </c>
      <c r="C1348" s="14">
        <v>11</v>
      </c>
      <c r="D1348" s="14">
        <v>-76.497</v>
      </c>
      <c r="E1348" s="14">
        <v>179.953</v>
      </c>
      <c r="F1348" s="14">
        <v>34652</v>
      </c>
      <c r="G1348" s="14" t="s">
        <v>48</v>
      </c>
      <c r="H1348" s="14">
        <v>318</v>
      </c>
      <c r="I1348" s="14">
        <v>318</v>
      </c>
      <c r="J1348" s="14">
        <v>1</v>
      </c>
      <c r="M1348" s="14">
        <v>24</v>
      </c>
      <c r="N1348" s="14">
        <v>9</v>
      </c>
      <c r="O1348" s="14">
        <v>30</v>
      </c>
      <c r="P1348" s="14">
        <v>0.98749761736483621</v>
      </c>
      <c r="Q1348" s="14">
        <v>2.2307259740259728</v>
      </c>
      <c r="R1348" s="112">
        <v>0.44267992970136932</v>
      </c>
    </row>
    <row r="1349" spans="1:23">
      <c r="A1349" t="s">
        <v>47</v>
      </c>
      <c r="B1349" s="14">
        <v>7.2</v>
      </c>
      <c r="C1349" s="14">
        <v>11</v>
      </c>
      <c r="D1349" s="14">
        <v>-76.497</v>
      </c>
      <c r="E1349" s="14">
        <v>179.953</v>
      </c>
      <c r="F1349" s="14">
        <v>34652</v>
      </c>
      <c r="G1349" s="14" t="s">
        <v>48</v>
      </c>
      <c r="H1349" s="14">
        <v>318</v>
      </c>
      <c r="I1349" s="14">
        <v>318</v>
      </c>
      <c r="J1349" s="14">
        <v>1</v>
      </c>
      <c r="M1349" s="14">
        <v>24</v>
      </c>
      <c r="N1349" s="14">
        <v>14</v>
      </c>
      <c r="O1349" s="14">
        <v>15</v>
      </c>
      <c r="P1349" s="14">
        <v>0.87470419832511714</v>
      </c>
      <c r="Q1349" s="14">
        <v>2.1117539220779209</v>
      </c>
      <c r="R1349" s="112">
        <v>0.41420744584881691</v>
      </c>
    </row>
    <row r="1350" spans="1:23">
      <c r="A1350" t="s">
        <v>47</v>
      </c>
      <c r="B1350" s="14">
        <v>7.2</v>
      </c>
      <c r="C1350" s="14">
        <v>11</v>
      </c>
      <c r="D1350" s="14">
        <v>-76.497</v>
      </c>
      <c r="E1350" s="14">
        <v>179.953</v>
      </c>
      <c r="F1350" s="14">
        <v>34652</v>
      </c>
      <c r="G1350" s="14" t="s">
        <v>48</v>
      </c>
      <c r="H1350" s="14">
        <v>318</v>
      </c>
      <c r="I1350" s="14">
        <v>318</v>
      </c>
      <c r="J1350" s="14">
        <v>1</v>
      </c>
      <c r="M1350" s="14">
        <v>24</v>
      </c>
      <c r="N1350" s="14">
        <v>21</v>
      </c>
      <c r="O1350" s="14">
        <v>5</v>
      </c>
      <c r="P1350" s="14">
        <v>0.84481102017028997</v>
      </c>
      <c r="Q1350" s="14">
        <v>2.2864941233766221</v>
      </c>
      <c r="R1350" s="112">
        <v>0.36947876293803888</v>
      </c>
    </row>
    <row r="1351" spans="1:23">
      <c r="A1351" t="s">
        <v>47</v>
      </c>
      <c r="B1351" s="14">
        <v>7.2</v>
      </c>
      <c r="C1351" s="14">
        <v>11</v>
      </c>
      <c r="D1351" s="14">
        <v>-76.497</v>
      </c>
      <c r="E1351" s="14">
        <v>179.953</v>
      </c>
      <c r="F1351" s="14">
        <v>34652</v>
      </c>
      <c r="G1351" s="14" t="s">
        <v>48</v>
      </c>
      <c r="H1351" s="14">
        <v>318</v>
      </c>
      <c r="I1351" s="14">
        <v>318</v>
      </c>
      <c r="J1351" s="14">
        <v>1</v>
      </c>
      <c r="M1351" s="14">
        <v>24</v>
      </c>
      <c r="N1351" s="14">
        <v>33</v>
      </c>
      <c r="O1351" s="14">
        <v>1</v>
      </c>
      <c r="P1351" s="14">
        <v>0.10966676208706369</v>
      </c>
      <c r="Q1351" s="14">
        <v>1.0075445649350645</v>
      </c>
      <c r="R1351" s="112">
        <v>0.10884556961917773</v>
      </c>
    </row>
    <row r="1352" spans="1:23">
      <c r="A1352" t="s">
        <v>47</v>
      </c>
      <c r="B1352" s="14">
        <v>7.2</v>
      </c>
      <c r="C1352" s="14">
        <v>11</v>
      </c>
      <c r="D1352" s="14">
        <v>-76.497</v>
      </c>
      <c r="E1352" s="14">
        <v>179.953</v>
      </c>
      <c r="F1352" s="14">
        <v>34652</v>
      </c>
      <c r="G1352" s="14" t="s">
        <v>48</v>
      </c>
      <c r="H1352" s="14">
        <v>318</v>
      </c>
      <c r="I1352" s="14">
        <v>318</v>
      </c>
      <c r="J1352" s="14">
        <v>1</v>
      </c>
      <c r="M1352" s="14">
        <v>24</v>
      </c>
      <c r="N1352" s="14">
        <v>49</v>
      </c>
      <c r="O1352" s="14">
        <v>0.1</v>
      </c>
      <c r="P1352" s="14">
        <v>0</v>
      </c>
      <c r="Q1352" s="14">
        <v>0.39037704545454527</v>
      </c>
      <c r="R1352" s="112">
        <v>0</v>
      </c>
    </row>
    <row r="1353" spans="1:23">
      <c r="A1353" t="s">
        <v>47</v>
      </c>
      <c r="B1353" s="14">
        <v>9</v>
      </c>
      <c r="C1353" s="14">
        <v>17</v>
      </c>
      <c r="D1353" s="14">
        <v>-76.5</v>
      </c>
      <c r="E1353" s="14">
        <v>177.66200000000001</v>
      </c>
      <c r="F1353" s="14">
        <v>34653</v>
      </c>
      <c r="G1353" s="14" t="s">
        <v>48</v>
      </c>
      <c r="H1353" s="14">
        <v>319</v>
      </c>
      <c r="I1353" s="14">
        <v>319</v>
      </c>
      <c r="J1353" s="14">
        <v>1</v>
      </c>
      <c r="L1353" s="14">
        <v>61</v>
      </c>
      <c r="M1353" s="14">
        <v>24</v>
      </c>
      <c r="N1353" s="14">
        <v>0</v>
      </c>
      <c r="O1353" s="14">
        <v>100</v>
      </c>
      <c r="P1353" s="14">
        <v>0.54841934454292129</v>
      </c>
      <c r="Q1353" s="14">
        <v>1.1376702467532462</v>
      </c>
      <c r="R1353" s="112">
        <v>0.48205474838428303</v>
      </c>
      <c r="S1353" s="14">
        <v>377.83173732643348</v>
      </c>
      <c r="T1353" s="14">
        <v>44.222283496753221</v>
      </c>
      <c r="V1353" t="s">
        <v>44</v>
      </c>
      <c r="W1353" t="s">
        <v>49</v>
      </c>
    </row>
    <row r="1354" spans="1:23">
      <c r="A1354" t="s">
        <v>47</v>
      </c>
      <c r="B1354" s="14">
        <v>9</v>
      </c>
      <c r="C1354" s="14">
        <v>17</v>
      </c>
      <c r="D1354" s="14">
        <v>-76.5</v>
      </c>
      <c r="E1354" s="14">
        <v>177.66200000000001</v>
      </c>
      <c r="F1354" s="14">
        <v>34653</v>
      </c>
      <c r="G1354" s="14" t="s">
        <v>48</v>
      </c>
      <c r="H1354" s="14">
        <v>319</v>
      </c>
      <c r="I1354" s="14">
        <v>319</v>
      </c>
      <c r="J1354" s="14">
        <v>1</v>
      </c>
      <c r="M1354" s="14">
        <v>24</v>
      </c>
      <c r="N1354" s="14">
        <v>6</v>
      </c>
      <c r="O1354" s="14">
        <v>50</v>
      </c>
      <c r="P1354" s="14">
        <v>0.7444164861211956</v>
      </c>
      <c r="Q1354" s="14">
        <v>1.405357363636363</v>
      </c>
      <c r="R1354" s="112">
        <v>0.52969906828183366</v>
      </c>
    </row>
    <row r="1355" spans="1:23">
      <c r="A1355" t="s">
        <v>47</v>
      </c>
      <c r="B1355" s="14">
        <v>9</v>
      </c>
      <c r="C1355" s="14">
        <v>17</v>
      </c>
      <c r="D1355" s="14">
        <v>-76.5</v>
      </c>
      <c r="E1355" s="14">
        <v>177.66200000000001</v>
      </c>
      <c r="F1355" s="14">
        <v>34653</v>
      </c>
      <c r="G1355" s="14" t="s">
        <v>48</v>
      </c>
      <c r="H1355" s="14">
        <v>319</v>
      </c>
      <c r="I1355" s="14">
        <v>319</v>
      </c>
      <c r="J1355" s="14">
        <v>1</v>
      </c>
      <c r="M1355" s="14">
        <v>24</v>
      </c>
      <c r="N1355" s="14">
        <v>10</v>
      </c>
      <c r="O1355" s="14">
        <v>30</v>
      </c>
      <c r="P1355" s="14">
        <v>0.56885604664501688</v>
      </c>
      <c r="Q1355" s="14">
        <v>1.4351003766233759</v>
      </c>
      <c r="R1355" s="112">
        <v>0.39638763664982718</v>
      </c>
    </row>
    <row r="1356" spans="1:23">
      <c r="A1356" t="s">
        <v>47</v>
      </c>
      <c r="B1356" s="14">
        <v>9</v>
      </c>
      <c r="C1356" s="14">
        <v>17</v>
      </c>
      <c r="D1356" s="14">
        <v>-76.5</v>
      </c>
      <c r="E1356" s="14">
        <v>177.66200000000001</v>
      </c>
      <c r="F1356" s="14">
        <v>34653</v>
      </c>
      <c r="G1356" s="14" t="s">
        <v>48</v>
      </c>
      <c r="H1356" s="14">
        <v>319</v>
      </c>
      <c r="I1356" s="14">
        <v>319</v>
      </c>
      <c r="J1356" s="14">
        <v>1</v>
      </c>
      <c r="M1356" s="14">
        <v>24</v>
      </c>
      <c r="N1356" s="14">
        <v>16</v>
      </c>
      <c r="O1356" s="14">
        <v>15</v>
      </c>
      <c r="P1356" s="14">
        <v>0.48048431599225044</v>
      </c>
      <c r="Q1356" s="14">
        <v>1.2473476071428564</v>
      </c>
      <c r="R1356" s="112">
        <v>0.38520482441364995</v>
      </c>
    </row>
    <row r="1357" spans="1:23">
      <c r="A1357" t="s">
        <v>47</v>
      </c>
      <c r="B1357" s="14">
        <v>9</v>
      </c>
      <c r="C1357" s="14">
        <v>17</v>
      </c>
      <c r="D1357" s="14">
        <v>-76.5</v>
      </c>
      <c r="E1357" s="14">
        <v>177.66200000000001</v>
      </c>
      <c r="F1357" s="14">
        <v>34653</v>
      </c>
      <c r="G1357" s="14" t="s">
        <v>48</v>
      </c>
      <c r="H1357" s="14">
        <v>319</v>
      </c>
      <c r="I1357" s="14">
        <v>319</v>
      </c>
      <c r="J1357" s="14">
        <v>1</v>
      </c>
      <c r="M1357" s="14">
        <v>24</v>
      </c>
      <c r="N1357" s="14">
        <v>25</v>
      </c>
      <c r="O1357" s="14">
        <v>5</v>
      </c>
      <c r="P1357" s="14">
        <v>0.26745166007127424</v>
      </c>
      <c r="Q1357" s="14">
        <v>1.1097861720779214</v>
      </c>
      <c r="R1357" s="112">
        <v>0.24099386602601827</v>
      </c>
    </row>
    <row r="1358" spans="1:23">
      <c r="A1358" t="s">
        <v>47</v>
      </c>
      <c r="B1358" s="14">
        <v>9</v>
      </c>
      <c r="C1358" s="14">
        <v>17</v>
      </c>
      <c r="D1358" s="14">
        <v>-76.5</v>
      </c>
      <c r="E1358" s="14">
        <v>177.66200000000001</v>
      </c>
      <c r="F1358" s="14">
        <v>34653</v>
      </c>
      <c r="G1358" s="14" t="s">
        <v>48</v>
      </c>
      <c r="H1358" s="14">
        <v>319</v>
      </c>
      <c r="I1358" s="14">
        <v>319</v>
      </c>
      <c r="J1358" s="14">
        <v>1</v>
      </c>
      <c r="M1358" s="14">
        <v>24</v>
      </c>
      <c r="N1358" s="14">
        <v>39</v>
      </c>
      <c r="O1358" s="14">
        <v>1</v>
      </c>
      <c r="P1358" s="14">
        <v>5.1638902851315352E-2</v>
      </c>
      <c r="Q1358" s="14">
        <v>0.64133371753246715</v>
      </c>
      <c r="R1358" s="112">
        <v>8.051799155359575E-2</v>
      </c>
    </row>
    <row r="1359" spans="1:23">
      <c r="A1359" t="s">
        <v>47</v>
      </c>
      <c r="B1359" s="14">
        <v>9</v>
      </c>
      <c r="C1359" s="14">
        <v>17</v>
      </c>
      <c r="D1359" s="14">
        <v>-76.5</v>
      </c>
      <c r="E1359" s="14">
        <v>177.66200000000001</v>
      </c>
      <c r="F1359" s="14">
        <v>34653</v>
      </c>
      <c r="G1359" s="14" t="s">
        <v>48</v>
      </c>
      <c r="H1359" s="14">
        <v>319</v>
      </c>
      <c r="I1359" s="14">
        <v>319</v>
      </c>
      <c r="J1359" s="14">
        <v>1</v>
      </c>
      <c r="M1359" s="14">
        <v>24</v>
      </c>
      <c r="N1359" s="14">
        <v>58</v>
      </c>
      <c r="O1359" s="14">
        <v>0.1</v>
      </c>
      <c r="P1359" s="14">
        <v>0</v>
      </c>
      <c r="Q1359" s="14">
        <v>9.4434066233766184E-2</v>
      </c>
      <c r="R1359" s="112">
        <v>0</v>
      </c>
    </row>
    <row r="1360" spans="1:23">
      <c r="A1360" t="s">
        <v>47</v>
      </c>
      <c r="B1360" s="14">
        <v>11</v>
      </c>
      <c r="C1360" s="14">
        <v>21</v>
      </c>
      <c r="D1360" s="14">
        <v>-76.5</v>
      </c>
      <c r="E1360" s="14">
        <v>175.49100000000001</v>
      </c>
      <c r="F1360" s="14">
        <v>34653</v>
      </c>
      <c r="G1360" s="14" t="s">
        <v>48</v>
      </c>
      <c r="H1360" s="14">
        <v>319</v>
      </c>
      <c r="I1360" s="14">
        <v>319</v>
      </c>
      <c r="J1360" s="14">
        <v>1</v>
      </c>
      <c r="L1360" s="14">
        <v>51</v>
      </c>
      <c r="M1360" s="14">
        <v>24</v>
      </c>
      <c r="N1360" s="14">
        <v>0</v>
      </c>
      <c r="O1360" s="14">
        <v>100</v>
      </c>
      <c r="P1360" s="14">
        <v>1.776207694575042</v>
      </c>
      <c r="Q1360" s="14">
        <v>2.5467454870129855</v>
      </c>
      <c r="R1360" s="112">
        <v>0.69744216830175354</v>
      </c>
      <c r="S1360" s="14">
        <v>1479.4106059412186</v>
      </c>
      <c r="T1360" s="14">
        <v>107.8937090795454</v>
      </c>
      <c r="V1360" t="s">
        <v>44</v>
      </c>
      <c r="W1360" t="s">
        <v>49</v>
      </c>
    </row>
    <row r="1361" spans="1:23">
      <c r="A1361" t="s">
        <v>47</v>
      </c>
      <c r="B1361" s="14">
        <v>11</v>
      </c>
      <c r="C1361" s="14">
        <v>21</v>
      </c>
      <c r="D1361" s="14">
        <v>-76.5</v>
      </c>
      <c r="E1361" s="14">
        <v>175.49100000000001</v>
      </c>
      <c r="F1361" s="14">
        <v>34653</v>
      </c>
      <c r="G1361" s="14" t="s">
        <v>48</v>
      </c>
      <c r="H1361" s="14">
        <v>319</v>
      </c>
      <c r="I1361" s="14">
        <v>319</v>
      </c>
      <c r="J1361" s="14">
        <v>1</v>
      </c>
      <c r="M1361" s="14">
        <v>24</v>
      </c>
      <c r="N1361" s="14">
        <v>8</v>
      </c>
      <c r="O1361" s="14">
        <v>50</v>
      </c>
      <c r="P1361" s="14">
        <v>1.9968948540377116</v>
      </c>
      <c r="Q1361" s="14">
        <v>1.9277190292207782</v>
      </c>
      <c r="R1361" s="112">
        <v>1.0358848067422437</v>
      </c>
    </row>
    <row r="1362" spans="1:23">
      <c r="A1362" t="s">
        <v>47</v>
      </c>
      <c r="B1362" s="14">
        <v>11</v>
      </c>
      <c r="C1362" s="14">
        <v>21</v>
      </c>
      <c r="D1362" s="14">
        <v>-76.5</v>
      </c>
      <c r="E1362" s="14">
        <v>175.49100000000001</v>
      </c>
      <c r="F1362" s="14">
        <v>34653</v>
      </c>
      <c r="G1362" s="14" t="s">
        <v>48</v>
      </c>
      <c r="H1362" s="14">
        <v>319</v>
      </c>
      <c r="I1362" s="14">
        <v>319</v>
      </c>
      <c r="J1362" s="14">
        <v>1</v>
      </c>
      <c r="M1362" s="14">
        <v>24</v>
      </c>
      <c r="N1362" s="14">
        <v>13</v>
      </c>
      <c r="O1362" s="14">
        <v>30</v>
      </c>
      <c r="P1362" s="14">
        <v>1.7962860820003681</v>
      </c>
      <c r="Q1362" s="14">
        <v>2.3050835064935051</v>
      </c>
      <c r="R1362" s="112">
        <v>0.77927158688184794</v>
      </c>
    </row>
    <row r="1363" spans="1:23">
      <c r="A1363" t="s">
        <v>47</v>
      </c>
      <c r="B1363" s="14">
        <v>11</v>
      </c>
      <c r="C1363" s="14">
        <v>21</v>
      </c>
      <c r="D1363" s="14">
        <v>-76.5</v>
      </c>
      <c r="E1363" s="14">
        <v>175.49100000000001</v>
      </c>
      <c r="F1363" s="14">
        <v>34653</v>
      </c>
      <c r="G1363" s="14" t="s">
        <v>48</v>
      </c>
      <c r="H1363" s="14">
        <v>319</v>
      </c>
      <c r="I1363" s="14">
        <v>319</v>
      </c>
      <c r="J1363" s="14">
        <v>1</v>
      </c>
      <c r="M1363" s="14">
        <v>24</v>
      </c>
      <c r="N1363" s="14">
        <v>21</v>
      </c>
      <c r="O1363" s="14">
        <v>15</v>
      </c>
      <c r="P1363" s="14">
        <v>1.2887523091604727</v>
      </c>
      <c r="Q1363" s="14">
        <v>2.2307259740259728</v>
      </c>
      <c r="R1363" s="112">
        <v>0.57772775507453134</v>
      </c>
    </row>
    <row r="1364" spans="1:23">
      <c r="A1364" t="s">
        <v>47</v>
      </c>
      <c r="B1364" s="14">
        <v>11</v>
      </c>
      <c r="C1364" s="14">
        <v>21</v>
      </c>
      <c r="D1364" s="14">
        <v>-76.5</v>
      </c>
      <c r="E1364" s="14">
        <v>175.49100000000001</v>
      </c>
      <c r="F1364" s="14">
        <v>34653</v>
      </c>
      <c r="G1364" s="14" t="s">
        <v>48</v>
      </c>
      <c r="H1364" s="14">
        <v>319</v>
      </c>
      <c r="I1364" s="14">
        <v>319</v>
      </c>
      <c r="J1364" s="14">
        <v>1</v>
      </c>
      <c r="M1364" s="14">
        <v>24</v>
      </c>
      <c r="N1364" s="14">
        <v>33</v>
      </c>
      <c r="O1364" s="14">
        <v>5</v>
      </c>
      <c r="P1364" s="14">
        <v>0.9781793455262846</v>
      </c>
      <c r="Q1364" s="14">
        <v>2.0820109090909078</v>
      </c>
      <c r="R1364" s="112">
        <v>0.46982431324214252</v>
      </c>
    </row>
    <row r="1365" spans="1:23">
      <c r="A1365" t="s">
        <v>47</v>
      </c>
      <c r="B1365" s="14">
        <v>11</v>
      </c>
      <c r="C1365" s="14">
        <v>21</v>
      </c>
      <c r="D1365" s="14">
        <v>-76.5</v>
      </c>
      <c r="E1365" s="14">
        <v>175.49100000000001</v>
      </c>
      <c r="F1365" s="14">
        <v>34653</v>
      </c>
      <c r="G1365" s="14" t="s">
        <v>48</v>
      </c>
      <c r="H1365" s="14">
        <v>319</v>
      </c>
      <c r="I1365" s="14">
        <v>319</v>
      </c>
      <c r="J1365" s="14">
        <v>1</v>
      </c>
      <c r="M1365" s="14">
        <v>24</v>
      </c>
      <c r="N1365" s="14">
        <v>50</v>
      </c>
      <c r="O1365" s="14">
        <v>1</v>
      </c>
      <c r="P1365" s="14">
        <v>0.11959481347236452</v>
      </c>
      <c r="Q1365" s="14">
        <v>2.0820109090909078</v>
      </c>
      <c r="R1365" s="112">
        <v>5.7441972542105729E-2</v>
      </c>
    </row>
    <row r="1366" spans="1:23">
      <c r="A1366" t="s">
        <v>47</v>
      </c>
      <c r="B1366" s="14">
        <v>11</v>
      </c>
      <c r="C1366" s="14">
        <v>21</v>
      </c>
      <c r="D1366" s="14">
        <v>-76.5</v>
      </c>
      <c r="E1366" s="14">
        <v>175.49100000000001</v>
      </c>
      <c r="F1366" s="14">
        <v>34653</v>
      </c>
      <c r="G1366" s="14" t="s">
        <v>48</v>
      </c>
      <c r="H1366" s="14">
        <v>319</v>
      </c>
      <c r="I1366" s="14">
        <v>319</v>
      </c>
      <c r="J1366" s="14">
        <v>1</v>
      </c>
      <c r="M1366" s="14">
        <v>24</v>
      </c>
      <c r="N1366" s="14">
        <v>80</v>
      </c>
      <c r="O1366" s="14">
        <v>0.1</v>
      </c>
      <c r="P1366" s="14">
        <v>0</v>
      </c>
      <c r="Q1366" s="14">
        <v>1.0781842207792203</v>
      </c>
      <c r="R1366" s="112">
        <v>0</v>
      </c>
    </row>
    <row r="1367" spans="1:23">
      <c r="A1367" t="s">
        <v>47</v>
      </c>
      <c r="B1367" s="14">
        <v>13</v>
      </c>
      <c r="C1367" s="14">
        <v>24</v>
      </c>
      <c r="D1367" s="14">
        <v>-76.501000000000005</v>
      </c>
      <c r="E1367" s="14">
        <v>173.166</v>
      </c>
      <c r="F1367" s="14">
        <v>34654</v>
      </c>
      <c r="G1367" s="14" t="s">
        <v>48</v>
      </c>
      <c r="H1367" s="14">
        <v>320</v>
      </c>
      <c r="I1367" s="14">
        <v>320</v>
      </c>
      <c r="J1367" s="14">
        <v>2</v>
      </c>
      <c r="L1367" s="14">
        <v>150</v>
      </c>
      <c r="M1367" s="14">
        <v>24</v>
      </c>
      <c r="N1367" s="14">
        <v>1</v>
      </c>
      <c r="O1367" s="14">
        <v>100</v>
      </c>
      <c r="P1367" s="14">
        <v>1.2396602458714259</v>
      </c>
      <c r="Q1367" s="14">
        <v>1.3588839058441551</v>
      </c>
      <c r="R1367" s="112">
        <v>0.91226354255872499</v>
      </c>
      <c r="S1367" s="14">
        <v>370.8471559403236</v>
      </c>
      <c r="T1367" s="14">
        <v>22.478282064935051</v>
      </c>
      <c r="V1367" t="s">
        <v>44</v>
      </c>
      <c r="W1367" t="s">
        <v>49</v>
      </c>
    </row>
    <row r="1368" spans="1:23">
      <c r="A1368" t="s">
        <v>47</v>
      </c>
      <c r="B1368" s="14">
        <v>13</v>
      </c>
      <c r="C1368" s="14">
        <v>24</v>
      </c>
      <c r="D1368" s="14">
        <v>-76.501000000000005</v>
      </c>
      <c r="E1368" s="14">
        <v>173.166</v>
      </c>
      <c r="F1368" s="14">
        <v>34654</v>
      </c>
      <c r="G1368" s="14" t="s">
        <v>48</v>
      </c>
      <c r="H1368" s="14">
        <v>320</v>
      </c>
      <c r="I1368" s="14">
        <v>320</v>
      </c>
      <c r="J1368" s="14">
        <v>2</v>
      </c>
      <c r="M1368" s="14">
        <v>24</v>
      </c>
      <c r="N1368" s="14">
        <v>3</v>
      </c>
      <c r="O1368" s="14">
        <v>50</v>
      </c>
      <c r="P1368" s="14">
        <v>1.2422952381544514</v>
      </c>
      <c r="Q1368" s="14">
        <v>0.99267305844155795</v>
      </c>
      <c r="R1368" s="112">
        <v>1.251464646481679</v>
      </c>
    </row>
    <row r="1369" spans="1:23">
      <c r="A1369" t="s">
        <v>47</v>
      </c>
      <c r="B1369" s="14">
        <v>13</v>
      </c>
      <c r="C1369" s="14">
        <v>24</v>
      </c>
      <c r="D1369" s="14">
        <v>-76.501000000000005</v>
      </c>
      <c r="E1369" s="14">
        <v>173.166</v>
      </c>
      <c r="F1369" s="14">
        <v>34654</v>
      </c>
      <c r="G1369" s="14" t="s">
        <v>48</v>
      </c>
      <c r="H1369" s="14">
        <v>320</v>
      </c>
      <c r="I1369" s="14">
        <v>320</v>
      </c>
      <c r="J1369" s="14">
        <v>2</v>
      </c>
      <c r="M1369" s="14">
        <v>24</v>
      </c>
      <c r="N1369" s="14">
        <v>5</v>
      </c>
      <c r="O1369" s="14">
        <v>30</v>
      </c>
      <c r="P1369" s="14">
        <v>1.1139799959675736</v>
      </c>
      <c r="Q1369" s="14">
        <v>1.3031157564935059</v>
      </c>
      <c r="R1369" s="112">
        <v>0.85485881850214984</v>
      </c>
    </row>
    <row r="1370" spans="1:23">
      <c r="A1370" t="s">
        <v>47</v>
      </c>
      <c r="B1370" s="14">
        <v>13</v>
      </c>
      <c r="C1370" s="14">
        <v>24</v>
      </c>
      <c r="D1370" s="14">
        <v>-76.501000000000005</v>
      </c>
      <c r="E1370" s="14">
        <v>173.166</v>
      </c>
      <c r="F1370" s="14">
        <v>34654</v>
      </c>
      <c r="G1370" s="14" t="s">
        <v>48</v>
      </c>
      <c r="H1370" s="14">
        <v>320</v>
      </c>
      <c r="I1370" s="14">
        <v>320</v>
      </c>
      <c r="J1370" s="14">
        <v>2</v>
      </c>
      <c r="M1370" s="14">
        <v>24</v>
      </c>
      <c r="N1370" s="14">
        <v>7</v>
      </c>
      <c r="O1370" s="14">
        <v>15</v>
      </c>
      <c r="P1370" s="14">
        <v>0.95605809891524152</v>
      </c>
      <c r="Q1370" s="14">
        <v>1.2826674350649343</v>
      </c>
      <c r="R1370" s="112">
        <v>0.74536709421241498</v>
      </c>
    </row>
    <row r="1371" spans="1:23">
      <c r="A1371" t="s">
        <v>47</v>
      </c>
      <c r="B1371" s="14">
        <v>13</v>
      </c>
      <c r="C1371" s="14">
        <v>24</v>
      </c>
      <c r="D1371" s="14">
        <v>-76.501000000000005</v>
      </c>
      <c r="E1371" s="14">
        <v>173.166</v>
      </c>
      <c r="F1371" s="14">
        <v>34654</v>
      </c>
      <c r="G1371" s="14" t="s">
        <v>48</v>
      </c>
      <c r="H1371" s="14">
        <v>320</v>
      </c>
      <c r="I1371" s="14">
        <v>320</v>
      </c>
      <c r="J1371" s="14">
        <v>2</v>
      </c>
      <c r="M1371" s="14">
        <v>24</v>
      </c>
      <c r="N1371" s="14">
        <v>11</v>
      </c>
      <c r="O1371" s="14">
        <v>5</v>
      </c>
      <c r="P1371" s="14">
        <v>0.92725082373115486</v>
      </c>
      <c r="Q1371" s="14">
        <v>1.4667023279220772</v>
      </c>
      <c r="R1371" s="112">
        <v>0.63220109907701583</v>
      </c>
    </row>
    <row r="1372" spans="1:23">
      <c r="A1372" t="s">
        <v>47</v>
      </c>
      <c r="B1372" s="14">
        <v>13</v>
      </c>
      <c r="C1372" s="14">
        <v>24</v>
      </c>
      <c r="D1372" s="14">
        <v>-76.501000000000005</v>
      </c>
      <c r="E1372" s="14">
        <v>173.166</v>
      </c>
      <c r="F1372" s="14">
        <v>34654</v>
      </c>
      <c r="G1372" s="14" t="s">
        <v>48</v>
      </c>
      <c r="H1372" s="14">
        <v>320</v>
      </c>
      <c r="I1372" s="14">
        <v>320</v>
      </c>
      <c r="J1372" s="14">
        <v>2</v>
      </c>
      <c r="M1372" s="14">
        <v>24</v>
      </c>
      <c r="N1372" s="14">
        <v>18</v>
      </c>
      <c r="O1372" s="14">
        <v>1</v>
      </c>
      <c r="P1372" s="14">
        <v>0.2042267052619019</v>
      </c>
      <c r="Q1372" s="14">
        <v>1.3179872629870122</v>
      </c>
      <c r="R1372" s="112">
        <v>0.15495347413225677</v>
      </c>
    </row>
    <row r="1373" spans="1:23">
      <c r="A1373" t="s">
        <v>47</v>
      </c>
      <c r="B1373" s="14">
        <v>13</v>
      </c>
      <c r="C1373" s="14">
        <v>24</v>
      </c>
      <c r="D1373" s="14">
        <v>-76.501000000000005</v>
      </c>
      <c r="E1373" s="14">
        <v>173.166</v>
      </c>
      <c r="F1373" s="14">
        <v>34654</v>
      </c>
      <c r="G1373" s="14" t="s">
        <v>48</v>
      </c>
      <c r="H1373" s="14">
        <v>320</v>
      </c>
      <c r="I1373" s="14">
        <v>320</v>
      </c>
      <c r="J1373" s="14">
        <v>2</v>
      </c>
      <c r="M1373" s="14">
        <v>24</v>
      </c>
      <c r="N1373" s="14">
        <v>26</v>
      </c>
      <c r="O1373" s="14">
        <v>0.1</v>
      </c>
      <c r="P1373" s="14">
        <v>0</v>
      </c>
      <c r="Q1373" s="14">
        <v>0.97966049025973978</v>
      </c>
      <c r="R1373" s="112">
        <v>0</v>
      </c>
    </row>
    <row r="1374" spans="1:23">
      <c r="A1374" t="s">
        <v>47</v>
      </c>
      <c r="B1374" s="14">
        <v>15</v>
      </c>
      <c r="C1374" s="14">
        <v>30</v>
      </c>
      <c r="D1374" s="14">
        <v>-76.498000000000005</v>
      </c>
      <c r="E1374" s="14">
        <v>170.83099999999999</v>
      </c>
      <c r="F1374" s="14">
        <v>34654</v>
      </c>
      <c r="G1374" s="14" t="s">
        <v>48</v>
      </c>
      <c r="H1374" s="14">
        <v>320</v>
      </c>
      <c r="I1374" s="14">
        <v>320</v>
      </c>
      <c r="J1374" s="14">
        <v>2</v>
      </c>
      <c r="L1374" s="14">
        <v>150</v>
      </c>
      <c r="M1374" s="14">
        <v>24</v>
      </c>
      <c r="N1374" s="14">
        <v>0</v>
      </c>
      <c r="O1374" s="14">
        <v>100</v>
      </c>
      <c r="P1374" s="14">
        <v>2.3402999286557122E-2</v>
      </c>
      <c r="Q1374" s="14">
        <v>0.15856743798701289</v>
      </c>
      <c r="R1374" s="112">
        <v>0.1475901962196923</v>
      </c>
      <c r="S1374" s="14">
        <v>148.61718564330261</v>
      </c>
      <c r="T1374" s="14">
        <v>17.658055022727265</v>
      </c>
      <c r="V1374" t="s">
        <v>44</v>
      </c>
      <c r="W1374" t="s">
        <v>49</v>
      </c>
    </row>
    <row r="1375" spans="1:23">
      <c r="A1375" t="s">
        <v>47</v>
      </c>
      <c r="B1375" s="14">
        <v>15</v>
      </c>
      <c r="C1375" s="14">
        <v>30</v>
      </c>
      <c r="D1375" s="14">
        <v>-76.498000000000005</v>
      </c>
      <c r="E1375" s="14">
        <v>170.83099999999999</v>
      </c>
      <c r="F1375" s="14">
        <v>34654</v>
      </c>
      <c r="G1375" s="14" t="s">
        <v>48</v>
      </c>
      <c r="H1375" s="14">
        <v>320</v>
      </c>
      <c r="I1375" s="14">
        <v>320</v>
      </c>
      <c r="J1375" s="14">
        <v>2</v>
      </c>
      <c r="M1375" s="14">
        <v>24</v>
      </c>
      <c r="N1375" s="14">
        <v>15</v>
      </c>
      <c r="O1375" s="14">
        <v>50</v>
      </c>
      <c r="P1375" s="14">
        <v>8.6234964762422428E-2</v>
      </c>
      <c r="Q1375" s="14">
        <v>0.14890095876623369</v>
      </c>
      <c r="R1375" s="112">
        <v>0.57914311282445519</v>
      </c>
    </row>
    <row r="1376" spans="1:23">
      <c r="A1376" t="s">
        <v>47</v>
      </c>
      <c r="B1376" s="14">
        <v>15</v>
      </c>
      <c r="C1376" s="14">
        <v>30</v>
      </c>
      <c r="D1376" s="14">
        <v>-76.498000000000005</v>
      </c>
      <c r="E1376" s="14">
        <v>170.83099999999999</v>
      </c>
      <c r="F1376" s="14">
        <v>34654</v>
      </c>
      <c r="G1376" s="14" t="s">
        <v>48</v>
      </c>
      <c r="H1376" s="14">
        <v>320</v>
      </c>
      <c r="I1376" s="14">
        <v>320</v>
      </c>
      <c r="J1376" s="14">
        <v>2</v>
      </c>
      <c r="M1376" s="14">
        <v>24</v>
      </c>
      <c r="N1376" s="14">
        <v>26</v>
      </c>
      <c r="O1376" s="14">
        <v>30</v>
      </c>
      <c r="P1376" s="14">
        <v>6.5545356697495116E-2</v>
      </c>
      <c r="Q1376" s="14">
        <v>0.32159632792207776</v>
      </c>
      <c r="R1376" s="112">
        <v>0.2038125158984298</v>
      </c>
    </row>
    <row r="1377" spans="1:23">
      <c r="A1377" t="s">
        <v>47</v>
      </c>
      <c r="B1377" s="14">
        <v>15</v>
      </c>
      <c r="C1377" s="14">
        <v>30</v>
      </c>
      <c r="D1377" s="14">
        <v>-76.498000000000005</v>
      </c>
      <c r="E1377" s="14">
        <v>170.83099999999999</v>
      </c>
      <c r="F1377" s="14">
        <v>34654</v>
      </c>
      <c r="G1377" s="14" t="s">
        <v>48</v>
      </c>
      <c r="H1377" s="14">
        <v>320</v>
      </c>
      <c r="I1377" s="14">
        <v>320</v>
      </c>
      <c r="J1377" s="14">
        <v>2</v>
      </c>
      <c r="M1377" s="14">
        <v>24</v>
      </c>
      <c r="N1377" s="14">
        <v>41</v>
      </c>
      <c r="O1377" s="14">
        <v>15</v>
      </c>
      <c r="P1377" s="14">
        <v>0.11215350382736551</v>
      </c>
      <c r="Q1377" s="14">
        <v>0.16786212954545446</v>
      </c>
      <c r="R1377" s="112">
        <v>0.66812868471918252</v>
      </c>
    </row>
    <row r="1378" spans="1:23">
      <c r="A1378" t="s">
        <v>47</v>
      </c>
      <c r="B1378" s="14">
        <v>15</v>
      </c>
      <c r="C1378" s="14">
        <v>30</v>
      </c>
      <c r="D1378" s="14">
        <v>-76.498000000000005</v>
      </c>
      <c r="E1378" s="14">
        <v>170.83099999999999</v>
      </c>
      <c r="F1378" s="14">
        <v>34654</v>
      </c>
      <c r="G1378" s="14" t="s">
        <v>48</v>
      </c>
      <c r="H1378" s="14">
        <v>320</v>
      </c>
      <c r="I1378" s="14">
        <v>320</v>
      </c>
      <c r="J1378" s="14">
        <v>2</v>
      </c>
      <c r="M1378" s="14">
        <v>24</v>
      </c>
      <c r="N1378" s="14">
        <v>65</v>
      </c>
      <c r="O1378" s="14">
        <v>5</v>
      </c>
      <c r="P1378" s="14">
        <v>4.0503016881203321E-2</v>
      </c>
      <c r="Q1378" s="14">
        <v>0.1567084996753246</v>
      </c>
      <c r="R1378" s="112">
        <v>0.25846088096765146</v>
      </c>
    </row>
    <row r="1379" spans="1:23">
      <c r="A1379" t="s">
        <v>47</v>
      </c>
      <c r="B1379" s="14">
        <v>15</v>
      </c>
      <c r="C1379" s="14">
        <v>30</v>
      </c>
      <c r="D1379" s="14">
        <v>-76.498000000000005</v>
      </c>
      <c r="E1379" s="14">
        <v>170.83099999999999</v>
      </c>
      <c r="F1379" s="14">
        <v>34654</v>
      </c>
      <c r="G1379" s="14" t="s">
        <v>48</v>
      </c>
      <c r="H1379" s="14">
        <v>320</v>
      </c>
      <c r="I1379" s="14">
        <v>320</v>
      </c>
      <c r="J1379" s="14">
        <v>2</v>
      </c>
      <c r="M1379" s="14">
        <v>24</v>
      </c>
      <c r="N1379" s="14">
        <v>100</v>
      </c>
      <c r="O1379" s="14">
        <v>1</v>
      </c>
      <c r="P1379" s="14">
        <v>1.5573735032479438E-2</v>
      </c>
      <c r="Q1379" s="14">
        <v>0.14034984253246746</v>
      </c>
      <c r="R1379" s="112">
        <v>0.11096368012580227</v>
      </c>
    </row>
    <row r="1380" spans="1:23">
      <c r="A1380" t="s">
        <v>47</v>
      </c>
      <c r="B1380" s="14">
        <v>15</v>
      </c>
      <c r="C1380" s="14">
        <v>30</v>
      </c>
      <c r="D1380" s="14">
        <v>-76.498000000000005</v>
      </c>
      <c r="E1380" s="14">
        <v>170.83099999999999</v>
      </c>
      <c r="F1380" s="14">
        <v>34654</v>
      </c>
      <c r="G1380" s="14" t="s">
        <v>48</v>
      </c>
      <c r="H1380" s="14">
        <v>320</v>
      </c>
      <c r="I1380" s="14">
        <v>320</v>
      </c>
      <c r="J1380" s="14">
        <v>2</v>
      </c>
      <c r="M1380" s="14">
        <v>24</v>
      </c>
      <c r="N1380" s="14">
        <v>150</v>
      </c>
      <c r="O1380" s="14">
        <v>0.1</v>
      </c>
      <c r="P1380" s="14">
        <v>0</v>
      </c>
      <c r="Q1380" s="14">
        <v>0.11469649383116877</v>
      </c>
      <c r="R1380" s="112">
        <v>0</v>
      </c>
    </row>
    <row r="1381" spans="1:23">
      <c r="A1381" t="s">
        <v>47</v>
      </c>
      <c r="B1381" s="14">
        <v>17</v>
      </c>
      <c r="C1381" s="14">
        <v>33</v>
      </c>
      <c r="D1381" s="14">
        <v>-76.491</v>
      </c>
      <c r="E1381" s="14">
        <v>168.48699999999999</v>
      </c>
      <c r="F1381" s="14">
        <v>34656</v>
      </c>
      <c r="G1381" s="14" t="s">
        <v>48</v>
      </c>
      <c r="H1381" s="14">
        <v>322</v>
      </c>
      <c r="I1381" s="14">
        <v>322</v>
      </c>
      <c r="J1381" s="14">
        <v>2</v>
      </c>
      <c r="L1381" s="14">
        <v>150</v>
      </c>
      <c r="M1381" s="14">
        <v>24</v>
      </c>
      <c r="N1381" s="14">
        <v>0</v>
      </c>
      <c r="O1381" s="14">
        <v>100</v>
      </c>
      <c r="P1381" s="14">
        <v>0.14072922519230574</v>
      </c>
      <c r="Q1381" s="14">
        <v>0.23236728896103884</v>
      </c>
      <c r="R1381" s="112">
        <v>0.60563268531269865</v>
      </c>
      <c r="S1381" s="14">
        <v>120.84846873600839</v>
      </c>
      <c r="T1381" s="14">
        <v>9.9982997094155799</v>
      </c>
      <c r="V1381" t="s">
        <v>44</v>
      </c>
      <c r="W1381" t="s">
        <v>49</v>
      </c>
    </row>
    <row r="1382" spans="1:23">
      <c r="A1382" t="s">
        <v>47</v>
      </c>
      <c r="B1382" s="14">
        <v>17</v>
      </c>
      <c r="C1382" s="14">
        <v>33</v>
      </c>
      <c r="D1382" s="14">
        <v>-76.491</v>
      </c>
      <c r="E1382" s="14">
        <v>168.48699999999999</v>
      </c>
      <c r="F1382" s="14">
        <v>34656</v>
      </c>
      <c r="G1382" s="14" t="s">
        <v>48</v>
      </c>
      <c r="H1382" s="14">
        <v>322</v>
      </c>
      <c r="I1382" s="14">
        <v>322</v>
      </c>
      <c r="J1382" s="14">
        <v>2</v>
      </c>
      <c r="M1382" s="14">
        <v>24</v>
      </c>
      <c r="N1382" s="14">
        <v>7</v>
      </c>
      <c r="O1382" s="14">
        <v>50</v>
      </c>
      <c r="P1382" s="14">
        <v>0.1276760796672223</v>
      </c>
      <c r="Q1382" s="14">
        <v>0.25653348701298689</v>
      </c>
      <c r="R1382" s="112">
        <v>0.49769751759838965</v>
      </c>
    </row>
    <row r="1383" spans="1:23">
      <c r="A1383" t="s">
        <v>47</v>
      </c>
      <c r="B1383" s="14">
        <v>17</v>
      </c>
      <c r="C1383" s="14">
        <v>33</v>
      </c>
      <c r="D1383" s="14">
        <v>-76.491</v>
      </c>
      <c r="E1383" s="14">
        <v>168.48699999999999</v>
      </c>
      <c r="F1383" s="14">
        <v>34656</v>
      </c>
      <c r="G1383" s="14" t="s">
        <v>48</v>
      </c>
      <c r="H1383" s="14">
        <v>322</v>
      </c>
      <c r="I1383" s="14">
        <v>322</v>
      </c>
      <c r="J1383" s="14">
        <v>2</v>
      </c>
      <c r="M1383" s="14">
        <v>24</v>
      </c>
      <c r="N1383" s="14">
        <v>12</v>
      </c>
      <c r="O1383" s="14">
        <v>30</v>
      </c>
      <c r="P1383" s="14">
        <v>0.13569832535451318</v>
      </c>
      <c r="Q1383" s="14">
        <v>0.24537985714285701</v>
      </c>
      <c r="R1383" s="112">
        <v>0.55301330327008602</v>
      </c>
    </row>
    <row r="1384" spans="1:23">
      <c r="A1384" t="s">
        <v>47</v>
      </c>
      <c r="B1384" s="14">
        <v>17</v>
      </c>
      <c r="C1384" s="14">
        <v>33</v>
      </c>
      <c r="D1384" s="14">
        <v>-76.491</v>
      </c>
      <c r="E1384" s="14">
        <v>168.48699999999999</v>
      </c>
      <c r="F1384" s="14">
        <v>34656</v>
      </c>
      <c r="G1384" s="14" t="s">
        <v>48</v>
      </c>
      <c r="H1384" s="14">
        <v>322</v>
      </c>
      <c r="I1384" s="14">
        <v>322</v>
      </c>
      <c r="J1384" s="14">
        <v>2</v>
      </c>
      <c r="M1384" s="14">
        <v>24</v>
      </c>
      <c r="N1384" s="14">
        <v>19</v>
      </c>
      <c r="O1384" s="14">
        <v>15</v>
      </c>
      <c r="P1384" s="14">
        <v>0.10976199713670418</v>
      </c>
      <c r="Q1384" s="14">
        <v>0.20634215259740249</v>
      </c>
      <c r="R1384" s="112">
        <v>0.53194170825028941</v>
      </c>
    </row>
    <row r="1385" spans="1:23">
      <c r="A1385" t="s">
        <v>47</v>
      </c>
      <c r="B1385" s="14">
        <v>17</v>
      </c>
      <c r="C1385" s="14">
        <v>33</v>
      </c>
      <c r="D1385" s="14">
        <v>-76.491</v>
      </c>
      <c r="E1385" s="14">
        <v>168.48699999999999</v>
      </c>
      <c r="F1385" s="14">
        <v>34656</v>
      </c>
      <c r="G1385" s="14" t="s">
        <v>48</v>
      </c>
      <c r="H1385" s="14">
        <v>322</v>
      </c>
      <c r="I1385" s="14">
        <v>322</v>
      </c>
      <c r="J1385" s="14">
        <v>2</v>
      </c>
      <c r="M1385" s="14">
        <v>24</v>
      </c>
      <c r="N1385" s="14">
        <v>30</v>
      </c>
      <c r="O1385" s="14">
        <v>5</v>
      </c>
      <c r="P1385" s="14">
        <v>0.12750611683486446</v>
      </c>
      <c r="Q1385" s="14">
        <v>0.21191896753246742</v>
      </c>
      <c r="R1385" s="112">
        <v>0.60167392432831501</v>
      </c>
    </row>
    <row r="1386" spans="1:23">
      <c r="A1386" t="s">
        <v>47</v>
      </c>
      <c r="B1386" s="14">
        <v>17</v>
      </c>
      <c r="C1386" s="14">
        <v>33</v>
      </c>
      <c r="D1386" s="14">
        <v>-76.491</v>
      </c>
      <c r="E1386" s="14">
        <v>168.48699999999999</v>
      </c>
      <c r="F1386" s="14">
        <v>34656</v>
      </c>
      <c r="G1386" s="14" t="s">
        <v>48</v>
      </c>
      <c r="H1386" s="14">
        <v>322</v>
      </c>
      <c r="I1386" s="14">
        <v>322</v>
      </c>
      <c r="J1386" s="14">
        <v>2</v>
      </c>
      <c r="M1386" s="14">
        <v>24</v>
      </c>
      <c r="N1386" s="14">
        <v>45</v>
      </c>
      <c r="O1386" s="14">
        <v>1</v>
      </c>
      <c r="P1386" s="14">
        <v>1.6690350137541575E-2</v>
      </c>
      <c r="Q1386" s="14">
        <v>0.20820109090909081</v>
      </c>
      <c r="R1386" s="112">
        <v>8.0164566211755689E-2</v>
      </c>
    </row>
    <row r="1387" spans="1:23">
      <c r="A1387" t="s">
        <v>47</v>
      </c>
      <c r="B1387" s="14">
        <v>17</v>
      </c>
      <c r="C1387" s="14">
        <v>33</v>
      </c>
      <c r="D1387" s="14">
        <v>-76.491</v>
      </c>
      <c r="E1387" s="14">
        <v>168.48699999999999</v>
      </c>
      <c r="F1387" s="14">
        <v>34656</v>
      </c>
      <c r="G1387" s="14" t="s">
        <v>48</v>
      </c>
      <c r="H1387" s="14">
        <v>322</v>
      </c>
      <c r="I1387" s="14">
        <v>322</v>
      </c>
      <c r="J1387" s="14">
        <v>2</v>
      </c>
      <c r="M1387" s="14">
        <v>24</v>
      </c>
      <c r="N1387" s="14">
        <v>68</v>
      </c>
      <c r="O1387" s="14">
        <v>0.1</v>
      </c>
      <c r="P1387" s="14">
        <v>0</v>
      </c>
      <c r="Q1387" s="14">
        <v>0.15838154415584407</v>
      </c>
      <c r="R1387" s="112">
        <v>0</v>
      </c>
    </row>
    <row r="1388" spans="1:23">
      <c r="A1388" t="s">
        <v>47</v>
      </c>
      <c r="B1388" s="14">
        <v>18</v>
      </c>
      <c r="C1388" s="14">
        <v>35</v>
      </c>
      <c r="D1388" s="14">
        <v>-76.498000000000005</v>
      </c>
      <c r="E1388" s="14">
        <v>169.52600000000001</v>
      </c>
      <c r="F1388" s="14">
        <v>34656</v>
      </c>
      <c r="G1388" s="14" t="s">
        <v>48</v>
      </c>
      <c r="H1388" s="14">
        <v>322</v>
      </c>
      <c r="I1388" s="14">
        <v>322</v>
      </c>
      <c r="J1388" s="14">
        <v>2</v>
      </c>
      <c r="L1388" s="14">
        <v>150</v>
      </c>
      <c r="M1388" s="14">
        <v>24</v>
      </c>
      <c r="N1388" s="14">
        <v>0</v>
      </c>
      <c r="O1388" s="14">
        <v>100</v>
      </c>
      <c r="P1388" s="14">
        <v>0.34637817722062519</v>
      </c>
      <c r="Q1388" s="14">
        <v>0.28069968506493492</v>
      </c>
      <c r="R1388" s="112">
        <v>1.2339813532049269</v>
      </c>
      <c r="S1388" s="14">
        <v>535.08355083173478</v>
      </c>
      <c r="T1388" s="14">
        <v>18.027054277597394</v>
      </c>
      <c r="V1388" t="s">
        <v>44</v>
      </c>
      <c r="W1388" t="s">
        <v>49</v>
      </c>
    </row>
    <row r="1389" spans="1:23">
      <c r="A1389" t="s">
        <v>47</v>
      </c>
      <c r="B1389" s="14">
        <v>18</v>
      </c>
      <c r="C1389" s="14">
        <v>35</v>
      </c>
      <c r="D1389" s="14">
        <v>-76.498000000000005</v>
      </c>
      <c r="E1389" s="14">
        <v>169.52600000000001</v>
      </c>
      <c r="F1389" s="14">
        <v>34656</v>
      </c>
      <c r="G1389" s="14" t="s">
        <v>48</v>
      </c>
      <c r="H1389" s="14">
        <v>322</v>
      </c>
      <c r="I1389" s="14">
        <v>322</v>
      </c>
      <c r="J1389" s="14">
        <v>2</v>
      </c>
      <c r="M1389" s="14">
        <v>24</v>
      </c>
      <c r="N1389" s="14">
        <v>11</v>
      </c>
      <c r="O1389" s="14">
        <v>50</v>
      </c>
      <c r="P1389" s="14">
        <v>0.37583723782270995</v>
      </c>
      <c r="Q1389" s="14">
        <v>0.22493153571428559</v>
      </c>
      <c r="R1389" s="112">
        <v>1.6708961534860503</v>
      </c>
    </row>
    <row r="1390" spans="1:23">
      <c r="A1390" t="s">
        <v>47</v>
      </c>
      <c r="B1390" s="14">
        <v>18</v>
      </c>
      <c r="C1390" s="14">
        <v>35</v>
      </c>
      <c r="D1390" s="14">
        <v>-76.498000000000005</v>
      </c>
      <c r="E1390" s="14">
        <v>169.52600000000001</v>
      </c>
      <c r="F1390" s="14">
        <v>34656</v>
      </c>
      <c r="G1390" s="14" t="s">
        <v>48</v>
      </c>
      <c r="H1390" s="14">
        <v>322</v>
      </c>
      <c r="I1390" s="14">
        <v>322</v>
      </c>
      <c r="J1390" s="14">
        <v>2</v>
      </c>
      <c r="M1390" s="14">
        <v>24</v>
      </c>
      <c r="N1390" s="14">
        <v>20</v>
      </c>
      <c r="O1390" s="14">
        <v>30</v>
      </c>
      <c r="P1390" s="14">
        <v>0.38010515826329466</v>
      </c>
      <c r="Q1390" s="14">
        <v>0.25653348701298689</v>
      </c>
      <c r="R1390" s="112">
        <v>1.4816980141234037</v>
      </c>
    </row>
    <row r="1391" spans="1:23">
      <c r="A1391" t="s">
        <v>47</v>
      </c>
      <c r="B1391" s="14">
        <v>18</v>
      </c>
      <c r="C1391" s="14">
        <v>35</v>
      </c>
      <c r="D1391" s="14">
        <v>-76.498000000000005</v>
      </c>
      <c r="E1391" s="14">
        <v>169.52600000000001</v>
      </c>
      <c r="F1391" s="14">
        <v>34656</v>
      </c>
      <c r="G1391" s="14" t="s">
        <v>48</v>
      </c>
      <c r="H1391" s="14">
        <v>322</v>
      </c>
      <c r="I1391" s="14">
        <v>322</v>
      </c>
      <c r="J1391" s="14">
        <v>2</v>
      </c>
      <c r="M1391" s="14">
        <v>24</v>
      </c>
      <c r="N1391" s="14">
        <v>31</v>
      </c>
      <c r="O1391" s="14">
        <v>15</v>
      </c>
      <c r="P1391" s="14">
        <v>0.28985425528800329</v>
      </c>
      <c r="Q1391" s="14">
        <v>0.23794410389610376</v>
      </c>
      <c r="R1391" s="112">
        <v>1.2181611165896578</v>
      </c>
    </row>
    <row r="1392" spans="1:23">
      <c r="A1392" t="s">
        <v>47</v>
      </c>
      <c r="B1392" s="14">
        <v>18</v>
      </c>
      <c r="C1392" s="14">
        <v>35</v>
      </c>
      <c r="D1392" s="14">
        <v>-76.498000000000005</v>
      </c>
      <c r="E1392" s="14">
        <v>169.52600000000001</v>
      </c>
      <c r="F1392" s="14">
        <v>34656</v>
      </c>
      <c r="G1392" s="14" t="s">
        <v>48</v>
      </c>
      <c r="H1392" s="14">
        <v>322</v>
      </c>
      <c r="I1392" s="14">
        <v>322</v>
      </c>
      <c r="J1392" s="14">
        <v>2</v>
      </c>
      <c r="M1392" s="14">
        <v>24</v>
      </c>
      <c r="N1392" s="14">
        <v>49</v>
      </c>
      <c r="O1392" s="14">
        <v>5</v>
      </c>
      <c r="P1392" s="14">
        <v>0.21782008590057347</v>
      </c>
      <c r="Q1392" s="14">
        <v>0.24723879545454533</v>
      </c>
      <c r="R1392" s="112">
        <v>0.8810109493541014</v>
      </c>
    </row>
    <row r="1393" spans="1:23">
      <c r="A1393" t="s">
        <v>47</v>
      </c>
      <c r="B1393" s="14">
        <v>18</v>
      </c>
      <c r="C1393" s="14">
        <v>35</v>
      </c>
      <c r="D1393" s="14">
        <v>-76.498000000000005</v>
      </c>
      <c r="E1393" s="14">
        <v>169.52600000000001</v>
      </c>
      <c r="F1393" s="14">
        <v>34656</v>
      </c>
      <c r="G1393" s="14" t="s">
        <v>48</v>
      </c>
      <c r="H1393" s="14">
        <v>322</v>
      </c>
      <c r="I1393" s="14">
        <v>322</v>
      </c>
      <c r="J1393" s="14">
        <v>2</v>
      </c>
      <c r="M1393" s="14">
        <v>24</v>
      </c>
      <c r="N1393" s="14">
        <v>75</v>
      </c>
      <c r="O1393" s="14">
        <v>1</v>
      </c>
      <c r="P1393" s="14">
        <v>0.11986610700812919</v>
      </c>
      <c r="Q1393" s="14">
        <v>0.21377790584415574</v>
      </c>
      <c r="R1393" s="112">
        <v>0.56070390686449922</v>
      </c>
    </row>
    <row r="1394" spans="1:23">
      <c r="A1394" t="s">
        <v>47</v>
      </c>
      <c r="B1394" s="14">
        <v>18</v>
      </c>
      <c r="C1394" s="14">
        <v>35</v>
      </c>
      <c r="D1394" s="14">
        <v>-76.498000000000005</v>
      </c>
      <c r="E1394" s="14">
        <v>169.52600000000001</v>
      </c>
      <c r="F1394" s="14">
        <v>34656</v>
      </c>
      <c r="G1394" s="14" t="s">
        <v>48</v>
      </c>
      <c r="H1394" s="14">
        <v>322</v>
      </c>
      <c r="I1394" s="14">
        <v>322</v>
      </c>
      <c r="J1394" s="14">
        <v>2</v>
      </c>
      <c r="M1394" s="14">
        <v>24</v>
      </c>
      <c r="N1394" s="14">
        <v>113</v>
      </c>
      <c r="O1394" s="14">
        <v>0.1</v>
      </c>
      <c r="P1394" s="14">
        <v>0</v>
      </c>
      <c r="Q1394" s="14">
        <v>5.7998875324675292E-2</v>
      </c>
      <c r="R1394" s="112">
        <v>0</v>
      </c>
    </row>
    <row r="1395" spans="1:23">
      <c r="A1395" t="s">
        <v>47</v>
      </c>
      <c r="B1395" s="14">
        <v>19</v>
      </c>
      <c r="C1395" s="14">
        <v>38</v>
      </c>
      <c r="D1395" s="14">
        <v>-76.498999999999995</v>
      </c>
      <c r="E1395" s="14">
        <v>172.99199999999999</v>
      </c>
      <c r="F1395" s="14">
        <v>34656</v>
      </c>
      <c r="G1395" s="14" t="s">
        <v>48</v>
      </c>
      <c r="H1395" s="14">
        <v>322</v>
      </c>
      <c r="I1395" s="14">
        <v>322</v>
      </c>
      <c r="J1395" s="14">
        <v>2</v>
      </c>
      <c r="L1395" s="14">
        <v>62</v>
      </c>
      <c r="M1395" s="14">
        <v>24</v>
      </c>
      <c r="N1395" s="14">
        <v>0</v>
      </c>
      <c r="O1395" s="14">
        <v>100</v>
      </c>
      <c r="P1395" s="14">
        <v>6.5372063214570346</v>
      </c>
      <c r="Q1395" s="14">
        <v>5.0191334415584388</v>
      </c>
      <c r="R1395" s="112">
        <v>1.3024571666752169</v>
      </c>
      <c r="S1395" s="14">
        <v>3016.2120472015831</v>
      </c>
      <c r="T1395" s="14">
        <v>147.70194355519473</v>
      </c>
      <c r="V1395" t="s">
        <v>44</v>
      </c>
      <c r="W1395" t="s">
        <v>49</v>
      </c>
    </row>
    <row r="1396" spans="1:23">
      <c r="A1396" t="s">
        <v>47</v>
      </c>
      <c r="B1396" s="14">
        <v>19</v>
      </c>
      <c r="C1396" s="14">
        <v>38</v>
      </c>
      <c r="D1396" s="14">
        <v>-76.498999999999995</v>
      </c>
      <c r="E1396" s="14">
        <v>172.99199999999999</v>
      </c>
      <c r="F1396" s="14">
        <v>34656</v>
      </c>
      <c r="G1396" s="14" t="s">
        <v>48</v>
      </c>
      <c r="H1396" s="14">
        <v>322</v>
      </c>
      <c r="I1396" s="14">
        <v>322</v>
      </c>
      <c r="J1396" s="14">
        <v>2</v>
      </c>
      <c r="M1396" s="14">
        <v>24</v>
      </c>
      <c r="N1396" s="14">
        <v>6</v>
      </c>
      <c r="O1396" s="14">
        <v>50</v>
      </c>
      <c r="P1396" s="14">
        <v>4.9137539068382061</v>
      </c>
      <c r="Q1396" s="14">
        <v>5.0005440584415561</v>
      </c>
      <c r="R1396" s="112">
        <v>0.98264385823041855</v>
      </c>
    </row>
    <row r="1397" spans="1:23">
      <c r="A1397" t="s">
        <v>47</v>
      </c>
      <c r="B1397" s="14">
        <v>19</v>
      </c>
      <c r="C1397" s="14">
        <v>38</v>
      </c>
      <c r="D1397" s="14">
        <v>-76.498999999999995</v>
      </c>
      <c r="E1397" s="14">
        <v>172.99199999999999</v>
      </c>
      <c r="F1397" s="14">
        <v>34656</v>
      </c>
      <c r="G1397" s="14" t="s">
        <v>48</v>
      </c>
      <c r="H1397" s="14">
        <v>322</v>
      </c>
      <c r="I1397" s="14">
        <v>322</v>
      </c>
      <c r="J1397" s="14">
        <v>2</v>
      </c>
      <c r="M1397" s="14">
        <v>24</v>
      </c>
      <c r="N1397" s="14">
        <v>10</v>
      </c>
      <c r="O1397" s="14">
        <v>30</v>
      </c>
      <c r="P1397" s="14">
        <v>3.8674741717135728</v>
      </c>
      <c r="Q1397" s="14">
        <v>4.9819546753246726</v>
      </c>
      <c r="R1397" s="112">
        <v>0.77629653896069029</v>
      </c>
    </row>
    <row r="1398" spans="1:23">
      <c r="A1398" t="s">
        <v>47</v>
      </c>
      <c r="B1398" s="14">
        <v>19</v>
      </c>
      <c r="C1398" s="14">
        <v>38</v>
      </c>
      <c r="D1398" s="14">
        <v>-76.498999999999995</v>
      </c>
      <c r="E1398" s="14">
        <v>172.99199999999999</v>
      </c>
      <c r="F1398" s="14">
        <v>34656</v>
      </c>
      <c r="G1398" s="14" t="s">
        <v>48</v>
      </c>
      <c r="H1398" s="14">
        <v>322</v>
      </c>
      <c r="I1398" s="14">
        <v>322</v>
      </c>
      <c r="J1398" s="14">
        <v>2</v>
      </c>
      <c r="M1398" s="14">
        <v>24</v>
      </c>
      <c r="N1398" s="14">
        <v>15</v>
      </c>
      <c r="O1398" s="14">
        <v>15</v>
      </c>
      <c r="P1398" s="14">
        <v>3.8230491517891574</v>
      </c>
      <c r="Q1398" s="14">
        <v>4.1082536688311668</v>
      </c>
      <c r="R1398" s="112">
        <v>0.93057767605593045</v>
      </c>
    </row>
    <row r="1399" spans="1:23">
      <c r="A1399" t="s">
        <v>47</v>
      </c>
      <c r="B1399" s="14">
        <v>19</v>
      </c>
      <c r="C1399" s="14">
        <v>38</v>
      </c>
      <c r="D1399" s="14">
        <v>-76.498999999999995</v>
      </c>
      <c r="E1399" s="14">
        <v>172.99199999999999</v>
      </c>
      <c r="F1399" s="14">
        <v>34656</v>
      </c>
      <c r="G1399" s="14" t="s">
        <v>48</v>
      </c>
      <c r="H1399" s="14">
        <v>322</v>
      </c>
      <c r="I1399" s="14">
        <v>322</v>
      </c>
      <c r="J1399" s="14">
        <v>2</v>
      </c>
      <c r="M1399" s="14">
        <v>24</v>
      </c>
      <c r="N1399" s="14">
        <v>23</v>
      </c>
      <c r="O1399" s="14">
        <v>5</v>
      </c>
      <c r="P1399" s="14">
        <v>3.1739208679332593</v>
      </c>
      <c r="Q1399" s="14">
        <v>4.4242731818181795</v>
      </c>
      <c r="R1399" s="112">
        <v>0.71738808556774492</v>
      </c>
    </row>
    <row r="1400" spans="1:23">
      <c r="A1400" t="s">
        <v>47</v>
      </c>
      <c r="B1400" s="14">
        <v>19</v>
      </c>
      <c r="C1400" s="14">
        <v>38</v>
      </c>
      <c r="D1400" s="14">
        <v>-76.498999999999995</v>
      </c>
      <c r="E1400" s="14">
        <v>172.99199999999999</v>
      </c>
      <c r="F1400" s="14">
        <v>34656</v>
      </c>
      <c r="G1400" s="14" t="s">
        <v>48</v>
      </c>
      <c r="H1400" s="14">
        <v>322</v>
      </c>
      <c r="I1400" s="14">
        <v>322</v>
      </c>
      <c r="J1400" s="14">
        <v>2</v>
      </c>
      <c r="M1400" s="14">
        <v>24</v>
      </c>
      <c r="N1400" s="14">
        <v>35</v>
      </c>
      <c r="O1400" s="14">
        <v>1</v>
      </c>
      <c r="P1400" s="14">
        <v>0.50016343529982121</v>
      </c>
      <c r="Q1400" s="14">
        <v>2.3794410389610379</v>
      </c>
      <c r="R1400" s="112">
        <v>0.21020207145717434</v>
      </c>
    </row>
    <row r="1401" spans="1:23">
      <c r="A1401" t="s">
        <v>47</v>
      </c>
      <c r="B1401" s="14">
        <v>19</v>
      </c>
      <c r="C1401" s="14">
        <v>38</v>
      </c>
      <c r="D1401" s="14">
        <v>-76.498999999999995</v>
      </c>
      <c r="E1401" s="14">
        <v>172.99199999999999</v>
      </c>
      <c r="F1401" s="14">
        <v>34656</v>
      </c>
      <c r="G1401" s="14" t="s">
        <v>48</v>
      </c>
      <c r="H1401" s="14">
        <v>322</v>
      </c>
      <c r="I1401" s="14">
        <v>322</v>
      </c>
      <c r="J1401" s="14">
        <v>2</v>
      </c>
      <c r="M1401" s="14">
        <v>24</v>
      </c>
      <c r="N1401" s="14">
        <v>53</v>
      </c>
      <c r="O1401" s="14">
        <v>0.1</v>
      </c>
      <c r="P1401" s="14">
        <v>0</v>
      </c>
      <c r="Q1401" s="14">
        <v>1.5150347240259732</v>
      </c>
      <c r="R1401" s="112">
        <v>0</v>
      </c>
    </row>
    <row r="1402" spans="1:23">
      <c r="A1402" t="s">
        <v>47</v>
      </c>
      <c r="B1402" s="14">
        <v>20</v>
      </c>
      <c r="C1402" s="14">
        <v>43</v>
      </c>
      <c r="D1402" s="14">
        <v>-76.498000000000005</v>
      </c>
      <c r="E1402" s="14">
        <v>172.99700000000001</v>
      </c>
      <c r="F1402" s="14">
        <v>34658</v>
      </c>
      <c r="G1402" s="14" t="s">
        <v>48</v>
      </c>
      <c r="H1402" s="14">
        <v>324</v>
      </c>
      <c r="I1402" s="14">
        <v>324</v>
      </c>
      <c r="J1402" s="14">
        <v>2</v>
      </c>
      <c r="L1402" s="14">
        <v>44</v>
      </c>
      <c r="M1402" s="14">
        <v>24</v>
      </c>
      <c r="N1402" s="14">
        <v>0</v>
      </c>
      <c r="O1402" s="14">
        <v>100</v>
      </c>
      <c r="P1402" s="14">
        <v>7.9929309667278909</v>
      </c>
      <c r="Q1402" s="14">
        <v>6.3575690259740227</v>
      </c>
      <c r="R1402" s="112">
        <v>1.2572307015578679</v>
      </c>
      <c r="S1402" s="14">
        <v>3223.170553314214</v>
      </c>
      <c r="T1402" s="14">
        <v>143.40779605519475</v>
      </c>
      <c r="V1402" t="s">
        <v>44</v>
      </c>
      <c r="W1402" t="s">
        <v>49</v>
      </c>
    </row>
    <row r="1403" spans="1:23">
      <c r="A1403" t="s">
        <v>47</v>
      </c>
      <c r="B1403" s="14">
        <v>20</v>
      </c>
      <c r="C1403" s="14">
        <v>43</v>
      </c>
      <c r="D1403" s="14">
        <v>-76.498000000000005</v>
      </c>
      <c r="E1403" s="14">
        <v>172.99700000000001</v>
      </c>
      <c r="F1403" s="14">
        <v>34658</v>
      </c>
      <c r="G1403" s="14" t="s">
        <v>48</v>
      </c>
      <c r="H1403" s="14">
        <v>324</v>
      </c>
      <c r="I1403" s="14">
        <v>324</v>
      </c>
      <c r="J1403" s="14">
        <v>2</v>
      </c>
      <c r="M1403" s="14">
        <v>24</v>
      </c>
      <c r="N1403" s="14">
        <v>3</v>
      </c>
      <c r="O1403" s="14">
        <v>50</v>
      </c>
      <c r="P1403" s="14">
        <v>6.191967380672744</v>
      </c>
      <c r="Q1403" s="14">
        <v>5.7627087662337635</v>
      </c>
      <c r="R1403" s="112">
        <v>1.0744890349056324</v>
      </c>
    </row>
    <row r="1404" spans="1:23">
      <c r="A1404" t="s">
        <v>47</v>
      </c>
      <c r="B1404" s="14">
        <v>20</v>
      </c>
      <c r="C1404" s="14">
        <v>43</v>
      </c>
      <c r="D1404" s="14">
        <v>-76.498000000000005</v>
      </c>
      <c r="E1404" s="14">
        <v>172.99700000000001</v>
      </c>
      <c r="F1404" s="14">
        <v>34658</v>
      </c>
      <c r="G1404" s="14" t="s">
        <v>48</v>
      </c>
      <c r="H1404" s="14">
        <v>324</v>
      </c>
      <c r="I1404" s="14">
        <v>324</v>
      </c>
      <c r="J1404" s="14">
        <v>2</v>
      </c>
      <c r="M1404" s="14">
        <v>24</v>
      </c>
      <c r="N1404" s="14">
        <v>6</v>
      </c>
      <c r="O1404" s="14">
        <v>30</v>
      </c>
      <c r="P1404" s="14">
        <v>8.1127365271258096</v>
      </c>
      <c r="Q1404" s="14">
        <v>6.2646221103896069</v>
      </c>
      <c r="R1404" s="112">
        <v>1.2950081240608566</v>
      </c>
    </row>
    <row r="1405" spans="1:23">
      <c r="A1405" t="s">
        <v>47</v>
      </c>
      <c r="B1405" s="14">
        <v>20</v>
      </c>
      <c r="C1405" s="14">
        <v>43</v>
      </c>
      <c r="D1405" s="14">
        <v>-76.498000000000005</v>
      </c>
      <c r="E1405" s="14">
        <v>172.99700000000001</v>
      </c>
      <c r="F1405" s="14">
        <v>34658</v>
      </c>
      <c r="G1405" s="14" t="s">
        <v>48</v>
      </c>
      <c r="H1405" s="14">
        <v>324</v>
      </c>
      <c r="I1405" s="14">
        <v>324</v>
      </c>
      <c r="J1405" s="14">
        <v>2</v>
      </c>
      <c r="M1405" s="14">
        <v>24</v>
      </c>
      <c r="N1405" s="14">
        <v>9</v>
      </c>
      <c r="O1405" s="14">
        <v>15</v>
      </c>
      <c r="P1405" s="14">
        <v>6.3588551262420676</v>
      </c>
      <c r="Q1405" s="14">
        <v>5.9300132142857116</v>
      </c>
      <c r="R1405" s="112">
        <v>1.0723171933113493</v>
      </c>
    </row>
    <row r="1406" spans="1:23">
      <c r="A1406" t="s">
        <v>47</v>
      </c>
      <c r="B1406" s="14">
        <v>20</v>
      </c>
      <c r="C1406" s="14">
        <v>43</v>
      </c>
      <c r="D1406" s="14">
        <v>-76.498000000000005</v>
      </c>
      <c r="E1406" s="14">
        <v>172.99700000000001</v>
      </c>
      <c r="F1406" s="14">
        <v>34658</v>
      </c>
      <c r="G1406" s="14" t="s">
        <v>48</v>
      </c>
      <c r="H1406" s="14">
        <v>324</v>
      </c>
      <c r="I1406" s="14">
        <v>324</v>
      </c>
      <c r="J1406" s="14">
        <v>2</v>
      </c>
      <c r="M1406" s="14">
        <v>24</v>
      </c>
      <c r="N1406" s="14">
        <v>15</v>
      </c>
      <c r="O1406" s="14">
        <v>5</v>
      </c>
      <c r="P1406" s="14">
        <v>5.5962197309210824</v>
      </c>
      <c r="Q1406" s="14">
        <v>6.5248734740259708</v>
      </c>
      <c r="R1406" s="112">
        <v>0.85767482744276247</v>
      </c>
    </row>
    <row r="1407" spans="1:23">
      <c r="A1407" t="s">
        <v>47</v>
      </c>
      <c r="B1407" s="14">
        <v>20</v>
      </c>
      <c r="C1407" s="14">
        <v>43</v>
      </c>
      <c r="D1407" s="14">
        <v>-76.498000000000005</v>
      </c>
      <c r="E1407" s="14">
        <v>172.99700000000001</v>
      </c>
      <c r="F1407" s="14">
        <v>34658</v>
      </c>
      <c r="G1407" s="14" t="s">
        <v>48</v>
      </c>
      <c r="H1407" s="14">
        <v>324</v>
      </c>
      <c r="I1407" s="14">
        <v>324</v>
      </c>
      <c r="J1407" s="14">
        <v>2</v>
      </c>
      <c r="M1407" s="14">
        <v>24</v>
      </c>
      <c r="N1407" s="14">
        <v>23</v>
      </c>
      <c r="O1407" s="14">
        <v>1</v>
      </c>
      <c r="P1407" s="14">
        <v>1.2217767049194248</v>
      </c>
      <c r="Q1407" s="14">
        <v>6.3575690259740227</v>
      </c>
      <c r="R1407" s="112">
        <v>0.19217671092957428</v>
      </c>
    </row>
    <row r="1408" spans="1:23">
      <c r="A1408" t="s">
        <v>47</v>
      </c>
      <c r="B1408" s="14">
        <v>20</v>
      </c>
      <c r="C1408" s="14">
        <v>43</v>
      </c>
      <c r="D1408" s="14">
        <v>-76.498000000000005</v>
      </c>
      <c r="E1408" s="14">
        <v>172.99700000000001</v>
      </c>
      <c r="F1408" s="14">
        <v>34658</v>
      </c>
      <c r="G1408" s="14" t="s">
        <v>48</v>
      </c>
      <c r="H1408" s="14">
        <v>324</v>
      </c>
      <c r="I1408" s="14">
        <v>324</v>
      </c>
      <c r="J1408" s="14">
        <v>2</v>
      </c>
      <c r="M1408" s="14">
        <v>24</v>
      </c>
      <c r="N1408" s="14">
        <v>34</v>
      </c>
      <c r="O1408" s="14">
        <v>0.1</v>
      </c>
      <c r="P1408" s="14">
        <v>0</v>
      </c>
      <c r="Q1408" s="14">
        <v>5.353742337662335</v>
      </c>
      <c r="R1408" s="112">
        <v>0</v>
      </c>
    </row>
    <row r="1409" spans="1:23">
      <c r="A1409" t="s">
        <v>47</v>
      </c>
      <c r="B1409" s="14">
        <v>21</v>
      </c>
      <c r="C1409" s="14">
        <v>44</v>
      </c>
      <c r="D1409" s="14">
        <v>-76.427999999999997</v>
      </c>
      <c r="E1409" s="14">
        <v>172.01</v>
      </c>
      <c r="F1409" s="14">
        <v>34658</v>
      </c>
      <c r="G1409" s="14" t="s">
        <v>48</v>
      </c>
      <c r="H1409" s="14">
        <v>324</v>
      </c>
      <c r="I1409" s="14">
        <v>324</v>
      </c>
      <c r="J1409" s="14">
        <v>2</v>
      </c>
      <c r="L1409" s="14">
        <v>150</v>
      </c>
      <c r="M1409" s="14">
        <v>24</v>
      </c>
      <c r="N1409" s="14">
        <v>0</v>
      </c>
      <c r="O1409" s="14">
        <v>100</v>
      </c>
      <c r="P1409" s="14">
        <v>6.0403753799003788</v>
      </c>
      <c r="Q1409" s="14">
        <v>3.7364660064935045</v>
      </c>
      <c r="R1409" s="112">
        <v>1.6166011866300862</v>
      </c>
      <c r="S1409" s="14">
        <v>5679.1062462899681</v>
      </c>
      <c r="T1409" s="14">
        <v>170.89219899350638</v>
      </c>
      <c r="V1409" t="s">
        <v>44</v>
      </c>
      <c r="W1409" t="s">
        <v>49</v>
      </c>
    </row>
    <row r="1410" spans="1:23">
      <c r="A1410" t="s">
        <v>47</v>
      </c>
      <c r="B1410" s="14">
        <v>21</v>
      </c>
      <c r="C1410" s="14">
        <v>44</v>
      </c>
      <c r="D1410" s="14">
        <v>-76.427999999999997</v>
      </c>
      <c r="E1410" s="14">
        <v>172.01</v>
      </c>
      <c r="F1410" s="14">
        <v>34658</v>
      </c>
      <c r="G1410" s="14" t="s">
        <v>48</v>
      </c>
      <c r="H1410" s="14">
        <v>324</v>
      </c>
      <c r="I1410" s="14">
        <v>324</v>
      </c>
      <c r="J1410" s="14">
        <v>2</v>
      </c>
      <c r="M1410" s="14">
        <v>24</v>
      </c>
      <c r="N1410" s="14">
        <v>7</v>
      </c>
      <c r="O1410" s="14">
        <v>50</v>
      </c>
      <c r="P1410" s="14">
        <v>7.5619463326980556</v>
      </c>
      <c r="Q1410" s="14">
        <v>3.1973738961038944</v>
      </c>
      <c r="R1410" s="112">
        <v>2.3650491241929936</v>
      </c>
    </row>
    <row r="1411" spans="1:23">
      <c r="A1411" t="s">
        <v>47</v>
      </c>
      <c r="B1411" s="14">
        <v>21</v>
      </c>
      <c r="C1411" s="14">
        <v>44</v>
      </c>
      <c r="D1411" s="14">
        <v>-76.427999999999997</v>
      </c>
      <c r="E1411" s="14">
        <v>172.01</v>
      </c>
      <c r="F1411" s="14">
        <v>34658</v>
      </c>
      <c r="G1411" s="14" t="s">
        <v>48</v>
      </c>
      <c r="H1411" s="14">
        <v>324</v>
      </c>
      <c r="I1411" s="14">
        <v>324</v>
      </c>
      <c r="J1411" s="14">
        <v>2</v>
      </c>
      <c r="M1411" s="14">
        <v>24</v>
      </c>
      <c r="N1411" s="14">
        <v>12</v>
      </c>
      <c r="O1411" s="14">
        <v>30</v>
      </c>
      <c r="P1411" s="14">
        <v>7.3187856374045088</v>
      </c>
      <c r="Q1411" s="14">
        <v>3.6435190909090891</v>
      </c>
      <c r="R1411" s="112">
        <v>2.0087134044845665</v>
      </c>
    </row>
    <row r="1412" spans="1:23">
      <c r="A1412" t="s">
        <v>47</v>
      </c>
      <c r="B1412" s="14">
        <v>21</v>
      </c>
      <c r="C1412" s="14">
        <v>44</v>
      </c>
      <c r="D1412" s="14">
        <v>-76.427999999999997</v>
      </c>
      <c r="E1412" s="14">
        <v>172.01</v>
      </c>
      <c r="F1412" s="14">
        <v>34658</v>
      </c>
      <c r="G1412" s="14" t="s">
        <v>48</v>
      </c>
      <c r="H1412" s="14">
        <v>324</v>
      </c>
      <c r="I1412" s="14">
        <v>324</v>
      </c>
      <c r="J1412" s="14">
        <v>2</v>
      </c>
      <c r="M1412" s="14">
        <v>24</v>
      </c>
      <c r="N1412" s="14">
        <v>19</v>
      </c>
      <c r="O1412" s="14">
        <v>15</v>
      </c>
      <c r="P1412" s="14">
        <v>6.9401613843727201</v>
      </c>
      <c r="Q1412" s="14">
        <v>3.7736447727272706</v>
      </c>
      <c r="R1412" s="112">
        <v>1.8391135897396511</v>
      </c>
    </row>
    <row r="1413" spans="1:23">
      <c r="A1413" t="s">
        <v>47</v>
      </c>
      <c r="B1413" s="14">
        <v>21</v>
      </c>
      <c r="C1413" s="14">
        <v>44</v>
      </c>
      <c r="D1413" s="14">
        <v>-76.427999999999997</v>
      </c>
      <c r="E1413" s="14">
        <v>172.01</v>
      </c>
      <c r="F1413" s="14">
        <v>34658</v>
      </c>
      <c r="G1413" s="14" t="s">
        <v>48</v>
      </c>
      <c r="H1413" s="14">
        <v>324</v>
      </c>
      <c r="I1413" s="14">
        <v>324</v>
      </c>
      <c r="J1413" s="14">
        <v>2</v>
      </c>
      <c r="M1413" s="14">
        <v>24</v>
      </c>
      <c r="N1413" s="14">
        <v>30</v>
      </c>
      <c r="O1413" s="14">
        <v>5</v>
      </c>
      <c r="P1413" s="14">
        <v>4.0807013259840685</v>
      </c>
      <c r="Q1413" s="14">
        <v>3.9967173701298679</v>
      </c>
      <c r="R1413" s="112">
        <v>1.0210132336306461</v>
      </c>
    </row>
    <row r="1414" spans="1:23">
      <c r="A1414" t="s">
        <v>47</v>
      </c>
      <c r="B1414" s="14">
        <v>21</v>
      </c>
      <c r="C1414" s="14">
        <v>44</v>
      </c>
      <c r="D1414" s="14">
        <v>-76.427999999999997</v>
      </c>
      <c r="E1414" s="14">
        <v>172.01</v>
      </c>
      <c r="F1414" s="14">
        <v>34658</v>
      </c>
      <c r="G1414" s="14" t="s">
        <v>48</v>
      </c>
      <c r="H1414" s="14">
        <v>324</v>
      </c>
      <c r="I1414" s="14">
        <v>324</v>
      </c>
      <c r="J1414" s="14">
        <v>2</v>
      </c>
      <c r="M1414" s="14">
        <v>24</v>
      </c>
      <c r="N1414" s="14">
        <v>46</v>
      </c>
      <c r="O1414" s="14">
        <v>1</v>
      </c>
      <c r="P1414" s="14">
        <v>0.44373338042782451</v>
      </c>
      <c r="Q1414" s="14">
        <v>3.606340324675323</v>
      </c>
      <c r="R1414" s="112">
        <v>0.12304256960767385</v>
      </c>
    </row>
    <row r="1415" spans="1:23">
      <c r="A1415" t="s">
        <v>47</v>
      </c>
      <c r="B1415" s="14">
        <v>21</v>
      </c>
      <c r="C1415" s="14">
        <v>44</v>
      </c>
      <c r="D1415" s="14">
        <v>-76.427999999999997</v>
      </c>
      <c r="E1415" s="14">
        <v>172.01</v>
      </c>
      <c r="F1415" s="14">
        <v>34658</v>
      </c>
      <c r="G1415" s="14" t="s">
        <v>48</v>
      </c>
      <c r="H1415" s="14">
        <v>324</v>
      </c>
      <c r="I1415" s="14">
        <v>324</v>
      </c>
      <c r="J1415" s="14">
        <v>2</v>
      </c>
      <c r="M1415" s="14">
        <v>24</v>
      </c>
      <c r="N1415" s="14">
        <v>69</v>
      </c>
      <c r="O1415" s="14">
        <v>0.1</v>
      </c>
      <c r="P1415" s="14">
        <v>0</v>
      </c>
      <c r="Q1415" s="14">
        <v>1.1283755551948047</v>
      </c>
      <c r="R1415" s="112">
        <v>0</v>
      </c>
    </row>
    <row r="1416" spans="1:23">
      <c r="A1416" t="s">
        <v>47</v>
      </c>
      <c r="B1416" s="14">
        <v>22</v>
      </c>
      <c r="C1416" s="14">
        <v>47</v>
      </c>
      <c r="D1416" s="14">
        <v>-74.881</v>
      </c>
      <c r="E1416" s="14">
        <v>172.97900000000001</v>
      </c>
      <c r="F1416" s="14">
        <v>34659</v>
      </c>
      <c r="G1416" s="14" t="s">
        <v>48</v>
      </c>
      <c r="H1416" s="14">
        <v>325</v>
      </c>
      <c r="I1416" s="14">
        <v>325</v>
      </c>
      <c r="J1416" s="14">
        <v>2</v>
      </c>
      <c r="L1416" s="14">
        <v>55</v>
      </c>
      <c r="M1416" s="14">
        <v>24</v>
      </c>
      <c r="N1416" s="14">
        <v>0</v>
      </c>
      <c r="O1416" s="14">
        <v>100</v>
      </c>
      <c r="P1416" s="14">
        <v>2.4866228488796756</v>
      </c>
      <c r="Q1416" s="14">
        <v>3.5319827922077902</v>
      </c>
      <c r="R1416" s="112">
        <v>0.70403028416945501</v>
      </c>
      <c r="S1416" s="14">
        <v>1091.8256494858213</v>
      </c>
      <c r="T1416" s="14">
        <v>128.0808496753246</v>
      </c>
      <c r="V1416" t="s">
        <v>44</v>
      </c>
      <c r="W1416" t="s">
        <v>49</v>
      </c>
    </row>
    <row r="1417" spans="1:23">
      <c r="A1417" t="s">
        <v>47</v>
      </c>
      <c r="B1417" s="14">
        <v>22</v>
      </c>
      <c r="C1417" s="14">
        <v>47</v>
      </c>
      <c r="D1417" s="14">
        <v>-74.881</v>
      </c>
      <c r="E1417" s="14">
        <v>172.97900000000001</v>
      </c>
      <c r="F1417" s="14">
        <v>34659</v>
      </c>
      <c r="G1417" s="14" t="s">
        <v>48</v>
      </c>
      <c r="H1417" s="14">
        <v>325</v>
      </c>
      <c r="I1417" s="14">
        <v>325</v>
      </c>
      <c r="J1417" s="14">
        <v>2</v>
      </c>
      <c r="M1417" s="14">
        <v>24</v>
      </c>
      <c r="N1417" s="14">
        <v>5</v>
      </c>
      <c r="O1417" s="14">
        <v>50</v>
      </c>
      <c r="P1417" s="14">
        <v>1.4409650085412182</v>
      </c>
      <c r="Q1417" s="14">
        <v>5.3909211038961011</v>
      </c>
      <c r="R1417" s="112">
        <v>0.26729476851364248</v>
      </c>
    </row>
    <row r="1418" spans="1:23">
      <c r="A1418" t="s">
        <v>47</v>
      </c>
      <c r="B1418" s="14">
        <v>22</v>
      </c>
      <c r="C1418" s="14">
        <v>47</v>
      </c>
      <c r="D1418" s="14">
        <v>-74.881</v>
      </c>
      <c r="E1418" s="14">
        <v>172.97900000000001</v>
      </c>
      <c r="F1418" s="14">
        <v>34659</v>
      </c>
      <c r="G1418" s="14" t="s">
        <v>48</v>
      </c>
      <c r="H1418" s="14">
        <v>325</v>
      </c>
      <c r="I1418" s="14">
        <v>325</v>
      </c>
      <c r="J1418" s="14">
        <v>2</v>
      </c>
      <c r="M1418" s="14">
        <v>24</v>
      </c>
      <c r="N1418" s="14">
        <v>9</v>
      </c>
      <c r="O1418" s="14">
        <v>30</v>
      </c>
      <c r="P1418" s="14">
        <v>2.3663419759158879</v>
      </c>
      <c r="Q1418" s="14">
        <v>4.2197899675324653</v>
      </c>
      <c r="R1418" s="112">
        <v>0.56077245410856635</v>
      </c>
    </row>
    <row r="1419" spans="1:23">
      <c r="A1419" t="s">
        <v>47</v>
      </c>
      <c r="B1419" s="14">
        <v>22</v>
      </c>
      <c r="C1419" s="14">
        <v>47</v>
      </c>
      <c r="D1419" s="14">
        <v>-74.881</v>
      </c>
      <c r="E1419" s="14">
        <v>172.97900000000001</v>
      </c>
      <c r="F1419" s="14">
        <v>34659</v>
      </c>
      <c r="G1419" s="14" t="s">
        <v>48</v>
      </c>
      <c r="H1419" s="14">
        <v>325</v>
      </c>
      <c r="I1419" s="14">
        <v>325</v>
      </c>
      <c r="J1419" s="14">
        <v>2</v>
      </c>
      <c r="M1419" s="14">
        <v>24</v>
      </c>
      <c r="N1419" s="14">
        <v>15</v>
      </c>
      <c r="O1419" s="14">
        <v>15</v>
      </c>
      <c r="P1419" s="14">
        <v>1.8821627723243588</v>
      </c>
      <c r="Q1419" s="14">
        <v>3.9037704545454526</v>
      </c>
      <c r="R1419" s="112">
        <v>0.48213971447343057</v>
      </c>
    </row>
    <row r="1420" spans="1:23">
      <c r="A1420" t="s">
        <v>47</v>
      </c>
      <c r="B1420" s="14">
        <v>22</v>
      </c>
      <c r="C1420" s="14">
        <v>47</v>
      </c>
      <c r="D1420" s="14">
        <v>-74.881</v>
      </c>
      <c r="E1420" s="14">
        <v>172.97900000000001</v>
      </c>
      <c r="F1420" s="14">
        <v>34659</v>
      </c>
      <c r="G1420" s="14" t="s">
        <v>48</v>
      </c>
      <c r="H1420" s="14">
        <v>325</v>
      </c>
      <c r="I1420" s="14">
        <v>325</v>
      </c>
      <c r="J1420" s="14">
        <v>2</v>
      </c>
      <c r="M1420" s="14">
        <v>24</v>
      </c>
      <c r="N1420" s="14">
        <v>21</v>
      </c>
      <c r="O1420" s="14">
        <v>5</v>
      </c>
      <c r="P1420" s="14">
        <v>1.0727013754329375</v>
      </c>
      <c r="Q1420" s="14">
        <v>3.9223598376623356</v>
      </c>
      <c r="R1420" s="112">
        <v>0.27348367305133597</v>
      </c>
    </row>
    <row r="1421" spans="1:23">
      <c r="A1421" t="s">
        <v>47</v>
      </c>
      <c r="B1421" s="14">
        <v>22</v>
      </c>
      <c r="C1421" s="14">
        <v>47</v>
      </c>
      <c r="D1421" s="14">
        <v>-74.881</v>
      </c>
      <c r="E1421" s="14">
        <v>172.97900000000001</v>
      </c>
      <c r="F1421" s="14">
        <v>34659</v>
      </c>
      <c r="G1421" s="14" t="s">
        <v>48</v>
      </c>
      <c r="H1421" s="14">
        <v>325</v>
      </c>
      <c r="I1421" s="14">
        <v>325</v>
      </c>
      <c r="J1421" s="14">
        <v>2</v>
      </c>
      <c r="M1421" s="14">
        <v>24</v>
      </c>
      <c r="N1421" s="14">
        <v>33</v>
      </c>
      <c r="O1421" s="14">
        <v>1</v>
      </c>
      <c r="P1421" s="14">
        <v>8.8529946109336399E-4</v>
      </c>
      <c r="Q1421" s="14">
        <v>2.5281561038961025</v>
      </c>
      <c r="R1421" s="112">
        <v>3.5017594828461841E-4</v>
      </c>
    </row>
    <row r="1422" spans="1:23">
      <c r="A1422" t="s">
        <v>47</v>
      </c>
      <c r="B1422" s="14">
        <v>22</v>
      </c>
      <c r="C1422" s="14">
        <v>47</v>
      </c>
      <c r="D1422" s="14">
        <v>-74.881</v>
      </c>
      <c r="E1422" s="14">
        <v>172.97900000000001</v>
      </c>
      <c r="F1422" s="14">
        <v>34659</v>
      </c>
      <c r="G1422" s="14" t="s">
        <v>48</v>
      </c>
      <c r="H1422" s="14">
        <v>325</v>
      </c>
      <c r="I1422" s="14">
        <v>325</v>
      </c>
      <c r="J1422" s="14">
        <v>2</v>
      </c>
      <c r="M1422" s="14">
        <v>24</v>
      </c>
      <c r="N1422" s="14">
        <v>50</v>
      </c>
      <c r="O1422" s="14">
        <v>0.1</v>
      </c>
      <c r="P1422" s="14">
        <v>0</v>
      </c>
      <c r="Q1422" s="14">
        <v>1.9779103636363626</v>
      </c>
      <c r="R1422" s="112">
        <v>0</v>
      </c>
    </row>
    <row r="1423" spans="1:23">
      <c r="A1423" t="s">
        <v>47</v>
      </c>
      <c r="B1423" s="14">
        <v>25</v>
      </c>
      <c r="C1423" s="14">
        <v>54</v>
      </c>
      <c r="D1423" s="14">
        <v>-74.447000000000003</v>
      </c>
      <c r="E1423" s="14">
        <v>173.029</v>
      </c>
      <c r="F1423" s="14">
        <v>34659</v>
      </c>
      <c r="G1423" s="14" t="s">
        <v>48</v>
      </c>
      <c r="H1423" s="14">
        <v>325</v>
      </c>
      <c r="I1423" s="14">
        <v>325</v>
      </c>
      <c r="J1423" s="14">
        <v>2</v>
      </c>
      <c r="L1423" s="14">
        <v>30</v>
      </c>
      <c r="M1423" s="14">
        <v>24</v>
      </c>
      <c r="N1423" s="14">
        <v>0</v>
      </c>
      <c r="O1423" s="14">
        <v>100</v>
      </c>
      <c r="P1423" s="14">
        <v>1.3371664372821812</v>
      </c>
      <c r="Q1423" s="14">
        <v>1.2715138051948045</v>
      </c>
      <c r="R1423" s="112">
        <v>1.0516334402498433</v>
      </c>
      <c r="S1423" s="14">
        <v>771.50908897748309</v>
      </c>
      <c r="T1423" s="14">
        <v>41.173810559415564</v>
      </c>
      <c r="V1423" t="s">
        <v>44</v>
      </c>
      <c r="W1423" t="s">
        <v>49</v>
      </c>
    </row>
    <row r="1424" spans="1:23">
      <c r="A1424" t="s">
        <v>47</v>
      </c>
      <c r="B1424" s="14">
        <v>25</v>
      </c>
      <c r="C1424" s="14">
        <v>54</v>
      </c>
      <c r="D1424" s="14">
        <v>-74.447000000000003</v>
      </c>
      <c r="E1424" s="14">
        <v>173.029</v>
      </c>
      <c r="F1424" s="14">
        <v>34659</v>
      </c>
      <c r="G1424" s="14" t="s">
        <v>48</v>
      </c>
      <c r="H1424" s="14">
        <v>325</v>
      </c>
      <c r="I1424" s="14">
        <v>325</v>
      </c>
      <c r="J1424" s="14">
        <v>2</v>
      </c>
      <c r="M1424" s="14">
        <v>24</v>
      </c>
      <c r="N1424" s="14">
        <v>8</v>
      </c>
      <c r="O1424" s="14">
        <v>50</v>
      </c>
      <c r="P1424" s="14">
        <v>1.3534827998286088</v>
      </c>
      <c r="Q1424" s="14">
        <v>1.4202288701298693</v>
      </c>
      <c r="R1424" s="112">
        <v>0.95300329988704069</v>
      </c>
    </row>
    <row r="1425" spans="1:23">
      <c r="A1425" t="s">
        <v>47</v>
      </c>
      <c r="B1425" s="14">
        <v>25</v>
      </c>
      <c r="C1425" s="14">
        <v>54</v>
      </c>
      <c r="D1425" s="14">
        <v>-74.447000000000003</v>
      </c>
      <c r="E1425" s="14">
        <v>173.029</v>
      </c>
      <c r="F1425" s="14">
        <v>34659</v>
      </c>
      <c r="G1425" s="14" t="s">
        <v>48</v>
      </c>
      <c r="H1425" s="14">
        <v>325</v>
      </c>
      <c r="I1425" s="14">
        <v>325</v>
      </c>
      <c r="J1425" s="14">
        <v>2</v>
      </c>
      <c r="M1425" s="14">
        <v>24</v>
      </c>
      <c r="N1425" s="14">
        <v>13</v>
      </c>
      <c r="O1425" s="14">
        <v>30</v>
      </c>
      <c r="P1425" s="14">
        <v>1.125229926797914</v>
      </c>
      <c r="Q1425" s="14">
        <v>1.280808496753246</v>
      </c>
      <c r="R1425" s="112">
        <v>0.8785309666904052</v>
      </c>
    </row>
    <row r="1426" spans="1:23">
      <c r="A1426" t="s">
        <v>47</v>
      </c>
      <c r="B1426" s="14">
        <v>25</v>
      </c>
      <c r="C1426" s="14">
        <v>54</v>
      </c>
      <c r="D1426" s="14">
        <v>-74.447000000000003</v>
      </c>
      <c r="E1426" s="14">
        <v>173.029</v>
      </c>
      <c r="F1426" s="14">
        <v>34659</v>
      </c>
      <c r="G1426" s="14" t="s">
        <v>48</v>
      </c>
      <c r="H1426" s="14">
        <v>325</v>
      </c>
      <c r="I1426" s="14">
        <v>325</v>
      </c>
      <c r="J1426" s="14">
        <v>2</v>
      </c>
      <c r="M1426" s="14">
        <v>24</v>
      </c>
      <c r="N1426" s="14">
        <v>21</v>
      </c>
      <c r="O1426" s="14">
        <v>15</v>
      </c>
      <c r="P1426" s="14">
        <v>0.79386328095761383</v>
      </c>
      <c r="Q1426" s="14">
        <v>1.2863853116883111</v>
      </c>
      <c r="R1426" s="112">
        <v>0.61712713426097132</v>
      </c>
    </row>
    <row r="1427" spans="1:23">
      <c r="A1427" t="s">
        <v>47</v>
      </c>
      <c r="B1427" s="14">
        <v>25</v>
      </c>
      <c r="C1427" s="14">
        <v>54</v>
      </c>
      <c r="D1427" s="14">
        <v>-74.447000000000003</v>
      </c>
      <c r="E1427" s="14">
        <v>173.029</v>
      </c>
      <c r="F1427" s="14">
        <v>34659</v>
      </c>
      <c r="G1427" s="14" t="s">
        <v>48</v>
      </c>
      <c r="H1427" s="14">
        <v>325</v>
      </c>
      <c r="I1427" s="14">
        <v>325</v>
      </c>
      <c r="J1427" s="14">
        <v>2</v>
      </c>
      <c r="M1427" s="14">
        <v>24</v>
      </c>
      <c r="N1427" s="14">
        <v>33</v>
      </c>
      <c r="O1427" s="14">
        <v>5</v>
      </c>
      <c r="P1427" s="14">
        <v>0.18543563654276929</v>
      </c>
      <c r="Q1427" s="14">
        <v>0.33460889610389594</v>
      </c>
      <c r="R1427" s="112">
        <v>0.55418621172938454</v>
      </c>
    </row>
    <row r="1428" spans="1:23">
      <c r="A1428" t="s">
        <v>47</v>
      </c>
      <c r="B1428" s="14">
        <v>25</v>
      </c>
      <c r="C1428" s="14">
        <v>54</v>
      </c>
      <c r="D1428" s="14">
        <v>-74.447000000000003</v>
      </c>
      <c r="E1428" s="14">
        <v>173.029</v>
      </c>
      <c r="F1428" s="14">
        <v>34659</v>
      </c>
      <c r="G1428" s="14" t="s">
        <v>48</v>
      </c>
      <c r="H1428" s="14">
        <v>325</v>
      </c>
      <c r="I1428" s="14">
        <v>325</v>
      </c>
      <c r="J1428" s="14">
        <v>2</v>
      </c>
      <c r="M1428" s="14">
        <v>24</v>
      </c>
      <c r="N1428" s="14">
        <v>50</v>
      </c>
      <c r="O1428" s="14">
        <v>1</v>
      </c>
      <c r="P1428" s="14">
        <v>2.7840013848116252E-3</v>
      </c>
      <c r="Q1428" s="14">
        <v>9.5921216883116833E-2</v>
      </c>
      <c r="R1428" s="112">
        <v>2.9023833050450379E-2</v>
      </c>
    </row>
    <row r="1429" spans="1:23">
      <c r="A1429" t="s">
        <v>47</v>
      </c>
      <c r="B1429" s="14">
        <v>25</v>
      </c>
      <c r="C1429" s="14">
        <v>54</v>
      </c>
      <c r="D1429" s="14">
        <v>-74.447000000000003</v>
      </c>
      <c r="E1429" s="14">
        <v>173.029</v>
      </c>
      <c r="F1429" s="14">
        <v>34659</v>
      </c>
      <c r="G1429" s="14" t="s">
        <v>48</v>
      </c>
      <c r="H1429" s="14">
        <v>325</v>
      </c>
      <c r="I1429" s="14">
        <v>325</v>
      </c>
      <c r="J1429" s="14">
        <v>2</v>
      </c>
      <c r="M1429" s="14">
        <v>24</v>
      </c>
      <c r="N1429" s="14">
        <v>75</v>
      </c>
      <c r="O1429" s="14">
        <v>0.1</v>
      </c>
      <c r="P1429" s="14">
        <v>0</v>
      </c>
      <c r="Q1429" s="14">
        <v>7.3613957142857109E-2</v>
      </c>
      <c r="R1429" s="112">
        <v>0</v>
      </c>
    </row>
    <row r="1430" spans="1:23">
      <c r="A1430" t="s">
        <v>47</v>
      </c>
      <c r="B1430" s="14">
        <v>27</v>
      </c>
      <c r="C1430" s="14">
        <v>49</v>
      </c>
      <c r="D1430" s="14">
        <v>-73.929000000000002</v>
      </c>
      <c r="E1430" s="14">
        <v>173.011</v>
      </c>
      <c r="F1430" s="14">
        <v>34659</v>
      </c>
      <c r="G1430" s="14" t="s">
        <v>48</v>
      </c>
      <c r="H1430" s="14">
        <v>325</v>
      </c>
      <c r="I1430" s="14">
        <v>325</v>
      </c>
      <c r="J1430" s="14">
        <v>2</v>
      </c>
      <c r="L1430" s="14">
        <v>32</v>
      </c>
      <c r="M1430" s="14">
        <v>24</v>
      </c>
      <c r="N1430" s="14">
        <v>0</v>
      </c>
      <c r="O1430" s="14">
        <v>100</v>
      </c>
      <c r="P1430" s="14">
        <v>2.768153441928026</v>
      </c>
      <c r="Q1430" s="14">
        <v>2.4537985714285702</v>
      </c>
      <c r="R1430" s="112">
        <v>1.128109484682128</v>
      </c>
      <c r="S1430" s="14">
        <v>1977.1855835101949</v>
      </c>
      <c r="T1430" s="14">
        <v>105.4752303360389</v>
      </c>
      <c r="V1430" t="s">
        <v>44</v>
      </c>
      <c r="W1430" t="s">
        <v>49</v>
      </c>
    </row>
    <row r="1431" spans="1:23">
      <c r="A1431" t="s">
        <v>47</v>
      </c>
      <c r="B1431" s="14">
        <v>27</v>
      </c>
      <c r="C1431" s="14">
        <v>49</v>
      </c>
      <c r="D1431" s="14">
        <v>-73.929000000000002</v>
      </c>
      <c r="E1431" s="14">
        <v>173.011</v>
      </c>
      <c r="F1431" s="14">
        <v>34659</v>
      </c>
      <c r="G1431" s="14" t="s">
        <v>48</v>
      </c>
      <c r="H1431" s="14">
        <v>325</v>
      </c>
      <c r="I1431" s="14">
        <v>325</v>
      </c>
      <c r="J1431" s="14">
        <v>2</v>
      </c>
      <c r="M1431" s="14">
        <v>24</v>
      </c>
      <c r="N1431" s="14">
        <v>11</v>
      </c>
      <c r="O1431" s="14">
        <v>50</v>
      </c>
      <c r="P1431" s="14">
        <v>2.0140647116101444</v>
      </c>
      <c r="Q1431" s="14">
        <v>2.3980304220779209</v>
      </c>
      <c r="R1431" s="112">
        <v>0.83988288599980909</v>
      </c>
    </row>
    <row r="1432" spans="1:23">
      <c r="A1432" t="s">
        <v>47</v>
      </c>
      <c r="B1432" s="14">
        <v>27</v>
      </c>
      <c r="C1432" s="14">
        <v>49</v>
      </c>
      <c r="D1432" s="14">
        <v>-73.929000000000002</v>
      </c>
      <c r="E1432" s="14">
        <v>173.011</v>
      </c>
      <c r="F1432" s="14">
        <v>34659</v>
      </c>
      <c r="G1432" s="14" t="s">
        <v>48</v>
      </c>
      <c r="H1432" s="14">
        <v>325</v>
      </c>
      <c r="I1432" s="14">
        <v>325</v>
      </c>
      <c r="J1432" s="14">
        <v>2</v>
      </c>
      <c r="M1432" s="14">
        <v>24</v>
      </c>
      <c r="N1432" s="14">
        <v>18</v>
      </c>
      <c r="O1432" s="14">
        <v>30</v>
      </c>
      <c r="P1432" s="14">
        <v>2.2963536473665855</v>
      </c>
      <c r="Q1432" s="14">
        <v>2.4723879545454532</v>
      </c>
      <c r="R1432" s="112">
        <v>0.92879988480156161</v>
      </c>
    </row>
    <row r="1433" spans="1:23">
      <c r="A1433" t="s">
        <v>47</v>
      </c>
      <c r="B1433" s="14">
        <v>27</v>
      </c>
      <c r="C1433" s="14">
        <v>49</v>
      </c>
      <c r="D1433" s="14">
        <v>-73.929000000000002</v>
      </c>
      <c r="E1433" s="14">
        <v>173.011</v>
      </c>
      <c r="F1433" s="14">
        <v>34659</v>
      </c>
      <c r="G1433" s="14" t="s">
        <v>48</v>
      </c>
      <c r="H1433" s="14">
        <v>325</v>
      </c>
      <c r="I1433" s="14">
        <v>325</v>
      </c>
      <c r="J1433" s="14">
        <v>2</v>
      </c>
      <c r="M1433" s="14">
        <v>24</v>
      </c>
      <c r="N1433" s="14">
        <v>29</v>
      </c>
      <c r="O1433" s="14">
        <v>15</v>
      </c>
      <c r="P1433" s="14">
        <v>1.3843217026836132</v>
      </c>
      <c r="Q1433" s="14">
        <v>2.1191896753246744</v>
      </c>
      <c r="R1433" s="112">
        <v>0.65323161904869398</v>
      </c>
    </row>
    <row r="1434" spans="1:23">
      <c r="A1434" t="s">
        <v>47</v>
      </c>
      <c r="B1434" s="14">
        <v>27</v>
      </c>
      <c r="C1434" s="14">
        <v>49</v>
      </c>
      <c r="D1434" s="14">
        <v>-73.929000000000002</v>
      </c>
      <c r="E1434" s="14">
        <v>173.011</v>
      </c>
      <c r="F1434" s="14">
        <v>34659</v>
      </c>
      <c r="G1434" s="14" t="s">
        <v>48</v>
      </c>
      <c r="H1434" s="14">
        <v>325</v>
      </c>
      <c r="I1434" s="14">
        <v>325</v>
      </c>
      <c r="J1434" s="14">
        <v>2</v>
      </c>
      <c r="M1434" s="14">
        <v>24</v>
      </c>
      <c r="N1434" s="14">
        <v>46</v>
      </c>
      <c r="O1434" s="14">
        <v>5</v>
      </c>
      <c r="P1434" s="14">
        <v>0.25646086303287874</v>
      </c>
      <c r="Q1434" s="14">
        <v>0.53351529545454512</v>
      </c>
      <c r="R1434" s="112">
        <v>0.4807001134135786</v>
      </c>
    </row>
    <row r="1435" spans="1:23">
      <c r="A1435" t="s">
        <v>47</v>
      </c>
      <c r="B1435" s="14">
        <v>27</v>
      </c>
      <c r="C1435" s="14">
        <v>49</v>
      </c>
      <c r="D1435" s="14">
        <v>-73.929000000000002</v>
      </c>
      <c r="E1435" s="14">
        <v>173.011</v>
      </c>
      <c r="F1435" s="14">
        <v>34659</v>
      </c>
      <c r="G1435" s="14" t="s">
        <v>48</v>
      </c>
      <c r="H1435" s="14">
        <v>325</v>
      </c>
      <c r="I1435" s="14">
        <v>325</v>
      </c>
      <c r="J1435" s="14">
        <v>2</v>
      </c>
      <c r="M1435" s="14">
        <v>24</v>
      </c>
      <c r="N1435" s="14">
        <v>70</v>
      </c>
      <c r="O1435" s="14">
        <v>1</v>
      </c>
      <c r="P1435" s="14">
        <v>0.12420573183729348</v>
      </c>
      <c r="Q1435" s="14">
        <v>0.62832114935064898</v>
      </c>
      <c r="R1435" s="112">
        <v>0.19767873796012816</v>
      </c>
    </row>
    <row r="1436" spans="1:23">
      <c r="A1436" t="s">
        <v>47</v>
      </c>
      <c r="B1436" s="14">
        <v>27</v>
      </c>
      <c r="C1436" s="14">
        <v>49</v>
      </c>
      <c r="D1436" s="14">
        <v>-73.929000000000002</v>
      </c>
      <c r="E1436" s="14">
        <v>173.011</v>
      </c>
      <c r="F1436" s="14">
        <v>34659</v>
      </c>
      <c r="G1436" s="14" t="s">
        <v>48</v>
      </c>
      <c r="H1436" s="14">
        <v>325</v>
      </c>
      <c r="I1436" s="14">
        <v>325</v>
      </c>
      <c r="J1436" s="14">
        <v>2</v>
      </c>
      <c r="M1436" s="14">
        <v>24</v>
      </c>
      <c r="N1436" s="14">
        <v>106</v>
      </c>
      <c r="O1436" s="14">
        <v>0.1</v>
      </c>
      <c r="P1436" s="14">
        <v>0</v>
      </c>
      <c r="Q1436" s="14">
        <v>0.18589383116883107</v>
      </c>
      <c r="R1436" s="112">
        <v>0</v>
      </c>
    </row>
    <row r="1437" spans="1:23">
      <c r="A1437" t="s">
        <v>47</v>
      </c>
      <c r="B1437" s="14">
        <v>29</v>
      </c>
      <c r="C1437" s="14">
        <v>61</v>
      </c>
      <c r="D1437" s="14">
        <v>-75.525000000000006</v>
      </c>
      <c r="E1437" s="14">
        <v>172.99700000000001</v>
      </c>
      <c r="F1437" s="14">
        <v>34660</v>
      </c>
      <c r="G1437" s="14" t="s">
        <v>48</v>
      </c>
      <c r="H1437" s="14">
        <v>326</v>
      </c>
      <c r="I1437" s="14">
        <v>326</v>
      </c>
      <c r="J1437" s="14">
        <v>2</v>
      </c>
      <c r="L1437" s="14">
        <v>47</v>
      </c>
      <c r="M1437" s="14">
        <v>24</v>
      </c>
      <c r="N1437" s="14">
        <v>0</v>
      </c>
      <c r="O1437" s="14">
        <v>100</v>
      </c>
      <c r="P1437" s="14">
        <v>3.7031389298193984</v>
      </c>
      <c r="Q1437" s="14">
        <v>3.6806978571428552</v>
      </c>
      <c r="R1437" s="112">
        <v>1.0060969613773088</v>
      </c>
      <c r="S1437" s="14">
        <v>618.91291699313888</v>
      </c>
      <c r="T1437" s="14">
        <v>42.030595227272705</v>
      </c>
      <c r="V1437" t="s">
        <v>44</v>
      </c>
      <c r="W1437" t="s">
        <v>49</v>
      </c>
    </row>
    <row r="1438" spans="1:23">
      <c r="A1438" t="s">
        <v>47</v>
      </c>
      <c r="B1438" s="14">
        <v>29</v>
      </c>
      <c r="C1438" s="14">
        <v>61</v>
      </c>
      <c r="D1438" s="14">
        <v>-75.525000000000006</v>
      </c>
      <c r="E1438" s="14">
        <v>172.99700000000001</v>
      </c>
      <c r="F1438" s="14">
        <v>34660</v>
      </c>
      <c r="G1438" s="14" t="s">
        <v>48</v>
      </c>
      <c r="H1438" s="14">
        <v>326</v>
      </c>
      <c r="I1438" s="14">
        <v>326</v>
      </c>
      <c r="J1438" s="14">
        <v>2</v>
      </c>
      <c r="M1438" s="14">
        <v>24</v>
      </c>
      <c r="N1438" s="14">
        <v>2</v>
      </c>
      <c r="O1438" s="14">
        <v>50</v>
      </c>
      <c r="P1438" s="14">
        <v>3.1490376980938568</v>
      </c>
      <c r="Q1438" s="14">
        <v>3.6992872402597383</v>
      </c>
      <c r="R1438" s="112">
        <v>0.85125525366685317</v>
      </c>
    </row>
    <row r="1439" spans="1:23">
      <c r="A1439" t="s">
        <v>47</v>
      </c>
      <c r="B1439" s="14">
        <v>29</v>
      </c>
      <c r="C1439" s="14">
        <v>61</v>
      </c>
      <c r="D1439" s="14">
        <v>-75.525000000000006</v>
      </c>
      <c r="E1439" s="14">
        <v>172.99700000000001</v>
      </c>
      <c r="F1439" s="14">
        <v>34660</v>
      </c>
      <c r="G1439" s="14" t="s">
        <v>48</v>
      </c>
      <c r="H1439" s="14">
        <v>326</v>
      </c>
      <c r="I1439" s="14">
        <v>326</v>
      </c>
      <c r="J1439" s="14">
        <v>2</v>
      </c>
      <c r="M1439" s="14">
        <v>24</v>
      </c>
      <c r="N1439" s="14">
        <v>3</v>
      </c>
      <c r="O1439" s="14">
        <v>30</v>
      </c>
      <c r="P1439" s="14">
        <v>2.7718056616089806</v>
      </c>
      <c r="Q1439" s="14">
        <v>3.9967173701298679</v>
      </c>
      <c r="R1439" s="112">
        <v>0.69352055822724201</v>
      </c>
    </row>
    <row r="1440" spans="1:23">
      <c r="A1440" t="s">
        <v>47</v>
      </c>
      <c r="B1440" s="14">
        <v>29</v>
      </c>
      <c r="C1440" s="14">
        <v>61</v>
      </c>
      <c r="D1440" s="14">
        <v>-75.525000000000006</v>
      </c>
      <c r="E1440" s="14">
        <v>172.99700000000001</v>
      </c>
      <c r="F1440" s="14">
        <v>34660</v>
      </c>
      <c r="G1440" s="14" t="s">
        <v>48</v>
      </c>
      <c r="H1440" s="14">
        <v>326</v>
      </c>
      <c r="I1440" s="14">
        <v>326</v>
      </c>
      <c r="J1440" s="14">
        <v>2</v>
      </c>
      <c r="M1440" s="14">
        <v>24</v>
      </c>
      <c r="N1440" s="14">
        <v>5</v>
      </c>
      <c r="O1440" s="14">
        <v>15</v>
      </c>
      <c r="P1440" s="14">
        <v>2.7570665620055919</v>
      </c>
      <c r="Q1440" s="14">
        <v>3.9409492207792187</v>
      </c>
      <c r="R1440" s="112">
        <v>0.69959454120052189</v>
      </c>
    </row>
    <row r="1441" spans="1:23">
      <c r="A1441" t="s">
        <v>47</v>
      </c>
      <c r="B1441" s="14">
        <v>29</v>
      </c>
      <c r="C1441" s="14">
        <v>61</v>
      </c>
      <c r="D1441" s="14">
        <v>-75.525000000000006</v>
      </c>
      <c r="E1441" s="14">
        <v>172.99700000000001</v>
      </c>
      <c r="F1441" s="14">
        <v>34660</v>
      </c>
      <c r="G1441" s="14" t="s">
        <v>48</v>
      </c>
      <c r="H1441" s="14">
        <v>326</v>
      </c>
      <c r="I1441" s="14">
        <v>326</v>
      </c>
      <c r="J1441" s="14">
        <v>2</v>
      </c>
      <c r="M1441" s="14">
        <v>24</v>
      </c>
      <c r="N1441" s="14">
        <v>7</v>
      </c>
      <c r="O1441" s="14">
        <v>5</v>
      </c>
      <c r="P1441" s="14">
        <v>1.6350483300167618</v>
      </c>
      <c r="Q1441" s="14">
        <v>3.7550553896103875</v>
      </c>
      <c r="R1441" s="112">
        <v>0.43542588866749288</v>
      </c>
    </row>
    <row r="1442" spans="1:23">
      <c r="A1442" t="s">
        <v>47</v>
      </c>
      <c r="B1442" s="14">
        <v>29</v>
      </c>
      <c r="C1442" s="14">
        <v>61</v>
      </c>
      <c r="D1442" s="14">
        <v>-75.525000000000006</v>
      </c>
      <c r="E1442" s="14">
        <v>172.99700000000001</v>
      </c>
      <c r="F1442" s="14">
        <v>34660</v>
      </c>
      <c r="G1442" s="14" t="s">
        <v>48</v>
      </c>
      <c r="H1442" s="14">
        <v>326</v>
      </c>
      <c r="I1442" s="14">
        <v>326</v>
      </c>
      <c r="J1442" s="14">
        <v>2</v>
      </c>
      <c r="M1442" s="14">
        <v>24</v>
      </c>
      <c r="N1442" s="14">
        <v>11</v>
      </c>
      <c r="O1442" s="14">
        <v>1</v>
      </c>
      <c r="P1442" s="14">
        <v>0.5568712249224661</v>
      </c>
      <c r="Q1442" s="14">
        <v>3.8294129220779203</v>
      </c>
      <c r="R1442" s="112">
        <v>0.14541947715063749</v>
      </c>
    </row>
    <row r="1443" spans="1:23">
      <c r="A1443" t="s">
        <v>47</v>
      </c>
      <c r="B1443" s="14">
        <v>29</v>
      </c>
      <c r="C1443" s="14">
        <v>61</v>
      </c>
      <c r="D1443" s="14">
        <v>-75.525000000000006</v>
      </c>
      <c r="E1443" s="14">
        <v>172.99700000000001</v>
      </c>
      <c r="F1443" s="14">
        <v>34660</v>
      </c>
      <c r="G1443" s="14" t="s">
        <v>48</v>
      </c>
      <c r="H1443" s="14">
        <v>326</v>
      </c>
      <c r="I1443" s="14">
        <v>326</v>
      </c>
      <c r="J1443" s="14">
        <v>2</v>
      </c>
      <c r="M1443" s="14">
        <v>24</v>
      </c>
      <c r="N1443" s="14">
        <v>17</v>
      </c>
      <c r="O1443" s="14">
        <v>0.1</v>
      </c>
      <c r="P1443" s="14">
        <v>0</v>
      </c>
      <c r="Q1443" s="14">
        <v>3.8294129220779203</v>
      </c>
      <c r="R1443" s="112">
        <v>0</v>
      </c>
    </row>
    <row r="1444" spans="1:23">
      <c r="A1444" t="s">
        <v>47</v>
      </c>
      <c r="B1444" s="14">
        <v>30</v>
      </c>
      <c r="C1444" s="14">
        <v>63</v>
      </c>
      <c r="D1444" s="14">
        <v>-75.795000000000002</v>
      </c>
      <c r="E1444" s="14">
        <v>173.02</v>
      </c>
      <c r="F1444" s="14">
        <v>34660</v>
      </c>
      <c r="G1444" s="14" t="s">
        <v>48</v>
      </c>
      <c r="H1444" s="14">
        <v>326</v>
      </c>
      <c r="I1444" s="14">
        <v>326</v>
      </c>
      <c r="J1444" s="14">
        <v>2</v>
      </c>
      <c r="L1444" s="14">
        <v>22</v>
      </c>
      <c r="M1444" s="14">
        <v>24</v>
      </c>
      <c r="N1444" s="14">
        <v>1</v>
      </c>
      <c r="O1444" s="14">
        <v>100</v>
      </c>
      <c r="P1444" s="14">
        <v>4.5901151304870922</v>
      </c>
      <c r="Q1444" s="14">
        <v>3.7736447727272706</v>
      </c>
      <c r="R1444" s="112">
        <v>1.216361212284893</v>
      </c>
      <c r="S1444" s="14">
        <v>1119.8815101680334</v>
      </c>
      <c r="T1444" s="14">
        <v>62.135013068181784</v>
      </c>
      <c r="V1444" t="s">
        <v>44</v>
      </c>
      <c r="W1444" t="s">
        <v>49</v>
      </c>
    </row>
    <row r="1445" spans="1:23">
      <c r="A1445" t="s">
        <v>47</v>
      </c>
      <c r="B1445" s="14">
        <v>30</v>
      </c>
      <c r="C1445" s="14">
        <v>63</v>
      </c>
      <c r="D1445" s="14">
        <v>-75.795000000000002</v>
      </c>
      <c r="E1445" s="14">
        <v>173.02</v>
      </c>
      <c r="F1445" s="14">
        <v>34660</v>
      </c>
      <c r="G1445" s="14" t="s">
        <v>48</v>
      </c>
      <c r="H1445" s="14">
        <v>326</v>
      </c>
      <c r="I1445" s="14">
        <v>326</v>
      </c>
      <c r="J1445" s="14">
        <v>2</v>
      </c>
      <c r="M1445" s="14">
        <v>24</v>
      </c>
      <c r="N1445" s="14">
        <v>3</v>
      </c>
      <c r="O1445" s="14">
        <v>50</v>
      </c>
      <c r="P1445" s="14">
        <v>3.2246878344981047</v>
      </c>
      <c r="Q1445" s="14">
        <v>3.7922341558441537</v>
      </c>
      <c r="R1445" s="112">
        <v>0.85033985296730374</v>
      </c>
    </row>
    <row r="1446" spans="1:23">
      <c r="A1446" t="s">
        <v>47</v>
      </c>
      <c r="B1446" s="14">
        <v>30</v>
      </c>
      <c r="C1446" s="14">
        <v>63</v>
      </c>
      <c r="D1446" s="14">
        <v>-75.795000000000002</v>
      </c>
      <c r="E1446" s="14">
        <v>173.02</v>
      </c>
      <c r="F1446" s="14">
        <v>34660</v>
      </c>
      <c r="G1446" s="14" t="s">
        <v>48</v>
      </c>
      <c r="H1446" s="14">
        <v>326</v>
      </c>
      <c r="I1446" s="14">
        <v>326</v>
      </c>
      <c r="J1446" s="14">
        <v>2</v>
      </c>
      <c r="M1446" s="14">
        <v>24</v>
      </c>
      <c r="N1446" s="14">
        <v>5</v>
      </c>
      <c r="O1446" s="14">
        <v>30</v>
      </c>
      <c r="P1446" s="14">
        <v>2.0886334724723628</v>
      </c>
      <c r="Q1446" s="14">
        <v>3.5319827922077902</v>
      </c>
      <c r="R1446" s="112">
        <v>0.59134871129051814</v>
      </c>
    </row>
    <row r="1447" spans="1:23">
      <c r="A1447" t="s">
        <v>47</v>
      </c>
      <c r="B1447" s="14">
        <v>30</v>
      </c>
      <c r="C1447" s="14">
        <v>63</v>
      </c>
      <c r="D1447" s="14">
        <v>-75.795000000000002</v>
      </c>
      <c r="E1447" s="14">
        <v>173.02</v>
      </c>
      <c r="F1447" s="14">
        <v>34660</v>
      </c>
      <c r="G1447" s="14" t="s">
        <v>48</v>
      </c>
      <c r="H1447" s="14">
        <v>326</v>
      </c>
      <c r="I1447" s="14">
        <v>326</v>
      </c>
      <c r="J1447" s="14">
        <v>2</v>
      </c>
      <c r="M1447" s="14">
        <v>24</v>
      </c>
      <c r="N1447" s="14">
        <v>7</v>
      </c>
      <c r="O1447" s="14">
        <v>15</v>
      </c>
      <c r="P1447" s="14">
        <v>2.8513640172321266</v>
      </c>
      <c r="Q1447" s="14">
        <v>3.2159632792207775</v>
      </c>
      <c r="R1447" s="112">
        <v>0.88662828821944983</v>
      </c>
    </row>
    <row r="1448" spans="1:23">
      <c r="A1448" t="s">
        <v>47</v>
      </c>
      <c r="B1448" s="14">
        <v>30</v>
      </c>
      <c r="C1448" s="14">
        <v>63</v>
      </c>
      <c r="D1448" s="14">
        <v>-75.795000000000002</v>
      </c>
      <c r="E1448" s="14">
        <v>173.02</v>
      </c>
      <c r="F1448" s="14">
        <v>34660</v>
      </c>
      <c r="G1448" s="14" t="s">
        <v>48</v>
      </c>
      <c r="H1448" s="14">
        <v>326</v>
      </c>
      <c r="I1448" s="14">
        <v>326</v>
      </c>
      <c r="J1448" s="14">
        <v>2</v>
      </c>
      <c r="M1448" s="14">
        <v>24</v>
      </c>
      <c r="N1448" s="14">
        <v>11</v>
      </c>
      <c r="O1448" s="14">
        <v>5</v>
      </c>
      <c r="P1448" s="14">
        <v>2.3917639287990302</v>
      </c>
      <c r="Q1448" s="14">
        <v>3.9223598376623356</v>
      </c>
      <c r="R1448" s="112">
        <v>0.6097767741331156</v>
      </c>
    </row>
    <row r="1449" spans="1:23">
      <c r="A1449" t="s">
        <v>47</v>
      </c>
      <c r="B1449" s="14">
        <v>30</v>
      </c>
      <c r="C1449" s="14">
        <v>63</v>
      </c>
      <c r="D1449" s="14">
        <v>-75.795000000000002</v>
      </c>
      <c r="E1449" s="14">
        <v>173.02</v>
      </c>
      <c r="F1449" s="14">
        <v>34660</v>
      </c>
      <c r="G1449" s="14" t="s">
        <v>48</v>
      </c>
      <c r="H1449" s="14">
        <v>326</v>
      </c>
      <c r="I1449" s="14">
        <v>326</v>
      </c>
      <c r="J1449" s="14">
        <v>2</v>
      </c>
      <c r="M1449" s="14">
        <v>24</v>
      </c>
      <c r="N1449" s="14">
        <v>18</v>
      </c>
      <c r="O1449" s="14">
        <v>1</v>
      </c>
      <c r="P1449" s="14">
        <v>1.390882597973665</v>
      </c>
      <c r="Q1449" s="14">
        <v>3.5691615584415564</v>
      </c>
      <c r="R1449" s="112">
        <v>0.38969449132501077</v>
      </c>
    </row>
    <row r="1450" spans="1:23">
      <c r="A1450" t="s">
        <v>47</v>
      </c>
      <c r="B1450" s="14">
        <v>30</v>
      </c>
      <c r="C1450" s="14">
        <v>63</v>
      </c>
      <c r="D1450" s="14">
        <v>-75.795000000000002</v>
      </c>
      <c r="E1450" s="14">
        <v>173.02</v>
      </c>
      <c r="F1450" s="14">
        <v>34660</v>
      </c>
      <c r="G1450" s="14" t="s">
        <v>48</v>
      </c>
      <c r="H1450" s="14">
        <v>326</v>
      </c>
      <c r="I1450" s="14">
        <v>326</v>
      </c>
      <c r="J1450" s="14">
        <v>2</v>
      </c>
      <c r="M1450" s="14">
        <v>24</v>
      </c>
      <c r="N1450" s="14">
        <v>25</v>
      </c>
      <c r="O1450" s="14">
        <v>0.1</v>
      </c>
      <c r="P1450" s="14">
        <v>0</v>
      </c>
      <c r="Q1450" s="14">
        <v>5.1678485064935034</v>
      </c>
      <c r="R1450" s="112">
        <v>0</v>
      </c>
    </row>
    <row r="1451" spans="1:23">
      <c r="A1451" t="s">
        <v>47</v>
      </c>
      <c r="B1451" s="14">
        <v>31</v>
      </c>
      <c r="C1451" s="14">
        <v>64</v>
      </c>
      <c r="D1451" s="14">
        <v>-76.063000000000002</v>
      </c>
      <c r="E1451" s="14">
        <v>172.99199999999999</v>
      </c>
      <c r="F1451" s="14">
        <v>34660</v>
      </c>
      <c r="G1451" s="14" t="s">
        <v>48</v>
      </c>
      <c r="H1451" s="14">
        <v>326</v>
      </c>
      <c r="I1451" s="14">
        <v>326</v>
      </c>
      <c r="J1451" s="14">
        <v>2</v>
      </c>
      <c r="L1451" s="14">
        <v>100</v>
      </c>
      <c r="M1451" s="14">
        <v>24</v>
      </c>
      <c r="N1451" s="14">
        <v>1</v>
      </c>
      <c r="O1451" s="14">
        <v>100</v>
      </c>
      <c r="P1451" s="14">
        <v>4.6898040063437394</v>
      </c>
      <c r="Q1451" s="14">
        <v>4.2197899675324653</v>
      </c>
      <c r="R1451" s="112">
        <v>1.111383277942176</v>
      </c>
      <c r="S1451" s="14">
        <v>1864.2556382076432</v>
      </c>
      <c r="T1451" s="14">
        <v>103.7008737175324</v>
      </c>
      <c r="V1451" t="s">
        <v>44</v>
      </c>
      <c r="W1451" t="s">
        <v>49</v>
      </c>
    </row>
    <row r="1452" spans="1:23">
      <c r="A1452" t="s">
        <v>47</v>
      </c>
      <c r="B1452" s="14">
        <v>31</v>
      </c>
      <c r="C1452" s="14">
        <v>64</v>
      </c>
      <c r="D1452" s="14">
        <v>-76.063000000000002</v>
      </c>
      <c r="E1452" s="14">
        <v>172.99199999999999</v>
      </c>
      <c r="F1452" s="14">
        <v>34660</v>
      </c>
      <c r="G1452" s="14" t="s">
        <v>48</v>
      </c>
      <c r="H1452" s="14">
        <v>326</v>
      </c>
      <c r="I1452" s="14">
        <v>326</v>
      </c>
      <c r="J1452" s="14">
        <v>2</v>
      </c>
      <c r="M1452" s="14">
        <v>24</v>
      </c>
      <c r="N1452" s="14">
        <v>4</v>
      </c>
      <c r="O1452" s="14">
        <v>50</v>
      </c>
      <c r="P1452" s="14">
        <v>4.8980350820724965</v>
      </c>
      <c r="Q1452" s="14">
        <v>4.015306753246751</v>
      </c>
      <c r="R1452" s="112">
        <v>1.2198408199104531</v>
      </c>
    </row>
    <row r="1453" spans="1:23">
      <c r="A1453" t="s">
        <v>47</v>
      </c>
      <c r="B1453" s="14">
        <v>31</v>
      </c>
      <c r="C1453" s="14">
        <v>64</v>
      </c>
      <c r="D1453" s="14">
        <v>-76.063000000000002</v>
      </c>
      <c r="E1453" s="14">
        <v>172.99199999999999</v>
      </c>
      <c r="F1453" s="14">
        <v>34660</v>
      </c>
      <c r="G1453" s="14" t="s">
        <v>48</v>
      </c>
      <c r="H1453" s="14">
        <v>326</v>
      </c>
      <c r="I1453" s="14">
        <v>326</v>
      </c>
      <c r="J1453" s="14">
        <v>2</v>
      </c>
      <c r="M1453" s="14">
        <v>24</v>
      </c>
      <c r="N1453" s="14">
        <v>6</v>
      </c>
      <c r="O1453" s="14">
        <v>30</v>
      </c>
      <c r="P1453" s="14">
        <v>4.8160560482732011</v>
      </c>
      <c r="Q1453" s="14">
        <v>4.7402926948051922</v>
      </c>
      <c r="R1453" s="112">
        <v>1.015982842905679</v>
      </c>
    </row>
    <row r="1454" spans="1:23">
      <c r="A1454" t="s">
        <v>47</v>
      </c>
      <c r="B1454" s="14">
        <v>31</v>
      </c>
      <c r="C1454" s="14">
        <v>64</v>
      </c>
      <c r="D1454" s="14">
        <v>-76.063000000000002</v>
      </c>
      <c r="E1454" s="14">
        <v>172.99199999999999</v>
      </c>
      <c r="F1454" s="14">
        <v>34660</v>
      </c>
      <c r="G1454" s="14" t="s">
        <v>48</v>
      </c>
      <c r="H1454" s="14">
        <v>326</v>
      </c>
      <c r="I1454" s="14">
        <v>326</v>
      </c>
      <c r="J1454" s="14">
        <v>2</v>
      </c>
      <c r="M1454" s="14">
        <v>24</v>
      </c>
      <c r="N1454" s="14">
        <v>10</v>
      </c>
      <c r="O1454" s="14">
        <v>15</v>
      </c>
      <c r="P1454" s="14">
        <v>4.1919040559051464</v>
      </c>
      <c r="Q1454" s="14">
        <v>4.015306753246751</v>
      </c>
      <c r="R1454" s="112">
        <v>1.0439810239941445</v>
      </c>
    </row>
    <row r="1455" spans="1:23">
      <c r="A1455" t="s">
        <v>47</v>
      </c>
      <c r="B1455" s="14">
        <v>31</v>
      </c>
      <c r="C1455" s="14">
        <v>64</v>
      </c>
      <c r="D1455" s="14">
        <v>-76.063000000000002</v>
      </c>
      <c r="E1455" s="14">
        <v>172.99199999999999</v>
      </c>
      <c r="F1455" s="14">
        <v>34660</v>
      </c>
      <c r="G1455" s="14" t="s">
        <v>48</v>
      </c>
      <c r="H1455" s="14">
        <v>326</v>
      </c>
      <c r="I1455" s="14">
        <v>326</v>
      </c>
      <c r="J1455" s="14">
        <v>2</v>
      </c>
      <c r="M1455" s="14">
        <v>24</v>
      </c>
      <c r="N1455" s="14">
        <v>16</v>
      </c>
      <c r="O1455" s="14">
        <v>5</v>
      </c>
      <c r="P1455" s="14">
        <v>2.7854512572859766</v>
      </c>
      <c r="Q1455" s="14">
        <v>4.4614519480519457</v>
      </c>
      <c r="R1455" s="112">
        <v>0.62433738830297603</v>
      </c>
    </row>
    <row r="1456" spans="1:23">
      <c r="A1456" t="s">
        <v>47</v>
      </c>
      <c r="B1456" s="14">
        <v>31</v>
      </c>
      <c r="C1456" s="14">
        <v>64</v>
      </c>
      <c r="D1456" s="14">
        <v>-76.063000000000002</v>
      </c>
      <c r="E1456" s="14">
        <v>172.99199999999999</v>
      </c>
      <c r="F1456" s="14">
        <v>34660</v>
      </c>
      <c r="G1456" s="14" t="s">
        <v>48</v>
      </c>
      <c r="H1456" s="14">
        <v>326</v>
      </c>
      <c r="I1456" s="14">
        <v>326</v>
      </c>
      <c r="J1456" s="14">
        <v>2</v>
      </c>
      <c r="M1456" s="14">
        <v>24</v>
      </c>
      <c r="N1456" s="14">
        <v>25</v>
      </c>
      <c r="O1456" s="14">
        <v>1</v>
      </c>
      <c r="P1456" s="14">
        <v>0.20989516899647931</v>
      </c>
      <c r="Q1456" s="14">
        <v>4.3499156493506472</v>
      </c>
      <c r="R1456" s="112">
        <v>4.8252698653550287E-2</v>
      </c>
    </row>
    <row r="1457" spans="1:23">
      <c r="A1457" t="s">
        <v>47</v>
      </c>
      <c r="B1457" s="14">
        <v>31</v>
      </c>
      <c r="C1457" s="14">
        <v>64</v>
      </c>
      <c r="D1457" s="14">
        <v>-76.063000000000002</v>
      </c>
      <c r="E1457" s="14">
        <v>172.99199999999999</v>
      </c>
      <c r="F1457" s="14">
        <v>34660</v>
      </c>
      <c r="G1457" s="14" t="s">
        <v>48</v>
      </c>
      <c r="H1457" s="14">
        <v>326</v>
      </c>
      <c r="I1457" s="14">
        <v>326</v>
      </c>
      <c r="J1457" s="14">
        <v>2</v>
      </c>
      <c r="M1457" s="14">
        <v>24</v>
      </c>
      <c r="N1457" s="14">
        <v>36</v>
      </c>
      <c r="O1457" s="14">
        <v>0.1</v>
      </c>
      <c r="P1457" s="14">
        <v>0</v>
      </c>
      <c r="Q1457" s="14">
        <v>4.015306753246751</v>
      </c>
      <c r="R1457" s="112">
        <v>0</v>
      </c>
    </row>
    <row r="1458" spans="1:23">
      <c r="A1458" t="s">
        <v>47</v>
      </c>
      <c r="B1458" s="14">
        <v>33</v>
      </c>
      <c r="C1458" s="14">
        <v>67</v>
      </c>
      <c r="D1458" s="14">
        <v>-76.605000000000004</v>
      </c>
      <c r="E1458" s="14">
        <v>173.001</v>
      </c>
      <c r="F1458" s="14">
        <v>34660</v>
      </c>
      <c r="G1458" s="14" t="s">
        <v>48</v>
      </c>
      <c r="H1458" s="14">
        <v>326</v>
      </c>
      <c r="I1458" s="14">
        <v>326</v>
      </c>
      <c r="J1458" s="14">
        <v>2</v>
      </c>
      <c r="L1458" s="14">
        <v>48</v>
      </c>
      <c r="M1458" s="14">
        <v>24</v>
      </c>
      <c r="N1458" s="14">
        <v>0</v>
      </c>
      <c r="O1458" s="14">
        <v>100</v>
      </c>
      <c r="P1458" s="14">
        <v>5.3150231966644004</v>
      </c>
      <c r="Q1458" s="14">
        <v>5.9300132142857116</v>
      </c>
      <c r="R1458" s="112">
        <v>0.89629196506008313</v>
      </c>
      <c r="S1458" s="14">
        <v>2939.0183094848953</v>
      </c>
      <c r="T1458" s="14">
        <v>184.41597521103887</v>
      </c>
      <c r="V1458" t="s">
        <v>44</v>
      </c>
      <c r="W1458" t="s">
        <v>49</v>
      </c>
    </row>
    <row r="1459" spans="1:23">
      <c r="A1459" t="s">
        <v>47</v>
      </c>
      <c r="B1459" s="14">
        <v>33</v>
      </c>
      <c r="C1459" s="14">
        <v>67</v>
      </c>
      <c r="D1459" s="14">
        <v>-76.605000000000004</v>
      </c>
      <c r="E1459" s="14">
        <v>173.001</v>
      </c>
      <c r="F1459" s="14">
        <v>34660</v>
      </c>
      <c r="G1459" s="14" t="s">
        <v>48</v>
      </c>
      <c r="H1459" s="14">
        <v>326</v>
      </c>
      <c r="I1459" s="14">
        <v>326</v>
      </c>
      <c r="J1459" s="14">
        <v>2</v>
      </c>
      <c r="M1459" s="14">
        <v>24</v>
      </c>
      <c r="N1459" s="14">
        <v>5</v>
      </c>
      <c r="O1459" s="14">
        <v>50</v>
      </c>
      <c r="P1459" s="14">
        <v>5.4341859068367224</v>
      </c>
      <c r="Q1459" s="14">
        <v>5.2607954220779192</v>
      </c>
      <c r="R1459" s="112">
        <v>1.0329589863979765</v>
      </c>
    </row>
    <row r="1460" spans="1:23">
      <c r="A1460" t="s">
        <v>47</v>
      </c>
      <c r="B1460" s="14">
        <v>33</v>
      </c>
      <c r="C1460" s="14">
        <v>67</v>
      </c>
      <c r="D1460" s="14">
        <v>-76.605000000000004</v>
      </c>
      <c r="E1460" s="14">
        <v>173.001</v>
      </c>
      <c r="F1460" s="14">
        <v>34660</v>
      </c>
      <c r="G1460" s="14" t="s">
        <v>48</v>
      </c>
      <c r="H1460" s="14">
        <v>326</v>
      </c>
      <c r="I1460" s="14">
        <v>326</v>
      </c>
      <c r="J1460" s="14">
        <v>2</v>
      </c>
      <c r="M1460" s="14">
        <v>24</v>
      </c>
      <c r="N1460" s="14">
        <v>9</v>
      </c>
      <c r="O1460" s="14">
        <v>30</v>
      </c>
      <c r="P1460" s="14">
        <v>5.3458374237071524</v>
      </c>
      <c r="Q1460" s="14">
        <v>5.2607954220779192</v>
      </c>
      <c r="R1460" s="112">
        <v>1.0161652363960663</v>
      </c>
    </row>
    <row r="1461" spans="1:23">
      <c r="A1461" t="s">
        <v>47</v>
      </c>
      <c r="B1461" s="14">
        <v>33</v>
      </c>
      <c r="C1461" s="14">
        <v>67</v>
      </c>
      <c r="D1461" s="14">
        <v>-76.605000000000004</v>
      </c>
      <c r="E1461" s="14">
        <v>173.001</v>
      </c>
      <c r="F1461" s="14">
        <v>34660</v>
      </c>
      <c r="G1461" s="14" t="s">
        <v>48</v>
      </c>
      <c r="H1461" s="14">
        <v>326</v>
      </c>
      <c r="I1461" s="14">
        <v>326</v>
      </c>
      <c r="J1461" s="14">
        <v>2</v>
      </c>
      <c r="M1461" s="14">
        <v>24</v>
      </c>
      <c r="N1461" s="14">
        <v>14</v>
      </c>
      <c r="O1461" s="14">
        <v>15</v>
      </c>
      <c r="P1461" s="14">
        <v>4.6881081066197776</v>
      </c>
      <c r="Q1461" s="14">
        <v>5.2050272727272704</v>
      </c>
      <c r="R1461" s="112">
        <v>0.90068848076627972</v>
      </c>
    </row>
    <row r="1462" spans="1:23">
      <c r="A1462" t="s">
        <v>47</v>
      </c>
      <c r="B1462" s="14">
        <v>33</v>
      </c>
      <c r="C1462" s="14">
        <v>67</v>
      </c>
      <c r="D1462" s="14">
        <v>-76.605000000000004</v>
      </c>
      <c r="E1462" s="14">
        <v>173.001</v>
      </c>
      <c r="F1462" s="14">
        <v>34660</v>
      </c>
      <c r="G1462" s="14" t="s">
        <v>48</v>
      </c>
      <c r="H1462" s="14">
        <v>326</v>
      </c>
      <c r="I1462" s="14">
        <v>326</v>
      </c>
      <c r="J1462" s="14">
        <v>2</v>
      </c>
      <c r="M1462" s="14">
        <v>24</v>
      </c>
      <c r="N1462" s="14">
        <v>21</v>
      </c>
      <c r="O1462" s="14">
        <v>5</v>
      </c>
      <c r="P1462" s="14">
        <v>2.7705509685152574</v>
      </c>
      <c r="Q1462" s="14">
        <v>6.0229601298701265</v>
      </c>
      <c r="R1462" s="112">
        <v>0.4599982249218374</v>
      </c>
    </row>
    <row r="1463" spans="1:23">
      <c r="A1463" t="s">
        <v>47</v>
      </c>
      <c r="B1463" s="14">
        <v>33</v>
      </c>
      <c r="C1463" s="14">
        <v>67</v>
      </c>
      <c r="D1463" s="14">
        <v>-76.605000000000004</v>
      </c>
      <c r="E1463" s="14">
        <v>173.001</v>
      </c>
      <c r="F1463" s="14">
        <v>34660</v>
      </c>
      <c r="G1463" s="14" t="s">
        <v>48</v>
      </c>
      <c r="H1463" s="14">
        <v>326</v>
      </c>
      <c r="I1463" s="14">
        <v>326</v>
      </c>
      <c r="J1463" s="14">
        <v>2</v>
      </c>
      <c r="M1463" s="14">
        <v>24</v>
      </c>
      <c r="N1463" s="14">
        <v>33</v>
      </c>
      <c r="O1463" s="14">
        <v>1</v>
      </c>
      <c r="P1463" s="14">
        <v>0.44375360062966041</v>
      </c>
      <c r="Q1463" s="14">
        <v>5.6325830844155815</v>
      </c>
      <c r="R1463" s="112">
        <v>7.8783320898976647E-2</v>
      </c>
    </row>
    <row r="1464" spans="1:23">
      <c r="A1464" t="s">
        <v>47</v>
      </c>
      <c r="B1464" s="14">
        <v>33</v>
      </c>
      <c r="C1464" s="14">
        <v>67</v>
      </c>
      <c r="D1464" s="14">
        <v>-76.605000000000004</v>
      </c>
      <c r="E1464" s="14">
        <v>173.001</v>
      </c>
      <c r="F1464" s="14">
        <v>34660</v>
      </c>
      <c r="G1464" s="14" t="s">
        <v>48</v>
      </c>
      <c r="H1464" s="14">
        <v>326</v>
      </c>
      <c r="I1464" s="14">
        <v>326</v>
      </c>
      <c r="J1464" s="14">
        <v>2</v>
      </c>
      <c r="M1464" s="14">
        <v>24</v>
      </c>
      <c r="N1464" s="14">
        <v>49</v>
      </c>
      <c r="O1464" s="14">
        <v>0.1</v>
      </c>
      <c r="P1464" s="14">
        <v>0</v>
      </c>
      <c r="Q1464" s="14">
        <v>2.6582817857142844</v>
      </c>
      <c r="R1464" s="112">
        <v>0</v>
      </c>
    </row>
    <row r="1465" spans="1:23">
      <c r="A1465" t="s">
        <v>47</v>
      </c>
      <c r="B1465" s="14">
        <v>35</v>
      </c>
      <c r="C1465" s="14">
        <v>70</v>
      </c>
      <c r="D1465" s="14">
        <v>-77.132000000000005</v>
      </c>
      <c r="E1465" s="14">
        <v>172.99100000000001</v>
      </c>
      <c r="F1465" s="14">
        <v>34661</v>
      </c>
      <c r="G1465" s="14" t="s">
        <v>48</v>
      </c>
      <c r="H1465" s="14">
        <v>327</v>
      </c>
      <c r="I1465" s="14">
        <v>327</v>
      </c>
      <c r="J1465" s="14">
        <v>2</v>
      </c>
      <c r="L1465" s="14">
        <v>104</v>
      </c>
      <c r="M1465" s="14">
        <v>24</v>
      </c>
      <c r="N1465" s="14">
        <v>1</v>
      </c>
      <c r="O1465" s="14">
        <v>100</v>
      </c>
      <c r="P1465" s="14">
        <v>5.8589911945818729</v>
      </c>
      <c r="Q1465" s="14">
        <v>3.8294129220779203</v>
      </c>
      <c r="R1465" s="112">
        <v>1.5299972381674267</v>
      </c>
      <c r="S1465" s="14">
        <v>986.67086870111575</v>
      </c>
      <c r="T1465" s="14">
        <v>37.847984025974007</v>
      </c>
      <c r="V1465" t="s">
        <v>44</v>
      </c>
      <c r="W1465" t="s">
        <v>49</v>
      </c>
    </row>
    <row r="1466" spans="1:23">
      <c r="A1466" t="s">
        <v>47</v>
      </c>
      <c r="B1466" s="14">
        <v>35</v>
      </c>
      <c r="C1466" s="14">
        <v>70</v>
      </c>
      <c r="D1466" s="14">
        <v>-77.132000000000005</v>
      </c>
      <c r="E1466" s="14">
        <v>172.99100000000001</v>
      </c>
      <c r="F1466" s="14">
        <v>34661</v>
      </c>
      <c r="G1466" s="14" t="s">
        <v>48</v>
      </c>
      <c r="H1466" s="14">
        <v>327</v>
      </c>
      <c r="I1466" s="14">
        <v>327</v>
      </c>
      <c r="J1466" s="14">
        <v>2</v>
      </c>
      <c r="M1466" s="14">
        <v>24</v>
      </c>
      <c r="N1466" s="14">
        <v>2</v>
      </c>
      <c r="O1466" s="14">
        <v>50</v>
      </c>
      <c r="P1466" s="14">
        <v>5.7361640961045568</v>
      </c>
      <c r="Q1466" s="14">
        <v>3.8480023051948034</v>
      </c>
      <c r="R1466" s="112">
        <v>1.4906862421471876</v>
      </c>
    </row>
    <row r="1467" spans="1:23">
      <c r="A1467" t="s">
        <v>47</v>
      </c>
      <c r="B1467" s="14">
        <v>35</v>
      </c>
      <c r="C1467" s="14">
        <v>70</v>
      </c>
      <c r="D1467" s="14">
        <v>-77.132000000000005</v>
      </c>
      <c r="E1467" s="14">
        <v>172.99100000000001</v>
      </c>
      <c r="F1467" s="14">
        <v>34661</v>
      </c>
      <c r="G1467" s="14" t="s">
        <v>48</v>
      </c>
      <c r="H1467" s="14">
        <v>327</v>
      </c>
      <c r="I1467" s="14">
        <v>327</v>
      </c>
      <c r="J1467" s="14">
        <v>2</v>
      </c>
      <c r="M1467" s="14">
        <v>24</v>
      </c>
      <c r="N1467" s="14">
        <v>3</v>
      </c>
      <c r="O1467" s="14">
        <v>30</v>
      </c>
      <c r="P1467" s="14">
        <v>5.9137183647176945</v>
      </c>
      <c r="Q1467" s="14">
        <v>3.9037704545454526</v>
      </c>
      <c r="R1467" s="112">
        <v>1.5148734879715862</v>
      </c>
    </row>
    <row r="1468" spans="1:23">
      <c r="A1468" t="s">
        <v>47</v>
      </c>
      <c r="B1468" s="14">
        <v>35</v>
      </c>
      <c r="C1468" s="14">
        <v>70</v>
      </c>
      <c r="D1468" s="14">
        <v>-77.132000000000005</v>
      </c>
      <c r="E1468" s="14">
        <v>172.99100000000001</v>
      </c>
      <c r="F1468" s="14">
        <v>34661</v>
      </c>
      <c r="G1468" s="14" t="s">
        <v>48</v>
      </c>
      <c r="H1468" s="14">
        <v>327</v>
      </c>
      <c r="I1468" s="14">
        <v>327</v>
      </c>
      <c r="J1468" s="14">
        <v>2</v>
      </c>
      <c r="M1468" s="14">
        <v>24</v>
      </c>
      <c r="N1468" s="14">
        <v>5</v>
      </c>
      <c r="O1468" s="14">
        <v>15</v>
      </c>
      <c r="P1468" s="14">
        <v>5.1712868027108616</v>
      </c>
      <c r="Q1468" s="14">
        <v>3.3832677272727256</v>
      </c>
      <c r="R1468" s="112">
        <v>1.5284887923662696</v>
      </c>
    </row>
    <row r="1469" spans="1:23">
      <c r="A1469" t="s">
        <v>47</v>
      </c>
      <c r="B1469" s="14">
        <v>35</v>
      </c>
      <c r="C1469" s="14">
        <v>70</v>
      </c>
      <c r="D1469" s="14">
        <v>-77.132000000000005</v>
      </c>
      <c r="E1469" s="14">
        <v>172.99100000000001</v>
      </c>
      <c r="F1469" s="14">
        <v>34661</v>
      </c>
      <c r="G1469" s="14" t="s">
        <v>48</v>
      </c>
      <c r="H1469" s="14">
        <v>327</v>
      </c>
      <c r="I1469" s="14">
        <v>327</v>
      </c>
      <c r="J1469" s="14">
        <v>2</v>
      </c>
      <c r="M1469" s="14">
        <v>24</v>
      </c>
      <c r="N1469" s="14">
        <v>7</v>
      </c>
      <c r="O1469" s="14">
        <v>5</v>
      </c>
      <c r="P1469" s="14">
        <v>3.5158741881917921</v>
      </c>
      <c r="Q1469" s="14">
        <v>3.9223598376623356</v>
      </c>
      <c r="R1469" s="112">
        <v>0.89636706822064482</v>
      </c>
    </row>
    <row r="1470" spans="1:23">
      <c r="A1470" t="s">
        <v>47</v>
      </c>
      <c r="B1470" s="14">
        <v>35</v>
      </c>
      <c r="C1470" s="14">
        <v>70</v>
      </c>
      <c r="D1470" s="14">
        <v>-77.132000000000005</v>
      </c>
      <c r="E1470" s="14">
        <v>172.99100000000001</v>
      </c>
      <c r="F1470" s="14">
        <v>34661</v>
      </c>
      <c r="G1470" s="14" t="s">
        <v>48</v>
      </c>
      <c r="H1470" s="14">
        <v>327</v>
      </c>
      <c r="I1470" s="14">
        <v>327</v>
      </c>
      <c r="J1470" s="14">
        <v>2</v>
      </c>
      <c r="M1470" s="14">
        <v>24</v>
      </c>
      <c r="N1470" s="14">
        <v>11</v>
      </c>
      <c r="O1470" s="14">
        <v>1</v>
      </c>
      <c r="P1470" s="14">
        <v>0.53697055708213659</v>
      </c>
      <c r="Q1470" s="14">
        <v>3.8480023051948034</v>
      </c>
      <c r="R1470" s="112">
        <v>0.13954527947065581</v>
      </c>
    </row>
    <row r="1471" spans="1:23">
      <c r="A1471" t="s">
        <v>47</v>
      </c>
      <c r="B1471" s="14">
        <v>35</v>
      </c>
      <c r="C1471" s="14">
        <v>70</v>
      </c>
      <c r="D1471" s="14">
        <v>-77.132000000000005</v>
      </c>
      <c r="E1471" s="14">
        <v>172.99100000000001</v>
      </c>
      <c r="F1471" s="14">
        <v>34661</v>
      </c>
      <c r="G1471" s="14" t="s">
        <v>48</v>
      </c>
      <c r="H1471" s="14">
        <v>327</v>
      </c>
      <c r="I1471" s="14">
        <v>327</v>
      </c>
      <c r="J1471" s="14">
        <v>2</v>
      </c>
      <c r="M1471" s="14">
        <v>24</v>
      </c>
      <c r="N1471" s="14">
        <v>17</v>
      </c>
      <c r="O1471" s="14">
        <v>0.1</v>
      </c>
      <c r="P1471" s="14">
        <v>0</v>
      </c>
      <c r="Q1471" s="14">
        <v>4.145432435064933</v>
      </c>
      <c r="R1471" s="112">
        <v>0</v>
      </c>
    </row>
    <row r="1472" spans="1:23">
      <c r="A1472" t="s">
        <v>47</v>
      </c>
      <c r="B1472" s="14">
        <v>36</v>
      </c>
      <c r="C1472" s="14">
        <v>72</v>
      </c>
      <c r="D1472" s="14">
        <v>-77.212999999999994</v>
      </c>
      <c r="E1472" s="14">
        <v>172.95699999999999</v>
      </c>
      <c r="F1472" s="14">
        <v>34661</v>
      </c>
      <c r="G1472" s="14" t="s">
        <v>48</v>
      </c>
      <c r="H1472" s="14">
        <v>327</v>
      </c>
      <c r="I1472" s="14">
        <v>327</v>
      </c>
      <c r="J1472" s="14">
        <v>2</v>
      </c>
      <c r="L1472" s="14">
        <v>89</v>
      </c>
      <c r="M1472" s="14">
        <v>24</v>
      </c>
      <c r="N1472" s="14">
        <v>0</v>
      </c>
      <c r="O1472" s="14">
        <v>100</v>
      </c>
      <c r="P1472" s="14">
        <v>3.3569809111153965</v>
      </c>
      <c r="Q1472" s="14">
        <v>2.7884074675324659</v>
      </c>
      <c r="R1472" s="112">
        <v>1.2039061543921614</v>
      </c>
      <c r="S1472" s="14">
        <v>1578.3547508939844</v>
      </c>
      <c r="T1472" s="14">
        <v>63.073776915584375</v>
      </c>
      <c r="V1472" t="s">
        <v>44</v>
      </c>
      <c r="W1472" t="s">
        <v>49</v>
      </c>
    </row>
    <row r="1473" spans="1:23">
      <c r="A1473" t="s">
        <v>47</v>
      </c>
      <c r="B1473" s="14">
        <v>36</v>
      </c>
      <c r="C1473" s="14">
        <v>72</v>
      </c>
      <c r="D1473" s="14">
        <v>-77.212999999999994</v>
      </c>
      <c r="E1473" s="14">
        <v>172.95699999999999</v>
      </c>
      <c r="F1473" s="14">
        <v>34661</v>
      </c>
      <c r="G1473" s="14" t="s">
        <v>48</v>
      </c>
      <c r="H1473" s="14">
        <v>327</v>
      </c>
      <c r="I1473" s="14">
        <v>327</v>
      </c>
      <c r="J1473" s="14">
        <v>2</v>
      </c>
      <c r="M1473" s="14">
        <v>24</v>
      </c>
      <c r="N1473" s="14">
        <v>4</v>
      </c>
      <c r="O1473" s="14">
        <v>50</v>
      </c>
      <c r="P1473" s="14">
        <v>3.5225200707068596</v>
      </c>
      <c r="Q1473" s="14">
        <v>2.8627649999999987</v>
      </c>
      <c r="R1473" s="112">
        <v>1.2304607855366616</v>
      </c>
    </row>
    <row r="1474" spans="1:23">
      <c r="A1474" t="s">
        <v>47</v>
      </c>
      <c r="B1474" s="14">
        <v>36</v>
      </c>
      <c r="C1474" s="14">
        <v>72</v>
      </c>
      <c r="D1474" s="14">
        <v>-77.212999999999994</v>
      </c>
      <c r="E1474" s="14">
        <v>172.95699999999999</v>
      </c>
      <c r="F1474" s="14">
        <v>34661</v>
      </c>
      <c r="G1474" s="14" t="s">
        <v>48</v>
      </c>
      <c r="H1474" s="14">
        <v>327</v>
      </c>
      <c r="I1474" s="14">
        <v>327</v>
      </c>
      <c r="J1474" s="14">
        <v>2</v>
      </c>
      <c r="M1474" s="14">
        <v>24</v>
      </c>
      <c r="N1474" s="14">
        <v>6</v>
      </c>
      <c r="O1474" s="14">
        <v>30</v>
      </c>
      <c r="P1474" s="14">
        <v>3.4885678307481429</v>
      </c>
      <c r="Q1474" s="14">
        <v>2.6768711688311675</v>
      </c>
      <c r="R1474" s="112">
        <v>1.3032258972221646</v>
      </c>
    </row>
    <row r="1475" spans="1:23">
      <c r="A1475" t="s">
        <v>47</v>
      </c>
      <c r="B1475" s="14">
        <v>36</v>
      </c>
      <c r="C1475" s="14">
        <v>72</v>
      </c>
      <c r="D1475" s="14">
        <v>-77.212999999999994</v>
      </c>
      <c r="E1475" s="14">
        <v>172.95699999999999</v>
      </c>
      <c r="F1475" s="14">
        <v>34661</v>
      </c>
      <c r="G1475" s="14" t="s">
        <v>48</v>
      </c>
      <c r="H1475" s="14">
        <v>327</v>
      </c>
      <c r="I1475" s="14">
        <v>327</v>
      </c>
      <c r="J1475" s="14">
        <v>2</v>
      </c>
      <c r="M1475" s="14">
        <v>24</v>
      </c>
      <c r="N1475" s="14">
        <v>10</v>
      </c>
      <c r="O1475" s="14">
        <v>15</v>
      </c>
      <c r="P1475" s="14">
        <v>3.3877666209225232</v>
      </c>
      <c r="Q1475" s="14">
        <v>2.4723879545454532</v>
      </c>
      <c r="R1475" s="112">
        <v>1.3702407078525674</v>
      </c>
    </row>
    <row r="1476" spans="1:23">
      <c r="A1476" t="s">
        <v>47</v>
      </c>
      <c r="B1476" s="14">
        <v>36</v>
      </c>
      <c r="C1476" s="14">
        <v>72</v>
      </c>
      <c r="D1476" s="14">
        <v>-77.212999999999994</v>
      </c>
      <c r="E1476" s="14">
        <v>172.95699999999999</v>
      </c>
      <c r="F1476" s="14">
        <v>34661</v>
      </c>
      <c r="G1476" s="14" t="s">
        <v>48</v>
      </c>
      <c r="H1476" s="14">
        <v>327</v>
      </c>
      <c r="I1476" s="14">
        <v>327</v>
      </c>
      <c r="J1476" s="14">
        <v>2</v>
      </c>
      <c r="M1476" s="14">
        <v>24</v>
      </c>
      <c r="N1476" s="14">
        <v>15</v>
      </c>
      <c r="O1476" s="14">
        <v>5</v>
      </c>
      <c r="P1476" s="14">
        <v>2.5548372522979959</v>
      </c>
      <c r="Q1476" s="14">
        <v>2.7698180844155829</v>
      </c>
      <c r="R1476" s="112">
        <v>0.9223844940116539</v>
      </c>
    </row>
    <row r="1477" spans="1:23">
      <c r="A1477" t="s">
        <v>47</v>
      </c>
      <c r="B1477" s="14">
        <v>36</v>
      </c>
      <c r="C1477" s="14">
        <v>72</v>
      </c>
      <c r="D1477" s="14">
        <v>-77.212999999999994</v>
      </c>
      <c r="E1477" s="14">
        <v>172.95699999999999</v>
      </c>
      <c r="F1477" s="14">
        <v>34661</v>
      </c>
      <c r="G1477" s="14" t="s">
        <v>48</v>
      </c>
      <c r="H1477" s="14">
        <v>327</v>
      </c>
      <c r="I1477" s="14">
        <v>327</v>
      </c>
      <c r="J1477" s="14">
        <v>2</v>
      </c>
      <c r="M1477" s="14">
        <v>24</v>
      </c>
      <c r="N1477" s="14">
        <v>23</v>
      </c>
      <c r="O1477" s="14">
        <v>1</v>
      </c>
      <c r="P1477" s="14">
        <v>0.64906987648054915</v>
      </c>
      <c r="Q1477" s="14">
        <v>2.937122532467531</v>
      </c>
      <c r="R1477" s="112">
        <v>0.22098835486283017</v>
      </c>
    </row>
    <row r="1478" spans="1:23">
      <c r="A1478" t="s">
        <v>47</v>
      </c>
      <c r="B1478" s="14">
        <v>36</v>
      </c>
      <c r="C1478" s="14">
        <v>72</v>
      </c>
      <c r="D1478" s="14">
        <v>-77.212999999999994</v>
      </c>
      <c r="E1478" s="14">
        <v>172.95699999999999</v>
      </c>
      <c r="F1478" s="14">
        <v>34661</v>
      </c>
      <c r="G1478" s="14" t="s">
        <v>48</v>
      </c>
      <c r="H1478" s="14">
        <v>327</v>
      </c>
      <c r="I1478" s="14">
        <v>327</v>
      </c>
      <c r="J1478" s="14">
        <v>2</v>
      </c>
      <c r="M1478" s="14">
        <v>24</v>
      </c>
      <c r="N1478" s="14">
        <v>34</v>
      </c>
      <c r="O1478" s="14">
        <v>0.1</v>
      </c>
      <c r="P1478" s="14">
        <v>0</v>
      </c>
      <c r="Q1478" s="14">
        <v>2.7884074675324659</v>
      </c>
      <c r="R1478" s="112">
        <v>0</v>
      </c>
    </row>
    <row r="1479" spans="1:23">
      <c r="A1479" t="s">
        <v>47</v>
      </c>
      <c r="B1479" s="14">
        <v>37</v>
      </c>
      <c r="C1479" s="14">
        <v>76</v>
      </c>
      <c r="D1479" s="14">
        <v>-77.158000000000001</v>
      </c>
      <c r="E1479" s="14">
        <v>173.46700000000001</v>
      </c>
      <c r="F1479" s="14">
        <v>34662</v>
      </c>
      <c r="G1479" s="14" t="s">
        <v>48</v>
      </c>
      <c r="H1479" s="14">
        <v>328</v>
      </c>
      <c r="I1479" s="14">
        <v>328</v>
      </c>
      <c r="J1479" s="14">
        <v>2</v>
      </c>
      <c r="L1479" s="14">
        <v>109</v>
      </c>
      <c r="M1479" s="14">
        <v>24</v>
      </c>
      <c r="N1479" s="14">
        <v>0</v>
      </c>
      <c r="O1479" s="14">
        <v>100</v>
      </c>
      <c r="P1479" s="14">
        <v>10.115317178481662</v>
      </c>
      <c r="Q1479" s="14">
        <v>6.7665354545454512</v>
      </c>
      <c r="R1479" s="112">
        <v>1.4949034474779337</v>
      </c>
      <c r="S1479" s="14">
        <v>1752.3073063159936</v>
      </c>
      <c r="T1479" s="14">
        <v>124.0748376136363</v>
      </c>
      <c r="V1479" t="s">
        <v>44</v>
      </c>
      <c r="W1479" t="s">
        <v>49</v>
      </c>
    </row>
    <row r="1480" spans="1:23">
      <c r="A1480" t="s">
        <v>47</v>
      </c>
      <c r="B1480" s="14">
        <v>37</v>
      </c>
      <c r="C1480" s="14">
        <v>76</v>
      </c>
      <c r="D1480" s="14">
        <v>-77.158000000000001</v>
      </c>
      <c r="E1480" s="14">
        <v>173.46700000000001</v>
      </c>
      <c r="F1480" s="14">
        <v>34662</v>
      </c>
      <c r="G1480" s="14" t="s">
        <v>48</v>
      </c>
      <c r="H1480" s="14">
        <v>328</v>
      </c>
      <c r="I1480" s="14">
        <v>328</v>
      </c>
      <c r="J1480" s="14">
        <v>2</v>
      </c>
      <c r="M1480" s="14">
        <v>24</v>
      </c>
      <c r="N1480" s="14">
        <v>3</v>
      </c>
      <c r="O1480" s="14">
        <v>50</v>
      </c>
      <c r="P1480" s="14">
        <v>3.5552554001604455</v>
      </c>
      <c r="Q1480" s="14">
        <v>6.4505159415584385</v>
      </c>
      <c r="R1480" s="112">
        <v>0.55115829995166232</v>
      </c>
    </row>
    <row r="1481" spans="1:23">
      <c r="A1481" t="s">
        <v>47</v>
      </c>
      <c r="B1481" s="14">
        <v>37</v>
      </c>
      <c r="C1481" s="14">
        <v>76</v>
      </c>
      <c r="D1481" s="14">
        <v>-77.158000000000001</v>
      </c>
      <c r="E1481" s="14">
        <v>173.46700000000001</v>
      </c>
      <c r="F1481" s="14">
        <v>34662</v>
      </c>
      <c r="G1481" s="14" t="s">
        <v>48</v>
      </c>
      <c r="H1481" s="14">
        <v>328</v>
      </c>
      <c r="I1481" s="14">
        <v>328</v>
      </c>
      <c r="J1481" s="14">
        <v>2</v>
      </c>
      <c r="M1481" s="14">
        <v>24</v>
      </c>
      <c r="N1481" s="14">
        <v>5</v>
      </c>
      <c r="O1481" s="14">
        <v>30</v>
      </c>
      <c r="P1481" s="14">
        <v>4.3677685774488815</v>
      </c>
      <c r="Q1481" s="14">
        <v>6.3389796428571392</v>
      </c>
      <c r="R1481" s="112">
        <v>0.68903338132195313</v>
      </c>
    </row>
    <row r="1482" spans="1:23">
      <c r="A1482" t="s">
        <v>47</v>
      </c>
      <c r="B1482" s="14">
        <v>37</v>
      </c>
      <c r="C1482" s="14">
        <v>76</v>
      </c>
      <c r="D1482" s="14">
        <v>-77.158000000000001</v>
      </c>
      <c r="E1482" s="14">
        <v>173.46700000000001</v>
      </c>
      <c r="F1482" s="14">
        <v>34662</v>
      </c>
      <c r="G1482" s="14" t="s">
        <v>48</v>
      </c>
      <c r="H1482" s="14">
        <v>328</v>
      </c>
      <c r="I1482" s="14">
        <v>328</v>
      </c>
      <c r="J1482" s="14">
        <v>2</v>
      </c>
      <c r="M1482" s="14">
        <v>24</v>
      </c>
      <c r="N1482" s="14">
        <v>8</v>
      </c>
      <c r="O1482" s="14">
        <v>15</v>
      </c>
      <c r="P1482" s="14">
        <v>3.8026896811103459</v>
      </c>
      <c r="Q1482" s="14">
        <v>6.5434628571428535</v>
      </c>
      <c r="R1482" s="112">
        <v>0.58114331266652253</v>
      </c>
    </row>
    <row r="1483" spans="1:23">
      <c r="A1483" t="s">
        <v>47</v>
      </c>
      <c r="B1483" s="14">
        <v>37</v>
      </c>
      <c r="C1483" s="14">
        <v>76</v>
      </c>
      <c r="D1483" s="14">
        <v>-77.158000000000001</v>
      </c>
      <c r="E1483" s="14">
        <v>173.46700000000001</v>
      </c>
      <c r="F1483" s="14">
        <v>34662</v>
      </c>
      <c r="G1483" s="14" t="s">
        <v>48</v>
      </c>
      <c r="H1483" s="14">
        <v>328</v>
      </c>
      <c r="I1483" s="14">
        <v>328</v>
      </c>
      <c r="J1483" s="14">
        <v>2</v>
      </c>
      <c r="M1483" s="14">
        <v>24</v>
      </c>
      <c r="N1483" s="14">
        <v>13</v>
      </c>
      <c r="O1483" s="14">
        <v>5</v>
      </c>
      <c r="P1483" s="14">
        <v>2.3512624604294317</v>
      </c>
      <c r="Q1483" s="14">
        <v>6.6178203896103858</v>
      </c>
      <c r="R1483" s="112">
        <v>0.35529257701233241</v>
      </c>
    </row>
    <row r="1484" spans="1:23">
      <c r="A1484" t="s">
        <v>47</v>
      </c>
      <c r="B1484" s="14">
        <v>37</v>
      </c>
      <c r="C1484" s="14">
        <v>76</v>
      </c>
      <c r="D1484" s="14">
        <v>-77.158000000000001</v>
      </c>
      <c r="E1484" s="14">
        <v>173.46700000000001</v>
      </c>
      <c r="F1484" s="14">
        <v>34662</v>
      </c>
      <c r="G1484" s="14" t="s">
        <v>48</v>
      </c>
      <c r="H1484" s="14">
        <v>328</v>
      </c>
      <c r="I1484" s="14">
        <v>328</v>
      </c>
      <c r="J1484" s="14">
        <v>2</v>
      </c>
      <c r="M1484" s="14">
        <v>24</v>
      </c>
      <c r="N1484" s="14">
        <v>20</v>
      </c>
      <c r="O1484" s="14">
        <v>1</v>
      </c>
      <c r="P1484" s="14">
        <v>1.025168850714034</v>
      </c>
      <c r="Q1484" s="14">
        <v>4.5915776298701276</v>
      </c>
      <c r="R1484" s="112">
        <v>0.2232715927625579</v>
      </c>
    </row>
    <row r="1485" spans="1:23">
      <c r="A1485" t="s">
        <v>47</v>
      </c>
      <c r="B1485" s="14">
        <v>37</v>
      </c>
      <c r="C1485" s="14">
        <v>76</v>
      </c>
      <c r="D1485" s="14">
        <v>-77.158000000000001</v>
      </c>
      <c r="E1485" s="14">
        <v>173.46700000000001</v>
      </c>
      <c r="F1485" s="14">
        <v>34662</v>
      </c>
      <c r="G1485" s="14" t="s">
        <v>48</v>
      </c>
      <c r="H1485" s="14">
        <v>328</v>
      </c>
      <c r="I1485" s="14">
        <v>328</v>
      </c>
      <c r="J1485" s="14">
        <v>2</v>
      </c>
      <c r="M1485" s="14">
        <v>24</v>
      </c>
      <c r="N1485" s="14">
        <v>30</v>
      </c>
      <c r="O1485" s="14">
        <v>0.1</v>
      </c>
      <c r="P1485" s="14">
        <v>0</v>
      </c>
      <c r="Q1485" s="14">
        <v>2.0225248831168821</v>
      </c>
      <c r="R1485" s="112">
        <v>0</v>
      </c>
    </row>
    <row r="1486" spans="1:23">
      <c r="A1486" t="s">
        <v>47</v>
      </c>
      <c r="B1486" s="14">
        <v>38</v>
      </c>
      <c r="C1486" s="14">
        <v>78</v>
      </c>
      <c r="D1486" s="14">
        <v>-77.173000000000002</v>
      </c>
      <c r="E1486" s="14">
        <v>173.928</v>
      </c>
      <c r="F1486" s="14">
        <v>34663</v>
      </c>
      <c r="G1486" s="14" t="s">
        <v>48</v>
      </c>
      <c r="H1486" s="14">
        <v>329</v>
      </c>
      <c r="I1486" s="14">
        <v>329</v>
      </c>
      <c r="J1486" s="14">
        <v>2</v>
      </c>
      <c r="L1486" s="14">
        <v>35</v>
      </c>
      <c r="M1486" s="14">
        <v>24</v>
      </c>
      <c r="N1486" s="14">
        <v>0</v>
      </c>
      <c r="O1486" s="14">
        <v>100</v>
      </c>
      <c r="P1486" s="14">
        <v>0.10544315096738167</v>
      </c>
      <c r="Q1486" s="14">
        <v>6.4133371753246724</v>
      </c>
      <c r="R1486" s="112">
        <v>1.644122990649461E-2</v>
      </c>
      <c r="S1486" s="14">
        <v>668.97634640919046</v>
      </c>
      <c r="T1486" s="14">
        <v>84.767587012986979</v>
      </c>
      <c r="V1486" t="s">
        <v>44</v>
      </c>
      <c r="W1486" t="s">
        <v>49</v>
      </c>
    </row>
    <row r="1487" spans="1:23">
      <c r="A1487" t="s">
        <v>47</v>
      </c>
      <c r="B1487" s="14">
        <v>38</v>
      </c>
      <c r="C1487" s="14">
        <v>78</v>
      </c>
      <c r="D1487" s="14">
        <v>-77.173000000000002</v>
      </c>
      <c r="E1487" s="14">
        <v>173.928</v>
      </c>
      <c r="F1487" s="14">
        <v>34663</v>
      </c>
      <c r="G1487" s="14" t="s">
        <v>48</v>
      </c>
      <c r="H1487" s="14">
        <v>329</v>
      </c>
      <c r="I1487" s="14">
        <v>329</v>
      </c>
      <c r="J1487" s="14">
        <v>2</v>
      </c>
      <c r="M1487" s="14">
        <v>24</v>
      </c>
      <c r="N1487" s="14">
        <v>2</v>
      </c>
      <c r="O1487" s="14">
        <v>50</v>
      </c>
      <c r="P1487" s="14">
        <v>3.0075861082478754</v>
      </c>
      <c r="Q1487" s="14">
        <v>5.6883512337662312</v>
      </c>
      <c r="R1487" s="112">
        <v>0.52872721543542356</v>
      </c>
    </row>
    <row r="1488" spans="1:23">
      <c r="A1488" t="s">
        <v>47</v>
      </c>
      <c r="B1488" s="14">
        <v>38</v>
      </c>
      <c r="C1488" s="14">
        <v>78</v>
      </c>
      <c r="D1488" s="14">
        <v>-77.173000000000002</v>
      </c>
      <c r="E1488" s="14">
        <v>173.928</v>
      </c>
      <c r="F1488" s="14">
        <v>34663</v>
      </c>
      <c r="G1488" s="14" t="s">
        <v>48</v>
      </c>
      <c r="H1488" s="14">
        <v>329</v>
      </c>
      <c r="I1488" s="14">
        <v>329</v>
      </c>
      <c r="J1488" s="14">
        <v>2</v>
      </c>
      <c r="M1488" s="14">
        <v>24</v>
      </c>
      <c r="N1488" s="14">
        <v>4</v>
      </c>
      <c r="O1488" s="14">
        <v>30</v>
      </c>
      <c r="P1488" s="14">
        <v>2.8840232530798198</v>
      </c>
      <c r="Q1488" s="14">
        <v>5.5768149350649319</v>
      </c>
      <c r="R1488" s="112">
        <v>0.51714523193985829</v>
      </c>
    </row>
    <row r="1489" spans="1:23">
      <c r="A1489" t="s">
        <v>47</v>
      </c>
      <c r="B1489" s="14">
        <v>38</v>
      </c>
      <c r="C1489" s="14">
        <v>78</v>
      </c>
      <c r="D1489" s="14">
        <v>-77.173000000000002</v>
      </c>
      <c r="E1489" s="14">
        <v>173.928</v>
      </c>
      <c r="F1489" s="14">
        <v>34663</v>
      </c>
      <c r="G1489" s="14" t="s">
        <v>48</v>
      </c>
      <c r="H1489" s="14">
        <v>329</v>
      </c>
      <c r="I1489" s="14">
        <v>329</v>
      </c>
      <c r="J1489" s="14">
        <v>2</v>
      </c>
      <c r="M1489" s="14">
        <v>24</v>
      </c>
      <c r="N1489" s="14">
        <v>6</v>
      </c>
      <c r="O1489" s="14">
        <v>15</v>
      </c>
      <c r="P1489" s="14">
        <v>2.2910924217115856</v>
      </c>
      <c r="Q1489" s="14">
        <v>5.4652786363636334</v>
      </c>
      <c r="R1489" s="112">
        <v>0.41920871270270349</v>
      </c>
    </row>
    <row r="1490" spans="1:23">
      <c r="A1490" t="s">
        <v>47</v>
      </c>
      <c r="B1490" s="14">
        <v>38</v>
      </c>
      <c r="C1490" s="14">
        <v>78</v>
      </c>
      <c r="D1490" s="14">
        <v>-77.173000000000002</v>
      </c>
      <c r="E1490" s="14">
        <v>173.928</v>
      </c>
      <c r="F1490" s="14">
        <v>34663</v>
      </c>
      <c r="G1490" s="14" t="s">
        <v>48</v>
      </c>
      <c r="H1490" s="14">
        <v>329</v>
      </c>
      <c r="I1490" s="14">
        <v>329</v>
      </c>
      <c r="J1490" s="14">
        <v>2</v>
      </c>
      <c r="M1490" s="14">
        <v>24</v>
      </c>
      <c r="N1490" s="14">
        <v>10</v>
      </c>
      <c r="O1490" s="14">
        <v>5</v>
      </c>
      <c r="P1490" s="14">
        <v>1.7019350454421169</v>
      </c>
      <c r="Q1490" s="14">
        <v>5.5396361688311657</v>
      </c>
      <c r="R1490" s="112">
        <v>0.30722866873786342</v>
      </c>
    </row>
    <row r="1491" spans="1:23">
      <c r="A1491" t="s">
        <v>47</v>
      </c>
      <c r="B1491" s="14">
        <v>38</v>
      </c>
      <c r="C1491" s="14">
        <v>78</v>
      </c>
      <c r="D1491" s="14">
        <v>-77.173000000000002</v>
      </c>
      <c r="E1491" s="14">
        <v>173.928</v>
      </c>
      <c r="F1491" s="14">
        <v>34663</v>
      </c>
      <c r="G1491" s="14" t="s">
        <v>48</v>
      </c>
      <c r="H1491" s="14">
        <v>329</v>
      </c>
      <c r="I1491" s="14">
        <v>329</v>
      </c>
      <c r="J1491" s="14">
        <v>2</v>
      </c>
      <c r="M1491" s="14">
        <v>24</v>
      </c>
      <c r="N1491" s="14">
        <v>15</v>
      </c>
      <c r="O1491" s="14">
        <v>1</v>
      </c>
      <c r="P1491" s="14">
        <v>0.22359501391834041</v>
      </c>
      <c r="Q1491" s="14">
        <v>5.7998875324675296</v>
      </c>
      <c r="R1491" s="112">
        <v>3.8551612021209859E-2</v>
      </c>
    </row>
    <row r="1492" spans="1:23">
      <c r="A1492" t="s">
        <v>47</v>
      </c>
      <c r="B1492" s="14">
        <v>38</v>
      </c>
      <c r="C1492" s="14">
        <v>78</v>
      </c>
      <c r="D1492" s="14">
        <v>-77.173000000000002</v>
      </c>
      <c r="E1492" s="14">
        <v>173.928</v>
      </c>
      <c r="F1492" s="14">
        <v>34663</v>
      </c>
      <c r="G1492" s="14" t="s">
        <v>48</v>
      </c>
      <c r="H1492" s="14">
        <v>329</v>
      </c>
      <c r="I1492" s="14">
        <v>329</v>
      </c>
      <c r="J1492" s="14">
        <v>2</v>
      </c>
      <c r="M1492" s="14">
        <v>24</v>
      </c>
      <c r="N1492" s="14">
        <v>23</v>
      </c>
      <c r="O1492" s="14">
        <v>0.1</v>
      </c>
      <c r="P1492" s="14">
        <v>0</v>
      </c>
      <c r="Q1492" s="14">
        <v>3.1601951298701283</v>
      </c>
      <c r="R1492" s="112">
        <v>0</v>
      </c>
    </row>
    <row r="1493" spans="1:23">
      <c r="A1493" t="s">
        <v>47</v>
      </c>
      <c r="B1493" s="14">
        <v>39</v>
      </c>
      <c r="C1493" s="14">
        <v>83</v>
      </c>
      <c r="D1493" s="14">
        <v>-75.010999999999996</v>
      </c>
      <c r="E1493" s="14">
        <v>-177.67</v>
      </c>
      <c r="F1493" s="14">
        <v>34664</v>
      </c>
      <c r="G1493" s="14" t="s">
        <v>48</v>
      </c>
      <c r="H1493" s="14">
        <v>330</v>
      </c>
      <c r="I1493" s="14">
        <v>330</v>
      </c>
      <c r="J1493" s="14">
        <v>2</v>
      </c>
      <c r="L1493" s="14">
        <v>52</v>
      </c>
      <c r="M1493" s="14">
        <v>24</v>
      </c>
      <c r="N1493" s="14">
        <v>0</v>
      </c>
      <c r="O1493" s="14">
        <v>100</v>
      </c>
      <c r="P1493" s="14">
        <v>1.0372231078546796</v>
      </c>
      <c r="Q1493" s="14">
        <v>0.28999437662337646</v>
      </c>
      <c r="R1493" s="112">
        <v>3.5767007620349456</v>
      </c>
      <c r="S1493" s="14">
        <v>1374.2622013058342</v>
      </c>
      <c r="T1493" s="14">
        <v>19.392630361363626</v>
      </c>
      <c r="V1493" t="s">
        <v>44</v>
      </c>
      <c r="W1493" t="s">
        <v>49</v>
      </c>
    </row>
    <row r="1494" spans="1:23">
      <c r="A1494" t="s">
        <v>47</v>
      </c>
      <c r="B1494" s="14">
        <v>39</v>
      </c>
      <c r="C1494" s="14">
        <v>83</v>
      </c>
      <c r="D1494" s="14">
        <v>-75.010999999999996</v>
      </c>
      <c r="E1494" s="14">
        <v>-177.67</v>
      </c>
      <c r="F1494" s="14">
        <v>34664</v>
      </c>
      <c r="G1494" s="14" t="s">
        <v>48</v>
      </c>
      <c r="H1494" s="14">
        <v>330</v>
      </c>
      <c r="I1494" s="14">
        <v>330</v>
      </c>
      <c r="J1494" s="14">
        <v>2</v>
      </c>
      <c r="M1494" s="14">
        <v>24</v>
      </c>
      <c r="N1494" s="14">
        <v>14</v>
      </c>
      <c r="O1494" s="14">
        <v>50</v>
      </c>
      <c r="P1494" s="14">
        <v>0.85268970514845566</v>
      </c>
      <c r="Q1494" s="14">
        <v>0.23794410389610376</v>
      </c>
      <c r="R1494" s="112">
        <v>3.5835714824889093</v>
      </c>
    </row>
    <row r="1495" spans="1:23">
      <c r="A1495" t="s">
        <v>47</v>
      </c>
      <c r="B1495" s="14">
        <v>39</v>
      </c>
      <c r="C1495" s="14">
        <v>83</v>
      </c>
      <c r="D1495" s="14">
        <v>-75.010999999999996</v>
      </c>
      <c r="E1495" s="14">
        <v>-177.67</v>
      </c>
      <c r="F1495" s="14">
        <v>34664</v>
      </c>
      <c r="G1495" s="14" t="s">
        <v>48</v>
      </c>
      <c r="H1495" s="14">
        <v>330</v>
      </c>
      <c r="I1495" s="14">
        <v>330</v>
      </c>
      <c r="J1495" s="14">
        <v>2</v>
      </c>
      <c r="M1495" s="14">
        <v>24</v>
      </c>
      <c r="N1495" s="14">
        <v>24</v>
      </c>
      <c r="O1495" s="14">
        <v>30</v>
      </c>
      <c r="P1495" s="14">
        <v>1.1634274900567054</v>
      </c>
      <c r="Q1495" s="14">
        <v>0.32903208116883098</v>
      </c>
      <c r="R1495" s="112">
        <v>3.5359089786133482</v>
      </c>
    </row>
    <row r="1496" spans="1:23">
      <c r="A1496" t="s">
        <v>47</v>
      </c>
      <c r="B1496" s="14">
        <v>39</v>
      </c>
      <c r="C1496" s="14">
        <v>83</v>
      </c>
      <c r="D1496" s="14">
        <v>-75.010999999999996</v>
      </c>
      <c r="E1496" s="14">
        <v>-177.67</v>
      </c>
      <c r="F1496" s="14">
        <v>34664</v>
      </c>
      <c r="G1496" s="14" t="s">
        <v>48</v>
      </c>
      <c r="H1496" s="14">
        <v>330</v>
      </c>
      <c r="I1496" s="14">
        <v>330</v>
      </c>
      <c r="J1496" s="14">
        <v>2</v>
      </c>
      <c r="M1496" s="14">
        <v>24</v>
      </c>
      <c r="N1496" s="14">
        <v>37</v>
      </c>
      <c r="O1496" s="14">
        <v>15</v>
      </c>
      <c r="P1496" s="14">
        <v>0.80933705477371398</v>
      </c>
      <c r="Q1496" s="14">
        <v>0.34204464935064915</v>
      </c>
      <c r="R1496" s="112">
        <v>2.3661737036676085</v>
      </c>
    </row>
    <row r="1497" spans="1:23">
      <c r="A1497" t="s">
        <v>47</v>
      </c>
      <c r="B1497" s="14">
        <v>39</v>
      </c>
      <c r="C1497" s="14">
        <v>83</v>
      </c>
      <c r="D1497" s="14">
        <v>-75.010999999999996</v>
      </c>
      <c r="E1497" s="14">
        <v>-177.67</v>
      </c>
      <c r="F1497" s="14">
        <v>34664</v>
      </c>
      <c r="G1497" s="14" t="s">
        <v>48</v>
      </c>
      <c r="H1497" s="14">
        <v>330</v>
      </c>
      <c r="I1497" s="14">
        <v>330</v>
      </c>
      <c r="J1497" s="14">
        <v>2</v>
      </c>
      <c r="M1497" s="14">
        <v>24</v>
      </c>
      <c r="N1497" s="14">
        <v>59</v>
      </c>
      <c r="O1497" s="14">
        <v>5</v>
      </c>
      <c r="P1497" s="14">
        <v>0.22000375301283082</v>
      </c>
      <c r="Q1497" s="14">
        <v>0.15057400324675316</v>
      </c>
      <c r="R1497" s="112">
        <v>1.4611005105064494</v>
      </c>
    </row>
    <row r="1498" spans="1:23">
      <c r="A1498" t="s">
        <v>47</v>
      </c>
      <c r="B1498" s="14">
        <v>39</v>
      </c>
      <c r="C1498" s="14">
        <v>83</v>
      </c>
      <c r="D1498" s="14">
        <v>-75.010999999999996</v>
      </c>
      <c r="E1498" s="14">
        <v>-177.67</v>
      </c>
      <c r="F1498" s="14">
        <v>34664</v>
      </c>
      <c r="G1498" s="14" t="s">
        <v>48</v>
      </c>
      <c r="H1498" s="14">
        <v>330</v>
      </c>
      <c r="I1498" s="14">
        <v>330</v>
      </c>
      <c r="J1498" s="14">
        <v>2</v>
      </c>
      <c r="M1498" s="14">
        <v>24</v>
      </c>
      <c r="N1498" s="14">
        <v>91</v>
      </c>
      <c r="O1498" s="14">
        <v>1</v>
      </c>
      <c r="P1498" s="14">
        <v>0.16325119252225984</v>
      </c>
      <c r="Q1498" s="14">
        <v>4.201200584415582E-2</v>
      </c>
      <c r="R1498" s="112">
        <v>3.8858223796274483</v>
      </c>
    </row>
    <row r="1499" spans="1:23">
      <c r="A1499" t="s">
        <v>47</v>
      </c>
      <c r="B1499" s="14">
        <v>39</v>
      </c>
      <c r="C1499" s="14">
        <v>83</v>
      </c>
      <c r="D1499" s="14">
        <v>-75.010999999999996</v>
      </c>
      <c r="E1499" s="14">
        <v>-177.67</v>
      </c>
      <c r="F1499" s="14">
        <v>34664</v>
      </c>
      <c r="G1499" s="14" t="s">
        <v>48</v>
      </c>
      <c r="H1499" s="14">
        <v>330</v>
      </c>
      <c r="I1499" s="14">
        <v>330</v>
      </c>
      <c r="J1499" s="14">
        <v>2</v>
      </c>
      <c r="M1499" s="14">
        <v>24</v>
      </c>
      <c r="N1499" s="14">
        <v>136</v>
      </c>
      <c r="O1499" s="14">
        <v>0.1</v>
      </c>
      <c r="P1499" s="14">
        <v>0</v>
      </c>
      <c r="Q1499" s="14">
        <v>7.5287001623376579E-2</v>
      </c>
      <c r="R1499" s="112">
        <v>0</v>
      </c>
    </row>
    <row r="1500" spans="1:23">
      <c r="A1500" t="s">
        <v>47</v>
      </c>
      <c r="B1500" s="14">
        <v>41</v>
      </c>
      <c r="C1500" s="14">
        <v>87</v>
      </c>
      <c r="D1500" s="14">
        <v>-74.997</v>
      </c>
      <c r="E1500" s="14">
        <v>179.98699999999999</v>
      </c>
      <c r="F1500" s="14">
        <v>34664</v>
      </c>
      <c r="G1500" s="14" t="s">
        <v>48</v>
      </c>
      <c r="H1500" s="14">
        <v>330</v>
      </c>
      <c r="I1500" s="14">
        <v>330</v>
      </c>
      <c r="J1500" s="14">
        <v>2</v>
      </c>
      <c r="L1500" s="14">
        <v>72</v>
      </c>
      <c r="M1500" s="14">
        <v>24</v>
      </c>
      <c r="N1500" s="14">
        <v>0</v>
      </c>
      <c r="O1500" s="14">
        <v>100</v>
      </c>
      <c r="P1500" s="14">
        <v>0.42308388642277817</v>
      </c>
      <c r="Q1500" s="14">
        <v>3.0672482142857125</v>
      </c>
      <c r="R1500" s="112">
        <v>0.13793597937469307</v>
      </c>
      <c r="S1500" s="14">
        <v>591.17280275058283</v>
      </c>
      <c r="T1500" s="14">
        <v>332.80479647240242</v>
      </c>
      <c r="V1500" t="s">
        <v>44</v>
      </c>
      <c r="W1500" t="s">
        <v>49</v>
      </c>
    </row>
    <row r="1501" spans="1:23">
      <c r="A1501" t="s">
        <v>47</v>
      </c>
      <c r="B1501" s="14">
        <v>41</v>
      </c>
      <c r="C1501" s="14">
        <v>87</v>
      </c>
      <c r="D1501" s="14">
        <v>-74.997</v>
      </c>
      <c r="E1501" s="14">
        <v>179.98699999999999</v>
      </c>
      <c r="F1501" s="14">
        <v>34664</v>
      </c>
      <c r="G1501" s="14" t="s">
        <v>48</v>
      </c>
      <c r="H1501" s="14">
        <v>330</v>
      </c>
      <c r="I1501" s="14">
        <v>330</v>
      </c>
      <c r="J1501" s="14">
        <v>2</v>
      </c>
      <c r="M1501" s="14">
        <v>24</v>
      </c>
      <c r="N1501" s="14">
        <v>11</v>
      </c>
      <c r="O1501" s="14">
        <v>50</v>
      </c>
      <c r="P1501" s="14">
        <v>0.42669627623231793</v>
      </c>
      <c r="Q1501" s="14">
        <v>1.8738098181818172</v>
      </c>
      <c r="R1501" s="112">
        <v>0.22771589309226004</v>
      </c>
    </row>
    <row r="1502" spans="1:23">
      <c r="A1502" t="s">
        <v>47</v>
      </c>
      <c r="B1502" s="14">
        <v>41</v>
      </c>
      <c r="C1502" s="14">
        <v>87</v>
      </c>
      <c r="D1502" s="14">
        <v>-74.997</v>
      </c>
      <c r="E1502" s="14">
        <v>179.98699999999999</v>
      </c>
      <c r="F1502" s="14">
        <v>34664</v>
      </c>
      <c r="G1502" s="14" t="s">
        <v>48</v>
      </c>
      <c r="H1502" s="14">
        <v>330</v>
      </c>
      <c r="I1502" s="14">
        <v>330</v>
      </c>
      <c r="J1502" s="14">
        <v>2</v>
      </c>
      <c r="M1502" s="14">
        <v>24</v>
      </c>
      <c r="N1502" s="14">
        <v>20</v>
      </c>
      <c r="O1502" s="14">
        <v>30</v>
      </c>
      <c r="P1502" s="14">
        <v>0.44613429034763391</v>
      </c>
      <c r="Q1502" s="14">
        <v>2.7354277256493491</v>
      </c>
      <c r="R1502" s="112">
        <v>0.16309489231404511</v>
      </c>
    </row>
    <row r="1503" spans="1:23">
      <c r="A1503" t="s">
        <v>47</v>
      </c>
      <c r="B1503" s="14">
        <v>41</v>
      </c>
      <c r="C1503" s="14">
        <v>87</v>
      </c>
      <c r="D1503" s="14">
        <v>-74.997</v>
      </c>
      <c r="E1503" s="14">
        <v>179.98699999999999</v>
      </c>
      <c r="F1503" s="14">
        <v>34664</v>
      </c>
      <c r="G1503" s="14" t="s">
        <v>48</v>
      </c>
      <c r="H1503" s="14">
        <v>330</v>
      </c>
      <c r="I1503" s="14">
        <v>330</v>
      </c>
      <c r="J1503" s="14">
        <v>2</v>
      </c>
      <c r="M1503" s="14">
        <v>24</v>
      </c>
      <c r="N1503" s="14">
        <v>31</v>
      </c>
      <c r="O1503" s="14">
        <v>15</v>
      </c>
      <c r="P1503" s="14">
        <v>0.41268683355258168</v>
      </c>
      <c r="Q1503" s="14">
        <v>4.282993870129868</v>
      </c>
      <c r="R1503" s="112">
        <v>9.6354756991531315E-2</v>
      </c>
    </row>
    <row r="1504" spans="1:23">
      <c r="A1504" t="s">
        <v>47</v>
      </c>
      <c r="B1504" s="14">
        <v>41</v>
      </c>
      <c r="C1504" s="14">
        <v>87</v>
      </c>
      <c r="D1504" s="14">
        <v>-74.997</v>
      </c>
      <c r="E1504" s="14">
        <v>179.98699999999999</v>
      </c>
      <c r="F1504" s="14">
        <v>34664</v>
      </c>
      <c r="G1504" s="14" t="s">
        <v>48</v>
      </c>
      <c r="H1504" s="14">
        <v>330</v>
      </c>
      <c r="I1504" s="14">
        <v>330</v>
      </c>
      <c r="J1504" s="14">
        <v>2</v>
      </c>
      <c r="M1504" s="14">
        <v>24</v>
      </c>
      <c r="N1504" s="14">
        <v>50</v>
      </c>
      <c r="O1504" s="14">
        <v>5</v>
      </c>
      <c r="P1504" s="14">
        <v>0.22821131230819217</v>
      </c>
      <c r="Q1504" s="14">
        <v>5.7552730129870096</v>
      </c>
      <c r="R1504" s="112">
        <v>3.9652560667969003E-2</v>
      </c>
    </row>
    <row r="1505" spans="1:23">
      <c r="A1505" t="s">
        <v>47</v>
      </c>
      <c r="B1505" s="14">
        <v>41</v>
      </c>
      <c r="C1505" s="14">
        <v>87</v>
      </c>
      <c r="D1505" s="14">
        <v>-74.997</v>
      </c>
      <c r="E1505" s="14">
        <v>179.98699999999999</v>
      </c>
      <c r="F1505" s="14">
        <v>34664</v>
      </c>
      <c r="G1505" s="14" t="s">
        <v>48</v>
      </c>
      <c r="H1505" s="14">
        <v>330</v>
      </c>
      <c r="I1505" s="14">
        <v>330</v>
      </c>
      <c r="J1505" s="14">
        <v>2</v>
      </c>
      <c r="M1505" s="14">
        <v>24</v>
      </c>
      <c r="N1505" s="14">
        <v>75</v>
      </c>
      <c r="O1505" s="14">
        <v>1</v>
      </c>
      <c r="P1505" s="14">
        <v>7.5110530140122797E-2</v>
      </c>
      <c r="Q1505" s="14">
        <v>6.3185313214285683</v>
      </c>
      <c r="R1505" s="112">
        <v>1.1887340003426764E-2</v>
      </c>
    </row>
    <row r="1506" spans="1:23">
      <c r="A1506" t="s">
        <v>47</v>
      </c>
      <c r="B1506" s="14">
        <v>41</v>
      </c>
      <c r="C1506" s="14">
        <v>87</v>
      </c>
      <c r="D1506" s="14">
        <v>-74.997</v>
      </c>
      <c r="E1506" s="14">
        <v>179.98699999999999</v>
      </c>
      <c r="F1506" s="14">
        <v>34664</v>
      </c>
      <c r="G1506" s="14" t="s">
        <v>48</v>
      </c>
      <c r="H1506" s="14">
        <v>330</v>
      </c>
      <c r="I1506" s="14">
        <v>330</v>
      </c>
      <c r="J1506" s="14">
        <v>2</v>
      </c>
      <c r="M1506" s="14">
        <v>24</v>
      </c>
      <c r="N1506" s="14">
        <v>113</v>
      </c>
      <c r="O1506" s="14">
        <v>0.1</v>
      </c>
      <c r="P1506" s="14">
        <v>0</v>
      </c>
      <c r="Q1506" s="14">
        <v>1.7176589999999992</v>
      </c>
      <c r="R1506" s="112">
        <v>0</v>
      </c>
    </row>
    <row r="1507" spans="1:23">
      <c r="A1507" t="s">
        <v>47</v>
      </c>
      <c r="B1507" s="14">
        <v>43</v>
      </c>
      <c r="C1507" s="14">
        <v>91</v>
      </c>
      <c r="D1507" s="14">
        <v>-74.989999999999995</v>
      </c>
      <c r="E1507" s="14">
        <v>177.64099999999999</v>
      </c>
      <c r="F1507" s="14">
        <v>34665</v>
      </c>
      <c r="G1507" s="14" t="s">
        <v>48</v>
      </c>
      <c r="H1507" s="14">
        <v>331</v>
      </c>
      <c r="I1507" s="14">
        <v>331</v>
      </c>
      <c r="J1507" s="14">
        <v>2</v>
      </c>
      <c r="L1507" s="14">
        <v>76</v>
      </c>
      <c r="M1507" s="14">
        <v>24</v>
      </c>
      <c r="N1507" s="14">
        <v>0</v>
      </c>
      <c r="O1507" s="14">
        <v>100</v>
      </c>
      <c r="P1507" s="14">
        <v>0.36932313902723318</v>
      </c>
      <c r="Q1507" s="14">
        <v>0.27512287012986997</v>
      </c>
      <c r="R1507" s="112">
        <v>1.3423934507985344</v>
      </c>
      <c r="S1507" s="14">
        <v>470.69410082393404</v>
      </c>
      <c r="T1507" s="14">
        <v>25.850396162337645</v>
      </c>
      <c r="V1507" t="s">
        <v>44</v>
      </c>
      <c r="W1507" t="s">
        <v>49</v>
      </c>
    </row>
    <row r="1508" spans="1:23">
      <c r="A1508" t="s">
        <v>47</v>
      </c>
      <c r="B1508" s="14">
        <v>43</v>
      </c>
      <c r="C1508" s="14">
        <v>91</v>
      </c>
      <c r="D1508" s="14">
        <v>-74.989999999999995</v>
      </c>
      <c r="E1508" s="14">
        <v>177.64099999999999</v>
      </c>
      <c r="F1508" s="14">
        <v>34665</v>
      </c>
      <c r="G1508" s="14" t="s">
        <v>48</v>
      </c>
      <c r="H1508" s="14">
        <v>331</v>
      </c>
      <c r="I1508" s="14">
        <v>331</v>
      </c>
      <c r="J1508" s="14">
        <v>2</v>
      </c>
      <c r="M1508" s="14">
        <v>24</v>
      </c>
      <c r="N1508" s="14">
        <v>10</v>
      </c>
      <c r="O1508" s="14">
        <v>50</v>
      </c>
      <c r="P1508" s="14">
        <v>0.34468234352833937</v>
      </c>
      <c r="Q1508" s="14">
        <v>0.30114800649350632</v>
      </c>
      <c r="R1508" s="112">
        <v>1.1445612658763251</v>
      </c>
    </row>
    <row r="1509" spans="1:23">
      <c r="A1509" t="s">
        <v>47</v>
      </c>
      <c r="B1509" s="14">
        <v>43</v>
      </c>
      <c r="C1509" s="14">
        <v>91</v>
      </c>
      <c r="D1509" s="14">
        <v>-74.989999999999995</v>
      </c>
      <c r="E1509" s="14">
        <v>177.64099999999999</v>
      </c>
      <c r="F1509" s="14">
        <v>34665</v>
      </c>
      <c r="G1509" s="14" t="s">
        <v>48</v>
      </c>
      <c r="H1509" s="14">
        <v>331</v>
      </c>
      <c r="I1509" s="14">
        <v>331</v>
      </c>
      <c r="J1509" s="14">
        <v>2</v>
      </c>
      <c r="M1509" s="14">
        <v>24</v>
      </c>
      <c r="N1509" s="14">
        <v>17</v>
      </c>
      <c r="O1509" s="14">
        <v>30</v>
      </c>
      <c r="P1509" s="14">
        <v>0.30091230262834201</v>
      </c>
      <c r="Q1509" s="14">
        <v>0.30858375974025959</v>
      </c>
      <c r="R1509" s="112">
        <v>0.97513978986329419</v>
      </c>
    </row>
    <row r="1510" spans="1:23">
      <c r="A1510" t="s">
        <v>47</v>
      </c>
      <c r="B1510" s="14">
        <v>43</v>
      </c>
      <c r="C1510" s="14">
        <v>91</v>
      </c>
      <c r="D1510" s="14">
        <v>-74.989999999999995</v>
      </c>
      <c r="E1510" s="14">
        <v>177.64099999999999</v>
      </c>
      <c r="F1510" s="14">
        <v>34665</v>
      </c>
      <c r="G1510" s="14" t="s">
        <v>48</v>
      </c>
      <c r="H1510" s="14">
        <v>331</v>
      </c>
      <c r="I1510" s="14">
        <v>331</v>
      </c>
      <c r="J1510" s="14">
        <v>2</v>
      </c>
      <c r="M1510" s="14">
        <v>24</v>
      </c>
      <c r="N1510" s="14">
        <v>27</v>
      </c>
      <c r="O1510" s="14">
        <v>15</v>
      </c>
      <c r="P1510" s="14">
        <v>0.3544820437565448</v>
      </c>
      <c r="Q1510" s="14">
        <v>0.33274995779220762</v>
      </c>
      <c r="R1510" s="112">
        <v>1.065310559642229</v>
      </c>
    </row>
    <row r="1511" spans="1:23">
      <c r="A1511" t="s">
        <v>47</v>
      </c>
      <c r="B1511" s="14">
        <v>43</v>
      </c>
      <c r="C1511" s="14">
        <v>91</v>
      </c>
      <c r="D1511" s="14">
        <v>-74.989999999999995</v>
      </c>
      <c r="E1511" s="14">
        <v>177.64099999999999</v>
      </c>
      <c r="F1511" s="14">
        <v>34665</v>
      </c>
      <c r="G1511" s="14" t="s">
        <v>48</v>
      </c>
      <c r="H1511" s="14">
        <v>331</v>
      </c>
      <c r="I1511" s="14">
        <v>331</v>
      </c>
      <c r="J1511" s="14">
        <v>2</v>
      </c>
      <c r="M1511" s="14">
        <v>24</v>
      </c>
      <c r="N1511" s="14">
        <v>43</v>
      </c>
      <c r="O1511" s="14">
        <v>5</v>
      </c>
      <c r="P1511" s="14">
        <v>0.31847577131922084</v>
      </c>
      <c r="Q1511" s="14">
        <v>0.53909211038961014</v>
      </c>
      <c r="R1511" s="112">
        <v>0.59076318347351353</v>
      </c>
    </row>
    <row r="1512" spans="1:23">
      <c r="A1512" t="s">
        <v>47</v>
      </c>
      <c r="B1512" s="14">
        <v>43</v>
      </c>
      <c r="C1512" s="14">
        <v>91</v>
      </c>
      <c r="D1512" s="14">
        <v>-74.989999999999995</v>
      </c>
      <c r="E1512" s="14">
        <v>177.64099999999999</v>
      </c>
      <c r="F1512" s="14">
        <v>34665</v>
      </c>
      <c r="G1512" s="14" t="s">
        <v>48</v>
      </c>
      <c r="H1512" s="14">
        <v>331</v>
      </c>
      <c r="I1512" s="14">
        <v>331</v>
      </c>
      <c r="J1512" s="14">
        <v>2</v>
      </c>
      <c r="M1512" s="14">
        <v>24</v>
      </c>
      <c r="N1512" s="14">
        <v>65</v>
      </c>
      <c r="O1512" s="14">
        <v>1</v>
      </c>
      <c r="P1512" s="14">
        <v>5.8864646895600663E-2</v>
      </c>
      <c r="Q1512" s="14">
        <v>0.42941474999999979</v>
      </c>
      <c r="R1512" s="112">
        <v>0.13708110141908422</v>
      </c>
    </row>
    <row r="1513" spans="1:23">
      <c r="A1513" t="s">
        <v>47</v>
      </c>
      <c r="B1513" s="14">
        <v>43</v>
      </c>
      <c r="C1513" s="14">
        <v>91</v>
      </c>
      <c r="D1513" s="14">
        <v>-74.989999999999995</v>
      </c>
      <c r="E1513" s="14">
        <v>177.64099999999999</v>
      </c>
      <c r="F1513" s="14">
        <v>34665</v>
      </c>
      <c r="G1513" s="14" t="s">
        <v>48</v>
      </c>
      <c r="H1513" s="14">
        <v>331</v>
      </c>
      <c r="I1513" s="14">
        <v>331</v>
      </c>
      <c r="J1513" s="14">
        <v>2</v>
      </c>
      <c r="M1513" s="14">
        <v>24</v>
      </c>
      <c r="N1513" s="14">
        <v>98</v>
      </c>
      <c r="O1513" s="14">
        <v>0.1</v>
      </c>
      <c r="P1513" s="14">
        <v>0</v>
      </c>
      <c r="Q1513" s="14">
        <v>5.5396361688311663E-2</v>
      </c>
      <c r="R1513" s="112">
        <v>0</v>
      </c>
    </row>
    <row r="1514" spans="1:23">
      <c r="A1514" t="s">
        <v>47</v>
      </c>
      <c r="B1514" s="14">
        <v>45</v>
      </c>
      <c r="C1514" s="14">
        <v>93</v>
      </c>
      <c r="D1514" s="14">
        <v>-75.004000000000005</v>
      </c>
      <c r="E1514" s="14">
        <v>175.33600000000001</v>
      </c>
      <c r="F1514" s="14">
        <v>34665</v>
      </c>
      <c r="G1514" s="14" t="s">
        <v>48</v>
      </c>
      <c r="H1514" s="14">
        <v>331</v>
      </c>
      <c r="I1514" s="14">
        <v>331</v>
      </c>
      <c r="J1514" s="14">
        <v>2</v>
      </c>
      <c r="L1514" s="14">
        <v>103</v>
      </c>
      <c r="M1514" s="14">
        <v>24</v>
      </c>
      <c r="N1514" s="14">
        <v>0</v>
      </c>
      <c r="O1514" s="14">
        <v>100</v>
      </c>
      <c r="P1514" s="14">
        <v>0.48044882071300732</v>
      </c>
      <c r="Q1514" s="14">
        <v>0.26582817857142843</v>
      </c>
      <c r="R1514" s="112">
        <v>1.8073660335595687</v>
      </c>
      <c r="S1514" s="14">
        <v>844.51022152984785</v>
      </c>
      <c r="T1514" s="14">
        <v>34.130107402597382</v>
      </c>
      <c r="V1514" t="s">
        <v>44</v>
      </c>
      <c r="W1514" t="s">
        <v>49</v>
      </c>
    </row>
    <row r="1515" spans="1:23">
      <c r="A1515" t="s">
        <v>47</v>
      </c>
      <c r="B1515" s="14">
        <v>45</v>
      </c>
      <c r="C1515" s="14">
        <v>93</v>
      </c>
      <c r="D1515" s="14">
        <v>-75.004000000000005</v>
      </c>
      <c r="E1515" s="14">
        <v>175.33600000000001</v>
      </c>
      <c r="F1515" s="14">
        <v>34665</v>
      </c>
      <c r="G1515" s="14" t="s">
        <v>48</v>
      </c>
      <c r="H1515" s="14">
        <v>331</v>
      </c>
      <c r="I1515" s="14">
        <v>331</v>
      </c>
      <c r="J1515" s="14">
        <v>2</v>
      </c>
      <c r="M1515" s="14">
        <v>24</v>
      </c>
      <c r="N1515" s="14">
        <v>13</v>
      </c>
      <c r="O1515" s="14">
        <v>50</v>
      </c>
      <c r="P1515" s="14">
        <v>0.52066012706428455</v>
      </c>
      <c r="Q1515" s="14">
        <v>0.27698180844155829</v>
      </c>
      <c r="R1515" s="112">
        <v>1.8797628984870358</v>
      </c>
    </row>
    <row r="1516" spans="1:23">
      <c r="A1516" t="s">
        <v>47</v>
      </c>
      <c r="B1516" s="14">
        <v>45</v>
      </c>
      <c r="C1516" s="14">
        <v>93</v>
      </c>
      <c r="D1516" s="14">
        <v>-75.004000000000005</v>
      </c>
      <c r="E1516" s="14">
        <v>175.33600000000001</v>
      </c>
      <c r="F1516" s="14">
        <v>34665</v>
      </c>
      <c r="G1516" s="14" t="s">
        <v>48</v>
      </c>
      <c r="H1516" s="14">
        <v>331</v>
      </c>
      <c r="I1516" s="14">
        <v>331</v>
      </c>
      <c r="J1516" s="14">
        <v>2</v>
      </c>
      <c r="M1516" s="14">
        <v>24</v>
      </c>
      <c r="N1516" s="14">
        <v>22</v>
      </c>
      <c r="O1516" s="14">
        <v>30</v>
      </c>
      <c r="P1516" s="14">
        <v>0.4705677492351798</v>
      </c>
      <c r="Q1516" s="14">
        <v>0.27326393181818165</v>
      </c>
      <c r="R1516" s="112">
        <v>1.7220265627601223</v>
      </c>
    </row>
    <row r="1517" spans="1:23">
      <c r="A1517" t="s">
        <v>47</v>
      </c>
      <c r="B1517" s="14">
        <v>45</v>
      </c>
      <c r="C1517" s="14">
        <v>93</v>
      </c>
      <c r="D1517" s="14">
        <v>-75.004000000000005</v>
      </c>
      <c r="E1517" s="14">
        <v>175.33600000000001</v>
      </c>
      <c r="F1517" s="14">
        <v>34665</v>
      </c>
      <c r="G1517" s="14" t="s">
        <v>48</v>
      </c>
      <c r="H1517" s="14">
        <v>331</v>
      </c>
      <c r="I1517" s="14">
        <v>331</v>
      </c>
      <c r="J1517" s="14">
        <v>2</v>
      </c>
      <c r="M1517" s="14">
        <v>24</v>
      </c>
      <c r="N1517" s="14">
        <v>35</v>
      </c>
      <c r="O1517" s="14">
        <v>15</v>
      </c>
      <c r="P1517" s="14">
        <v>0.43713836515703824</v>
      </c>
      <c r="Q1517" s="14">
        <v>0.50749015909090878</v>
      </c>
      <c r="R1517" s="112">
        <v>0.86137308739169438</v>
      </c>
    </row>
    <row r="1518" spans="1:23">
      <c r="A1518" t="s">
        <v>47</v>
      </c>
      <c r="B1518" s="14">
        <v>45</v>
      </c>
      <c r="C1518" s="14">
        <v>93</v>
      </c>
      <c r="D1518" s="14">
        <v>-75.004000000000005</v>
      </c>
      <c r="E1518" s="14">
        <v>175.33600000000001</v>
      </c>
      <c r="F1518" s="14">
        <v>34665</v>
      </c>
      <c r="G1518" s="14" t="s">
        <v>48</v>
      </c>
      <c r="H1518" s="14">
        <v>331</v>
      </c>
      <c r="I1518" s="14">
        <v>331</v>
      </c>
      <c r="J1518" s="14">
        <v>2</v>
      </c>
      <c r="M1518" s="14">
        <v>24</v>
      </c>
      <c r="N1518" s="14">
        <v>55</v>
      </c>
      <c r="O1518" s="14">
        <v>5</v>
      </c>
      <c r="P1518" s="14">
        <v>0.48903691972281665</v>
      </c>
      <c r="Q1518" s="14">
        <v>0.57627087662337628</v>
      </c>
      <c r="R1518" s="112">
        <v>0.84862334634763836</v>
      </c>
    </row>
    <row r="1519" spans="1:23">
      <c r="A1519" t="s">
        <v>47</v>
      </c>
      <c r="B1519" s="14">
        <v>45</v>
      </c>
      <c r="C1519" s="14">
        <v>93</v>
      </c>
      <c r="D1519" s="14">
        <v>-75.004000000000005</v>
      </c>
      <c r="E1519" s="14">
        <v>175.33600000000001</v>
      </c>
      <c r="F1519" s="14">
        <v>34665</v>
      </c>
      <c r="G1519" s="14" t="s">
        <v>48</v>
      </c>
      <c r="H1519" s="14">
        <v>331</v>
      </c>
      <c r="I1519" s="14">
        <v>331</v>
      </c>
      <c r="J1519" s="14">
        <v>2</v>
      </c>
      <c r="M1519" s="14">
        <v>24</v>
      </c>
      <c r="N1519" s="14">
        <v>85</v>
      </c>
      <c r="O1519" s="14">
        <v>1</v>
      </c>
      <c r="P1519" s="14">
        <v>4.7199887807857319E-2</v>
      </c>
      <c r="Q1519" s="14">
        <v>0.23794410389610376</v>
      </c>
      <c r="R1519" s="112">
        <v>0.19836544396354003</v>
      </c>
    </row>
    <row r="1520" spans="1:23">
      <c r="A1520" t="s">
        <v>47</v>
      </c>
      <c r="B1520" s="14">
        <v>45</v>
      </c>
      <c r="C1520" s="14">
        <v>93</v>
      </c>
      <c r="D1520" s="14">
        <v>-75.004000000000005</v>
      </c>
      <c r="E1520" s="14">
        <v>175.33600000000001</v>
      </c>
      <c r="F1520" s="14">
        <v>34665</v>
      </c>
      <c r="G1520" s="14" t="s">
        <v>48</v>
      </c>
      <c r="H1520" s="14">
        <v>331</v>
      </c>
      <c r="I1520" s="14">
        <v>331</v>
      </c>
      <c r="J1520" s="14">
        <v>2</v>
      </c>
      <c r="M1520" s="14">
        <v>24</v>
      </c>
      <c r="N1520" s="14">
        <v>128</v>
      </c>
      <c r="O1520" s="14">
        <v>0.1</v>
      </c>
      <c r="P1520" s="14">
        <v>0</v>
      </c>
      <c r="Q1520" s="14">
        <v>0.16172763311688304</v>
      </c>
      <c r="R1520" s="112">
        <v>0</v>
      </c>
    </row>
    <row r="1521" spans="1:23">
      <c r="A1521" t="s">
        <v>47</v>
      </c>
      <c r="B1521" s="14">
        <v>47</v>
      </c>
      <c r="C1521" s="14">
        <v>97</v>
      </c>
      <c r="D1521" s="14">
        <v>-75.013999999999996</v>
      </c>
      <c r="E1521" s="14">
        <v>172.99799999999999</v>
      </c>
      <c r="F1521" s="14">
        <v>34666</v>
      </c>
      <c r="G1521" s="14" t="s">
        <v>48</v>
      </c>
      <c r="H1521" s="14">
        <v>332</v>
      </c>
      <c r="I1521" s="14">
        <v>332</v>
      </c>
      <c r="J1521" s="14">
        <v>2</v>
      </c>
      <c r="L1521" s="14">
        <v>18</v>
      </c>
      <c r="M1521" s="14">
        <v>24</v>
      </c>
      <c r="N1521" s="14">
        <v>0</v>
      </c>
      <c r="O1521" s="14">
        <v>100</v>
      </c>
      <c r="P1521" s="14">
        <v>1.5276045239611231</v>
      </c>
      <c r="Q1521" s="14">
        <v>2.1247664902597392</v>
      </c>
      <c r="R1521" s="112">
        <v>0.71895172056030643</v>
      </c>
      <c r="S1521" s="14">
        <v>681.37291019043357</v>
      </c>
      <c r="T1521" s="14">
        <v>50.863340615259709</v>
      </c>
      <c r="V1521" t="s">
        <v>44</v>
      </c>
      <c r="W1521" t="s">
        <v>49</v>
      </c>
    </row>
    <row r="1522" spans="1:23">
      <c r="A1522" t="s">
        <v>47</v>
      </c>
      <c r="B1522" s="14">
        <v>47</v>
      </c>
      <c r="C1522" s="14">
        <v>97</v>
      </c>
      <c r="D1522" s="14">
        <v>-75.013999999999996</v>
      </c>
      <c r="E1522" s="14">
        <v>172.99799999999999</v>
      </c>
      <c r="F1522" s="14">
        <v>34666</v>
      </c>
      <c r="G1522" s="14" t="s">
        <v>48</v>
      </c>
      <c r="H1522" s="14">
        <v>332</v>
      </c>
      <c r="I1522" s="14">
        <v>332</v>
      </c>
      <c r="J1522" s="14">
        <v>2</v>
      </c>
      <c r="M1522" s="14">
        <v>24</v>
      </c>
      <c r="N1522" s="14">
        <v>4</v>
      </c>
      <c r="O1522" s="14">
        <v>50</v>
      </c>
      <c r="P1522" s="14">
        <v>1.383979622091337</v>
      </c>
      <c r="Q1522" s="14">
        <v>2.0745751558441548</v>
      </c>
      <c r="R1522" s="112">
        <v>0.66711471897878238</v>
      </c>
    </row>
    <row r="1523" spans="1:23">
      <c r="A1523" t="s">
        <v>47</v>
      </c>
      <c r="B1523" s="14">
        <v>47</v>
      </c>
      <c r="C1523" s="14">
        <v>97</v>
      </c>
      <c r="D1523" s="14">
        <v>-75.013999999999996</v>
      </c>
      <c r="E1523" s="14">
        <v>172.99799999999999</v>
      </c>
      <c r="F1523" s="14">
        <v>34666</v>
      </c>
      <c r="G1523" s="14" t="s">
        <v>48</v>
      </c>
      <c r="H1523" s="14">
        <v>332</v>
      </c>
      <c r="I1523" s="14">
        <v>332</v>
      </c>
      <c r="J1523" s="14">
        <v>2</v>
      </c>
      <c r="M1523" s="14">
        <v>24</v>
      </c>
      <c r="N1523" s="14">
        <v>7</v>
      </c>
      <c r="O1523" s="14">
        <v>30</v>
      </c>
      <c r="P1523" s="14">
        <v>1.5927517641464788</v>
      </c>
      <c r="Q1523" s="14">
        <v>2.0336785129870121</v>
      </c>
      <c r="R1523" s="112">
        <v>0.78318758543949407</v>
      </c>
    </row>
    <row r="1524" spans="1:23">
      <c r="A1524" t="s">
        <v>47</v>
      </c>
      <c r="B1524" s="14">
        <v>47</v>
      </c>
      <c r="C1524" s="14">
        <v>97</v>
      </c>
      <c r="D1524" s="14">
        <v>-75.013999999999996</v>
      </c>
      <c r="E1524" s="14">
        <v>172.99799999999999</v>
      </c>
      <c r="F1524" s="14">
        <v>34666</v>
      </c>
      <c r="G1524" s="14" t="s">
        <v>48</v>
      </c>
      <c r="H1524" s="14">
        <v>332</v>
      </c>
      <c r="I1524" s="14">
        <v>332</v>
      </c>
      <c r="J1524" s="14">
        <v>2</v>
      </c>
      <c r="M1524" s="14">
        <v>24</v>
      </c>
      <c r="N1524" s="14">
        <v>10</v>
      </c>
      <c r="O1524" s="14">
        <v>15</v>
      </c>
      <c r="P1524" s="14">
        <v>1.4214339844611619</v>
      </c>
      <c r="Q1524" s="14">
        <v>2.0820109090909078</v>
      </c>
      <c r="R1524" s="112">
        <v>0.68272167943722195</v>
      </c>
    </row>
    <row r="1525" spans="1:23">
      <c r="A1525" t="s">
        <v>47</v>
      </c>
      <c r="B1525" s="14">
        <v>47</v>
      </c>
      <c r="C1525" s="14">
        <v>97</v>
      </c>
      <c r="D1525" s="14">
        <v>-75.013999999999996</v>
      </c>
      <c r="E1525" s="14">
        <v>172.99799999999999</v>
      </c>
      <c r="F1525" s="14">
        <v>34666</v>
      </c>
      <c r="G1525" s="14" t="s">
        <v>48</v>
      </c>
      <c r="H1525" s="14">
        <v>332</v>
      </c>
      <c r="I1525" s="14">
        <v>332</v>
      </c>
      <c r="J1525" s="14">
        <v>2</v>
      </c>
      <c r="M1525" s="14">
        <v>24</v>
      </c>
      <c r="N1525" s="14">
        <v>16</v>
      </c>
      <c r="O1525" s="14">
        <v>5</v>
      </c>
      <c r="P1525" s="14">
        <v>0.92901179778660781</v>
      </c>
      <c r="Q1525" s="14">
        <v>2.1693810097402588</v>
      </c>
      <c r="R1525" s="112">
        <v>0.42823819034805644</v>
      </c>
    </row>
    <row r="1526" spans="1:23">
      <c r="A1526" t="s">
        <v>47</v>
      </c>
      <c r="B1526" s="14">
        <v>47</v>
      </c>
      <c r="C1526" s="14">
        <v>97</v>
      </c>
      <c r="D1526" s="14">
        <v>-75.013999999999996</v>
      </c>
      <c r="E1526" s="14">
        <v>172.99799999999999</v>
      </c>
      <c r="F1526" s="14">
        <v>34666</v>
      </c>
      <c r="G1526" s="14" t="s">
        <v>48</v>
      </c>
      <c r="H1526" s="14">
        <v>332</v>
      </c>
      <c r="I1526" s="14">
        <v>332</v>
      </c>
      <c r="J1526" s="14">
        <v>2</v>
      </c>
      <c r="M1526" s="14">
        <v>24</v>
      </c>
      <c r="N1526" s="14">
        <v>25</v>
      </c>
      <c r="O1526" s="14">
        <v>1</v>
      </c>
      <c r="P1526" s="14">
        <v>0.21355486304047711</v>
      </c>
      <c r="Q1526" s="14">
        <v>1.6916338636363628</v>
      </c>
      <c r="R1526" s="112">
        <v>0.12624177585415333</v>
      </c>
    </row>
    <row r="1527" spans="1:23">
      <c r="A1527" t="s">
        <v>47</v>
      </c>
      <c r="B1527" s="14">
        <v>47</v>
      </c>
      <c r="C1527" s="14">
        <v>97</v>
      </c>
      <c r="D1527" s="14">
        <v>-75.013999999999996</v>
      </c>
      <c r="E1527" s="14">
        <v>172.99799999999999</v>
      </c>
      <c r="F1527" s="14">
        <v>34666</v>
      </c>
      <c r="G1527" s="14" t="s">
        <v>48</v>
      </c>
      <c r="H1527" s="14">
        <v>332</v>
      </c>
      <c r="I1527" s="14">
        <v>332</v>
      </c>
      <c r="J1527" s="14">
        <v>2</v>
      </c>
      <c r="M1527" s="14">
        <v>24</v>
      </c>
      <c r="N1527" s="14">
        <v>38</v>
      </c>
      <c r="O1527" s="14">
        <v>0.1</v>
      </c>
      <c r="P1527" s="14">
        <v>0</v>
      </c>
      <c r="Q1527" s="14">
        <v>0.69834115909090877</v>
      </c>
      <c r="R1527" s="112">
        <v>0</v>
      </c>
    </row>
    <row r="1528" spans="1:23">
      <c r="A1528" t="s">
        <v>47</v>
      </c>
      <c r="B1528" s="14">
        <v>49</v>
      </c>
      <c r="C1528" s="14">
        <v>102</v>
      </c>
      <c r="D1528" s="14">
        <v>-75.007000000000005</v>
      </c>
      <c r="E1528" s="14">
        <v>170.70599999999999</v>
      </c>
      <c r="F1528" s="14">
        <v>34666</v>
      </c>
      <c r="G1528" s="14" t="s">
        <v>48</v>
      </c>
      <c r="H1528" s="14">
        <v>332</v>
      </c>
      <c r="I1528" s="14">
        <v>332</v>
      </c>
      <c r="J1528" s="14">
        <v>2</v>
      </c>
      <c r="L1528" s="14">
        <v>24</v>
      </c>
      <c r="M1528" s="14">
        <v>24</v>
      </c>
      <c r="N1528" s="14">
        <v>0</v>
      </c>
      <c r="O1528" s="14">
        <v>100</v>
      </c>
      <c r="P1528" s="14">
        <v>3.3461094843066168</v>
      </c>
      <c r="Q1528" s="14">
        <v>4.5172200974025953</v>
      </c>
      <c r="R1528" s="112">
        <v>0.74074528408093998</v>
      </c>
      <c r="S1528" s="14">
        <v>3045.7064926730968</v>
      </c>
      <c r="T1528" s="14">
        <v>184.29514422077915</v>
      </c>
      <c r="V1528" t="s">
        <v>44</v>
      </c>
      <c r="W1528" t="s">
        <v>49</v>
      </c>
    </row>
    <row r="1529" spans="1:23">
      <c r="A1529" t="s">
        <v>47</v>
      </c>
      <c r="B1529" s="14">
        <v>49</v>
      </c>
      <c r="C1529" s="14">
        <v>102</v>
      </c>
      <c r="D1529" s="14">
        <v>-75.007000000000005</v>
      </c>
      <c r="E1529" s="14">
        <v>170.70599999999999</v>
      </c>
      <c r="F1529" s="14">
        <v>34666</v>
      </c>
      <c r="G1529" s="14" t="s">
        <v>48</v>
      </c>
      <c r="H1529" s="14">
        <v>332</v>
      </c>
      <c r="I1529" s="14">
        <v>332</v>
      </c>
      <c r="J1529" s="14">
        <v>2</v>
      </c>
      <c r="M1529" s="14">
        <v>24</v>
      </c>
      <c r="N1529" s="14">
        <v>6</v>
      </c>
      <c r="O1529" s="14">
        <v>50</v>
      </c>
      <c r="P1529" s="14">
        <v>3.6376872633978468</v>
      </c>
      <c r="Q1529" s="14">
        <v>4.3499156493506472</v>
      </c>
      <c r="R1529" s="112">
        <v>0.83626616160726663</v>
      </c>
    </row>
    <row r="1530" spans="1:23">
      <c r="A1530" t="s">
        <v>47</v>
      </c>
      <c r="B1530" s="14">
        <v>49</v>
      </c>
      <c r="C1530" s="14">
        <v>102</v>
      </c>
      <c r="D1530" s="14">
        <v>-75.007000000000005</v>
      </c>
      <c r="E1530" s="14">
        <v>170.70599999999999</v>
      </c>
      <c r="F1530" s="14">
        <v>34666</v>
      </c>
      <c r="G1530" s="14" t="s">
        <v>48</v>
      </c>
      <c r="H1530" s="14">
        <v>332</v>
      </c>
      <c r="I1530" s="14">
        <v>332</v>
      </c>
      <c r="J1530" s="14">
        <v>2</v>
      </c>
      <c r="M1530" s="14">
        <v>24</v>
      </c>
      <c r="N1530" s="14">
        <v>10</v>
      </c>
      <c r="O1530" s="14">
        <v>30</v>
      </c>
      <c r="P1530" s="14">
        <v>3.9650018306682409</v>
      </c>
      <c r="Q1530" s="14">
        <v>4.5543988636363615</v>
      </c>
      <c r="R1530" s="112">
        <v>0.87058730457842914</v>
      </c>
    </row>
    <row r="1531" spans="1:23">
      <c r="A1531" t="s">
        <v>47</v>
      </c>
      <c r="B1531" s="14">
        <v>49</v>
      </c>
      <c r="C1531" s="14">
        <v>102</v>
      </c>
      <c r="D1531" s="14">
        <v>-75.007000000000005</v>
      </c>
      <c r="E1531" s="14">
        <v>170.70599999999999</v>
      </c>
      <c r="F1531" s="14">
        <v>34666</v>
      </c>
      <c r="G1531" s="14" t="s">
        <v>48</v>
      </c>
      <c r="H1531" s="14">
        <v>332</v>
      </c>
      <c r="I1531" s="14">
        <v>332</v>
      </c>
      <c r="J1531" s="14">
        <v>2</v>
      </c>
      <c r="M1531" s="14">
        <v>24</v>
      </c>
      <c r="N1531" s="14">
        <v>16</v>
      </c>
      <c r="O1531" s="14">
        <v>15</v>
      </c>
      <c r="P1531" s="14">
        <v>4.4691848788340769</v>
      </c>
      <c r="Q1531" s="14">
        <v>5.9300132142857116</v>
      </c>
      <c r="R1531" s="112">
        <v>0.75365512981785221</v>
      </c>
    </row>
    <row r="1532" spans="1:23">
      <c r="A1532" t="s">
        <v>47</v>
      </c>
      <c r="B1532" s="14">
        <v>49</v>
      </c>
      <c r="C1532" s="14">
        <v>102</v>
      </c>
      <c r="D1532" s="14">
        <v>-75.007000000000005</v>
      </c>
      <c r="E1532" s="14">
        <v>170.70599999999999</v>
      </c>
      <c r="F1532" s="14">
        <v>34666</v>
      </c>
      <c r="G1532" s="14" t="s">
        <v>48</v>
      </c>
      <c r="H1532" s="14">
        <v>332</v>
      </c>
      <c r="I1532" s="14">
        <v>332</v>
      </c>
      <c r="J1532" s="14">
        <v>2</v>
      </c>
      <c r="M1532" s="14">
        <v>24</v>
      </c>
      <c r="N1532" s="14">
        <v>25</v>
      </c>
      <c r="O1532" s="14">
        <v>5</v>
      </c>
      <c r="P1532" s="14">
        <v>3.4937443173227698</v>
      </c>
      <c r="Q1532" s="14">
        <v>5.223616655844153</v>
      </c>
      <c r="R1532" s="112">
        <v>0.6688362771441102</v>
      </c>
    </row>
    <row r="1533" spans="1:23">
      <c r="A1533" t="s">
        <v>47</v>
      </c>
      <c r="B1533" s="14">
        <v>49</v>
      </c>
      <c r="C1533" s="14">
        <v>102</v>
      </c>
      <c r="D1533" s="14">
        <v>-75.007000000000005</v>
      </c>
      <c r="E1533" s="14">
        <v>170.70599999999999</v>
      </c>
      <c r="F1533" s="14">
        <v>34666</v>
      </c>
      <c r="G1533" s="14" t="s">
        <v>48</v>
      </c>
      <c r="H1533" s="14">
        <v>332</v>
      </c>
      <c r="I1533" s="14">
        <v>332</v>
      </c>
      <c r="J1533" s="14">
        <v>2</v>
      </c>
      <c r="M1533" s="14">
        <v>24</v>
      </c>
      <c r="N1533" s="14">
        <v>38</v>
      </c>
      <c r="O1533" s="14">
        <v>1</v>
      </c>
      <c r="P1533" s="14">
        <v>0.43141182435350167</v>
      </c>
      <c r="Q1533" s="14">
        <v>3.7364660064935045</v>
      </c>
      <c r="R1533" s="112">
        <v>0.11545985527601819</v>
      </c>
    </row>
    <row r="1534" spans="1:23">
      <c r="A1534" t="s">
        <v>47</v>
      </c>
      <c r="B1534" s="14">
        <v>49</v>
      </c>
      <c r="C1534" s="14">
        <v>102</v>
      </c>
      <c r="D1534" s="14">
        <v>-75.007000000000005</v>
      </c>
      <c r="E1534" s="14">
        <v>170.70599999999999</v>
      </c>
      <c r="F1534" s="14">
        <v>34666</v>
      </c>
      <c r="G1534" s="14" t="s">
        <v>48</v>
      </c>
      <c r="H1534" s="14">
        <v>332</v>
      </c>
      <c r="I1534" s="14">
        <v>332</v>
      </c>
      <c r="J1534" s="14">
        <v>2</v>
      </c>
      <c r="M1534" s="14">
        <v>24</v>
      </c>
      <c r="N1534" s="14">
        <v>57</v>
      </c>
      <c r="O1534" s="14">
        <v>0.1</v>
      </c>
      <c r="P1534" s="14">
        <v>0</v>
      </c>
      <c r="Q1534" s="14">
        <v>1.9611799188311678</v>
      </c>
      <c r="R1534" s="112">
        <v>0</v>
      </c>
    </row>
    <row r="1535" spans="1:23">
      <c r="A1535" t="s">
        <v>47</v>
      </c>
      <c r="B1535" s="14">
        <v>51</v>
      </c>
      <c r="C1535" s="14">
        <v>105</v>
      </c>
      <c r="D1535" s="14">
        <v>-74.989000000000004</v>
      </c>
      <c r="E1535" s="14">
        <v>169.09899999999999</v>
      </c>
      <c r="F1535" s="14">
        <v>34667</v>
      </c>
      <c r="G1535" s="14" t="s">
        <v>48</v>
      </c>
      <c r="H1535" s="14">
        <v>333</v>
      </c>
      <c r="I1535" s="14">
        <v>333</v>
      </c>
      <c r="J1535" s="14">
        <v>2</v>
      </c>
      <c r="L1535" s="14">
        <v>150</v>
      </c>
      <c r="M1535" s="14">
        <v>24</v>
      </c>
      <c r="N1535" s="14">
        <v>0</v>
      </c>
      <c r="O1535" s="14">
        <v>100</v>
      </c>
      <c r="P1535" s="14">
        <v>0.26952210548686945</v>
      </c>
      <c r="Q1535" s="14">
        <v>0.36063403246753228</v>
      </c>
      <c r="R1535" s="112">
        <v>0.7473562704072706</v>
      </c>
      <c r="S1535" s="14">
        <v>434.65223472393677</v>
      </c>
      <c r="T1535" s="14">
        <v>19.398021282467525</v>
      </c>
      <c r="V1535" t="s">
        <v>44</v>
      </c>
      <c r="W1535" t="s">
        <v>49</v>
      </c>
    </row>
    <row r="1536" spans="1:23">
      <c r="A1536" t="s">
        <v>47</v>
      </c>
      <c r="B1536" s="14">
        <v>51</v>
      </c>
      <c r="C1536" s="14">
        <v>105</v>
      </c>
      <c r="D1536" s="14">
        <v>-74.989000000000004</v>
      </c>
      <c r="E1536" s="14">
        <v>169.09899999999999</v>
      </c>
      <c r="F1536" s="14">
        <v>34667</v>
      </c>
      <c r="G1536" s="14" t="s">
        <v>48</v>
      </c>
      <c r="H1536" s="14">
        <v>333</v>
      </c>
      <c r="I1536" s="14">
        <v>333</v>
      </c>
      <c r="J1536" s="14">
        <v>2</v>
      </c>
      <c r="M1536" s="14">
        <v>24</v>
      </c>
      <c r="N1536" s="14">
        <v>9</v>
      </c>
      <c r="O1536" s="14">
        <v>50</v>
      </c>
      <c r="P1536" s="14">
        <v>0.33345423773883198</v>
      </c>
      <c r="Q1536" s="14">
        <v>0.37922341558441541</v>
      </c>
      <c r="R1536" s="112">
        <v>0.87930814405263125</v>
      </c>
    </row>
    <row r="1537" spans="1:23">
      <c r="A1537" t="s">
        <v>47</v>
      </c>
      <c r="B1537" s="14">
        <v>51</v>
      </c>
      <c r="C1537" s="14">
        <v>105</v>
      </c>
      <c r="D1537" s="14">
        <v>-74.989000000000004</v>
      </c>
      <c r="E1537" s="14">
        <v>169.09899999999999</v>
      </c>
      <c r="F1537" s="14">
        <v>34667</v>
      </c>
      <c r="G1537" s="14" t="s">
        <v>48</v>
      </c>
      <c r="H1537" s="14">
        <v>333</v>
      </c>
      <c r="I1537" s="14">
        <v>333</v>
      </c>
      <c r="J1537" s="14">
        <v>2</v>
      </c>
      <c r="M1537" s="14">
        <v>24</v>
      </c>
      <c r="N1537" s="14">
        <v>16</v>
      </c>
      <c r="O1537" s="14">
        <v>30</v>
      </c>
      <c r="P1537" s="14">
        <v>0.43274609382193135</v>
      </c>
      <c r="Q1537" s="14">
        <v>0.38108235389610368</v>
      </c>
      <c r="R1537" s="112">
        <v>1.1355710633085703</v>
      </c>
    </row>
    <row r="1538" spans="1:23">
      <c r="A1538" t="s">
        <v>47</v>
      </c>
      <c r="B1538" s="14">
        <v>51</v>
      </c>
      <c r="C1538" s="14">
        <v>105</v>
      </c>
      <c r="D1538" s="14">
        <v>-74.989000000000004</v>
      </c>
      <c r="E1538" s="14">
        <v>169.09899999999999</v>
      </c>
      <c r="F1538" s="14">
        <v>34667</v>
      </c>
      <c r="G1538" s="14" t="s">
        <v>48</v>
      </c>
      <c r="H1538" s="14">
        <v>333</v>
      </c>
      <c r="I1538" s="14">
        <v>333</v>
      </c>
      <c r="J1538" s="14">
        <v>2</v>
      </c>
      <c r="M1538" s="14">
        <v>24</v>
      </c>
      <c r="N1538" s="14">
        <v>25</v>
      </c>
      <c r="O1538" s="14">
        <v>15</v>
      </c>
      <c r="P1538" s="14">
        <v>0.33414756565708958</v>
      </c>
      <c r="Q1538" s="14">
        <v>0.37550553896103878</v>
      </c>
      <c r="R1538" s="112">
        <v>0.88986055061030578</v>
      </c>
    </row>
    <row r="1539" spans="1:23">
      <c r="A1539" t="s">
        <v>47</v>
      </c>
      <c r="B1539" s="14">
        <v>51</v>
      </c>
      <c r="C1539" s="14">
        <v>105</v>
      </c>
      <c r="D1539" s="14">
        <v>-74.989000000000004</v>
      </c>
      <c r="E1539" s="14">
        <v>169.09899999999999</v>
      </c>
      <c r="F1539" s="14">
        <v>34667</v>
      </c>
      <c r="G1539" s="14" t="s">
        <v>48</v>
      </c>
      <c r="H1539" s="14">
        <v>333</v>
      </c>
      <c r="I1539" s="14">
        <v>333</v>
      </c>
      <c r="J1539" s="14">
        <v>2</v>
      </c>
      <c r="M1539" s="14">
        <v>24</v>
      </c>
      <c r="N1539" s="14">
        <v>41</v>
      </c>
      <c r="O1539" s="14">
        <v>5</v>
      </c>
      <c r="P1539" s="14">
        <v>0.25824640407941718</v>
      </c>
      <c r="Q1539" s="14">
        <v>0.26396924025974011</v>
      </c>
      <c r="R1539" s="112">
        <v>0.97832006420637574</v>
      </c>
    </row>
    <row r="1540" spans="1:23">
      <c r="A1540" t="s">
        <v>47</v>
      </c>
      <c r="B1540" s="14">
        <v>51</v>
      </c>
      <c r="C1540" s="14">
        <v>105</v>
      </c>
      <c r="D1540" s="14">
        <v>-74.989000000000004</v>
      </c>
      <c r="E1540" s="14">
        <v>169.09899999999999</v>
      </c>
      <c r="F1540" s="14">
        <v>34667</v>
      </c>
      <c r="G1540" s="14" t="s">
        <v>48</v>
      </c>
      <c r="H1540" s="14">
        <v>333</v>
      </c>
      <c r="I1540" s="14">
        <v>333</v>
      </c>
      <c r="J1540" s="14">
        <v>2</v>
      </c>
      <c r="M1540" s="14">
        <v>24</v>
      </c>
      <c r="N1540" s="14">
        <v>63</v>
      </c>
      <c r="O1540" s="14">
        <v>1</v>
      </c>
      <c r="P1540" s="14">
        <v>6.3567222821300645E-2</v>
      </c>
      <c r="Q1540" s="14">
        <v>0.18031701623376614</v>
      </c>
      <c r="R1540" s="112">
        <v>0.35253036096654894</v>
      </c>
    </row>
    <row r="1541" spans="1:23">
      <c r="A1541" t="s">
        <v>47</v>
      </c>
      <c r="B1541" s="14">
        <v>51</v>
      </c>
      <c r="C1541" s="14">
        <v>105</v>
      </c>
      <c r="D1541" s="14">
        <v>-74.989000000000004</v>
      </c>
      <c r="E1541" s="14">
        <v>169.09899999999999</v>
      </c>
      <c r="F1541" s="14">
        <v>34667</v>
      </c>
      <c r="G1541" s="14" t="s">
        <v>48</v>
      </c>
      <c r="H1541" s="14">
        <v>333</v>
      </c>
      <c r="I1541" s="14">
        <v>333</v>
      </c>
      <c r="J1541" s="14">
        <v>2</v>
      </c>
      <c r="M1541" s="14">
        <v>24</v>
      </c>
      <c r="N1541" s="14">
        <v>94</v>
      </c>
      <c r="O1541" s="14">
        <v>0.1</v>
      </c>
      <c r="P1541" s="14">
        <v>0</v>
      </c>
      <c r="Q1541" s="14">
        <v>0.14759970194805186</v>
      </c>
      <c r="R1541" s="112">
        <v>0</v>
      </c>
    </row>
    <row r="1542" spans="1:23">
      <c r="A1542" t="s">
        <v>47</v>
      </c>
      <c r="B1542" s="14">
        <v>52</v>
      </c>
      <c r="C1542" s="14">
        <v>107</v>
      </c>
      <c r="D1542" s="14">
        <v>-74.960999999999999</v>
      </c>
      <c r="E1542" s="14">
        <v>173.00200000000001</v>
      </c>
      <c r="F1542" s="14">
        <v>34668</v>
      </c>
      <c r="G1542" s="14" t="s">
        <v>48</v>
      </c>
      <c r="H1542" s="14">
        <v>334</v>
      </c>
      <c r="I1542" s="14">
        <v>334</v>
      </c>
      <c r="J1542" s="14">
        <v>2</v>
      </c>
      <c r="L1542" s="14">
        <v>25</v>
      </c>
      <c r="M1542" s="14">
        <v>24</v>
      </c>
      <c r="N1542" s="14">
        <v>0</v>
      </c>
      <c r="O1542" s="14">
        <v>100</v>
      </c>
      <c r="P1542" s="14">
        <v>1.7771973902156692</v>
      </c>
      <c r="Q1542" s="14">
        <v>1.9964997467532457</v>
      </c>
      <c r="R1542" s="112">
        <v>0.89015658184068847</v>
      </c>
      <c r="S1542" s="14">
        <v>704.56288250314105</v>
      </c>
      <c r="T1542" s="14">
        <v>36.245579201298682</v>
      </c>
      <c r="V1542" t="s">
        <v>44</v>
      </c>
      <c r="W1542" t="s">
        <v>49</v>
      </c>
    </row>
    <row r="1543" spans="1:23">
      <c r="A1543" t="s">
        <v>47</v>
      </c>
      <c r="B1543" s="14">
        <v>52</v>
      </c>
      <c r="C1543" s="14">
        <v>107</v>
      </c>
      <c r="D1543" s="14">
        <v>-74.960999999999999</v>
      </c>
      <c r="E1543" s="14">
        <v>173.00200000000001</v>
      </c>
      <c r="F1543" s="14">
        <v>34668</v>
      </c>
      <c r="G1543" s="14" t="s">
        <v>48</v>
      </c>
      <c r="H1543" s="14">
        <v>334</v>
      </c>
      <c r="I1543" s="14">
        <v>334</v>
      </c>
      <c r="J1543" s="14">
        <v>2</v>
      </c>
      <c r="M1543" s="14">
        <v>24</v>
      </c>
      <c r="N1543" s="14">
        <v>3</v>
      </c>
      <c r="O1543" s="14">
        <v>50</v>
      </c>
      <c r="P1543" s="14">
        <v>2.3518523384773942</v>
      </c>
      <c r="Q1543" s="14">
        <v>2.1340611818181805</v>
      </c>
      <c r="R1543" s="112">
        <v>1.102054785736583</v>
      </c>
    </row>
    <row r="1544" spans="1:23">
      <c r="A1544" t="s">
        <v>47</v>
      </c>
      <c r="B1544" s="14">
        <v>52</v>
      </c>
      <c r="C1544" s="14">
        <v>107</v>
      </c>
      <c r="D1544" s="14">
        <v>-74.960999999999999</v>
      </c>
      <c r="E1544" s="14">
        <v>173.00200000000001</v>
      </c>
      <c r="F1544" s="14">
        <v>34668</v>
      </c>
      <c r="G1544" s="14" t="s">
        <v>48</v>
      </c>
      <c r="H1544" s="14">
        <v>334</v>
      </c>
      <c r="I1544" s="14">
        <v>334</v>
      </c>
      <c r="J1544" s="14">
        <v>2</v>
      </c>
      <c r="M1544" s="14">
        <v>24</v>
      </c>
      <c r="N1544" s="14">
        <v>5</v>
      </c>
      <c r="O1544" s="14">
        <v>30</v>
      </c>
      <c r="P1544" s="14">
        <v>2.4832234194695184</v>
      </c>
      <c r="Q1544" s="14">
        <v>1.9370137207792197</v>
      </c>
      <c r="R1544" s="112">
        <v>1.2819854567011379</v>
      </c>
    </row>
    <row r="1545" spans="1:23">
      <c r="A1545" t="s">
        <v>47</v>
      </c>
      <c r="B1545" s="14">
        <v>52</v>
      </c>
      <c r="C1545" s="14">
        <v>107</v>
      </c>
      <c r="D1545" s="14">
        <v>-74.960999999999999</v>
      </c>
      <c r="E1545" s="14">
        <v>173.00200000000001</v>
      </c>
      <c r="F1545" s="14">
        <v>34668</v>
      </c>
      <c r="G1545" s="14" t="s">
        <v>48</v>
      </c>
      <c r="H1545" s="14">
        <v>334</v>
      </c>
      <c r="I1545" s="14">
        <v>334</v>
      </c>
      <c r="J1545" s="14">
        <v>2</v>
      </c>
      <c r="M1545" s="14">
        <v>24</v>
      </c>
      <c r="N1545" s="14">
        <v>7</v>
      </c>
      <c r="O1545" s="14">
        <v>15</v>
      </c>
      <c r="P1545" s="14">
        <v>2.3181455192155149</v>
      </c>
      <c r="Q1545" s="14">
        <v>1.9946408084415574</v>
      </c>
      <c r="R1545" s="112">
        <v>1.162186950855937</v>
      </c>
    </row>
    <row r="1546" spans="1:23">
      <c r="A1546" t="s">
        <v>47</v>
      </c>
      <c r="B1546" s="14">
        <v>52</v>
      </c>
      <c r="C1546" s="14">
        <v>107</v>
      </c>
      <c r="D1546" s="14">
        <v>-74.960999999999999</v>
      </c>
      <c r="E1546" s="14">
        <v>173.00200000000001</v>
      </c>
      <c r="F1546" s="14">
        <v>34668</v>
      </c>
      <c r="G1546" s="14" t="s">
        <v>48</v>
      </c>
      <c r="H1546" s="14">
        <v>334</v>
      </c>
      <c r="I1546" s="14">
        <v>334</v>
      </c>
      <c r="J1546" s="14">
        <v>2</v>
      </c>
      <c r="M1546" s="14">
        <v>24</v>
      </c>
      <c r="N1546" s="14">
        <v>11</v>
      </c>
      <c r="O1546" s="14">
        <v>5</v>
      </c>
      <c r="P1546" s="14">
        <v>1.1837293335287093</v>
      </c>
      <c r="Q1546" s="14">
        <v>2.0411142662337651</v>
      </c>
      <c r="R1546" s="112">
        <v>0.5799427073296145</v>
      </c>
    </row>
    <row r="1547" spans="1:23">
      <c r="A1547" t="s">
        <v>47</v>
      </c>
      <c r="B1547" s="14">
        <v>52</v>
      </c>
      <c r="C1547" s="14">
        <v>107</v>
      </c>
      <c r="D1547" s="14">
        <v>-74.960999999999999</v>
      </c>
      <c r="E1547" s="14">
        <v>173.00200000000001</v>
      </c>
      <c r="F1547" s="14">
        <v>34668</v>
      </c>
      <c r="G1547" s="14" t="s">
        <v>48</v>
      </c>
      <c r="H1547" s="14">
        <v>334</v>
      </c>
      <c r="I1547" s="14">
        <v>334</v>
      </c>
      <c r="J1547" s="14">
        <v>2</v>
      </c>
      <c r="M1547" s="14">
        <v>24</v>
      </c>
      <c r="N1547" s="14">
        <v>18</v>
      </c>
      <c r="O1547" s="14">
        <v>1</v>
      </c>
      <c r="P1547" s="14">
        <v>0.31732868112716528</v>
      </c>
      <c r="Q1547" s="14">
        <v>1.9518852272727263</v>
      </c>
      <c r="R1547" s="112">
        <v>0.16257548174108225</v>
      </c>
    </row>
    <row r="1548" spans="1:23">
      <c r="A1548" t="s">
        <v>47</v>
      </c>
      <c r="B1548" s="14">
        <v>52</v>
      </c>
      <c r="C1548" s="14">
        <v>107</v>
      </c>
      <c r="D1548" s="14">
        <v>-74.960999999999999</v>
      </c>
      <c r="E1548" s="14">
        <v>173.00200000000001</v>
      </c>
      <c r="F1548" s="14">
        <v>34668</v>
      </c>
      <c r="G1548" s="14" t="s">
        <v>48</v>
      </c>
      <c r="H1548" s="14">
        <v>334</v>
      </c>
      <c r="I1548" s="14">
        <v>334</v>
      </c>
      <c r="J1548" s="14">
        <v>2</v>
      </c>
      <c r="M1548" s="14">
        <v>24</v>
      </c>
      <c r="N1548" s="14">
        <v>26</v>
      </c>
      <c r="O1548" s="14">
        <v>0.1</v>
      </c>
      <c r="P1548" s="14">
        <v>0</v>
      </c>
      <c r="Q1548" s="14">
        <v>0.8978672045454541</v>
      </c>
      <c r="R1548" s="112">
        <v>0</v>
      </c>
    </row>
    <row r="1549" spans="1:23">
      <c r="A1549" t="s">
        <v>47</v>
      </c>
      <c r="B1549" s="14">
        <v>53</v>
      </c>
      <c r="C1549" s="14">
        <v>109</v>
      </c>
      <c r="D1549" s="14">
        <v>-75.251000000000005</v>
      </c>
      <c r="E1549" s="14">
        <v>174.86</v>
      </c>
      <c r="F1549" s="14">
        <v>34668</v>
      </c>
      <c r="G1549" s="14" t="s">
        <v>48</v>
      </c>
      <c r="H1549" s="14">
        <v>334</v>
      </c>
      <c r="I1549" s="14">
        <v>334</v>
      </c>
      <c r="J1549" s="14">
        <v>2</v>
      </c>
      <c r="L1549" s="14">
        <v>18</v>
      </c>
      <c r="M1549" s="14">
        <v>24</v>
      </c>
      <c r="N1549" s="14">
        <v>0</v>
      </c>
      <c r="O1549" s="14">
        <v>100</v>
      </c>
      <c r="P1549" s="14">
        <v>6.0807465110164927</v>
      </c>
      <c r="Q1549" s="14">
        <v>5.6511724675324642</v>
      </c>
      <c r="R1549" s="112">
        <v>1.0760150297928526</v>
      </c>
      <c r="S1549" s="14">
        <v>3354.0429542654811</v>
      </c>
      <c r="T1549" s="14">
        <v>149.49581902597396</v>
      </c>
      <c r="V1549" t="s">
        <v>44</v>
      </c>
      <c r="W1549" t="s">
        <v>49</v>
      </c>
    </row>
    <row r="1550" spans="1:23">
      <c r="A1550" t="s">
        <v>47</v>
      </c>
      <c r="B1550" s="14">
        <v>53</v>
      </c>
      <c r="C1550" s="14">
        <v>109</v>
      </c>
      <c r="D1550" s="14">
        <v>-75.251000000000005</v>
      </c>
      <c r="E1550" s="14">
        <v>174.86</v>
      </c>
      <c r="F1550" s="14">
        <v>34668</v>
      </c>
      <c r="G1550" s="14" t="s">
        <v>48</v>
      </c>
      <c r="H1550" s="14">
        <v>334</v>
      </c>
      <c r="I1550" s="14">
        <v>334</v>
      </c>
      <c r="J1550" s="14">
        <v>2</v>
      </c>
      <c r="M1550" s="14">
        <v>24</v>
      </c>
      <c r="N1550" s="14">
        <v>4</v>
      </c>
      <c r="O1550" s="14">
        <v>50</v>
      </c>
      <c r="P1550" s="14">
        <v>5.2715978172856408</v>
      </c>
      <c r="Q1550" s="14">
        <v>5.8184769155844123</v>
      </c>
      <c r="R1550" s="112">
        <v>0.90600992214405951</v>
      </c>
    </row>
    <row r="1551" spans="1:23">
      <c r="A1551" t="s">
        <v>47</v>
      </c>
      <c r="B1551" s="14">
        <v>53</v>
      </c>
      <c r="C1551" s="14">
        <v>109</v>
      </c>
      <c r="D1551" s="14">
        <v>-75.251000000000005</v>
      </c>
      <c r="E1551" s="14">
        <v>174.86</v>
      </c>
      <c r="F1551" s="14">
        <v>34668</v>
      </c>
      <c r="G1551" s="14" t="s">
        <v>48</v>
      </c>
      <c r="H1551" s="14">
        <v>334</v>
      </c>
      <c r="I1551" s="14">
        <v>334</v>
      </c>
      <c r="J1551" s="14">
        <v>2</v>
      </c>
      <c r="M1551" s="14">
        <v>24</v>
      </c>
      <c r="N1551" s="14">
        <v>7</v>
      </c>
      <c r="O1551" s="14">
        <v>30</v>
      </c>
      <c r="P1551" s="14">
        <v>6.4880527902425804</v>
      </c>
      <c r="Q1551" s="14">
        <v>5.4466892532467508</v>
      </c>
      <c r="R1551" s="112">
        <v>1.191192023002795</v>
      </c>
    </row>
    <row r="1552" spans="1:23">
      <c r="A1552" t="s">
        <v>47</v>
      </c>
      <c r="B1552" s="14">
        <v>53</v>
      </c>
      <c r="C1552" s="14">
        <v>109</v>
      </c>
      <c r="D1552" s="14">
        <v>-75.251000000000005</v>
      </c>
      <c r="E1552" s="14">
        <v>174.86</v>
      </c>
      <c r="F1552" s="14">
        <v>34668</v>
      </c>
      <c r="G1552" s="14" t="s">
        <v>48</v>
      </c>
      <c r="H1552" s="14">
        <v>334</v>
      </c>
      <c r="I1552" s="14">
        <v>334</v>
      </c>
      <c r="J1552" s="14">
        <v>2</v>
      </c>
      <c r="M1552" s="14">
        <v>24</v>
      </c>
      <c r="N1552" s="14">
        <v>11</v>
      </c>
      <c r="O1552" s="14">
        <v>15</v>
      </c>
      <c r="P1552" s="14">
        <v>6.2052309254366227</v>
      </c>
      <c r="Q1552" s="14">
        <v>5.6511724675324642</v>
      </c>
      <c r="R1552" s="112">
        <v>1.0980430983282454</v>
      </c>
    </row>
    <row r="1553" spans="1:23">
      <c r="A1553" t="s">
        <v>47</v>
      </c>
      <c r="B1553" s="14">
        <v>53</v>
      </c>
      <c r="C1553" s="14">
        <v>109</v>
      </c>
      <c r="D1553" s="14">
        <v>-75.251000000000005</v>
      </c>
      <c r="E1553" s="14">
        <v>174.86</v>
      </c>
      <c r="F1553" s="14">
        <v>34668</v>
      </c>
      <c r="G1553" s="14" t="s">
        <v>48</v>
      </c>
      <c r="H1553" s="14">
        <v>334</v>
      </c>
      <c r="I1553" s="14">
        <v>334</v>
      </c>
      <c r="J1553" s="14">
        <v>2</v>
      </c>
      <c r="M1553" s="14">
        <v>24</v>
      </c>
      <c r="N1553" s="14">
        <v>18</v>
      </c>
      <c r="O1553" s="14">
        <v>5</v>
      </c>
      <c r="P1553" s="14">
        <v>3.9528959772359249</v>
      </c>
      <c r="Q1553" s="14">
        <v>5.5024574025973996</v>
      </c>
      <c r="R1553" s="112">
        <v>0.7183873836751532</v>
      </c>
    </row>
    <row r="1554" spans="1:23">
      <c r="A1554" t="s">
        <v>47</v>
      </c>
      <c r="B1554" s="14">
        <v>53</v>
      </c>
      <c r="C1554" s="14">
        <v>109</v>
      </c>
      <c r="D1554" s="14">
        <v>-75.251000000000005</v>
      </c>
      <c r="E1554" s="14">
        <v>174.86</v>
      </c>
      <c r="F1554" s="14">
        <v>34668</v>
      </c>
      <c r="G1554" s="14" t="s">
        <v>48</v>
      </c>
      <c r="H1554" s="14">
        <v>334</v>
      </c>
      <c r="I1554" s="14">
        <v>334</v>
      </c>
      <c r="J1554" s="14">
        <v>2</v>
      </c>
      <c r="M1554" s="14">
        <v>24</v>
      </c>
      <c r="N1554" s="14">
        <v>28</v>
      </c>
      <c r="O1554" s="14">
        <v>1</v>
      </c>
      <c r="P1554" s="14">
        <v>1.6263594535889725</v>
      </c>
      <c r="Q1554" s="14">
        <v>4.1826112012986991</v>
      </c>
      <c r="R1554" s="112">
        <v>0.38883830586117796</v>
      </c>
    </row>
    <row r="1555" spans="1:23">
      <c r="A1555" t="s">
        <v>47</v>
      </c>
      <c r="B1555" s="14">
        <v>53</v>
      </c>
      <c r="C1555" s="14">
        <v>109</v>
      </c>
      <c r="D1555" s="14">
        <v>-75.251000000000005</v>
      </c>
      <c r="E1555" s="14">
        <v>174.86</v>
      </c>
      <c r="F1555" s="14">
        <v>34668</v>
      </c>
      <c r="G1555" s="14" t="s">
        <v>48</v>
      </c>
      <c r="H1555" s="14">
        <v>334</v>
      </c>
      <c r="I1555" s="14">
        <v>334</v>
      </c>
      <c r="J1555" s="14">
        <v>2</v>
      </c>
      <c r="M1555" s="14">
        <v>24</v>
      </c>
      <c r="N1555" s="14">
        <v>41</v>
      </c>
      <c r="O1555" s="14">
        <v>0.1</v>
      </c>
      <c r="P1555" s="14">
        <v>0</v>
      </c>
      <c r="Q1555" s="14">
        <v>2.7326393181818167</v>
      </c>
      <c r="R1555" s="112">
        <v>0</v>
      </c>
    </row>
    <row r="1556" spans="1:23">
      <c r="A1556" t="s">
        <v>47</v>
      </c>
      <c r="B1556" s="14">
        <v>54</v>
      </c>
      <c r="C1556" s="14">
        <v>112</v>
      </c>
      <c r="D1556" s="14">
        <v>-75.512</v>
      </c>
      <c r="E1556" s="14">
        <v>176.72399999999999</v>
      </c>
      <c r="F1556" s="14">
        <v>34668</v>
      </c>
      <c r="G1556" s="14" t="s">
        <v>48</v>
      </c>
      <c r="H1556" s="14">
        <v>334</v>
      </c>
      <c r="I1556" s="14">
        <v>334</v>
      </c>
      <c r="J1556" s="14">
        <v>2</v>
      </c>
      <c r="L1556" s="14">
        <v>24</v>
      </c>
      <c r="M1556" s="14">
        <v>24</v>
      </c>
      <c r="N1556" s="14">
        <v>0</v>
      </c>
      <c r="O1556" s="14">
        <v>100</v>
      </c>
      <c r="P1556" s="14">
        <v>0.88626345928119687</v>
      </c>
      <c r="Q1556" s="14">
        <v>2.8999437662337648</v>
      </c>
      <c r="R1556" s="112">
        <v>0.30561401555458817</v>
      </c>
      <c r="S1556" s="14">
        <v>1049.6774258895689</v>
      </c>
      <c r="T1556" s="14">
        <v>121.23530934253239</v>
      </c>
      <c r="V1556" t="s">
        <v>44</v>
      </c>
      <c r="W1556" t="s">
        <v>49</v>
      </c>
    </row>
    <row r="1557" spans="1:23">
      <c r="A1557" t="s">
        <v>47</v>
      </c>
      <c r="B1557" s="14">
        <v>54</v>
      </c>
      <c r="C1557" s="14">
        <v>112</v>
      </c>
      <c r="D1557" s="14">
        <v>-75.512</v>
      </c>
      <c r="E1557" s="14">
        <v>176.72399999999999</v>
      </c>
      <c r="F1557" s="14">
        <v>34668</v>
      </c>
      <c r="G1557" s="14" t="s">
        <v>48</v>
      </c>
      <c r="H1557" s="14">
        <v>334</v>
      </c>
      <c r="I1557" s="14">
        <v>334</v>
      </c>
      <c r="J1557" s="14">
        <v>2</v>
      </c>
      <c r="M1557" s="14">
        <v>24</v>
      </c>
      <c r="N1557" s="14">
        <v>6</v>
      </c>
      <c r="O1557" s="14">
        <v>50</v>
      </c>
      <c r="P1557" s="14">
        <v>1.0463772140113876</v>
      </c>
      <c r="Q1557" s="14">
        <v>2.8999437662337648</v>
      </c>
      <c r="R1557" s="112">
        <v>0.3608267257438395</v>
      </c>
    </row>
    <row r="1558" spans="1:23">
      <c r="A1558" t="s">
        <v>47</v>
      </c>
      <c r="B1558" s="14">
        <v>54</v>
      </c>
      <c r="C1558" s="14">
        <v>112</v>
      </c>
      <c r="D1558" s="14">
        <v>-75.512</v>
      </c>
      <c r="E1558" s="14">
        <v>176.72399999999999</v>
      </c>
      <c r="F1558" s="14">
        <v>34668</v>
      </c>
      <c r="G1558" s="14" t="s">
        <v>48</v>
      </c>
      <c r="H1558" s="14">
        <v>334</v>
      </c>
      <c r="I1558" s="14">
        <v>334</v>
      </c>
      <c r="J1558" s="14">
        <v>2</v>
      </c>
      <c r="M1558" s="14">
        <v>24</v>
      </c>
      <c r="N1558" s="14">
        <v>11</v>
      </c>
      <c r="O1558" s="14">
        <v>30</v>
      </c>
      <c r="P1558" s="14">
        <v>1.8872876379151753</v>
      </c>
      <c r="Q1558" s="14">
        <v>3.1044269805194791</v>
      </c>
      <c r="R1558" s="112">
        <v>0.6079342982643986</v>
      </c>
    </row>
    <row r="1559" spans="1:23">
      <c r="A1559" t="s">
        <v>47</v>
      </c>
      <c r="B1559" s="14">
        <v>54</v>
      </c>
      <c r="C1559" s="14">
        <v>112</v>
      </c>
      <c r="D1559" s="14">
        <v>-75.512</v>
      </c>
      <c r="E1559" s="14">
        <v>176.72399999999999</v>
      </c>
      <c r="F1559" s="14">
        <v>34668</v>
      </c>
      <c r="G1559" s="14" t="s">
        <v>48</v>
      </c>
      <c r="H1559" s="14">
        <v>334</v>
      </c>
      <c r="I1559" s="14">
        <v>334</v>
      </c>
      <c r="J1559" s="14">
        <v>2</v>
      </c>
      <c r="M1559" s="14">
        <v>24</v>
      </c>
      <c r="N1559" s="14">
        <v>18</v>
      </c>
      <c r="O1559" s="14">
        <v>15</v>
      </c>
      <c r="P1559" s="14">
        <v>1.1543367678379595</v>
      </c>
      <c r="Q1559" s="14">
        <v>3.2345526623376606</v>
      </c>
      <c r="R1559" s="112">
        <v>0.35687678895408759</v>
      </c>
    </row>
    <row r="1560" spans="1:23">
      <c r="A1560" t="s">
        <v>47</v>
      </c>
      <c r="B1560" s="14">
        <v>54</v>
      </c>
      <c r="C1560" s="14">
        <v>112</v>
      </c>
      <c r="D1560" s="14">
        <v>-75.512</v>
      </c>
      <c r="E1560" s="14">
        <v>176.72399999999999</v>
      </c>
      <c r="F1560" s="14">
        <v>34668</v>
      </c>
      <c r="G1560" s="14" t="s">
        <v>48</v>
      </c>
      <c r="H1560" s="14">
        <v>334</v>
      </c>
      <c r="I1560" s="14">
        <v>334</v>
      </c>
      <c r="J1560" s="14">
        <v>2</v>
      </c>
      <c r="M1560" s="14">
        <v>24</v>
      </c>
      <c r="N1560" s="14">
        <v>28</v>
      </c>
      <c r="O1560" s="14">
        <v>5</v>
      </c>
      <c r="P1560" s="14">
        <v>0.95749671926623592</v>
      </c>
      <c r="Q1560" s="14">
        <v>3.1416057467532452</v>
      </c>
      <c r="R1560" s="112">
        <v>0.30477940150694588</v>
      </c>
    </row>
    <row r="1561" spans="1:23">
      <c r="A1561" t="s">
        <v>47</v>
      </c>
      <c r="B1561" s="14">
        <v>54</v>
      </c>
      <c r="C1561" s="14">
        <v>112</v>
      </c>
      <c r="D1561" s="14">
        <v>-75.512</v>
      </c>
      <c r="E1561" s="14">
        <v>176.72399999999999</v>
      </c>
      <c r="F1561" s="14">
        <v>34668</v>
      </c>
      <c r="G1561" s="14" t="s">
        <v>48</v>
      </c>
      <c r="H1561" s="14">
        <v>334</v>
      </c>
      <c r="I1561" s="14">
        <v>334</v>
      </c>
      <c r="J1561" s="14">
        <v>2</v>
      </c>
      <c r="M1561" s="14">
        <v>24</v>
      </c>
      <c r="N1561" s="14">
        <v>43</v>
      </c>
      <c r="O1561" s="14">
        <v>1</v>
      </c>
      <c r="P1561" s="14">
        <v>0.12324427845652736</v>
      </c>
      <c r="Q1561" s="14">
        <v>1.4927274642857136</v>
      </c>
      <c r="R1561" s="112">
        <v>8.2563147932366271E-2</v>
      </c>
    </row>
    <row r="1562" spans="1:23">
      <c r="A1562" t="s">
        <v>47</v>
      </c>
      <c r="B1562" s="14">
        <v>54</v>
      </c>
      <c r="C1562" s="14">
        <v>112</v>
      </c>
      <c r="D1562" s="14">
        <v>-75.512</v>
      </c>
      <c r="E1562" s="14">
        <v>176.72399999999999</v>
      </c>
      <c r="F1562" s="14">
        <v>34668</v>
      </c>
      <c r="G1562" s="14" t="s">
        <v>48</v>
      </c>
      <c r="H1562" s="14">
        <v>334</v>
      </c>
      <c r="I1562" s="14">
        <v>334</v>
      </c>
      <c r="J1562" s="14">
        <v>2</v>
      </c>
      <c r="M1562" s="14">
        <v>24</v>
      </c>
      <c r="N1562" s="14">
        <v>64</v>
      </c>
      <c r="O1562" s="14">
        <v>0.1</v>
      </c>
      <c r="P1562" s="14">
        <v>0</v>
      </c>
      <c r="Q1562" s="14">
        <v>0.8978672045454541</v>
      </c>
      <c r="R1562" s="112">
        <v>0</v>
      </c>
    </row>
    <row r="1563" spans="1:23">
      <c r="A1563" t="s">
        <v>47</v>
      </c>
      <c r="B1563" s="14">
        <v>56</v>
      </c>
      <c r="C1563" s="14">
        <v>116</v>
      </c>
      <c r="D1563" s="14">
        <v>-75.795000000000002</v>
      </c>
      <c r="E1563" s="14">
        <v>178.55</v>
      </c>
      <c r="F1563" s="14">
        <v>34669</v>
      </c>
      <c r="G1563" s="14" t="s">
        <v>50</v>
      </c>
      <c r="H1563" s="14">
        <v>335</v>
      </c>
      <c r="I1563" s="14">
        <v>335</v>
      </c>
      <c r="J1563" s="14">
        <v>1</v>
      </c>
      <c r="L1563" s="14">
        <v>45</v>
      </c>
      <c r="M1563" s="14">
        <v>24</v>
      </c>
      <c r="N1563" s="14">
        <v>0</v>
      </c>
      <c r="O1563" s="14">
        <v>100</v>
      </c>
      <c r="P1563" s="14">
        <v>3.3852642290979187</v>
      </c>
      <c r="Q1563" s="14">
        <v>3.327499577922076</v>
      </c>
      <c r="R1563" s="112">
        <v>1.0173597771609382</v>
      </c>
      <c r="S1563" s="14">
        <v>2393.4435099205775</v>
      </c>
      <c r="T1563" s="14">
        <v>95.605197370129815</v>
      </c>
      <c r="V1563" t="s">
        <v>44</v>
      </c>
      <c r="W1563" t="s">
        <v>49</v>
      </c>
    </row>
    <row r="1564" spans="1:23">
      <c r="A1564" t="s">
        <v>47</v>
      </c>
      <c r="B1564" s="14">
        <v>56</v>
      </c>
      <c r="C1564" s="14">
        <v>116</v>
      </c>
      <c r="D1564" s="14">
        <v>-75.795000000000002</v>
      </c>
      <c r="E1564" s="14">
        <v>178.55</v>
      </c>
      <c r="F1564" s="14">
        <v>34669</v>
      </c>
      <c r="G1564" s="14" t="s">
        <v>50</v>
      </c>
      <c r="H1564" s="14">
        <v>335</v>
      </c>
      <c r="I1564" s="14">
        <v>335</v>
      </c>
      <c r="J1564" s="14">
        <v>1</v>
      </c>
      <c r="M1564" s="14">
        <v>24</v>
      </c>
      <c r="N1564" s="14">
        <v>3</v>
      </c>
      <c r="O1564" s="14">
        <v>50</v>
      </c>
      <c r="P1564" s="14">
        <v>4.8134251781956765</v>
      </c>
      <c r="Q1564" s="14">
        <v>4.1826112012986991</v>
      </c>
      <c r="R1564" s="112">
        <v>1.150818220135094</v>
      </c>
    </row>
    <row r="1565" spans="1:23">
      <c r="A1565" t="s">
        <v>47</v>
      </c>
      <c r="B1565" s="14">
        <v>56</v>
      </c>
      <c r="C1565" s="14">
        <v>116</v>
      </c>
      <c r="D1565" s="14">
        <v>-75.795000000000002</v>
      </c>
      <c r="E1565" s="14">
        <v>178.55</v>
      </c>
      <c r="F1565" s="14">
        <v>34669</v>
      </c>
      <c r="G1565" s="14" t="s">
        <v>50</v>
      </c>
      <c r="H1565" s="14">
        <v>335</v>
      </c>
      <c r="I1565" s="14">
        <v>335</v>
      </c>
      <c r="J1565" s="14">
        <v>1</v>
      </c>
      <c r="M1565" s="14">
        <v>24</v>
      </c>
      <c r="N1565" s="14">
        <v>6</v>
      </c>
      <c r="O1565" s="14">
        <v>30</v>
      </c>
      <c r="P1565" s="14">
        <v>5.5608246657596379</v>
      </c>
      <c r="Q1565" s="14">
        <v>4.2755581168831149</v>
      </c>
      <c r="R1565" s="112">
        <v>1.3006079004753379</v>
      </c>
    </row>
    <row r="1566" spans="1:23">
      <c r="A1566" t="s">
        <v>47</v>
      </c>
      <c r="B1566" s="14">
        <v>56</v>
      </c>
      <c r="C1566" s="14">
        <v>116</v>
      </c>
      <c r="D1566" s="14">
        <v>-75.795000000000002</v>
      </c>
      <c r="E1566" s="14">
        <v>178.55</v>
      </c>
      <c r="F1566" s="14">
        <v>34669</v>
      </c>
      <c r="G1566" s="14" t="s">
        <v>50</v>
      </c>
      <c r="H1566" s="14">
        <v>335</v>
      </c>
      <c r="I1566" s="14">
        <v>335</v>
      </c>
      <c r="J1566" s="14">
        <v>1</v>
      </c>
      <c r="M1566" s="14">
        <v>24</v>
      </c>
      <c r="N1566" s="14">
        <v>10</v>
      </c>
      <c r="O1566" s="14">
        <v>15</v>
      </c>
      <c r="P1566" s="14">
        <v>5.1494607866651654</v>
      </c>
      <c r="Q1566" s="14">
        <v>4.2755581168831149</v>
      </c>
      <c r="R1566" s="112">
        <v>1.2043949926282669</v>
      </c>
    </row>
    <row r="1567" spans="1:23">
      <c r="A1567" t="s">
        <v>47</v>
      </c>
      <c r="B1567" s="14">
        <v>56</v>
      </c>
      <c r="C1567" s="14">
        <v>116</v>
      </c>
      <c r="D1567" s="14">
        <v>-75.795000000000002</v>
      </c>
      <c r="E1567" s="14">
        <v>178.55</v>
      </c>
      <c r="F1567" s="14">
        <v>34669</v>
      </c>
      <c r="G1567" s="14" t="s">
        <v>50</v>
      </c>
      <c r="H1567" s="14">
        <v>335</v>
      </c>
      <c r="I1567" s="14">
        <v>335</v>
      </c>
      <c r="J1567" s="14">
        <v>1</v>
      </c>
      <c r="M1567" s="14">
        <v>24</v>
      </c>
      <c r="N1567" s="14">
        <v>15</v>
      </c>
      <c r="O1567" s="14">
        <v>5</v>
      </c>
      <c r="P1567" s="14">
        <v>3.4141419887913145</v>
      </c>
      <c r="Q1567" s="14">
        <v>4.2197899675324653</v>
      </c>
      <c r="R1567" s="112">
        <v>0.8090786544022579</v>
      </c>
    </row>
    <row r="1568" spans="1:23">
      <c r="A1568" t="s">
        <v>47</v>
      </c>
      <c r="B1568" s="14">
        <v>56</v>
      </c>
      <c r="C1568" s="14">
        <v>116</v>
      </c>
      <c r="D1568" s="14">
        <v>-75.795000000000002</v>
      </c>
      <c r="E1568" s="14">
        <v>178.55</v>
      </c>
      <c r="F1568" s="14">
        <v>34669</v>
      </c>
      <c r="G1568" s="14" t="s">
        <v>50</v>
      </c>
      <c r="H1568" s="14">
        <v>335</v>
      </c>
      <c r="I1568" s="14">
        <v>335</v>
      </c>
      <c r="J1568" s="14">
        <v>1</v>
      </c>
      <c r="M1568" s="14">
        <v>24</v>
      </c>
      <c r="N1568" s="14">
        <v>23</v>
      </c>
      <c r="O1568" s="14">
        <v>1</v>
      </c>
      <c r="P1568" s="14">
        <v>1.5381258237827962</v>
      </c>
      <c r="Q1568" s="14">
        <v>4.1082536688311668</v>
      </c>
      <c r="R1568" s="112">
        <v>0.37439894119790468</v>
      </c>
    </row>
    <row r="1569" spans="1:23">
      <c r="A1569" t="s">
        <v>47</v>
      </c>
      <c r="B1569" s="14">
        <v>56</v>
      </c>
      <c r="C1569" s="14">
        <v>116</v>
      </c>
      <c r="D1569" s="14">
        <v>-75.795000000000002</v>
      </c>
      <c r="E1569" s="14">
        <v>178.55</v>
      </c>
      <c r="F1569" s="14">
        <v>34669</v>
      </c>
      <c r="G1569" s="14" t="s">
        <v>50</v>
      </c>
      <c r="H1569" s="14">
        <v>335</v>
      </c>
      <c r="I1569" s="14">
        <v>335</v>
      </c>
      <c r="J1569" s="14">
        <v>1</v>
      </c>
      <c r="M1569" s="14">
        <v>24</v>
      </c>
      <c r="N1569" s="14">
        <v>35</v>
      </c>
      <c r="O1569" s="14">
        <v>0.1</v>
      </c>
      <c r="P1569" s="14">
        <v>0</v>
      </c>
      <c r="Q1569" s="14">
        <v>1.9518852272727263</v>
      </c>
      <c r="R1569" s="112">
        <v>0</v>
      </c>
    </row>
    <row r="1570" spans="1:23">
      <c r="A1570" t="s">
        <v>47</v>
      </c>
      <c r="B1570" s="14">
        <v>58</v>
      </c>
      <c r="C1570" s="14">
        <v>119</v>
      </c>
      <c r="D1570" s="14">
        <v>-76.176000000000002</v>
      </c>
      <c r="E1570" s="14">
        <v>-179.542</v>
      </c>
      <c r="F1570" s="14">
        <v>34669</v>
      </c>
      <c r="G1570" s="14" t="s">
        <v>50</v>
      </c>
      <c r="H1570" s="14">
        <v>335</v>
      </c>
      <c r="I1570" s="14">
        <v>335</v>
      </c>
      <c r="J1570" s="14">
        <v>1</v>
      </c>
      <c r="L1570" s="14">
        <v>40</v>
      </c>
      <c r="M1570" s="14">
        <v>24</v>
      </c>
      <c r="N1570" s="14">
        <v>0</v>
      </c>
      <c r="O1570" s="14">
        <v>100</v>
      </c>
      <c r="P1570" s="14">
        <v>3.3852642290979187</v>
      </c>
      <c r="Q1570" s="14">
        <v>3.327499577922076</v>
      </c>
      <c r="R1570" s="112">
        <v>1.0173597771609382</v>
      </c>
      <c r="S1570" s="14">
        <v>2393.4435099205775</v>
      </c>
      <c r="T1570" s="14">
        <v>95.605197370129815</v>
      </c>
      <c r="V1570" t="s">
        <v>44</v>
      </c>
      <c r="W1570" t="s">
        <v>49</v>
      </c>
    </row>
    <row r="1571" spans="1:23">
      <c r="A1571" t="s">
        <v>47</v>
      </c>
      <c r="B1571" s="14">
        <v>58</v>
      </c>
      <c r="C1571" s="14">
        <v>119</v>
      </c>
      <c r="D1571" s="14">
        <v>-76.176000000000002</v>
      </c>
      <c r="E1571" s="14">
        <v>-179.542</v>
      </c>
      <c r="F1571" s="14">
        <v>34669</v>
      </c>
      <c r="G1571" s="14" t="s">
        <v>50</v>
      </c>
      <c r="H1571" s="14">
        <v>335</v>
      </c>
      <c r="I1571" s="14">
        <v>335</v>
      </c>
      <c r="J1571" s="14">
        <v>1</v>
      </c>
      <c r="M1571" s="14">
        <v>24</v>
      </c>
      <c r="N1571" s="14">
        <v>3</v>
      </c>
      <c r="O1571" s="14">
        <v>50</v>
      </c>
      <c r="P1571" s="14">
        <v>4.8134251781956765</v>
      </c>
      <c r="Q1571" s="14">
        <v>4.1826112012986991</v>
      </c>
      <c r="R1571" s="112">
        <v>1.150818220135094</v>
      </c>
    </row>
    <row r="1572" spans="1:23">
      <c r="A1572" t="s">
        <v>47</v>
      </c>
      <c r="B1572" s="14">
        <v>58</v>
      </c>
      <c r="C1572" s="14">
        <v>119</v>
      </c>
      <c r="D1572" s="14">
        <v>-76.176000000000002</v>
      </c>
      <c r="E1572" s="14">
        <v>-179.542</v>
      </c>
      <c r="F1572" s="14">
        <v>34669</v>
      </c>
      <c r="G1572" s="14" t="s">
        <v>50</v>
      </c>
      <c r="H1572" s="14">
        <v>335</v>
      </c>
      <c r="I1572" s="14">
        <v>335</v>
      </c>
      <c r="J1572" s="14">
        <v>1</v>
      </c>
      <c r="M1572" s="14">
        <v>24</v>
      </c>
      <c r="N1572" s="14">
        <v>6</v>
      </c>
      <c r="O1572" s="14">
        <v>30</v>
      </c>
      <c r="P1572" s="14">
        <v>5.5608246657596379</v>
      </c>
      <c r="Q1572" s="14">
        <v>4.2755581168831149</v>
      </c>
      <c r="R1572" s="112">
        <v>1.3006079004753379</v>
      </c>
    </row>
    <row r="1573" spans="1:23">
      <c r="A1573" t="s">
        <v>47</v>
      </c>
      <c r="B1573" s="14">
        <v>58</v>
      </c>
      <c r="C1573" s="14">
        <v>119</v>
      </c>
      <c r="D1573" s="14">
        <v>-76.176000000000002</v>
      </c>
      <c r="E1573" s="14">
        <v>-179.542</v>
      </c>
      <c r="F1573" s="14">
        <v>34669</v>
      </c>
      <c r="G1573" s="14" t="s">
        <v>50</v>
      </c>
      <c r="H1573" s="14">
        <v>335</v>
      </c>
      <c r="I1573" s="14">
        <v>335</v>
      </c>
      <c r="J1573" s="14">
        <v>1</v>
      </c>
      <c r="M1573" s="14">
        <v>24</v>
      </c>
      <c r="N1573" s="14">
        <v>10</v>
      </c>
      <c r="O1573" s="14">
        <v>15</v>
      </c>
      <c r="P1573" s="14">
        <v>5.1494607866651654</v>
      </c>
      <c r="Q1573" s="14">
        <v>4.2755581168831149</v>
      </c>
      <c r="R1573" s="112">
        <v>1.2043949926282669</v>
      </c>
    </row>
    <row r="1574" spans="1:23">
      <c r="A1574" t="s">
        <v>47</v>
      </c>
      <c r="B1574" s="14">
        <v>58</v>
      </c>
      <c r="C1574" s="14">
        <v>119</v>
      </c>
      <c r="D1574" s="14">
        <v>-76.176000000000002</v>
      </c>
      <c r="E1574" s="14">
        <v>-179.542</v>
      </c>
      <c r="F1574" s="14">
        <v>34669</v>
      </c>
      <c r="G1574" s="14" t="s">
        <v>50</v>
      </c>
      <c r="H1574" s="14">
        <v>335</v>
      </c>
      <c r="I1574" s="14">
        <v>335</v>
      </c>
      <c r="J1574" s="14">
        <v>1</v>
      </c>
      <c r="M1574" s="14">
        <v>24</v>
      </c>
      <c r="N1574" s="14">
        <v>15</v>
      </c>
      <c r="O1574" s="14">
        <v>5</v>
      </c>
      <c r="P1574" s="14">
        <v>3.4141419887913145</v>
      </c>
      <c r="Q1574" s="14">
        <v>4.2197899675324653</v>
      </c>
      <c r="R1574" s="112">
        <v>0.8090786544022579</v>
      </c>
    </row>
    <row r="1575" spans="1:23">
      <c r="A1575" t="s">
        <v>47</v>
      </c>
      <c r="B1575" s="14">
        <v>58</v>
      </c>
      <c r="C1575" s="14">
        <v>119</v>
      </c>
      <c r="D1575" s="14">
        <v>-76.176000000000002</v>
      </c>
      <c r="E1575" s="14">
        <v>-179.542</v>
      </c>
      <c r="F1575" s="14">
        <v>34669</v>
      </c>
      <c r="G1575" s="14" t="s">
        <v>50</v>
      </c>
      <c r="H1575" s="14">
        <v>335</v>
      </c>
      <c r="I1575" s="14">
        <v>335</v>
      </c>
      <c r="J1575" s="14">
        <v>1</v>
      </c>
      <c r="M1575" s="14">
        <v>24</v>
      </c>
      <c r="N1575" s="14">
        <v>23</v>
      </c>
      <c r="O1575" s="14">
        <v>1</v>
      </c>
      <c r="P1575" s="14">
        <v>1.5381258237827962</v>
      </c>
      <c r="Q1575" s="14">
        <v>4.1082536688311668</v>
      </c>
      <c r="R1575" s="112">
        <v>0.37439894119790468</v>
      </c>
    </row>
    <row r="1576" spans="1:23">
      <c r="A1576" t="s">
        <v>47</v>
      </c>
      <c r="B1576" s="14">
        <v>58</v>
      </c>
      <c r="C1576" s="14">
        <v>119</v>
      </c>
      <c r="D1576" s="14">
        <v>-76.176000000000002</v>
      </c>
      <c r="E1576" s="14">
        <v>-179.542</v>
      </c>
      <c r="F1576" s="14">
        <v>34669</v>
      </c>
      <c r="G1576" s="14" t="s">
        <v>50</v>
      </c>
      <c r="H1576" s="14">
        <v>335</v>
      </c>
      <c r="I1576" s="14">
        <v>335</v>
      </c>
      <c r="J1576" s="14">
        <v>1</v>
      </c>
      <c r="M1576" s="14">
        <v>24</v>
      </c>
      <c r="N1576" s="14">
        <v>35</v>
      </c>
      <c r="O1576" s="14">
        <v>0.1</v>
      </c>
      <c r="P1576" s="14">
        <v>0</v>
      </c>
      <c r="Q1576" s="14">
        <v>1.9518852272727263</v>
      </c>
      <c r="R1576" s="112">
        <v>0</v>
      </c>
    </row>
    <row r="1577" spans="1:23">
      <c r="A1577" t="s">
        <v>47</v>
      </c>
      <c r="B1577" s="14">
        <v>60</v>
      </c>
      <c r="C1577" s="14">
        <v>123</v>
      </c>
      <c r="D1577" s="14">
        <v>-76.481999999999999</v>
      </c>
      <c r="E1577" s="14">
        <v>-175.34800000000001</v>
      </c>
      <c r="F1577" s="14">
        <v>34669</v>
      </c>
      <c r="G1577" s="14" t="s">
        <v>50</v>
      </c>
      <c r="H1577" s="14">
        <v>335</v>
      </c>
      <c r="I1577" s="14">
        <v>335</v>
      </c>
      <c r="J1577" s="14">
        <v>1</v>
      </c>
      <c r="L1577" s="14">
        <v>58</v>
      </c>
      <c r="M1577" s="14">
        <v>24</v>
      </c>
      <c r="N1577" s="14">
        <v>0</v>
      </c>
      <c r="O1577" s="14">
        <v>100</v>
      </c>
      <c r="P1577" s="14">
        <v>1.5437621918836149</v>
      </c>
      <c r="Q1577" s="14">
        <v>2.7326393181818167</v>
      </c>
      <c r="R1577" s="112">
        <v>0.56493448718683048</v>
      </c>
      <c r="S1577" s="14">
        <v>1134.8685112716323</v>
      </c>
      <c r="T1577" s="14">
        <v>93.597543993506449</v>
      </c>
      <c r="V1577" t="s">
        <v>44</v>
      </c>
      <c r="W1577" t="s">
        <v>49</v>
      </c>
    </row>
    <row r="1578" spans="1:23">
      <c r="A1578" t="s">
        <v>47</v>
      </c>
      <c r="B1578" s="14">
        <v>60</v>
      </c>
      <c r="C1578" s="14">
        <v>123</v>
      </c>
      <c r="D1578" s="14">
        <v>-76.481999999999999</v>
      </c>
      <c r="E1578" s="14">
        <v>-175.34800000000001</v>
      </c>
      <c r="F1578" s="14">
        <v>34670</v>
      </c>
      <c r="G1578" s="14" t="s">
        <v>50</v>
      </c>
      <c r="H1578" s="14">
        <v>336</v>
      </c>
      <c r="I1578" s="14">
        <v>336</v>
      </c>
      <c r="J1578" s="14">
        <v>1</v>
      </c>
      <c r="M1578" s="14">
        <v>24</v>
      </c>
      <c r="N1578" s="14">
        <v>5</v>
      </c>
      <c r="O1578" s="14">
        <v>50</v>
      </c>
      <c r="P1578" s="14">
        <v>1.6257457374111657</v>
      </c>
      <c r="Q1578" s="14">
        <v>2.7512287012986998</v>
      </c>
      <c r="R1578" s="112">
        <v>0.59091624649151953</v>
      </c>
    </row>
    <row r="1579" spans="1:23">
      <c r="A1579" t="s">
        <v>47</v>
      </c>
      <c r="B1579" s="14">
        <v>60</v>
      </c>
      <c r="C1579" s="14">
        <v>123</v>
      </c>
      <c r="D1579" s="14">
        <v>-76.481999999999999</v>
      </c>
      <c r="E1579" s="14">
        <v>-175.34800000000001</v>
      </c>
      <c r="F1579" s="14">
        <v>34670</v>
      </c>
      <c r="G1579" s="14" t="s">
        <v>50</v>
      </c>
      <c r="H1579" s="14">
        <v>336</v>
      </c>
      <c r="I1579" s="14">
        <v>336</v>
      </c>
      <c r="J1579" s="14">
        <v>1</v>
      </c>
      <c r="M1579" s="14">
        <v>24</v>
      </c>
      <c r="N1579" s="14">
        <v>9</v>
      </c>
      <c r="O1579" s="14">
        <v>30</v>
      </c>
      <c r="P1579" s="14">
        <v>2.1780866364033624</v>
      </c>
      <c r="Q1579" s="14">
        <v>2.6954605519480506</v>
      </c>
      <c r="R1579" s="112">
        <v>0.80805732245987649</v>
      </c>
    </row>
    <row r="1580" spans="1:23">
      <c r="A1580" t="s">
        <v>47</v>
      </c>
      <c r="B1580" s="14">
        <v>60</v>
      </c>
      <c r="C1580" s="14">
        <v>123</v>
      </c>
      <c r="D1580" s="14">
        <v>-76.481999999999999</v>
      </c>
      <c r="E1580" s="14">
        <v>-175.34800000000001</v>
      </c>
      <c r="F1580" s="14">
        <v>34670</v>
      </c>
      <c r="G1580" s="14" t="s">
        <v>50</v>
      </c>
      <c r="H1580" s="14">
        <v>336</v>
      </c>
      <c r="I1580" s="14">
        <v>336</v>
      </c>
      <c r="J1580" s="14">
        <v>1</v>
      </c>
      <c r="M1580" s="14">
        <v>24</v>
      </c>
      <c r="N1580" s="14">
        <v>14</v>
      </c>
      <c r="O1580" s="14">
        <v>15</v>
      </c>
      <c r="P1580" s="14">
        <v>1.4757402728287417</v>
      </c>
      <c r="Q1580" s="14">
        <v>2.8441756168831156</v>
      </c>
      <c r="R1580" s="112">
        <v>0.51886397733976097</v>
      </c>
    </row>
    <row r="1581" spans="1:23">
      <c r="A1581" t="s">
        <v>47</v>
      </c>
      <c r="B1581" s="14">
        <v>60</v>
      </c>
      <c r="C1581" s="14">
        <v>123</v>
      </c>
      <c r="D1581" s="14">
        <v>-76.481999999999999</v>
      </c>
      <c r="E1581" s="14">
        <v>-175.34800000000001</v>
      </c>
      <c r="F1581" s="14">
        <v>34670</v>
      </c>
      <c r="G1581" s="14" t="s">
        <v>50</v>
      </c>
      <c r="H1581" s="14">
        <v>336</v>
      </c>
      <c r="I1581" s="14">
        <v>336</v>
      </c>
      <c r="J1581" s="14">
        <v>1</v>
      </c>
      <c r="M1581" s="14">
        <v>24</v>
      </c>
      <c r="N1581" s="14">
        <v>21</v>
      </c>
      <c r="O1581" s="14">
        <v>5</v>
      </c>
      <c r="P1581" s="14">
        <v>1.8058981082413819</v>
      </c>
      <c r="Q1581" s="14">
        <v>2.937122532467531</v>
      </c>
      <c r="R1581" s="112">
        <v>0.61485283241629474</v>
      </c>
    </row>
    <row r="1582" spans="1:23">
      <c r="A1582" t="s">
        <v>47</v>
      </c>
      <c r="B1582" s="14">
        <v>60</v>
      </c>
      <c r="C1582" s="14">
        <v>123</v>
      </c>
      <c r="D1582" s="14">
        <v>-76.481999999999999</v>
      </c>
      <c r="E1582" s="14">
        <v>-175.34800000000001</v>
      </c>
      <c r="F1582" s="14">
        <v>34670</v>
      </c>
      <c r="G1582" s="14" t="s">
        <v>50</v>
      </c>
      <c r="H1582" s="14">
        <v>336</v>
      </c>
      <c r="I1582" s="14">
        <v>336</v>
      </c>
      <c r="J1582" s="14">
        <v>1</v>
      </c>
      <c r="M1582" s="14">
        <v>24</v>
      </c>
      <c r="N1582" s="14">
        <v>33</v>
      </c>
      <c r="O1582" s="14">
        <v>1</v>
      </c>
      <c r="P1582" s="14">
        <v>2.1361653036525027E-2</v>
      </c>
      <c r="Q1582" s="14">
        <v>2.8813543831168817</v>
      </c>
      <c r="R1582" s="112">
        <v>7.413754157313073E-3</v>
      </c>
    </row>
    <row r="1583" spans="1:23">
      <c r="A1583" t="s">
        <v>47</v>
      </c>
      <c r="B1583" s="14">
        <v>60</v>
      </c>
      <c r="C1583" s="14">
        <v>123</v>
      </c>
      <c r="D1583" s="14">
        <v>-76.481999999999999</v>
      </c>
      <c r="E1583" s="14">
        <v>-175.34800000000001</v>
      </c>
      <c r="F1583" s="14">
        <v>34670</v>
      </c>
      <c r="G1583" s="14" t="s">
        <v>50</v>
      </c>
      <c r="H1583" s="14">
        <v>336</v>
      </c>
      <c r="I1583" s="14">
        <v>336</v>
      </c>
      <c r="J1583" s="14">
        <v>1</v>
      </c>
      <c r="M1583" s="14">
        <v>24</v>
      </c>
      <c r="N1583" s="14">
        <v>49</v>
      </c>
      <c r="O1583" s="14">
        <v>0.1</v>
      </c>
      <c r="P1583" s="14">
        <v>0</v>
      </c>
      <c r="Q1583" s="14">
        <v>2.5281561038961025</v>
      </c>
      <c r="R1583" s="112">
        <v>0</v>
      </c>
    </row>
    <row r="1584" spans="1:23">
      <c r="A1584" t="s">
        <v>47</v>
      </c>
      <c r="B1584" s="14">
        <v>62</v>
      </c>
      <c r="C1584" s="14">
        <v>126</v>
      </c>
      <c r="D1584" s="14">
        <v>-76.498999999999995</v>
      </c>
      <c r="E1584" s="14">
        <v>-177.66900000000001</v>
      </c>
      <c r="F1584" s="14">
        <v>34670</v>
      </c>
      <c r="G1584" s="14" t="s">
        <v>50</v>
      </c>
      <c r="H1584" s="14">
        <v>336</v>
      </c>
      <c r="I1584" s="14">
        <v>336</v>
      </c>
      <c r="J1584" s="14">
        <v>1</v>
      </c>
      <c r="L1584" s="14">
        <v>34</v>
      </c>
      <c r="M1584" s="14">
        <v>24</v>
      </c>
      <c r="N1584" s="14">
        <v>0</v>
      </c>
      <c r="O1584" s="14">
        <v>100</v>
      </c>
      <c r="P1584" s="14">
        <v>4.6332900064243354</v>
      </c>
      <c r="Q1584" s="14">
        <v>6.0229601298701265</v>
      </c>
      <c r="R1584" s="112">
        <v>0.76927123980882861</v>
      </c>
      <c r="S1584" s="14">
        <v>2707.6724485679715</v>
      </c>
      <c r="T1584" s="14">
        <v>153.39029478896094</v>
      </c>
      <c r="V1584" t="s">
        <v>44</v>
      </c>
      <c r="W1584" t="s">
        <v>49</v>
      </c>
    </row>
    <row r="1585" spans="1:23">
      <c r="A1585" t="s">
        <v>47</v>
      </c>
      <c r="B1585" s="14">
        <v>62</v>
      </c>
      <c r="C1585" s="14">
        <v>126</v>
      </c>
      <c r="D1585" s="14">
        <v>-76.498999999999995</v>
      </c>
      <c r="E1585" s="14">
        <v>-177.66900000000001</v>
      </c>
      <c r="F1585" s="14">
        <v>34670</v>
      </c>
      <c r="G1585" s="14" t="s">
        <v>50</v>
      </c>
      <c r="H1585" s="14">
        <v>336</v>
      </c>
      <c r="I1585" s="14">
        <v>336</v>
      </c>
      <c r="J1585" s="14">
        <v>1</v>
      </c>
      <c r="M1585" s="14">
        <v>24</v>
      </c>
      <c r="N1585" s="14">
        <v>4</v>
      </c>
      <c r="O1585" s="14">
        <v>50</v>
      </c>
      <c r="P1585" s="14">
        <v>6.3187565675127875</v>
      </c>
      <c r="Q1585" s="14">
        <v>5.9671919805194777</v>
      </c>
      <c r="R1585" s="112">
        <v>1.0589162520899327</v>
      </c>
    </row>
    <row r="1586" spans="1:23">
      <c r="A1586" t="s">
        <v>47</v>
      </c>
      <c r="B1586" s="14">
        <v>62</v>
      </c>
      <c r="C1586" s="14">
        <v>126</v>
      </c>
      <c r="D1586" s="14">
        <v>-76.498999999999995</v>
      </c>
      <c r="E1586" s="14">
        <v>-177.66900000000001</v>
      </c>
      <c r="F1586" s="14">
        <v>34670</v>
      </c>
      <c r="G1586" s="14" t="s">
        <v>50</v>
      </c>
      <c r="H1586" s="14">
        <v>336</v>
      </c>
      <c r="I1586" s="14">
        <v>336</v>
      </c>
      <c r="J1586" s="14">
        <v>1</v>
      </c>
      <c r="M1586" s="14">
        <v>24</v>
      </c>
      <c r="N1586" s="14">
        <v>7</v>
      </c>
      <c r="O1586" s="14">
        <v>30</v>
      </c>
      <c r="P1586" s="14">
        <v>5.6241315942808487</v>
      </c>
      <c r="Q1586" s="14">
        <v>6.3947477922077889</v>
      </c>
      <c r="R1586" s="112">
        <v>0.87949232354934137</v>
      </c>
    </row>
    <row r="1587" spans="1:23">
      <c r="A1587" t="s">
        <v>47</v>
      </c>
      <c r="B1587" s="14">
        <v>62</v>
      </c>
      <c r="C1587" s="14">
        <v>126</v>
      </c>
      <c r="D1587" s="14">
        <v>-76.498999999999995</v>
      </c>
      <c r="E1587" s="14">
        <v>-177.66900000000001</v>
      </c>
      <c r="F1587" s="14">
        <v>34670</v>
      </c>
      <c r="G1587" s="14" t="s">
        <v>50</v>
      </c>
      <c r="H1587" s="14">
        <v>336</v>
      </c>
      <c r="I1587" s="14">
        <v>336</v>
      </c>
      <c r="J1587" s="14">
        <v>1</v>
      </c>
      <c r="M1587" s="14">
        <v>24</v>
      </c>
      <c r="N1587" s="14">
        <v>10</v>
      </c>
      <c r="O1587" s="14">
        <v>15</v>
      </c>
      <c r="P1587" s="14">
        <v>7.7751383224020056</v>
      </c>
      <c r="Q1587" s="14">
        <v>6.04154951298701</v>
      </c>
      <c r="R1587" s="112">
        <v>1.2869444015460678</v>
      </c>
    </row>
    <row r="1588" spans="1:23">
      <c r="A1588" t="s">
        <v>47</v>
      </c>
      <c r="B1588" s="14">
        <v>62</v>
      </c>
      <c r="C1588" s="14">
        <v>126</v>
      </c>
      <c r="D1588" s="14">
        <v>-76.498999999999995</v>
      </c>
      <c r="E1588" s="14">
        <v>-177.66900000000001</v>
      </c>
      <c r="F1588" s="14">
        <v>34670</v>
      </c>
      <c r="G1588" s="14" t="s">
        <v>50</v>
      </c>
      <c r="H1588" s="14">
        <v>336</v>
      </c>
      <c r="I1588" s="14">
        <v>336</v>
      </c>
      <c r="J1588" s="14">
        <v>1</v>
      </c>
      <c r="M1588" s="14">
        <v>24</v>
      </c>
      <c r="N1588" s="14">
        <v>16</v>
      </c>
      <c r="O1588" s="14">
        <v>5</v>
      </c>
      <c r="P1588" s="14">
        <v>3.3101758474892811</v>
      </c>
      <c r="Q1588" s="14">
        <v>5.9857813636363604</v>
      </c>
      <c r="R1588" s="112">
        <v>0.55300647424221161</v>
      </c>
    </row>
    <row r="1589" spans="1:23">
      <c r="A1589" t="s">
        <v>47</v>
      </c>
      <c r="B1589" s="14">
        <v>62</v>
      </c>
      <c r="C1589" s="14">
        <v>126</v>
      </c>
      <c r="D1589" s="14">
        <v>-76.498999999999995</v>
      </c>
      <c r="E1589" s="14">
        <v>-177.66900000000001</v>
      </c>
      <c r="F1589" s="14">
        <v>34670</v>
      </c>
      <c r="G1589" s="14" t="s">
        <v>50</v>
      </c>
      <c r="H1589" s="14">
        <v>336</v>
      </c>
      <c r="I1589" s="14">
        <v>336</v>
      </c>
      <c r="J1589" s="14">
        <v>1</v>
      </c>
      <c r="M1589" s="14">
        <v>24</v>
      </c>
      <c r="N1589" s="14">
        <v>25</v>
      </c>
      <c r="O1589" s="14">
        <v>1</v>
      </c>
      <c r="P1589" s="14">
        <v>0.43187466073038216</v>
      </c>
      <c r="Q1589" s="14">
        <v>6.4876947077922047</v>
      </c>
      <c r="R1589" s="112">
        <v>6.6568277359239564E-2</v>
      </c>
    </row>
    <row r="1590" spans="1:23">
      <c r="A1590" t="s">
        <v>47</v>
      </c>
      <c r="B1590" s="14">
        <v>62</v>
      </c>
      <c r="C1590" s="14">
        <v>126</v>
      </c>
      <c r="D1590" s="14">
        <v>-76.498999999999995</v>
      </c>
      <c r="E1590" s="14">
        <v>-177.66900000000001</v>
      </c>
      <c r="F1590" s="14">
        <v>34670</v>
      </c>
      <c r="G1590" s="14" t="s">
        <v>50</v>
      </c>
      <c r="H1590" s="14">
        <v>336</v>
      </c>
      <c r="I1590" s="14">
        <v>336</v>
      </c>
      <c r="J1590" s="14">
        <v>1</v>
      </c>
      <c r="M1590" s="14">
        <v>24</v>
      </c>
      <c r="N1590" s="14">
        <v>38</v>
      </c>
      <c r="O1590" s="14">
        <v>0.1</v>
      </c>
      <c r="P1590" s="14">
        <v>0</v>
      </c>
      <c r="Q1590" s="14">
        <v>3.3089101948051929</v>
      </c>
      <c r="R1590" s="112">
        <v>0</v>
      </c>
    </row>
    <row r="1591" spans="1:23">
      <c r="A1591" t="s">
        <v>47</v>
      </c>
      <c r="B1591" s="14">
        <v>64</v>
      </c>
      <c r="C1591" s="14">
        <v>130</v>
      </c>
      <c r="D1591" s="14">
        <v>-76.45</v>
      </c>
      <c r="E1591" s="14">
        <v>179.97800000000001</v>
      </c>
      <c r="F1591" s="14">
        <v>34671</v>
      </c>
      <c r="G1591" s="14" t="s">
        <v>50</v>
      </c>
      <c r="H1591" s="14">
        <v>337</v>
      </c>
      <c r="I1591" s="14">
        <v>337</v>
      </c>
      <c r="J1591" s="14">
        <v>1</v>
      </c>
      <c r="L1591" s="14">
        <v>31</v>
      </c>
      <c r="M1591" s="14">
        <v>24</v>
      </c>
      <c r="N1591" s="14">
        <v>0</v>
      </c>
      <c r="O1591" s="14">
        <v>100</v>
      </c>
      <c r="P1591" s="14">
        <v>10.221246127562129</v>
      </c>
      <c r="Q1591" s="14">
        <v>8.811367597402592</v>
      </c>
      <c r="R1591" s="112">
        <v>1.1600067769928404</v>
      </c>
      <c r="S1591" s="14">
        <v>4391.6099532379758</v>
      </c>
      <c r="T1591" s="14">
        <v>213.82902664772718</v>
      </c>
      <c r="V1591" t="s">
        <v>44</v>
      </c>
      <c r="W1591" t="s">
        <v>49</v>
      </c>
    </row>
    <row r="1592" spans="1:23">
      <c r="A1592" t="s">
        <v>47</v>
      </c>
      <c r="B1592" s="14">
        <v>64</v>
      </c>
      <c r="C1592" s="14">
        <v>130</v>
      </c>
      <c r="D1592" s="14">
        <v>-76.45</v>
      </c>
      <c r="E1592" s="14">
        <v>179.97800000000001</v>
      </c>
      <c r="F1592" s="14">
        <v>34671</v>
      </c>
      <c r="G1592" s="14" t="s">
        <v>50</v>
      </c>
      <c r="H1592" s="14">
        <v>337</v>
      </c>
      <c r="I1592" s="14">
        <v>337</v>
      </c>
      <c r="J1592" s="14">
        <v>1</v>
      </c>
      <c r="M1592" s="14">
        <v>24</v>
      </c>
      <c r="N1592" s="14">
        <v>4</v>
      </c>
      <c r="O1592" s="14">
        <v>50</v>
      </c>
      <c r="P1592" s="14">
        <v>9.7070083609470235</v>
      </c>
      <c r="Q1592" s="14">
        <v>8.6161790746753208</v>
      </c>
      <c r="R1592" s="112">
        <v>1.126602439064651</v>
      </c>
    </row>
    <row r="1593" spans="1:23">
      <c r="A1593" t="s">
        <v>47</v>
      </c>
      <c r="B1593" s="14">
        <v>64</v>
      </c>
      <c r="C1593" s="14">
        <v>130</v>
      </c>
      <c r="D1593" s="14">
        <v>-76.45</v>
      </c>
      <c r="E1593" s="14">
        <v>179.97800000000001</v>
      </c>
      <c r="F1593" s="14">
        <v>34671</v>
      </c>
      <c r="G1593" s="14" t="s">
        <v>50</v>
      </c>
      <c r="H1593" s="14">
        <v>337</v>
      </c>
      <c r="I1593" s="14">
        <v>337</v>
      </c>
      <c r="J1593" s="14">
        <v>1</v>
      </c>
      <c r="M1593" s="14">
        <v>24</v>
      </c>
      <c r="N1593" s="14">
        <v>7</v>
      </c>
      <c r="O1593" s="14">
        <v>30</v>
      </c>
      <c r="P1593" s="14">
        <v>12.577997998750934</v>
      </c>
      <c r="Q1593" s="14">
        <v>8.3652224025973982</v>
      </c>
      <c r="R1593" s="112">
        <v>1.5036059286176864</v>
      </c>
    </row>
    <row r="1594" spans="1:23">
      <c r="A1594" t="s">
        <v>47</v>
      </c>
      <c r="B1594" s="14">
        <v>64</v>
      </c>
      <c r="C1594" s="14">
        <v>130</v>
      </c>
      <c r="D1594" s="14">
        <v>-76.45</v>
      </c>
      <c r="E1594" s="14">
        <v>179.97800000000001</v>
      </c>
      <c r="F1594" s="14">
        <v>34671</v>
      </c>
      <c r="G1594" s="14" t="s">
        <v>50</v>
      </c>
      <c r="H1594" s="14">
        <v>337</v>
      </c>
      <c r="I1594" s="14">
        <v>337</v>
      </c>
      <c r="J1594" s="14">
        <v>1</v>
      </c>
      <c r="M1594" s="14">
        <v>24</v>
      </c>
      <c r="N1594" s="14">
        <v>10</v>
      </c>
      <c r="O1594" s="14">
        <v>15</v>
      </c>
      <c r="P1594" s="14">
        <v>7.4429052119671164</v>
      </c>
      <c r="Q1594" s="14">
        <v>8.3373383279220743</v>
      </c>
      <c r="R1594" s="112">
        <v>0.89271958498319948</v>
      </c>
    </row>
    <row r="1595" spans="1:23">
      <c r="A1595" t="s">
        <v>47</v>
      </c>
      <c r="B1595" s="14">
        <v>64</v>
      </c>
      <c r="C1595" s="14">
        <v>130</v>
      </c>
      <c r="D1595" s="14">
        <v>-76.45</v>
      </c>
      <c r="E1595" s="14">
        <v>179.97800000000001</v>
      </c>
      <c r="F1595" s="14">
        <v>34671</v>
      </c>
      <c r="G1595" s="14" t="s">
        <v>50</v>
      </c>
      <c r="H1595" s="14">
        <v>337</v>
      </c>
      <c r="I1595" s="14">
        <v>337</v>
      </c>
      <c r="J1595" s="14">
        <v>1</v>
      </c>
      <c r="M1595" s="14">
        <v>24</v>
      </c>
      <c r="N1595" s="14">
        <v>16</v>
      </c>
      <c r="O1595" s="14">
        <v>5</v>
      </c>
      <c r="P1595" s="14">
        <v>6.4656106260861756</v>
      </c>
      <c r="Q1595" s="14">
        <v>8.5882949999999951</v>
      </c>
      <c r="R1595" s="112">
        <v>0.75283983911663255</v>
      </c>
    </row>
    <row r="1596" spans="1:23">
      <c r="A1596" t="s">
        <v>47</v>
      </c>
      <c r="B1596" s="14">
        <v>64</v>
      </c>
      <c r="C1596" s="14">
        <v>130</v>
      </c>
      <c r="D1596" s="14">
        <v>-76.45</v>
      </c>
      <c r="E1596" s="14">
        <v>179.97800000000001</v>
      </c>
      <c r="F1596" s="14">
        <v>34671</v>
      </c>
      <c r="G1596" s="14" t="s">
        <v>50</v>
      </c>
      <c r="H1596" s="14">
        <v>337</v>
      </c>
      <c r="I1596" s="14">
        <v>337</v>
      </c>
      <c r="J1596" s="14">
        <v>1</v>
      </c>
      <c r="M1596" s="14">
        <v>24</v>
      </c>
      <c r="N1596" s="14">
        <v>25</v>
      </c>
      <c r="O1596" s="14">
        <v>1</v>
      </c>
      <c r="P1596" s="14">
        <v>0.80432539885384746</v>
      </c>
      <c r="Q1596" s="14">
        <v>8.6719472240259687</v>
      </c>
      <c r="R1596" s="112">
        <v>9.2750264511000768E-2</v>
      </c>
    </row>
    <row r="1597" spans="1:23">
      <c r="A1597" t="s">
        <v>47</v>
      </c>
      <c r="B1597" s="14">
        <v>64</v>
      </c>
      <c r="C1597" s="14">
        <v>130</v>
      </c>
      <c r="D1597" s="14">
        <v>-76.45</v>
      </c>
      <c r="E1597" s="14">
        <v>179.97800000000001</v>
      </c>
      <c r="F1597" s="14">
        <v>34671</v>
      </c>
      <c r="G1597" s="14" t="s">
        <v>50</v>
      </c>
      <c r="H1597" s="14">
        <v>337</v>
      </c>
      <c r="I1597" s="14">
        <v>337</v>
      </c>
      <c r="J1597" s="14">
        <v>1</v>
      </c>
      <c r="M1597" s="14">
        <v>24</v>
      </c>
      <c r="N1597" s="14">
        <v>38</v>
      </c>
      <c r="O1597" s="14">
        <v>0.1</v>
      </c>
      <c r="P1597" s="14">
        <v>0</v>
      </c>
      <c r="Q1597" s="14">
        <v>6.134496428571425</v>
      </c>
      <c r="R1597" s="112">
        <v>0</v>
      </c>
    </row>
    <row r="1598" spans="1:23">
      <c r="A1598" t="s">
        <v>47</v>
      </c>
      <c r="B1598" s="14">
        <v>66</v>
      </c>
      <c r="C1598" s="14">
        <v>133</v>
      </c>
      <c r="D1598" s="14">
        <v>-76.492999999999995</v>
      </c>
      <c r="E1598" s="14">
        <v>177.672</v>
      </c>
      <c r="F1598" s="14">
        <v>34672</v>
      </c>
      <c r="G1598" s="14" t="s">
        <v>50</v>
      </c>
      <c r="H1598" s="14">
        <v>338</v>
      </c>
      <c r="I1598" s="14">
        <v>338</v>
      </c>
      <c r="J1598" s="14">
        <v>1</v>
      </c>
      <c r="L1598" s="14">
        <v>33</v>
      </c>
      <c r="M1598" s="14">
        <v>24</v>
      </c>
      <c r="N1598" s="14">
        <v>0</v>
      </c>
      <c r="O1598" s="14">
        <v>100</v>
      </c>
      <c r="P1598" s="14">
        <v>6.0466269827305901</v>
      </c>
      <c r="Q1598" s="14">
        <v>7.7034403636363598</v>
      </c>
      <c r="R1598" s="112">
        <v>0.78492552642756075</v>
      </c>
      <c r="S1598" s="14">
        <v>4982.487240589915</v>
      </c>
      <c r="T1598" s="14">
        <v>213.53624386363629</v>
      </c>
      <c r="V1598" t="s">
        <v>44</v>
      </c>
      <c r="W1598" t="s">
        <v>49</v>
      </c>
    </row>
    <row r="1599" spans="1:23">
      <c r="A1599" t="s">
        <v>47</v>
      </c>
      <c r="B1599" s="14">
        <v>66</v>
      </c>
      <c r="C1599" s="14">
        <v>133</v>
      </c>
      <c r="D1599" s="14">
        <v>-76.492999999999995</v>
      </c>
      <c r="E1599" s="14">
        <v>177.672</v>
      </c>
      <c r="F1599" s="14">
        <v>34672</v>
      </c>
      <c r="G1599" s="14" t="s">
        <v>50</v>
      </c>
      <c r="H1599" s="14">
        <v>338</v>
      </c>
      <c r="I1599" s="14">
        <v>338</v>
      </c>
      <c r="J1599" s="14">
        <v>1</v>
      </c>
      <c r="M1599" s="14">
        <v>24</v>
      </c>
      <c r="N1599" s="14">
        <v>6</v>
      </c>
      <c r="O1599" s="14">
        <v>50</v>
      </c>
      <c r="P1599" s="14">
        <v>7.9447342523574802</v>
      </c>
      <c r="Q1599" s="14">
        <v>7.6513900909090866</v>
      </c>
      <c r="R1599" s="112">
        <v>1.0383386754515271</v>
      </c>
    </row>
    <row r="1600" spans="1:23">
      <c r="A1600" t="s">
        <v>47</v>
      </c>
      <c r="B1600" s="14">
        <v>66</v>
      </c>
      <c r="C1600" s="14">
        <v>133</v>
      </c>
      <c r="D1600" s="14">
        <v>-76.492999999999995</v>
      </c>
      <c r="E1600" s="14">
        <v>177.672</v>
      </c>
      <c r="F1600" s="14">
        <v>34672</v>
      </c>
      <c r="G1600" s="14" t="s">
        <v>50</v>
      </c>
      <c r="H1600" s="14">
        <v>338</v>
      </c>
      <c r="I1600" s="14">
        <v>338</v>
      </c>
      <c r="J1600" s="14">
        <v>1</v>
      </c>
      <c r="M1600" s="14">
        <v>24</v>
      </c>
      <c r="N1600" s="14">
        <v>9</v>
      </c>
      <c r="O1600" s="14">
        <v>30</v>
      </c>
      <c r="P1600" s="14">
        <v>11.086293558843934</v>
      </c>
      <c r="Q1600" s="14">
        <v>7.3911387272727236</v>
      </c>
      <c r="R1600" s="112">
        <v>1.4999439149932849</v>
      </c>
    </row>
    <row r="1601" spans="1:23">
      <c r="A1601" t="s">
        <v>47</v>
      </c>
      <c r="B1601" s="14">
        <v>66</v>
      </c>
      <c r="C1601" s="14">
        <v>133</v>
      </c>
      <c r="D1601" s="14">
        <v>-76.492999999999995</v>
      </c>
      <c r="E1601" s="14">
        <v>177.672</v>
      </c>
      <c r="F1601" s="14">
        <v>34672</v>
      </c>
      <c r="G1601" s="14" t="s">
        <v>50</v>
      </c>
      <c r="H1601" s="14">
        <v>338</v>
      </c>
      <c r="I1601" s="14">
        <v>338</v>
      </c>
      <c r="J1601" s="14">
        <v>1</v>
      </c>
      <c r="M1601" s="14">
        <v>24</v>
      </c>
      <c r="N1601" s="14">
        <v>13</v>
      </c>
      <c r="O1601" s="14">
        <v>15</v>
      </c>
      <c r="P1601" s="14">
        <v>10.686091345957594</v>
      </c>
      <c r="Q1601" s="14">
        <v>7.2870381818181782</v>
      </c>
      <c r="R1601" s="112">
        <v>1.4664519492460411</v>
      </c>
    </row>
    <row r="1602" spans="1:23">
      <c r="A1602" t="s">
        <v>47</v>
      </c>
      <c r="B1602" s="14">
        <v>66</v>
      </c>
      <c r="C1602" s="14">
        <v>133</v>
      </c>
      <c r="D1602" s="14">
        <v>-76.492999999999995</v>
      </c>
      <c r="E1602" s="14">
        <v>177.672</v>
      </c>
      <c r="F1602" s="14">
        <v>34672</v>
      </c>
      <c r="G1602" s="14" t="s">
        <v>50</v>
      </c>
      <c r="H1602" s="14">
        <v>338</v>
      </c>
      <c r="I1602" s="14">
        <v>338</v>
      </c>
      <c r="J1602" s="14">
        <v>1</v>
      </c>
      <c r="M1602" s="14">
        <v>24</v>
      </c>
      <c r="N1602" s="14">
        <v>20</v>
      </c>
      <c r="O1602" s="14">
        <v>5</v>
      </c>
      <c r="P1602" s="14">
        <v>5.1433187621531014</v>
      </c>
      <c r="Q1602" s="14">
        <v>7.3911387272727236</v>
      </c>
      <c r="R1602" s="112">
        <v>0.6958763665434472</v>
      </c>
    </row>
    <row r="1603" spans="1:23">
      <c r="A1603" t="s">
        <v>47</v>
      </c>
      <c r="B1603" s="14">
        <v>66</v>
      </c>
      <c r="C1603" s="14">
        <v>133</v>
      </c>
      <c r="D1603" s="14">
        <v>-76.492999999999995</v>
      </c>
      <c r="E1603" s="14">
        <v>177.672</v>
      </c>
      <c r="F1603" s="14">
        <v>34672</v>
      </c>
      <c r="G1603" s="14" t="s">
        <v>50</v>
      </c>
      <c r="H1603" s="14">
        <v>338</v>
      </c>
      <c r="I1603" s="14">
        <v>338</v>
      </c>
      <c r="J1603" s="14">
        <v>1</v>
      </c>
      <c r="M1603" s="14">
        <v>24</v>
      </c>
      <c r="N1603" s="14">
        <v>29</v>
      </c>
      <c r="O1603" s="14">
        <v>1</v>
      </c>
      <c r="P1603" s="14">
        <v>1.3035104334638288</v>
      </c>
      <c r="Q1603" s="14">
        <v>6.8706359999999966</v>
      </c>
      <c r="R1603" s="112">
        <v>0.18972194618719859</v>
      </c>
    </row>
    <row r="1604" spans="1:23">
      <c r="A1604" t="s">
        <v>47</v>
      </c>
      <c r="B1604" s="14">
        <v>66</v>
      </c>
      <c r="C1604" s="14">
        <v>133</v>
      </c>
      <c r="D1604" s="14">
        <v>-76.492999999999995</v>
      </c>
      <c r="E1604" s="14">
        <v>177.672</v>
      </c>
      <c r="F1604" s="14">
        <v>34672</v>
      </c>
      <c r="G1604" s="14" t="s">
        <v>50</v>
      </c>
      <c r="H1604" s="14">
        <v>338</v>
      </c>
      <c r="I1604" s="14">
        <v>338</v>
      </c>
      <c r="J1604" s="14">
        <v>1</v>
      </c>
      <c r="M1604" s="14">
        <v>24</v>
      </c>
      <c r="N1604" s="14">
        <v>43</v>
      </c>
      <c r="O1604" s="14">
        <v>0.1</v>
      </c>
      <c r="P1604" s="14">
        <v>0</v>
      </c>
      <c r="Q1604" s="14">
        <v>2.1236511272727263</v>
      </c>
      <c r="R1604" s="112">
        <v>0</v>
      </c>
    </row>
    <row r="1605" spans="1:23">
      <c r="A1605" t="s">
        <v>47</v>
      </c>
      <c r="B1605" s="14">
        <v>68</v>
      </c>
      <c r="C1605" s="14">
        <v>136</v>
      </c>
      <c r="D1605" s="14">
        <v>-76.5</v>
      </c>
      <c r="E1605" s="14">
        <v>175.327</v>
      </c>
      <c r="F1605" s="14">
        <v>34672</v>
      </c>
      <c r="G1605" s="14" t="s">
        <v>50</v>
      </c>
      <c r="H1605" s="14">
        <v>338</v>
      </c>
      <c r="I1605" s="14">
        <v>338</v>
      </c>
      <c r="J1605" s="14">
        <v>1</v>
      </c>
      <c r="L1605" s="14">
        <v>24</v>
      </c>
      <c r="M1605" s="14">
        <v>24</v>
      </c>
      <c r="N1605" s="14">
        <v>0</v>
      </c>
      <c r="O1605" s="14">
        <v>100</v>
      </c>
      <c r="P1605" s="14">
        <v>5.7162863539368312</v>
      </c>
      <c r="Q1605" s="14">
        <v>5.1120803571428546</v>
      </c>
      <c r="R1605" s="112">
        <v>1.1181918034503799</v>
      </c>
      <c r="S1605" s="14">
        <v>1352.8250766935698</v>
      </c>
      <c r="T1605" s="14">
        <v>68.427519253246714</v>
      </c>
      <c r="V1605" t="s">
        <v>44</v>
      </c>
      <c r="W1605" t="s">
        <v>49</v>
      </c>
    </row>
    <row r="1606" spans="1:23">
      <c r="A1606" t="s">
        <v>47</v>
      </c>
      <c r="B1606" s="14">
        <v>68</v>
      </c>
      <c r="C1606" s="14">
        <v>136</v>
      </c>
      <c r="D1606" s="14">
        <v>-76.5</v>
      </c>
      <c r="E1606" s="14">
        <v>175.327</v>
      </c>
      <c r="F1606" s="14">
        <v>34672</v>
      </c>
      <c r="G1606" s="14" t="s">
        <v>50</v>
      </c>
      <c r="H1606" s="14">
        <v>338</v>
      </c>
      <c r="I1606" s="14">
        <v>338</v>
      </c>
      <c r="J1606" s="14">
        <v>1</v>
      </c>
      <c r="M1606" s="14">
        <v>24</v>
      </c>
      <c r="N1606" s="14">
        <v>4</v>
      </c>
      <c r="O1606" s="14">
        <v>50</v>
      </c>
      <c r="P1606" s="14">
        <v>5.639503515170305</v>
      </c>
      <c r="Q1606" s="14">
        <v>4.8518289935064907</v>
      </c>
      <c r="R1606" s="112">
        <v>1.1623458952733101</v>
      </c>
    </row>
    <row r="1607" spans="1:23">
      <c r="A1607" t="s">
        <v>47</v>
      </c>
      <c r="B1607" s="14">
        <v>68</v>
      </c>
      <c r="C1607" s="14">
        <v>136</v>
      </c>
      <c r="D1607" s="14">
        <v>-76.5</v>
      </c>
      <c r="E1607" s="14">
        <v>175.327</v>
      </c>
      <c r="F1607" s="14">
        <v>34672</v>
      </c>
      <c r="G1607" s="14" t="s">
        <v>50</v>
      </c>
      <c r="H1607" s="14">
        <v>338</v>
      </c>
      <c r="I1607" s="14">
        <v>338</v>
      </c>
      <c r="J1607" s="14">
        <v>1</v>
      </c>
      <c r="M1607" s="14">
        <v>24</v>
      </c>
      <c r="N1607" s="14">
        <v>5</v>
      </c>
      <c r="O1607" s="14">
        <v>30</v>
      </c>
      <c r="P1607" s="14">
        <v>6.4047955327862267</v>
      </c>
      <c r="Q1607" s="14">
        <v>4.8518289935064907</v>
      </c>
      <c r="R1607" s="112">
        <v>1.3200785809553819</v>
      </c>
    </row>
    <row r="1608" spans="1:23">
      <c r="A1608" t="s">
        <v>47</v>
      </c>
      <c r="B1608" s="14">
        <v>68</v>
      </c>
      <c r="C1608" s="14">
        <v>136</v>
      </c>
      <c r="D1608" s="14">
        <v>-76.5</v>
      </c>
      <c r="E1608" s="14">
        <v>175.327</v>
      </c>
      <c r="F1608" s="14">
        <v>34672</v>
      </c>
      <c r="G1608" s="14" t="s">
        <v>50</v>
      </c>
      <c r="H1608" s="14">
        <v>338</v>
      </c>
      <c r="I1608" s="14">
        <v>338</v>
      </c>
      <c r="J1608" s="14">
        <v>1</v>
      </c>
      <c r="M1608" s="14">
        <v>24</v>
      </c>
      <c r="N1608" s="14">
        <v>7</v>
      </c>
      <c r="O1608" s="14">
        <v>15</v>
      </c>
      <c r="P1608" s="14">
        <v>4.9565282346103885</v>
      </c>
      <c r="Q1608" s="14">
        <v>5.0191334415584388</v>
      </c>
      <c r="R1608" s="112">
        <v>0.98752669007967009</v>
      </c>
    </row>
    <row r="1609" spans="1:23">
      <c r="A1609" t="s">
        <v>47</v>
      </c>
      <c r="B1609" s="14">
        <v>68</v>
      </c>
      <c r="C1609" s="14">
        <v>136</v>
      </c>
      <c r="D1609" s="14">
        <v>-76.5</v>
      </c>
      <c r="E1609" s="14">
        <v>175.327</v>
      </c>
      <c r="F1609" s="14">
        <v>34672</v>
      </c>
      <c r="G1609" s="14" t="s">
        <v>50</v>
      </c>
      <c r="H1609" s="14">
        <v>338</v>
      </c>
      <c r="I1609" s="14">
        <v>338</v>
      </c>
      <c r="J1609" s="14">
        <v>1</v>
      </c>
      <c r="M1609" s="14">
        <v>24</v>
      </c>
      <c r="N1609" s="14">
        <v>10</v>
      </c>
      <c r="O1609" s="14">
        <v>5</v>
      </c>
      <c r="P1609" s="14">
        <v>2.189117931679895</v>
      </c>
      <c r="Q1609" s="14">
        <v>4.535809480519478</v>
      </c>
      <c r="R1609" s="112">
        <v>0.48263004455583514</v>
      </c>
    </row>
    <row r="1610" spans="1:23">
      <c r="A1610" t="s">
        <v>47</v>
      </c>
      <c r="B1610" s="14">
        <v>68</v>
      </c>
      <c r="C1610" s="14">
        <v>136</v>
      </c>
      <c r="D1610" s="14">
        <v>-76.5</v>
      </c>
      <c r="E1610" s="14">
        <v>175.327</v>
      </c>
      <c r="F1610" s="14">
        <v>34672</v>
      </c>
      <c r="G1610" s="14" t="s">
        <v>50</v>
      </c>
      <c r="H1610" s="14">
        <v>338</v>
      </c>
      <c r="I1610" s="14">
        <v>338</v>
      </c>
      <c r="J1610" s="14">
        <v>1</v>
      </c>
      <c r="M1610" s="14">
        <v>24</v>
      </c>
      <c r="N1610" s="14">
        <v>14</v>
      </c>
      <c r="O1610" s="14">
        <v>1</v>
      </c>
      <c r="P1610" s="14">
        <v>0.23519067730287474</v>
      </c>
      <c r="Q1610" s="14">
        <v>5.1864378896103869</v>
      </c>
      <c r="R1610" s="112">
        <v>4.5347246474119564E-2</v>
      </c>
    </row>
    <row r="1611" spans="1:23">
      <c r="A1611" t="s">
        <v>47</v>
      </c>
      <c r="B1611" s="14">
        <v>68</v>
      </c>
      <c r="C1611" s="14">
        <v>136</v>
      </c>
      <c r="D1611" s="14">
        <v>-76.5</v>
      </c>
      <c r="E1611" s="14">
        <v>175.327</v>
      </c>
      <c r="F1611" s="14">
        <v>34672</v>
      </c>
      <c r="G1611" s="14" t="s">
        <v>50</v>
      </c>
      <c r="H1611" s="14">
        <v>338</v>
      </c>
      <c r="I1611" s="14">
        <v>338</v>
      </c>
      <c r="J1611" s="14">
        <v>1</v>
      </c>
      <c r="M1611" s="14">
        <v>24</v>
      </c>
      <c r="N1611" s="14">
        <v>20</v>
      </c>
      <c r="O1611" s="14">
        <v>0.1</v>
      </c>
      <c r="P1611" s="14">
        <v>0</v>
      </c>
      <c r="Q1611" s="14">
        <v>5.4838680194805169</v>
      </c>
      <c r="R1611" s="112">
        <v>0</v>
      </c>
    </row>
    <row r="1612" spans="1:23">
      <c r="A1612" t="s">
        <v>47</v>
      </c>
      <c r="B1612" s="14">
        <v>70</v>
      </c>
      <c r="C1612" s="14">
        <v>139</v>
      </c>
      <c r="D1612" s="14">
        <v>-76.513000000000005</v>
      </c>
      <c r="E1612" s="14">
        <v>173.03899999999999</v>
      </c>
      <c r="F1612" s="14">
        <v>34672</v>
      </c>
      <c r="G1612" s="14" t="s">
        <v>50</v>
      </c>
      <c r="H1612" s="14">
        <v>338</v>
      </c>
      <c r="I1612" s="14">
        <v>338</v>
      </c>
      <c r="J1612" s="14">
        <v>1</v>
      </c>
      <c r="L1612" s="14">
        <v>16</v>
      </c>
      <c r="M1612" s="14">
        <v>24</v>
      </c>
      <c r="N1612" s="14">
        <v>0</v>
      </c>
      <c r="O1612" s="14">
        <v>100</v>
      </c>
      <c r="P1612" s="14">
        <v>10.879705594212364</v>
      </c>
      <c r="Q1612" s="14">
        <v>7.7712267653276914</v>
      </c>
      <c r="R1612" s="112">
        <v>1.3999984716381644</v>
      </c>
      <c r="S1612" s="14">
        <v>3411.4477905683862</v>
      </c>
      <c r="T1612" s="14">
        <v>112.71263979476096</v>
      </c>
      <c r="V1612" t="s">
        <v>44</v>
      </c>
      <c r="W1612" t="s">
        <v>49</v>
      </c>
    </row>
    <row r="1613" spans="1:23">
      <c r="A1613" t="s">
        <v>47</v>
      </c>
      <c r="B1613" s="14">
        <v>70</v>
      </c>
      <c r="C1613" s="14">
        <v>139</v>
      </c>
      <c r="D1613" s="14">
        <v>-76.513000000000005</v>
      </c>
      <c r="E1613" s="14">
        <v>173.03899999999999</v>
      </c>
      <c r="F1613" s="14">
        <v>34672</v>
      </c>
      <c r="G1613" s="14" t="s">
        <v>50</v>
      </c>
      <c r="H1613" s="14">
        <v>338</v>
      </c>
      <c r="I1613" s="14">
        <v>338</v>
      </c>
      <c r="J1613" s="14">
        <v>1</v>
      </c>
      <c r="M1613" s="14">
        <v>24</v>
      </c>
      <c r="N1613" s="14">
        <v>4</v>
      </c>
      <c r="O1613" s="14">
        <v>50</v>
      </c>
      <c r="P1613" s="14">
        <v>9.6429791729191106</v>
      </c>
      <c r="Q1613" s="14">
        <v>6.1638480861243989</v>
      </c>
      <c r="R1613" s="112">
        <v>1.5644414070857255</v>
      </c>
    </row>
    <row r="1614" spans="1:23">
      <c r="A1614" t="s">
        <v>47</v>
      </c>
      <c r="B1614" s="14">
        <v>70</v>
      </c>
      <c r="C1614" s="14">
        <v>139</v>
      </c>
      <c r="D1614" s="14">
        <v>-76.513000000000005</v>
      </c>
      <c r="E1614" s="14">
        <v>173.03899999999999</v>
      </c>
      <c r="F1614" s="14">
        <v>34672</v>
      </c>
      <c r="G1614" s="14" t="s">
        <v>50</v>
      </c>
      <c r="H1614" s="14">
        <v>338</v>
      </c>
      <c r="I1614" s="14">
        <v>338</v>
      </c>
      <c r="J1614" s="14">
        <v>1</v>
      </c>
      <c r="M1614" s="14">
        <v>24</v>
      </c>
      <c r="N1614" s="14">
        <v>6</v>
      </c>
      <c r="O1614" s="14">
        <v>30</v>
      </c>
      <c r="P1614" s="14">
        <v>12.739935560723509</v>
      </c>
      <c r="Q1614" s="14">
        <v>7.5258835891381306</v>
      </c>
      <c r="R1614" s="112">
        <v>1.6928159211910552</v>
      </c>
    </row>
    <row r="1615" spans="1:23">
      <c r="A1615" t="s">
        <v>47</v>
      </c>
      <c r="B1615" s="14">
        <v>70</v>
      </c>
      <c r="C1615" s="14">
        <v>139</v>
      </c>
      <c r="D1615" s="14">
        <v>-76.513000000000005</v>
      </c>
      <c r="E1615" s="14">
        <v>173.03899999999999</v>
      </c>
      <c r="F1615" s="14">
        <v>34672</v>
      </c>
      <c r="G1615" s="14" t="s">
        <v>50</v>
      </c>
      <c r="H1615" s="14">
        <v>338</v>
      </c>
      <c r="I1615" s="14">
        <v>338</v>
      </c>
      <c r="J1615" s="14">
        <v>1</v>
      </c>
      <c r="M1615" s="14">
        <v>24</v>
      </c>
      <c r="N1615" s="14">
        <v>8</v>
      </c>
      <c r="O1615" s="14">
        <v>15</v>
      </c>
      <c r="P1615" s="14">
        <v>8.7658857888522981</v>
      </c>
      <c r="Q1615" s="14">
        <v>6.6559862027353143</v>
      </c>
      <c r="R1615" s="112">
        <v>1.316992782414409</v>
      </c>
    </row>
    <row r="1616" spans="1:23">
      <c r="A1616" t="s">
        <v>47</v>
      </c>
      <c r="B1616" s="14">
        <v>70</v>
      </c>
      <c r="C1616" s="14">
        <v>139</v>
      </c>
      <c r="D1616" s="14">
        <v>-76.513000000000005</v>
      </c>
      <c r="E1616" s="14">
        <v>173.03899999999999</v>
      </c>
      <c r="F1616" s="14">
        <v>34672</v>
      </c>
      <c r="G1616" s="14" t="s">
        <v>50</v>
      </c>
      <c r="H1616" s="14">
        <v>338</v>
      </c>
      <c r="I1616" s="14">
        <v>338</v>
      </c>
      <c r="J1616" s="14">
        <v>1</v>
      </c>
      <c r="M1616" s="14">
        <v>24</v>
      </c>
      <c r="N1616" s="14">
        <v>12</v>
      </c>
      <c r="O1616" s="14">
        <v>5</v>
      </c>
      <c r="P1616" s="14">
        <v>6.6731984700629718</v>
      </c>
      <c r="Q1616" s="14">
        <v>6.3767217237308111</v>
      </c>
      <c r="R1616" s="112">
        <v>1.0464935995605438</v>
      </c>
    </row>
    <row r="1617" spans="1:23">
      <c r="A1617" t="s">
        <v>47</v>
      </c>
      <c r="B1617" s="14">
        <v>70</v>
      </c>
      <c r="C1617" s="14">
        <v>139</v>
      </c>
      <c r="D1617" s="14">
        <v>-76.513000000000005</v>
      </c>
      <c r="E1617" s="14">
        <v>173.03899999999999</v>
      </c>
      <c r="F1617" s="14">
        <v>34672</v>
      </c>
      <c r="G1617" s="14" t="s">
        <v>50</v>
      </c>
      <c r="H1617" s="14">
        <v>338</v>
      </c>
      <c r="I1617" s="14">
        <v>338</v>
      </c>
      <c r="J1617" s="14">
        <v>1</v>
      </c>
      <c r="M1617" s="14">
        <v>24</v>
      </c>
      <c r="N1617" s="14">
        <v>18</v>
      </c>
      <c r="O1617" s="14">
        <v>1</v>
      </c>
      <c r="P1617" s="14">
        <v>0.97104436843824016</v>
      </c>
      <c r="Q1617" s="14">
        <v>3.9251025335320398</v>
      </c>
      <c r="R1617" s="112">
        <v>0.24739337638765754</v>
      </c>
    </row>
    <row r="1618" spans="1:23">
      <c r="A1618" t="s">
        <v>47</v>
      </c>
      <c r="B1618" s="14">
        <v>70</v>
      </c>
      <c r="C1618" s="14">
        <v>139</v>
      </c>
      <c r="D1618" s="14">
        <v>-76.513000000000005</v>
      </c>
      <c r="E1618" s="14">
        <v>173.03899999999999</v>
      </c>
      <c r="F1618" s="14">
        <v>34672</v>
      </c>
      <c r="G1618" s="14" t="s">
        <v>50</v>
      </c>
      <c r="H1618" s="14">
        <v>338</v>
      </c>
      <c r="I1618" s="14">
        <v>338</v>
      </c>
      <c r="J1618" s="14">
        <v>1</v>
      </c>
      <c r="M1618" s="14">
        <v>24</v>
      </c>
      <c r="N1618" s="14">
        <v>25</v>
      </c>
      <c r="O1618" s="14">
        <v>0.1</v>
      </c>
      <c r="P1618" s="14">
        <v>0</v>
      </c>
      <c r="Q1618" s="14">
        <v>3.3460889610389595</v>
      </c>
      <c r="R1618" s="112">
        <v>0</v>
      </c>
    </row>
    <row r="1619" spans="1:23">
      <c r="A1619" t="s">
        <v>47</v>
      </c>
      <c r="B1619" s="14">
        <v>70.400000000000006</v>
      </c>
      <c r="C1619" s="14">
        <v>139</v>
      </c>
      <c r="D1619" s="14">
        <v>-76.513000000000005</v>
      </c>
      <c r="E1619" s="14">
        <v>173.03899999999999</v>
      </c>
      <c r="F1619" s="14">
        <v>34672</v>
      </c>
      <c r="G1619" s="14" t="s">
        <v>50</v>
      </c>
      <c r="H1619" s="14">
        <v>338</v>
      </c>
      <c r="I1619" s="14">
        <v>338</v>
      </c>
      <c r="J1619" s="14">
        <v>1</v>
      </c>
      <c r="L1619" s="14">
        <v>16</v>
      </c>
      <c r="M1619" s="14">
        <v>24</v>
      </c>
      <c r="N1619" s="14">
        <v>5</v>
      </c>
      <c r="O1619" s="14">
        <v>100</v>
      </c>
      <c r="P1619" s="14">
        <v>6.7383441312454817</v>
      </c>
      <c r="Q1619" s="14">
        <v>5.7760429228998822</v>
      </c>
      <c r="R1619" s="112">
        <v>1.166602156734402</v>
      </c>
      <c r="S1619" s="14">
        <v>1350.7007429374107</v>
      </c>
      <c r="T1619" s="14">
        <v>63.639806245681235</v>
      </c>
      <c r="V1619" t="s">
        <v>44</v>
      </c>
      <c r="W1619" t="s">
        <v>49</v>
      </c>
    </row>
    <row r="1620" spans="1:23">
      <c r="A1620" t="s">
        <v>47</v>
      </c>
      <c r="B1620" s="14">
        <v>70.400000000000006</v>
      </c>
      <c r="C1620" s="14">
        <v>139</v>
      </c>
      <c r="D1620" s="14">
        <v>-76.513000000000005</v>
      </c>
      <c r="E1620" s="14">
        <v>173.03899999999999</v>
      </c>
      <c r="F1620" s="14">
        <v>34672</v>
      </c>
      <c r="G1620" s="14" t="s">
        <v>50</v>
      </c>
      <c r="H1620" s="14">
        <v>338</v>
      </c>
      <c r="I1620" s="14">
        <v>338</v>
      </c>
      <c r="J1620" s="14">
        <v>1</v>
      </c>
      <c r="M1620" s="14">
        <v>24</v>
      </c>
      <c r="N1620" s="14">
        <v>5</v>
      </c>
      <c r="O1620" s="14">
        <v>50</v>
      </c>
      <c r="P1620" s="14">
        <v>7.2674512229128823</v>
      </c>
      <c r="Q1620" s="14">
        <v>5.7760429228998822</v>
      </c>
      <c r="R1620" s="112">
        <v>1.2582058893814856</v>
      </c>
    </row>
    <row r="1621" spans="1:23">
      <c r="A1621" t="s">
        <v>47</v>
      </c>
      <c r="B1621" s="14">
        <v>70.400000000000006</v>
      </c>
      <c r="C1621" s="14">
        <v>139</v>
      </c>
      <c r="D1621" s="14">
        <v>-76.513000000000005</v>
      </c>
      <c r="E1621" s="14">
        <v>173.03899999999999</v>
      </c>
      <c r="F1621" s="14">
        <v>34672</v>
      </c>
      <c r="G1621" s="14" t="s">
        <v>50</v>
      </c>
      <c r="H1621" s="14">
        <v>338</v>
      </c>
      <c r="I1621" s="14">
        <v>338</v>
      </c>
      <c r="J1621" s="14">
        <v>1</v>
      </c>
      <c r="M1621" s="14">
        <v>24</v>
      </c>
      <c r="N1621" s="14">
        <v>5</v>
      </c>
      <c r="O1621" s="14">
        <v>30</v>
      </c>
      <c r="P1621" s="14">
        <v>7.7910939450882912</v>
      </c>
      <c r="Q1621" s="14">
        <v>5.7760429228998822</v>
      </c>
      <c r="R1621" s="112">
        <v>1.3488635817091099</v>
      </c>
    </row>
    <row r="1622" spans="1:23">
      <c r="A1622" t="s">
        <v>47</v>
      </c>
      <c r="B1622" s="14">
        <v>70.400000000000006</v>
      </c>
      <c r="C1622" s="14">
        <v>139</v>
      </c>
      <c r="D1622" s="14">
        <v>-76.513000000000005</v>
      </c>
      <c r="E1622" s="14">
        <v>173.03899999999999</v>
      </c>
      <c r="F1622" s="14">
        <v>34672</v>
      </c>
      <c r="G1622" s="14" t="s">
        <v>50</v>
      </c>
      <c r="H1622" s="14">
        <v>338</v>
      </c>
      <c r="I1622" s="14">
        <v>338</v>
      </c>
      <c r="J1622" s="14">
        <v>1</v>
      </c>
      <c r="M1622" s="14">
        <v>24</v>
      </c>
      <c r="N1622" s="14">
        <v>5</v>
      </c>
      <c r="O1622" s="14">
        <v>15</v>
      </c>
      <c r="P1622" s="14">
        <v>6.8935322248180384</v>
      </c>
      <c r="Q1622" s="14">
        <v>5.7760429228998822</v>
      </c>
      <c r="R1622" s="112">
        <v>1.193469701807049</v>
      </c>
    </row>
    <row r="1623" spans="1:23">
      <c r="A1623" t="s">
        <v>47</v>
      </c>
      <c r="B1623" s="14">
        <v>70.400000000000006</v>
      </c>
      <c r="C1623" s="14">
        <v>139</v>
      </c>
      <c r="D1623" s="14">
        <v>-76.513000000000005</v>
      </c>
      <c r="E1623" s="14">
        <v>173.03899999999999</v>
      </c>
      <c r="F1623" s="14">
        <v>34672</v>
      </c>
      <c r="G1623" s="14" t="s">
        <v>50</v>
      </c>
      <c r="H1623" s="14">
        <v>338</v>
      </c>
      <c r="I1623" s="14">
        <v>338</v>
      </c>
      <c r="J1623" s="14">
        <v>1</v>
      </c>
      <c r="M1623" s="14">
        <v>24</v>
      </c>
      <c r="N1623" s="14">
        <v>10</v>
      </c>
      <c r="O1623" s="14">
        <v>5</v>
      </c>
      <c r="P1623" s="14">
        <v>5.7060466717869831</v>
      </c>
      <c r="Q1623" s="14">
        <v>5.8869085748312795</v>
      </c>
      <c r="R1623" s="112">
        <v>0.96927726993798613</v>
      </c>
    </row>
    <row r="1624" spans="1:23">
      <c r="A1624" t="s">
        <v>47</v>
      </c>
      <c r="B1624" s="14">
        <v>70.400000000000006</v>
      </c>
      <c r="C1624" s="14">
        <v>139</v>
      </c>
      <c r="D1624" s="14">
        <v>-76.513000000000005</v>
      </c>
      <c r="E1624" s="14">
        <v>173.03899999999999</v>
      </c>
      <c r="F1624" s="14">
        <v>34672</v>
      </c>
      <c r="G1624" s="14" t="s">
        <v>50</v>
      </c>
      <c r="H1624" s="14">
        <v>338</v>
      </c>
      <c r="I1624" s="14">
        <v>338</v>
      </c>
      <c r="J1624" s="14">
        <v>1</v>
      </c>
      <c r="M1624" s="14">
        <v>24</v>
      </c>
      <c r="N1624" s="14">
        <v>16</v>
      </c>
      <c r="O1624" s="14">
        <v>1</v>
      </c>
      <c r="P1624" s="14">
        <v>1.0945871950740877</v>
      </c>
      <c r="Q1624" s="14">
        <v>5.6072339256198314</v>
      </c>
      <c r="R1624" s="112">
        <v>0.19520983244034903</v>
      </c>
    </row>
    <row r="1625" spans="1:23">
      <c r="A1625" t="s">
        <v>47</v>
      </c>
      <c r="B1625" s="14">
        <v>70.400000000000006</v>
      </c>
      <c r="C1625" s="14">
        <v>139</v>
      </c>
      <c r="D1625" s="14">
        <v>-76.513000000000005</v>
      </c>
      <c r="E1625" s="14">
        <v>173.03899999999999</v>
      </c>
      <c r="F1625" s="14">
        <v>34672</v>
      </c>
      <c r="G1625" s="14" t="s">
        <v>50</v>
      </c>
      <c r="H1625" s="14">
        <v>338</v>
      </c>
      <c r="I1625" s="14">
        <v>338</v>
      </c>
      <c r="J1625" s="14">
        <v>1</v>
      </c>
      <c r="M1625" s="14">
        <v>24</v>
      </c>
      <c r="N1625" s="14">
        <v>24</v>
      </c>
      <c r="O1625" s="14">
        <v>0.1</v>
      </c>
      <c r="P1625" s="14">
        <v>0</v>
      </c>
      <c r="Q1625" s="14">
        <v>2.6768711688311675</v>
      </c>
      <c r="R1625" s="112">
        <v>0</v>
      </c>
    </row>
    <row r="1626" spans="1:23">
      <c r="A1626" t="s">
        <v>47</v>
      </c>
      <c r="B1626" s="14">
        <v>72</v>
      </c>
      <c r="C1626" s="14">
        <v>145</v>
      </c>
      <c r="D1626" s="14">
        <v>-76.5</v>
      </c>
      <c r="E1626" s="14">
        <v>170.66800000000001</v>
      </c>
      <c r="F1626" s="14">
        <v>34672</v>
      </c>
      <c r="G1626" s="14" t="s">
        <v>50</v>
      </c>
      <c r="H1626" s="14">
        <v>338</v>
      </c>
      <c r="I1626" s="14">
        <v>338</v>
      </c>
      <c r="J1626" s="14">
        <v>1</v>
      </c>
      <c r="L1626" s="14">
        <v>48</v>
      </c>
      <c r="M1626" s="14">
        <v>24</v>
      </c>
      <c r="N1626" s="14">
        <v>0</v>
      </c>
      <c r="O1626" s="14">
        <v>100</v>
      </c>
      <c r="P1626" s="14">
        <v>9.918774619694041</v>
      </c>
      <c r="Q1626" s="14">
        <v>6.53</v>
      </c>
      <c r="R1626" s="112">
        <v>1.5189547656499296</v>
      </c>
      <c r="S1626" s="14">
        <v>5975.0482462419459</v>
      </c>
      <c r="T1626" s="14">
        <v>168.77649169090901</v>
      </c>
      <c r="V1626" t="s">
        <v>44</v>
      </c>
      <c r="W1626" t="s">
        <v>49</v>
      </c>
    </row>
    <row r="1627" spans="1:23">
      <c r="A1627" t="s">
        <v>47</v>
      </c>
      <c r="B1627" s="14">
        <v>72</v>
      </c>
      <c r="C1627" s="14">
        <v>145</v>
      </c>
      <c r="D1627" s="14">
        <v>-76.5</v>
      </c>
      <c r="E1627" s="14">
        <v>170.66800000000001</v>
      </c>
      <c r="F1627" s="14">
        <v>34672</v>
      </c>
      <c r="G1627" s="14" t="s">
        <v>50</v>
      </c>
      <c r="H1627" s="14">
        <v>338</v>
      </c>
      <c r="I1627" s="14">
        <v>338</v>
      </c>
      <c r="J1627" s="14">
        <v>1</v>
      </c>
      <c r="M1627" s="14">
        <v>24</v>
      </c>
      <c r="N1627" s="14">
        <v>6</v>
      </c>
      <c r="O1627" s="14">
        <v>50</v>
      </c>
      <c r="P1627" s="14">
        <v>13.597551639741276</v>
      </c>
      <c r="Q1627" s="14">
        <v>6.5271041999999966</v>
      </c>
      <c r="R1627" s="112">
        <v>2.083244149793301</v>
      </c>
    </row>
    <row r="1628" spans="1:23">
      <c r="A1628" t="s">
        <v>47</v>
      </c>
      <c r="B1628" s="14">
        <v>72</v>
      </c>
      <c r="C1628" s="14">
        <v>145</v>
      </c>
      <c r="D1628" s="14">
        <v>-76.5</v>
      </c>
      <c r="E1628" s="14">
        <v>170.66800000000001</v>
      </c>
      <c r="F1628" s="14">
        <v>34672</v>
      </c>
      <c r="G1628" s="14" t="s">
        <v>50</v>
      </c>
      <c r="H1628" s="14">
        <v>338</v>
      </c>
      <c r="I1628" s="14">
        <v>338</v>
      </c>
      <c r="J1628" s="14">
        <v>1</v>
      </c>
      <c r="M1628" s="14">
        <v>24</v>
      </c>
      <c r="N1628" s="14">
        <v>9</v>
      </c>
      <c r="O1628" s="14">
        <v>30</v>
      </c>
      <c r="P1628" s="14">
        <v>7.9852258260858369</v>
      </c>
      <c r="Q1628" s="14">
        <v>5.0905166727272704</v>
      </c>
      <c r="R1628" s="112">
        <v>1.5686474162568083</v>
      </c>
    </row>
    <row r="1629" spans="1:23">
      <c r="A1629" t="s">
        <v>47</v>
      </c>
      <c r="B1629" s="14">
        <v>72</v>
      </c>
      <c r="C1629" s="14">
        <v>145</v>
      </c>
      <c r="D1629" s="14">
        <v>-76.5</v>
      </c>
      <c r="E1629" s="14">
        <v>170.66800000000001</v>
      </c>
      <c r="F1629" s="14">
        <v>34672</v>
      </c>
      <c r="G1629" s="14" t="s">
        <v>50</v>
      </c>
      <c r="H1629" s="14">
        <v>338</v>
      </c>
      <c r="I1629" s="14">
        <v>338</v>
      </c>
      <c r="J1629" s="14">
        <v>1</v>
      </c>
      <c r="M1629" s="14">
        <v>24</v>
      </c>
      <c r="N1629" s="14">
        <v>12</v>
      </c>
      <c r="O1629" s="14">
        <v>15</v>
      </c>
      <c r="P1629" s="14">
        <v>11.461601635669249</v>
      </c>
      <c r="Q1629" s="14">
        <v>6.4021835454545419</v>
      </c>
      <c r="R1629" s="112">
        <v>1.7902644549775242</v>
      </c>
    </row>
    <row r="1630" spans="1:23">
      <c r="A1630" t="s">
        <v>47</v>
      </c>
      <c r="B1630" s="14">
        <v>72</v>
      </c>
      <c r="C1630" s="14">
        <v>145</v>
      </c>
      <c r="D1630" s="14">
        <v>-76.5</v>
      </c>
      <c r="E1630" s="14">
        <v>170.66800000000001</v>
      </c>
      <c r="F1630" s="14">
        <v>34672</v>
      </c>
      <c r="G1630" s="14" t="s">
        <v>50</v>
      </c>
      <c r="H1630" s="14">
        <v>338</v>
      </c>
      <c r="I1630" s="14">
        <v>338</v>
      </c>
      <c r="J1630" s="14">
        <v>1</v>
      </c>
      <c r="M1630" s="14">
        <v>24</v>
      </c>
      <c r="N1630" s="14">
        <v>18</v>
      </c>
      <c r="O1630" s="14">
        <v>5</v>
      </c>
      <c r="P1630" s="14">
        <v>7.5633851838199035</v>
      </c>
      <c r="Q1630" s="14">
        <v>6.3501332727272697</v>
      </c>
      <c r="R1630" s="112">
        <v>1.1910592831654954</v>
      </c>
    </row>
    <row r="1631" spans="1:23">
      <c r="A1631" t="s">
        <v>47</v>
      </c>
      <c r="B1631" s="14">
        <v>72</v>
      </c>
      <c r="C1631" s="14">
        <v>145</v>
      </c>
      <c r="D1631" s="14">
        <v>-76.5</v>
      </c>
      <c r="E1631" s="14">
        <v>170.66800000000001</v>
      </c>
      <c r="F1631" s="14">
        <v>34672</v>
      </c>
      <c r="G1631" s="14" t="s">
        <v>50</v>
      </c>
      <c r="H1631" s="14">
        <v>338</v>
      </c>
      <c r="I1631" s="14">
        <v>338</v>
      </c>
      <c r="J1631" s="14">
        <v>1</v>
      </c>
      <c r="M1631" s="14">
        <v>24</v>
      </c>
      <c r="N1631" s="14">
        <v>27</v>
      </c>
      <c r="O1631" s="14">
        <v>1</v>
      </c>
      <c r="P1631" s="14">
        <v>2.3415239670980155</v>
      </c>
      <c r="Q1631" s="14">
        <v>6.2460327272727243</v>
      </c>
      <c r="R1631" s="112">
        <v>0.37488179606776117</v>
      </c>
    </row>
    <row r="1632" spans="1:23">
      <c r="A1632" t="s">
        <v>47</v>
      </c>
      <c r="B1632" s="14">
        <v>72</v>
      </c>
      <c r="C1632" s="14">
        <v>145</v>
      </c>
      <c r="D1632" s="14">
        <v>-76.5</v>
      </c>
      <c r="E1632" s="14">
        <v>170.66800000000001</v>
      </c>
      <c r="F1632" s="14">
        <v>34672</v>
      </c>
      <c r="G1632" s="14" t="s">
        <v>50</v>
      </c>
      <c r="H1632" s="14">
        <v>338</v>
      </c>
      <c r="I1632" s="14">
        <v>338</v>
      </c>
      <c r="J1632" s="14">
        <v>1</v>
      </c>
      <c r="M1632" s="14">
        <v>24</v>
      </c>
      <c r="N1632" s="14">
        <v>40</v>
      </c>
      <c r="O1632" s="14">
        <v>0.1</v>
      </c>
      <c r="P1632" s="14">
        <v>0</v>
      </c>
      <c r="Q1632" s="14">
        <v>7.7483928719008226</v>
      </c>
      <c r="R1632" s="112">
        <v>0</v>
      </c>
    </row>
    <row r="1633" spans="1:23">
      <c r="A1633" t="s">
        <v>47</v>
      </c>
      <c r="B1633" s="14">
        <v>74</v>
      </c>
      <c r="C1633" s="14">
        <v>148</v>
      </c>
      <c r="D1633" s="14">
        <v>-76.507999999999996</v>
      </c>
      <c r="E1633" s="14">
        <v>168.625</v>
      </c>
      <c r="F1633" s="14">
        <v>34673</v>
      </c>
      <c r="G1633" s="14" t="s">
        <v>50</v>
      </c>
      <c r="H1633" s="14">
        <v>339</v>
      </c>
      <c r="I1633" s="14">
        <v>339</v>
      </c>
      <c r="J1633" s="14">
        <v>1</v>
      </c>
      <c r="L1633" s="14">
        <v>27</v>
      </c>
      <c r="M1633" s="14">
        <v>24</v>
      </c>
      <c r="N1633" s="14">
        <v>0</v>
      </c>
      <c r="O1633" s="14">
        <v>100</v>
      </c>
      <c r="P1633" s="14">
        <v>2.5274102987789342</v>
      </c>
      <c r="Q1633" s="14">
        <v>1.7381073214285705</v>
      </c>
      <c r="R1633" s="112">
        <v>1.4541163641734312</v>
      </c>
      <c r="S1633" s="14">
        <v>2066.8076706382517</v>
      </c>
      <c r="T1633" s="14">
        <v>55.46142452922075</v>
      </c>
      <c r="V1633" t="s">
        <v>44</v>
      </c>
      <c r="W1633" t="s">
        <v>49</v>
      </c>
    </row>
    <row r="1634" spans="1:23">
      <c r="A1634" t="s">
        <v>47</v>
      </c>
      <c r="B1634" s="14">
        <v>74</v>
      </c>
      <c r="C1634" s="14">
        <v>148</v>
      </c>
      <c r="D1634" s="14">
        <v>-76.507999999999996</v>
      </c>
      <c r="E1634" s="14">
        <v>168.625</v>
      </c>
      <c r="F1634" s="14">
        <v>34673</v>
      </c>
      <c r="G1634" s="14" t="s">
        <v>50</v>
      </c>
      <c r="H1634" s="14">
        <v>339</v>
      </c>
      <c r="I1634" s="14">
        <v>339</v>
      </c>
      <c r="J1634" s="14">
        <v>1</v>
      </c>
      <c r="M1634" s="14">
        <v>24</v>
      </c>
      <c r="N1634" s="14">
        <v>8</v>
      </c>
      <c r="O1634" s="14">
        <v>50</v>
      </c>
      <c r="P1634" s="14">
        <v>3.5022825676909486</v>
      </c>
      <c r="Q1634" s="14">
        <v>1.6600319123376615</v>
      </c>
      <c r="R1634" s="112">
        <v>2.1097682169007372</v>
      </c>
    </row>
    <row r="1635" spans="1:23">
      <c r="A1635" t="s">
        <v>47</v>
      </c>
      <c r="B1635" s="14">
        <v>74</v>
      </c>
      <c r="C1635" s="14">
        <v>148</v>
      </c>
      <c r="D1635" s="14">
        <v>-76.507999999999996</v>
      </c>
      <c r="E1635" s="14">
        <v>168.625</v>
      </c>
      <c r="F1635" s="14">
        <v>34673</v>
      </c>
      <c r="G1635" s="14" t="s">
        <v>50</v>
      </c>
      <c r="H1635" s="14">
        <v>339</v>
      </c>
      <c r="I1635" s="14">
        <v>339</v>
      </c>
      <c r="J1635" s="14">
        <v>1</v>
      </c>
      <c r="M1635" s="14">
        <v>24</v>
      </c>
      <c r="N1635" s="14">
        <v>11</v>
      </c>
      <c r="O1635" s="14">
        <v>30</v>
      </c>
      <c r="P1635" s="14">
        <v>2.5247949472862126</v>
      </c>
      <c r="Q1635" s="14">
        <v>1.4852917110389603</v>
      </c>
      <c r="R1635" s="112">
        <v>1.6998646989823438</v>
      </c>
    </row>
    <row r="1636" spans="1:23">
      <c r="A1636" t="s">
        <v>47</v>
      </c>
      <c r="B1636" s="14">
        <v>74</v>
      </c>
      <c r="C1636" s="14">
        <v>148</v>
      </c>
      <c r="D1636" s="14">
        <v>-76.507999999999996</v>
      </c>
      <c r="E1636" s="14">
        <v>168.625</v>
      </c>
      <c r="F1636" s="14">
        <v>34673</v>
      </c>
      <c r="G1636" s="14" t="s">
        <v>50</v>
      </c>
      <c r="H1636" s="14">
        <v>339</v>
      </c>
      <c r="I1636" s="14">
        <v>339</v>
      </c>
      <c r="J1636" s="14">
        <v>1</v>
      </c>
      <c r="M1636" s="14">
        <v>24</v>
      </c>
      <c r="N1636" s="14">
        <v>19</v>
      </c>
      <c r="O1636" s="14">
        <v>15</v>
      </c>
      <c r="P1636" s="14">
        <v>2.8115028546758292</v>
      </c>
      <c r="Q1636" s="14">
        <v>1.5392009220779213</v>
      </c>
      <c r="R1636" s="112">
        <v>1.8265989932492377</v>
      </c>
    </row>
    <row r="1637" spans="1:23">
      <c r="A1637" t="s">
        <v>47</v>
      </c>
      <c r="B1637" s="14">
        <v>74</v>
      </c>
      <c r="C1637" s="14">
        <v>148</v>
      </c>
      <c r="D1637" s="14">
        <v>-76.507999999999996</v>
      </c>
      <c r="E1637" s="14">
        <v>168.625</v>
      </c>
      <c r="F1637" s="14">
        <v>34673</v>
      </c>
      <c r="G1637" s="14" t="s">
        <v>50</v>
      </c>
      <c r="H1637" s="14">
        <v>339</v>
      </c>
      <c r="I1637" s="14">
        <v>339</v>
      </c>
      <c r="J1637" s="14">
        <v>1</v>
      </c>
      <c r="M1637" s="14">
        <v>24</v>
      </c>
      <c r="N1637" s="14">
        <v>26</v>
      </c>
      <c r="O1637" s="14">
        <v>5</v>
      </c>
      <c r="P1637" s="14">
        <v>1.9588982680485545</v>
      </c>
      <c r="Q1637" s="14">
        <v>1.5484956136363628</v>
      </c>
      <c r="R1637" s="112">
        <v>1.2650331397765053</v>
      </c>
    </row>
    <row r="1638" spans="1:23">
      <c r="A1638" t="s">
        <v>47</v>
      </c>
      <c r="B1638" s="14">
        <v>74</v>
      </c>
      <c r="C1638" s="14">
        <v>148</v>
      </c>
      <c r="D1638" s="14">
        <v>-76.507999999999996</v>
      </c>
      <c r="E1638" s="14">
        <v>168.625</v>
      </c>
      <c r="F1638" s="14">
        <v>34673</v>
      </c>
      <c r="G1638" s="14" t="s">
        <v>50</v>
      </c>
      <c r="H1638" s="14">
        <v>339</v>
      </c>
      <c r="I1638" s="14">
        <v>339</v>
      </c>
      <c r="J1638" s="14">
        <v>1</v>
      </c>
      <c r="M1638" s="14">
        <v>24</v>
      </c>
      <c r="N1638" s="14">
        <v>39</v>
      </c>
      <c r="O1638" s="14">
        <v>1</v>
      </c>
      <c r="P1638" s="14">
        <v>0.10396022183568764</v>
      </c>
      <c r="Q1638" s="14">
        <v>0.64319265584415553</v>
      </c>
      <c r="R1638" s="112">
        <v>0.16163154366127747</v>
      </c>
    </row>
    <row r="1639" spans="1:23">
      <c r="A1639" t="s">
        <v>47</v>
      </c>
      <c r="B1639" s="14">
        <v>74</v>
      </c>
      <c r="C1639" s="14">
        <v>148</v>
      </c>
      <c r="D1639" s="14">
        <v>-76.507999999999996</v>
      </c>
      <c r="E1639" s="14">
        <v>168.625</v>
      </c>
      <c r="F1639" s="14">
        <v>34673</v>
      </c>
      <c r="G1639" s="14" t="s">
        <v>50</v>
      </c>
      <c r="H1639" s="14">
        <v>339</v>
      </c>
      <c r="I1639" s="14">
        <v>339</v>
      </c>
      <c r="J1639" s="14">
        <v>1</v>
      </c>
      <c r="M1639" s="14">
        <v>24</v>
      </c>
      <c r="N1639" s="14">
        <v>68</v>
      </c>
      <c r="O1639" s="14">
        <v>0.1</v>
      </c>
      <c r="P1639" s="14">
        <v>0</v>
      </c>
      <c r="Q1639" s="14">
        <v>0.21377790584415574</v>
      </c>
      <c r="R1639" s="112">
        <v>0</v>
      </c>
    </row>
    <row r="1640" spans="1:23">
      <c r="A1640" t="s">
        <v>47</v>
      </c>
      <c r="B1640" s="14">
        <v>75</v>
      </c>
      <c r="C1640" s="14">
        <v>150</v>
      </c>
      <c r="D1640" s="14">
        <v>-76.046000000000006</v>
      </c>
      <c r="E1640" s="14">
        <v>169.16800000000001</v>
      </c>
      <c r="F1640" s="14">
        <v>34674</v>
      </c>
      <c r="G1640" s="14" t="s">
        <v>50</v>
      </c>
      <c r="H1640" s="14">
        <v>340</v>
      </c>
      <c r="I1640" s="14">
        <v>340</v>
      </c>
      <c r="J1640" s="14">
        <v>1</v>
      </c>
      <c r="L1640" s="14">
        <v>150</v>
      </c>
      <c r="M1640" s="14">
        <v>24</v>
      </c>
      <c r="N1640" s="14">
        <v>0</v>
      </c>
      <c r="O1640" s="14">
        <v>100</v>
      </c>
      <c r="P1640" s="14">
        <v>6.5857288822534565</v>
      </c>
      <c r="Q1640" s="14">
        <v>2.6025136363636352</v>
      </c>
      <c r="R1640" s="112">
        <v>2.5305261767832166</v>
      </c>
      <c r="S1640" s="14">
        <v>7464.6233264908806</v>
      </c>
      <c r="T1640" s="14">
        <v>112.27987402597395</v>
      </c>
      <c r="V1640" t="s">
        <v>44</v>
      </c>
      <c r="W1640" t="s">
        <v>49</v>
      </c>
    </row>
    <row r="1641" spans="1:23">
      <c r="A1641" t="s">
        <v>47</v>
      </c>
      <c r="B1641" s="14">
        <v>75</v>
      </c>
      <c r="C1641" s="14">
        <v>150</v>
      </c>
      <c r="D1641" s="14">
        <v>-76.046000000000006</v>
      </c>
      <c r="E1641" s="14">
        <v>169.16800000000001</v>
      </c>
      <c r="F1641" s="14">
        <v>34674</v>
      </c>
      <c r="G1641" s="14" t="s">
        <v>50</v>
      </c>
      <c r="H1641" s="14">
        <v>340</v>
      </c>
      <c r="I1641" s="14">
        <v>340</v>
      </c>
      <c r="J1641" s="14">
        <v>1</v>
      </c>
      <c r="M1641" s="14">
        <v>24</v>
      </c>
      <c r="N1641" s="14">
        <v>8</v>
      </c>
      <c r="O1641" s="14">
        <v>50</v>
      </c>
      <c r="P1641" s="14">
        <v>8.5095431544249553</v>
      </c>
      <c r="Q1641" s="14">
        <v>2.6582817857142844</v>
      </c>
      <c r="R1641" s="112">
        <v>3.2011441375988015</v>
      </c>
    </row>
    <row r="1642" spans="1:23">
      <c r="A1642" t="s">
        <v>47</v>
      </c>
      <c r="B1642" s="14">
        <v>75</v>
      </c>
      <c r="C1642" s="14">
        <v>150</v>
      </c>
      <c r="D1642" s="14">
        <v>-76.046000000000006</v>
      </c>
      <c r="E1642" s="14">
        <v>169.16800000000001</v>
      </c>
      <c r="F1642" s="14">
        <v>34674</v>
      </c>
      <c r="G1642" s="14" t="s">
        <v>50</v>
      </c>
      <c r="H1642" s="14">
        <v>340</v>
      </c>
      <c r="I1642" s="14">
        <v>340</v>
      </c>
      <c r="J1642" s="14">
        <v>1</v>
      </c>
      <c r="M1642" s="14">
        <v>24</v>
      </c>
      <c r="N1642" s="14">
        <v>13</v>
      </c>
      <c r="O1642" s="14">
        <v>30</v>
      </c>
      <c r="P1642" s="14">
        <v>10.723836265010823</v>
      </c>
      <c r="Q1642" s="14">
        <v>2.6211030194805183</v>
      </c>
      <c r="R1642" s="112">
        <v>4.0913448213631076</v>
      </c>
    </row>
    <row r="1643" spans="1:23">
      <c r="A1643" t="s">
        <v>47</v>
      </c>
      <c r="B1643" s="14">
        <v>75</v>
      </c>
      <c r="C1643" s="14">
        <v>150</v>
      </c>
      <c r="D1643" s="14">
        <v>-76.046000000000006</v>
      </c>
      <c r="E1643" s="14">
        <v>169.16800000000001</v>
      </c>
      <c r="F1643" s="14">
        <v>34674</v>
      </c>
      <c r="G1643" s="14" t="s">
        <v>50</v>
      </c>
      <c r="H1643" s="14">
        <v>340</v>
      </c>
      <c r="I1643" s="14">
        <v>340</v>
      </c>
      <c r="J1643" s="14">
        <v>1</v>
      </c>
      <c r="M1643" s="14">
        <v>24</v>
      </c>
      <c r="N1643" s="14">
        <v>19</v>
      </c>
      <c r="O1643" s="14">
        <v>15</v>
      </c>
      <c r="P1643" s="14">
        <v>10.306556300797626</v>
      </c>
      <c r="Q1643" s="14">
        <v>2.5839242532467517</v>
      </c>
      <c r="R1643" s="112">
        <v>3.9887223040099702</v>
      </c>
    </row>
    <row r="1644" spans="1:23">
      <c r="A1644" t="s">
        <v>47</v>
      </c>
      <c r="B1644" s="14">
        <v>75</v>
      </c>
      <c r="C1644" s="14">
        <v>150</v>
      </c>
      <c r="D1644" s="14">
        <v>-76.046000000000006</v>
      </c>
      <c r="E1644" s="14">
        <v>169.16800000000001</v>
      </c>
      <c r="F1644" s="14">
        <v>34674</v>
      </c>
      <c r="G1644" s="14" t="s">
        <v>50</v>
      </c>
      <c r="H1644" s="14">
        <v>340</v>
      </c>
      <c r="I1644" s="14">
        <v>340</v>
      </c>
      <c r="J1644" s="14">
        <v>1</v>
      </c>
      <c r="M1644" s="14">
        <v>24</v>
      </c>
      <c r="N1644" s="14">
        <v>28</v>
      </c>
      <c r="O1644" s="14">
        <v>5</v>
      </c>
      <c r="P1644" s="14">
        <v>6.9639635345467097</v>
      </c>
      <c r="Q1644" s="14">
        <v>2.5839242532467517</v>
      </c>
      <c r="R1644" s="112">
        <v>2.6951113314549962</v>
      </c>
    </row>
    <row r="1645" spans="1:23">
      <c r="A1645" t="s">
        <v>47</v>
      </c>
      <c r="B1645" s="14">
        <v>75</v>
      </c>
      <c r="C1645" s="14">
        <v>150</v>
      </c>
      <c r="D1645" s="14">
        <v>-76.046000000000006</v>
      </c>
      <c r="E1645" s="14">
        <v>169.16800000000001</v>
      </c>
      <c r="F1645" s="14">
        <v>34674</v>
      </c>
      <c r="G1645" s="14" t="s">
        <v>50</v>
      </c>
      <c r="H1645" s="14">
        <v>340</v>
      </c>
      <c r="I1645" s="14">
        <v>340</v>
      </c>
      <c r="J1645" s="14">
        <v>1</v>
      </c>
      <c r="M1645" s="14">
        <v>24</v>
      </c>
      <c r="N1645" s="14">
        <v>42</v>
      </c>
      <c r="O1645" s="14">
        <v>1</v>
      </c>
      <c r="P1645" s="14">
        <v>0.76501020844206358</v>
      </c>
      <c r="Q1645" s="14">
        <v>3.0114800649350633</v>
      </c>
      <c r="R1645" s="112">
        <v>0.25403130419146891</v>
      </c>
    </row>
    <row r="1646" spans="1:23">
      <c r="A1646" t="s">
        <v>47</v>
      </c>
      <c r="B1646" s="14">
        <v>75</v>
      </c>
      <c r="C1646" s="14">
        <v>150</v>
      </c>
      <c r="D1646" s="14">
        <v>-76.046000000000006</v>
      </c>
      <c r="E1646" s="14">
        <v>169.16800000000001</v>
      </c>
      <c r="F1646" s="14">
        <v>34674</v>
      </c>
      <c r="G1646" s="14" t="s">
        <v>50</v>
      </c>
      <c r="H1646" s="14">
        <v>340</v>
      </c>
      <c r="I1646" s="14">
        <v>340</v>
      </c>
      <c r="J1646" s="14">
        <v>1</v>
      </c>
      <c r="M1646" s="14">
        <v>24</v>
      </c>
      <c r="N1646" s="14">
        <v>62</v>
      </c>
      <c r="O1646" s="14">
        <v>0.1</v>
      </c>
      <c r="P1646" s="14">
        <v>0</v>
      </c>
      <c r="Q1646" s="14">
        <v>1.752978827922077</v>
      </c>
      <c r="R1646" s="112">
        <v>0</v>
      </c>
    </row>
    <row r="1647" spans="1:23">
      <c r="A1647" t="s">
        <v>47</v>
      </c>
      <c r="B1647" s="14">
        <v>77</v>
      </c>
      <c r="C1647" s="14">
        <v>153</v>
      </c>
      <c r="D1647" s="14">
        <v>-76.5</v>
      </c>
      <c r="E1647" s="14">
        <v>173.00299999999999</v>
      </c>
      <c r="F1647" s="14">
        <v>34676</v>
      </c>
      <c r="G1647" s="14" t="s">
        <v>50</v>
      </c>
      <c r="H1647" s="14">
        <v>342</v>
      </c>
      <c r="I1647" s="14">
        <v>342</v>
      </c>
      <c r="J1647" s="14">
        <v>1</v>
      </c>
      <c r="L1647" s="14">
        <v>96</v>
      </c>
      <c r="M1647" s="14">
        <v>24</v>
      </c>
      <c r="N1647" s="14">
        <v>0</v>
      </c>
      <c r="O1647" s="14">
        <v>100</v>
      </c>
      <c r="P1647" s="14">
        <v>2.743598617911652</v>
      </c>
      <c r="Q1647" s="14">
        <v>6.8706359999999966</v>
      </c>
      <c r="R1647" s="112">
        <v>0.39932236519467096</v>
      </c>
      <c r="S1647" s="14">
        <v>1018.0325103529678</v>
      </c>
      <c r="T1647" s="14">
        <v>129.50830774999991</v>
      </c>
      <c r="V1647" t="s">
        <v>44</v>
      </c>
      <c r="W1647" t="s">
        <v>49</v>
      </c>
    </row>
    <row r="1648" spans="1:23">
      <c r="A1648" t="s">
        <v>47</v>
      </c>
      <c r="B1648" s="14">
        <v>77</v>
      </c>
      <c r="C1648" s="14">
        <v>153</v>
      </c>
      <c r="D1648" s="14">
        <v>-76.5</v>
      </c>
      <c r="E1648" s="14">
        <v>173.00299999999999</v>
      </c>
      <c r="F1648" s="14">
        <v>34676</v>
      </c>
      <c r="G1648" s="14" t="s">
        <v>50</v>
      </c>
      <c r="H1648" s="14">
        <v>342</v>
      </c>
      <c r="I1648" s="14">
        <v>342</v>
      </c>
      <c r="J1648" s="14">
        <v>1</v>
      </c>
      <c r="M1648" s="14">
        <v>24</v>
      </c>
      <c r="N1648" s="14">
        <v>3</v>
      </c>
      <c r="O1648" s="14">
        <v>50</v>
      </c>
      <c r="P1648" s="14">
        <v>3.3632756029453152</v>
      </c>
      <c r="Q1648" s="14">
        <v>6.6624349090909059</v>
      </c>
      <c r="R1648" s="112">
        <v>0.5048117766007918</v>
      </c>
    </row>
    <row r="1649" spans="1:23">
      <c r="A1649" t="s">
        <v>47</v>
      </c>
      <c r="B1649" s="14">
        <v>77</v>
      </c>
      <c r="C1649" s="14">
        <v>153</v>
      </c>
      <c r="D1649" s="14">
        <v>-76.5</v>
      </c>
      <c r="E1649" s="14">
        <v>173.00299999999999</v>
      </c>
      <c r="F1649" s="14">
        <v>34676</v>
      </c>
      <c r="G1649" s="14" t="s">
        <v>50</v>
      </c>
      <c r="H1649" s="14">
        <v>342</v>
      </c>
      <c r="I1649" s="14">
        <v>342</v>
      </c>
      <c r="J1649" s="14">
        <v>1</v>
      </c>
      <c r="M1649" s="14">
        <v>24</v>
      </c>
      <c r="N1649" s="14">
        <v>5</v>
      </c>
      <c r="O1649" s="14">
        <v>30</v>
      </c>
      <c r="P1649" s="14">
        <v>3.441423123989142</v>
      </c>
      <c r="Q1649" s="14">
        <v>7.0788370909090874</v>
      </c>
      <c r="R1649" s="112">
        <v>0.48615656495453874</v>
      </c>
    </row>
    <row r="1650" spans="1:23">
      <c r="A1650" t="s">
        <v>47</v>
      </c>
      <c r="B1650" s="14">
        <v>77</v>
      </c>
      <c r="C1650" s="14">
        <v>153</v>
      </c>
      <c r="D1650" s="14">
        <v>-76.5</v>
      </c>
      <c r="E1650" s="14">
        <v>173.00299999999999</v>
      </c>
      <c r="F1650" s="14">
        <v>34676</v>
      </c>
      <c r="G1650" s="14" t="s">
        <v>50</v>
      </c>
      <c r="H1650" s="14">
        <v>342</v>
      </c>
      <c r="I1650" s="14">
        <v>342</v>
      </c>
      <c r="J1650" s="14">
        <v>1</v>
      </c>
      <c r="M1650" s="14">
        <v>24</v>
      </c>
      <c r="N1650" s="14">
        <v>7</v>
      </c>
      <c r="O1650" s="14">
        <v>15</v>
      </c>
      <c r="P1650" s="14">
        <v>2.8587540326618508</v>
      </c>
      <c r="Q1650" s="14">
        <v>7.1829376363636328</v>
      </c>
      <c r="R1650" s="112">
        <v>0.39799232255468908</v>
      </c>
    </row>
    <row r="1651" spans="1:23">
      <c r="A1651" t="s">
        <v>47</v>
      </c>
      <c r="B1651" s="14">
        <v>77</v>
      </c>
      <c r="C1651" s="14">
        <v>153</v>
      </c>
      <c r="D1651" s="14">
        <v>-76.5</v>
      </c>
      <c r="E1651" s="14">
        <v>173.00299999999999</v>
      </c>
      <c r="F1651" s="14">
        <v>34676</v>
      </c>
      <c r="G1651" s="14" t="s">
        <v>50</v>
      </c>
      <c r="H1651" s="14">
        <v>342</v>
      </c>
      <c r="I1651" s="14">
        <v>342</v>
      </c>
      <c r="J1651" s="14">
        <v>1</v>
      </c>
      <c r="M1651" s="14">
        <v>24</v>
      </c>
      <c r="N1651" s="14">
        <v>11</v>
      </c>
      <c r="O1651" s="14">
        <v>5</v>
      </c>
      <c r="P1651" s="14">
        <v>2.4639580953441165</v>
      </c>
      <c r="Q1651" s="14">
        <v>7.3130633181818148</v>
      </c>
      <c r="R1651" s="112">
        <v>0.33692557935580814</v>
      </c>
    </row>
    <row r="1652" spans="1:23">
      <c r="A1652" t="s">
        <v>47</v>
      </c>
      <c r="B1652" s="14">
        <v>77</v>
      </c>
      <c r="C1652" s="14">
        <v>153</v>
      </c>
      <c r="D1652" s="14">
        <v>-76.5</v>
      </c>
      <c r="E1652" s="14">
        <v>173.00299999999999</v>
      </c>
      <c r="F1652" s="14">
        <v>34676</v>
      </c>
      <c r="G1652" s="14" t="s">
        <v>50</v>
      </c>
      <c r="H1652" s="14">
        <v>342</v>
      </c>
      <c r="I1652" s="14">
        <v>342</v>
      </c>
      <c r="J1652" s="14">
        <v>1</v>
      </c>
      <c r="M1652" s="14">
        <v>24</v>
      </c>
      <c r="N1652" s="14">
        <v>18</v>
      </c>
      <c r="O1652" s="14">
        <v>1</v>
      </c>
      <c r="P1652" s="14">
        <v>0.11780752801596618</v>
      </c>
      <c r="Q1652" s="14">
        <v>7.6051231818181781</v>
      </c>
      <c r="R1652" s="112">
        <v>1.5490548305333512E-2</v>
      </c>
    </row>
    <row r="1653" spans="1:23">
      <c r="A1653" t="s">
        <v>47</v>
      </c>
      <c r="B1653" s="14">
        <v>77</v>
      </c>
      <c r="C1653" s="14">
        <v>153</v>
      </c>
      <c r="D1653" s="14">
        <v>-76.5</v>
      </c>
      <c r="E1653" s="14">
        <v>173.00299999999999</v>
      </c>
      <c r="F1653" s="14">
        <v>34676</v>
      </c>
      <c r="G1653" s="14" t="s">
        <v>50</v>
      </c>
      <c r="H1653" s="14">
        <v>342</v>
      </c>
      <c r="I1653" s="14">
        <v>342</v>
      </c>
      <c r="J1653" s="14">
        <v>1</v>
      </c>
      <c r="M1653" s="14">
        <v>24</v>
      </c>
      <c r="N1653" s="14">
        <v>26</v>
      </c>
      <c r="O1653" s="14">
        <v>0.1</v>
      </c>
      <c r="P1653" s="14">
        <v>0</v>
      </c>
      <c r="Q1653" s="14">
        <v>7.7786240909090871</v>
      </c>
      <c r="R1653" s="112">
        <v>0</v>
      </c>
    </row>
    <row r="1654" spans="1:23">
      <c r="A1654" t="s">
        <v>51</v>
      </c>
      <c r="B1654" s="14">
        <v>2</v>
      </c>
      <c r="C1654" s="14">
        <v>3</v>
      </c>
      <c r="D1654" s="14">
        <v>-74.989000000000004</v>
      </c>
      <c r="E1654" s="14">
        <v>179.989</v>
      </c>
      <c r="F1654" s="14">
        <v>35053</v>
      </c>
      <c r="G1654" s="14" t="s">
        <v>50</v>
      </c>
      <c r="H1654" s="14">
        <v>354</v>
      </c>
      <c r="I1654" s="14">
        <v>354</v>
      </c>
      <c r="J1654" s="14">
        <v>2</v>
      </c>
      <c r="L1654" s="14">
        <v>50</v>
      </c>
      <c r="M1654" s="14">
        <v>24</v>
      </c>
      <c r="N1654" s="14">
        <v>0</v>
      </c>
      <c r="O1654" s="14">
        <v>100</v>
      </c>
      <c r="P1654" s="14">
        <v>0.84195245660359985</v>
      </c>
      <c r="Q1654" s="14">
        <v>0.93928571428571428</v>
      </c>
      <c r="R1654" s="112">
        <v>0.89637523896961202</v>
      </c>
      <c r="S1654" s="14">
        <v>1093.1202374122629</v>
      </c>
      <c r="T1654" s="14">
        <v>51.594642857142858</v>
      </c>
      <c r="V1654" t="s">
        <v>37</v>
      </c>
      <c r="W1654" t="s">
        <v>41</v>
      </c>
    </row>
    <row r="1655" spans="1:23">
      <c r="A1655" t="s">
        <v>51</v>
      </c>
      <c r="B1655" s="14">
        <v>2</v>
      </c>
      <c r="C1655" s="14">
        <v>3</v>
      </c>
      <c r="D1655" s="14">
        <v>-74.989000000000004</v>
      </c>
      <c r="E1655" s="14">
        <v>179.989</v>
      </c>
      <c r="F1655" s="14">
        <v>35053</v>
      </c>
      <c r="G1655" s="14" t="s">
        <v>50</v>
      </c>
      <c r="H1655" s="14">
        <v>354</v>
      </c>
      <c r="I1655" s="14">
        <v>354</v>
      </c>
      <c r="J1655" s="14">
        <v>2</v>
      </c>
      <c r="M1655" s="14">
        <v>24</v>
      </c>
      <c r="N1655" s="14">
        <v>8</v>
      </c>
      <c r="O1655" s="14">
        <v>50</v>
      </c>
      <c r="P1655" s="14">
        <v>0.98790651326630941</v>
      </c>
      <c r="Q1655" s="14">
        <v>0.82499999999999996</v>
      </c>
      <c r="R1655" s="112">
        <v>1.1974624403227994</v>
      </c>
    </row>
    <row r="1656" spans="1:23">
      <c r="A1656" t="s">
        <v>51</v>
      </c>
      <c r="B1656" s="14">
        <v>2</v>
      </c>
      <c r="C1656" s="14">
        <v>3</v>
      </c>
      <c r="D1656" s="14">
        <v>-74.989000000000004</v>
      </c>
      <c r="E1656" s="14">
        <v>179.989</v>
      </c>
      <c r="F1656" s="14">
        <v>35053</v>
      </c>
      <c r="G1656" s="14" t="s">
        <v>50</v>
      </c>
      <c r="H1656" s="14">
        <v>354</v>
      </c>
      <c r="I1656" s="14">
        <v>354</v>
      </c>
      <c r="J1656" s="14">
        <v>2</v>
      </c>
      <c r="M1656" s="14">
        <v>24</v>
      </c>
      <c r="N1656" s="14">
        <v>15</v>
      </c>
      <c r="O1656" s="14">
        <v>30</v>
      </c>
      <c r="P1656" s="14">
        <v>0.97346647621678362</v>
      </c>
      <c r="Q1656" s="14">
        <v>0.96785714285714286</v>
      </c>
      <c r="R1656" s="112">
        <v>1.0057956211833927</v>
      </c>
    </row>
    <row r="1657" spans="1:23">
      <c r="A1657" t="s">
        <v>51</v>
      </c>
      <c r="B1657" s="14">
        <v>2</v>
      </c>
      <c r="C1657" s="14">
        <v>3</v>
      </c>
      <c r="D1657" s="14">
        <v>-74.989000000000004</v>
      </c>
      <c r="E1657" s="14">
        <v>179.989</v>
      </c>
      <c r="F1657" s="14">
        <v>35053</v>
      </c>
      <c r="G1657" s="14" t="s">
        <v>50</v>
      </c>
      <c r="H1657" s="14">
        <v>354</v>
      </c>
      <c r="I1657" s="14">
        <v>354</v>
      </c>
      <c r="J1657" s="14">
        <v>2</v>
      </c>
      <c r="M1657" s="14">
        <v>24</v>
      </c>
      <c r="N1657" s="14">
        <v>23</v>
      </c>
      <c r="O1657" s="14">
        <v>15</v>
      </c>
      <c r="P1657" s="14">
        <v>0.93934962668725908</v>
      </c>
      <c r="Q1657" s="14">
        <v>0.9642857142857143</v>
      </c>
      <c r="R1657" s="112">
        <v>0.974140353601602</v>
      </c>
    </row>
    <row r="1658" spans="1:23">
      <c r="A1658" t="s">
        <v>51</v>
      </c>
      <c r="B1658" s="14">
        <v>2</v>
      </c>
      <c r="C1658" s="14">
        <v>3</v>
      </c>
      <c r="D1658" s="14">
        <v>-74.989000000000004</v>
      </c>
      <c r="E1658" s="14">
        <v>179.989</v>
      </c>
      <c r="F1658" s="14">
        <v>35053</v>
      </c>
      <c r="G1658" s="14" t="s">
        <v>50</v>
      </c>
      <c r="H1658" s="14">
        <v>354</v>
      </c>
      <c r="I1658" s="14">
        <v>354</v>
      </c>
      <c r="J1658" s="14">
        <v>2</v>
      </c>
      <c r="M1658" s="14">
        <v>24</v>
      </c>
      <c r="N1658" s="14">
        <v>36</v>
      </c>
      <c r="O1658" s="14">
        <v>5</v>
      </c>
      <c r="P1658" s="14">
        <v>0.64449225795139842</v>
      </c>
      <c r="Q1658" s="14">
        <v>0.8571428571428571</v>
      </c>
      <c r="R1658" s="112">
        <v>0.75190763427663154</v>
      </c>
    </row>
    <row r="1659" spans="1:23">
      <c r="A1659" t="s">
        <v>51</v>
      </c>
      <c r="B1659" s="14">
        <v>2</v>
      </c>
      <c r="C1659" s="14">
        <v>3</v>
      </c>
      <c r="D1659" s="14">
        <v>-74.989000000000004</v>
      </c>
      <c r="E1659" s="14">
        <v>179.989</v>
      </c>
      <c r="F1659" s="14">
        <v>35053</v>
      </c>
      <c r="G1659" s="14" t="s">
        <v>50</v>
      </c>
      <c r="H1659" s="14">
        <v>354</v>
      </c>
      <c r="I1659" s="14">
        <v>354</v>
      </c>
      <c r="J1659" s="14">
        <v>2</v>
      </c>
      <c r="M1659" s="14">
        <v>24</v>
      </c>
      <c r="N1659" s="14">
        <v>55</v>
      </c>
      <c r="O1659" s="14">
        <v>1</v>
      </c>
      <c r="P1659" s="14">
        <v>0.31036264271779146</v>
      </c>
      <c r="Q1659" s="14">
        <v>1.1107142857142858</v>
      </c>
      <c r="R1659" s="112">
        <v>0.27942617350797944</v>
      </c>
    </row>
    <row r="1660" spans="1:23">
      <c r="A1660" t="s">
        <v>51</v>
      </c>
      <c r="B1660" s="14">
        <v>2</v>
      </c>
      <c r="C1660" s="14">
        <v>3</v>
      </c>
      <c r="D1660" s="14">
        <v>-74.989000000000004</v>
      </c>
      <c r="E1660" s="14">
        <v>179.989</v>
      </c>
      <c r="F1660" s="14">
        <v>35053</v>
      </c>
      <c r="G1660" s="14" t="s">
        <v>50</v>
      </c>
      <c r="H1660" s="14">
        <v>354</v>
      </c>
      <c r="I1660" s="14">
        <v>354</v>
      </c>
      <c r="J1660" s="14">
        <v>2</v>
      </c>
      <c r="M1660" s="14">
        <v>24</v>
      </c>
      <c r="N1660" s="14">
        <v>83</v>
      </c>
      <c r="O1660" s="14">
        <v>0.1</v>
      </c>
      <c r="P1660" s="14">
        <v>0</v>
      </c>
      <c r="Q1660" s="14">
        <v>1.6642857142857144</v>
      </c>
      <c r="R1660" s="112">
        <v>0</v>
      </c>
    </row>
    <row r="1661" spans="1:23">
      <c r="A1661" t="s">
        <v>51</v>
      </c>
      <c r="B1661" s="14">
        <v>3</v>
      </c>
      <c r="C1661" s="14">
        <v>4</v>
      </c>
      <c r="D1661" s="14">
        <v>-76.5</v>
      </c>
      <c r="E1661" s="14">
        <v>-175.37200000000001</v>
      </c>
      <c r="F1661" s="14">
        <v>35054</v>
      </c>
      <c r="G1661" s="14" t="s">
        <v>50</v>
      </c>
      <c r="H1661" s="14">
        <v>355</v>
      </c>
      <c r="I1661" s="14">
        <v>355</v>
      </c>
      <c r="J1661" s="14">
        <v>2</v>
      </c>
      <c r="L1661" s="14">
        <v>20</v>
      </c>
      <c r="M1661" s="14">
        <v>24</v>
      </c>
      <c r="N1661" s="14">
        <v>0</v>
      </c>
      <c r="O1661" s="14">
        <v>100</v>
      </c>
      <c r="P1661" s="14">
        <v>2.0404520706143803</v>
      </c>
      <c r="Q1661" s="14">
        <v>5.9285714285714288</v>
      </c>
      <c r="R1661" s="112">
        <v>0.34417263841688339</v>
      </c>
      <c r="S1661" s="14">
        <v>1138.1478036973635</v>
      </c>
      <c r="T1661" s="14">
        <v>116.44642857142857</v>
      </c>
      <c r="V1661" t="s">
        <v>37</v>
      </c>
      <c r="W1661" t="s">
        <v>41</v>
      </c>
    </row>
    <row r="1662" spans="1:23">
      <c r="A1662" t="s">
        <v>51</v>
      </c>
      <c r="B1662" s="14">
        <v>3</v>
      </c>
      <c r="C1662" s="14">
        <v>4</v>
      </c>
      <c r="D1662" s="14">
        <v>-76.5</v>
      </c>
      <c r="E1662" s="14">
        <v>-175.37200000000001</v>
      </c>
      <c r="F1662" s="14">
        <v>35054</v>
      </c>
      <c r="G1662" s="14" t="s">
        <v>50</v>
      </c>
      <c r="H1662" s="14">
        <v>355</v>
      </c>
      <c r="I1662" s="14">
        <v>355</v>
      </c>
      <c r="J1662" s="14">
        <v>2</v>
      </c>
      <c r="M1662" s="14">
        <v>24</v>
      </c>
      <c r="N1662" s="14">
        <v>3</v>
      </c>
      <c r="O1662" s="14">
        <v>50</v>
      </c>
      <c r="P1662" s="14">
        <v>2.3966944595839514</v>
      </c>
      <c r="Q1662" s="14">
        <v>6.0714285714285712</v>
      </c>
      <c r="R1662" s="112">
        <v>0.39474967569618025</v>
      </c>
    </row>
    <row r="1663" spans="1:23">
      <c r="A1663" t="s">
        <v>51</v>
      </c>
      <c r="B1663" s="14">
        <v>3</v>
      </c>
      <c r="C1663" s="14">
        <v>4</v>
      </c>
      <c r="D1663" s="14">
        <v>-76.5</v>
      </c>
      <c r="E1663" s="14">
        <v>-175.37200000000001</v>
      </c>
      <c r="F1663" s="14">
        <v>35054</v>
      </c>
      <c r="G1663" s="14" t="s">
        <v>50</v>
      </c>
      <c r="H1663" s="14">
        <v>355</v>
      </c>
      <c r="I1663" s="14">
        <v>355</v>
      </c>
      <c r="J1663" s="14">
        <v>2</v>
      </c>
      <c r="M1663" s="14">
        <v>24</v>
      </c>
      <c r="N1663" s="14">
        <v>5</v>
      </c>
      <c r="O1663" s="14">
        <v>30</v>
      </c>
      <c r="P1663" s="14">
        <v>3.0431525690114323</v>
      </c>
      <c r="Q1663" s="14">
        <v>5.8214285714285712</v>
      </c>
      <c r="R1663" s="112">
        <v>0.52275013455411112</v>
      </c>
    </row>
    <row r="1664" spans="1:23">
      <c r="A1664" t="s">
        <v>51</v>
      </c>
      <c r="B1664" s="14">
        <v>3</v>
      </c>
      <c r="C1664" s="14">
        <v>4</v>
      </c>
      <c r="D1664" s="14">
        <v>-76.5</v>
      </c>
      <c r="E1664" s="14">
        <v>-175.37200000000001</v>
      </c>
      <c r="F1664" s="14">
        <v>35054</v>
      </c>
      <c r="G1664" s="14" t="s">
        <v>50</v>
      </c>
      <c r="H1664" s="14">
        <v>355</v>
      </c>
      <c r="I1664" s="14">
        <v>355</v>
      </c>
      <c r="J1664" s="14">
        <v>2</v>
      </c>
      <c r="M1664" s="14">
        <v>24</v>
      </c>
      <c r="N1664" s="14">
        <v>8</v>
      </c>
      <c r="O1664" s="14">
        <v>15</v>
      </c>
      <c r="P1664" s="14">
        <v>3.0403929868839445</v>
      </c>
      <c r="Q1664" s="14">
        <v>5.8214285714285712</v>
      </c>
      <c r="R1664" s="112">
        <v>0.52227609590644453</v>
      </c>
    </row>
    <row r="1665" spans="1:23">
      <c r="A1665" t="s">
        <v>51</v>
      </c>
      <c r="B1665" s="14">
        <v>3</v>
      </c>
      <c r="C1665" s="14">
        <v>4</v>
      </c>
      <c r="D1665" s="14">
        <v>-76.5</v>
      </c>
      <c r="E1665" s="14">
        <v>-175.37200000000001</v>
      </c>
      <c r="F1665" s="14">
        <v>35054</v>
      </c>
      <c r="G1665" s="14" t="s">
        <v>50</v>
      </c>
      <c r="H1665" s="14">
        <v>355</v>
      </c>
      <c r="I1665" s="14">
        <v>355</v>
      </c>
      <c r="J1665" s="14">
        <v>2</v>
      </c>
      <c r="M1665" s="14">
        <v>24</v>
      </c>
      <c r="N1665" s="14">
        <v>13</v>
      </c>
      <c r="O1665" s="14">
        <v>5</v>
      </c>
      <c r="P1665" s="14">
        <v>1.6992330733791998</v>
      </c>
      <c r="Q1665" s="14">
        <v>5.7142857142857144</v>
      </c>
      <c r="R1665" s="112">
        <v>0.29736578784135997</v>
      </c>
    </row>
    <row r="1666" spans="1:23">
      <c r="A1666" t="s">
        <v>51</v>
      </c>
      <c r="B1666" s="14">
        <v>3</v>
      </c>
      <c r="C1666" s="14">
        <v>4</v>
      </c>
      <c r="D1666" s="14">
        <v>-76.5</v>
      </c>
      <c r="E1666" s="14">
        <v>-175.37200000000001</v>
      </c>
      <c r="F1666" s="14">
        <v>35054</v>
      </c>
      <c r="G1666" s="14" t="s">
        <v>50</v>
      </c>
      <c r="H1666" s="14">
        <v>355</v>
      </c>
      <c r="I1666" s="14">
        <v>355</v>
      </c>
      <c r="J1666" s="14">
        <v>2</v>
      </c>
      <c r="M1666" s="14">
        <v>24</v>
      </c>
      <c r="N1666" s="14">
        <v>20</v>
      </c>
      <c r="O1666" s="14">
        <v>1</v>
      </c>
      <c r="P1666" s="14">
        <v>0.98888930456891888</v>
      </c>
      <c r="Q1666" s="14">
        <v>5.7857142857142856</v>
      </c>
      <c r="R1666" s="112">
        <v>0.17091913906129463</v>
      </c>
    </row>
    <row r="1667" spans="1:23">
      <c r="A1667" t="s">
        <v>51</v>
      </c>
      <c r="B1667" s="14">
        <v>3</v>
      </c>
      <c r="C1667" s="14">
        <v>4</v>
      </c>
      <c r="D1667" s="14">
        <v>-76.5</v>
      </c>
      <c r="E1667" s="14">
        <v>-175.37200000000001</v>
      </c>
      <c r="F1667" s="14">
        <v>35054</v>
      </c>
      <c r="G1667" s="14" t="s">
        <v>50</v>
      </c>
      <c r="H1667" s="14">
        <v>355</v>
      </c>
      <c r="I1667" s="14">
        <v>355</v>
      </c>
      <c r="J1667" s="14">
        <v>2</v>
      </c>
      <c r="M1667" s="14">
        <v>24</v>
      </c>
      <c r="N1667" s="14">
        <v>30</v>
      </c>
      <c r="O1667" s="14">
        <v>0.1</v>
      </c>
      <c r="P1667" s="14">
        <v>0</v>
      </c>
      <c r="Q1667" s="14">
        <v>5.5714285714285712</v>
      </c>
      <c r="R1667" s="112">
        <v>0</v>
      </c>
    </row>
    <row r="1668" spans="1:23">
      <c r="A1668" t="s">
        <v>51</v>
      </c>
      <c r="B1668" s="14">
        <v>4</v>
      </c>
      <c r="C1668" s="14">
        <v>6</v>
      </c>
      <c r="D1668" s="14">
        <v>-76.5</v>
      </c>
      <c r="E1668" s="14">
        <v>-170.745</v>
      </c>
      <c r="F1668" s="14">
        <v>35054</v>
      </c>
      <c r="G1668" s="14" t="s">
        <v>50</v>
      </c>
      <c r="H1668" s="14">
        <v>355</v>
      </c>
      <c r="I1668" s="14">
        <v>355</v>
      </c>
      <c r="J1668" s="14">
        <v>2</v>
      </c>
      <c r="L1668" s="14">
        <v>19</v>
      </c>
      <c r="M1668" s="14">
        <v>24</v>
      </c>
      <c r="N1668" s="14">
        <v>0</v>
      </c>
      <c r="O1668" s="14">
        <v>100</v>
      </c>
      <c r="P1668" s="14">
        <v>4.6074517048764507</v>
      </c>
      <c r="Q1668" s="14">
        <v>5.4285714285714288</v>
      </c>
      <c r="R1668" s="112">
        <v>0.84874110352987242</v>
      </c>
      <c r="S1668" s="14">
        <v>1461.748212829523</v>
      </c>
      <c r="T1668" s="14">
        <v>97.357142857142861</v>
      </c>
      <c r="V1668" t="s">
        <v>37</v>
      </c>
      <c r="W1668" t="s">
        <v>41</v>
      </c>
    </row>
    <row r="1669" spans="1:23">
      <c r="A1669" t="s">
        <v>51</v>
      </c>
      <c r="B1669" s="14">
        <v>4</v>
      </c>
      <c r="C1669" s="14">
        <v>6</v>
      </c>
      <c r="D1669" s="14">
        <v>-76.5</v>
      </c>
      <c r="E1669" s="14">
        <v>-170.745</v>
      </c>
      <c r="F1669" s="14">
        <v>35054</v>
      </c>
      <c r="G1669" s="14" t="s">
        <v>50</v>
      </c>
      <c r="H1669" s="14">
        <v>355</v>
      </c>
      <c r="I1669" s="14">
        <v>355</v>
      </c>
      <c r="J1669" s="14">
        <v>2</v>
      </c>
      <c r="M1669" s="14">
        <v>24</v>
      </c>
      <c r="N1669" s="14">
        <v>4</v>
      </c>
      <c r="O1669" s="14">
        <v>50</v>
      </c>
      <c r="P1669" s="14">
        <v>4.5745499056578565</v>
      </c>
      <c r="Q1669" s="14">
        <v>5.6428571428571432</v>
      </c>
      <c r="R1669" s="112">
        <v>0.81067973011658212</v>
      </c>
    </row>
    <row r="1670" spans="1:23">
      <c r="A1670" t="s">
        <v>51</v>
      </c>
      <c r="B1670" s="14">
        <v>4</v>
      </c>
      <c r="C1670" s="14">
        <v>6</v>
      </c>
      <c r="D1670" s="14">
        <v>-76.5</v>
      </c>
      <c r="E1670" s="14">
        <v>-170.745</v>
      </c>
      <c r="F1670" s="14">
        <v>35054</v>
      </c>
      <c r="G1670" s="14" t="s">
        <v>50</v>
      </c>
      <c r="H1670" s="14">
        <v>355</v>
      </c>
      <c r="I1670" s="14">
        <v>355</v>
      </c>
      <c r="J1670" s="14">
        <v>2</v>
      </c>
      <c r="M1670" s="14">
        <v>24</v>
      </c>
      <c r="N1670" s="14">
        <v>7</v>
      </c>
      <c r="O1670" s="14">
        <v>30</v>
      </c>
      <c r="P1670" s="14">
        <v>4.7065348989118174</v>
      </c>
      <c r="Q1670" s="14">
        <v>5.7857142857142856</v>
      </c>
      <c r="R1670" s="112">
        <v>0.81347516771315365</v>
      </c>
    </row>
    <row r="1671" spans="1:23">
      <c r="A1671" t="s">
        <v>51</v>
      </c>
      <c r="B1671" s="14">
        <v>4</v>
      </c>
      <c r="C1671" s="14">
        <v>6</v>
      </c>
      <c r="D1671" s="14">
        <v>-76.5</v>
      </c>
      <c r="E1671" s="14">
        <v>-170.745</v>
      </c>
      <c r="F1671" s="14">
        <v>35054</v>
      </c>
      <c r="G1671" s="14" t="s">
        <v>50</v>
      </c>
      <c r="H1671" s="14">
        <v>355</v>
      </c>
      <c r="I1671" s="14">
        <v>355</v>
      </c>
      <c r="J1671" s="14">
        <v>2</v>
      </c>
      <c r="M1671" s="14">
        <v>24</v>
      </c>
      <c r="N1671" s="14">
        <v>10</v>
      </c>
      <c r="O1671" s="14">
        <v>15</v>
      </c>
      <c r="P1671" s="14">
        <v>2.8012833827199346</v>
      </c>
      <c r="Q1671" s="14">
        <v>4.5</v>
      </c>
      <c r="R1671" s="112">
        <v>0.62250741838220769</v>
      </c>
    </row>
    <row r="1672" spans="1:23">
      <c r="A1672" t="s">
        <v>51</v>
      </c>
      <c r="B1672" s="14">
        <v>4</v>
      </c>
      <c r="C1672" s="14">
        <v>6</v>
      </c>
      <c r="D1672" s="14">
        <v>-76.5</v>
      </c>
      <c r="E1672" s="14">
        <v>-170.745</v>
      </c>
      <c r="F1672" s="14">
        <v>35054</v>
      </c>
      <c r="G1672" s="14" t="s">
        <v>50</v>
      </c>
      <c r="H1672" s="14">
        <v>355</v>
      </c>
      <c r="I1672" s="14">
        <v>355</v>
      </c>
      <c r="J1672" s="14">
        <v>2</v>
      </c>
      <c r="M1672" s="14">
        <v>24</v>
      </c>
      <c r="N1672" s="14">
        <v>16</v>
      </c>
      <c r="O1672" s="14">
        <v>5</v>
      </c>
      <c r="P1672" s="14">
        <v>0.80327828522318112</v>
      </c>
      <c r="Q1672" s="14">
        <v>2.6642857142857141</v>
      </c>
      <c r="R1672" s="112">
        <v>0.30149855209449161</v>
      </c>
    </row>
    <row r="1673" spans="1:23">
      <c r="A1673" t="s">
        <v>51</v>
      </c>
      <c r="B1673" s="14">
        <v>4</v>
      </c>
      <c r="C1673" s="14">
        <v>6</v>
      </c>
      <c r="D1673" s="14">
        <v>-76.5</v>
      </c>
      <c r="E1673" s="14">
        <v>-170.745</v>
      </c>
      <c r="F1673" s="14">
        <v>35054</v>
      </c>
      <c r="G1673" s="14" t="s">
        <v>50</v>
      </c>
      <c r="H1673" s="14">
        <v>355</v>
      </c>
      <c r="I1673" s="14">
        <v>355</v>
      </c>
      <c r="J1673" s="14">
        <v>2</v>
      </c>
      <c r="M1673" s="14">
        <v>24</v>
      </c>
      <c r="N1673" s="14">
        <v>25</v>
      </c>
      <c r="O1673" s="14">
        <v>1</v>
      </c>
      <c r="P1673" s="14">
        <v>0.26639821789627649</v>
      </c>
      <c r="Q1673" s="14">
        <v>2.0357142857142856</v>
      </c>
      <c r="R1673" s="112">
        <v>0.13086228247536391</v>
      </c>
    </row>
    <row r="1674" spans="1:23">
      <c r="A1674" t="s">
        <v>51</v>
      </c>
      <c r="B1674" s="14">
        <v>4</v>
      </c>
      <c r="C1674" s="14">
        <v>6</v>
      </c>
      <c r="D1674" s="14">
        <v>-76.5</v>
      </c>
      <c r="E1674" s="14">
        <v>-170.745</v>
      </c>
      <c r="F1674" s="14">
        <v>35054</v>
      </c>
      <c r="G1674" s="14" t="s">
        <v>50</v>
      </c>
      <c r="H1674" s="14">
        <v>355</v>
      </c>
      <c r="I1674" s="14">
        <v>355</v>
      </c>
      <c r="J1674" s="14">
        <v>2</v>
      </c>
      <c r="M1674" s="14">
        <v>24</v>
      </c>
      <c r="N1674" s="14">
        <v>38</v>
      </c>
      <c r="O1674" s="14">
        <v>0.1</v>
      </c>
      <c r="P1674" s="14">
        <v>0</v>
      </c>
      <c r="Q1674" s="14">
        <v>0.76071428571428568</v>
      </c>
      <c r="R1674" s="112">
        <v>0</v>
      </c>
    </row>
    <row r="1675" spans="1:23">
      <c r="A1675" t="s">
        <v>51</v>
      </c>
      <c r="B1675" s="14">
        <v>5</v>
      </c>
      <c r="C1675" s="14">
        <v>9</v>
      </c>
      <c r="D1675" s="14">
        <v>-76.501000000000005</v>
      </c>
      <c r="E1675" s="14">
        <v>-171.87799999999999</v>
      </c>
      <c r="F1675" s="14">
        <v>35055</v>
      </c>
      <c r="G1675" s="14" t="s">
        <v>50</v>
      </c>
      <c r="H1675" s="14">
        <v>356</v>
      </c>
      <c r="I1675" s="14">
        <v>356</v>
      </c>
      <c r="J1675" s="14">
        <v>2</v>
      </c>
      <c r="L1675" s="14">
        <v>26</v>
      </c>
      <c r="M1675" s="14">
        <v>24</v>
      </c>
      <c r="N1675" s="14">
        <v>0</v>
      </c>
      <c r="O1675" s="14">
        <v>100</v>
      </c>
      <c r="P1675" s="14">
        <v>1.4832741384656036</v>
      </c>
      <c r="Q1675" s="14">
        <v>6.1428571428571432</v>
      </c>
      <c r="R1675" s="112">
        <v>0.24146323184323779</v>
      </c>
      <c r="S1675" s="14">
        <v>431.98425175274087</v>
      </c>
      <c r="T1675" s="14">
        <v>125.01785714285714</v>
      </c>
      <c r="V1675" t="s">
        <v>37</v>
      </c>
      <c r="W1675" t="s">
        <v>41</v>
      </c>
    </row>
    <row r="1676" spans="1:23">
      <c r="A1676" t="s">
        <v>51</v>
      </c>
      <c r="B1676" s="14">
        <v>5</v>
      </c>
      <c r="C1676" s="14">
        <v>9</v>
      </c>
      <c r="D1676" s="14">
        <v>-76.501000000000005</v>
      </c>
      <c r="E1676" s="14">
        <v>-171.87799999999999</v>
      </c>
      <c r="F1676" s="14">
        <v>35055</v>
      </c>
      <c r="G1676" s="14" t="s">
        <v>50</v>
      </c>
      <c r="H1676" s="14">
        <v>356</v>
      </c>
      <c r="I1676" s="14">
        <v>356</v>
      </c>
      <c r="J1676" s="14">
        <v>2</v>
      </c>
      <c r="M1676" s="14">
        <v>24</v>
      </c>
      <c r="N1676" s="14">
        <v>3</v>
      </c>
      <c r="O1676" s="14">
        <v>50</v>
      </c>
      <c r="P1676" s="14">
        <v>1.4344932705962083</v>
      </c>
      <c r="Q1676" s="14">
        <v>5.9642857142857144</v>
      </c>
      <c r="R1676" s="112">
        <v>0.24051384177660978</v>
      </c>
    </row>
    <row r="1677" spans="1:23">
      <c r="A1677" t="s">
        <v>51</v>
      </c>
      <c r="B1677" s="14">
        <v>5</v>
      </c>
      <c r="C1677" s="14">
        <v>9</v>
      </c>
      <c r="D1677" s="14">
        <v>-76.501000000000005</v>
      </c>
      <c r="E1677" s="14">
        <v>-171.87799999999999</v>
      </c>
      <c r="F1677" s="14">
        <v>35055</v>
      </c>
      <c r="G1677" s="14" t="s">
        <v>50</v>
      </c>
      <c r="H1677" s="14">
        <v>356</v>
      </c>
      <c r="I1677" s="14">
        <v>356</v>
      </c>
      <c r="J1677" s="14">
        <v>2</v>
      </c>
      <c r="M1677" s="14">
        <v>24</v>
      </c>
      <c r="N1677" s="14">
        <v>5</v>
      </c>
      <c r="O1677" s="14">
        <v>30</v>
      </c>
      <c r="P1677" s="14">
        <v>1.1663268907676427</v>
      </c>
      <c r="Q1677" s="14">
        <v>6.1071428571428568</v>
      </c>
      <c r="R1677" s="112">
        <v>0.19097750258183624</v>
      </c>
    </row>
    <row r="1678" spans="1:23">
      <c r="A1678" t="s">
        <v>51</v>
      </c>
      <c r="B1678" s="14">
        <v>5</v>
      </c>
      <c r="C1678" s="14">
        <v>9</v>
      </c>
      <c r="D1678" s="14">
        <v>-76.501000000000005</v>
      </c>
      <c r="E1678" s="14">
        <v>-171.87799999999999</v>
      </c>
      <c r="F1678" s="14">
        <v>35055</v>
      </c>
      <c r="G1678" s="14" t="s">
        <v>50</v>
      </c>
      <c r="H1678" s="14">
        <v>356</v>
      </c>
      <c r="I1678" s="14">
        <v>356</v>
      </c>
      <c r="J1678" s="14">
        <v>2</v>
      </c>
      <c r="M1678" s="14">
        <v>24</v>
      </c>
      <c r="N1678" s="14">
        <v>8</v>
      </c>
      <c r="O1678" s="14">
        <v>15</v>
      </c>
      <c r="P1678" s="14">
        <v>1.1011566621701101</v>
      </c>
      <c r="Q1678" s="14">
        <v>6.0357142857142856</v>
      </c>
      <c r="R1678" s="112">
        <v>0.18244015704593541</v>
      </c>
    </row>
    <row r="1679" spans="1:23">
      <c r="A1679" t="s">
        <v>51</v>
      </c>
      <c r="B1679" s="14">
        <v>5</v>
      </c>
      <c r="C1679" s="14">
        <v>9</v>
      </c>
      <c r="D1679" s="14">
        <v>-76.501000000000005</v>
      </c>
      <c r="E1679" s="14">
        <v>-171.87799999999999</v>
      </c>
      <c r="F1679" s="14">
        <v>35055</v>
      </c>
      <c r="G1679" s="14" t="s">
        <v>50</v>
      </c>
      <c r="H1679" s="14">
        <v>356</v>
      </c>
      <c r="I1679" s="14">
        <v>356</v>
      </c>
      <c r="J1679" s="14">
        <v>2</v>
      </c>
      <c r="M1679" s="14">
        <v>24</v>
      </c>
      <c r="N1679" s="14">
        <v>13</v>
      </c>
      <c r="O1679" s="14">
        <v>5</v>
      </c>
      <c r="P1679" s="14">
        <v>0.53718219040333759</v>
      </c>
      <c r="Q1679" s="14">
        <v>5.8928571428571432</v>
      </c>
      <c r="R1679" s="112">
        <v>9.1158189886626981E-2</v>
      </c>
    </row>
    <row r="1680" spans="1:23">
      <c r="A1680" t="s">
        <v>51</v>
      </c>
      <c r="B1680" s="14">
        <v>5</v>
      </c>
      <c r="C1680" s="14">
        <v>9</v>
      </c>
      <c r="D1680" s="14">
        <v>-76.501000000000005</v>
      </c>
      <c r="E1680" s="14">
        <v>-171.87799999999999</v>
      </c>
      <c r="F1680" s="14">
        <v>35055</v>
      </c>
      <c r="G1680" s="14" t="s">
        <v>50</v>
      </c>
      <c r="H1680" s="14">
        <v>356</v>
      </c>
      <c r="I1680" s="14">
        <v>356</v>
      </c>
      <c r="J1680" s="14">
        <v>2</v>
      </c>
      <c r="M1680" s="14">
        <v>24</v>
      </c>
      <c r="N1680" s="14">
        <v>20</v>
      </c>
      <c r="O1680" s="14">
        <v>1</v>
      </c>
      <c r="P1680" s="14">
        <v>0.19348969656733753</v>
      </c>
      <c r="Q1680" s="14">
        <v>7.4642857142857144</v>
      </c>
      <c r="R1680" s="112">
        <v>2.5922064611892108E-2</v>
      </c>
    </row>
    <row r="1681" spans="1:23">
      <c r="A1681" t="s">
        <v>51</v>
      </c>
      <c r="B1681" s="14">
        <v>5</v>
      </c>
      <c r="C1681" s="14">
        <v>9</v>
      </c>
      <c r="D1681" s="14">
        <v>-76.501000000000005</v>
      </c>
      <c r="E1681" s="14">
        <v>-171.87799999999999</v>
      </c>
      <c r="F1681" s="14">
        <v>35055</v>
      </c>
      <c r="G1681" s="14" t="s">
        <v>50</v>
      </c>
      <c r="H1681" s="14">
        <v>356</v>
      </c>
      <c r="I1681" s="14">
        <v>356</v>
      </c>
      <c r="J1681" s="14">
        <v>2</v>
      </c>
      <c r="M1681" s="14">
        <v>24</v>
      </c>
      <c r="N1681" s="14">
        <v>30</v>
      </c>
      <c r="O1681" s="14">
        <v>0.1</v>
      </c>
      <c r="P1681" s="14">
        <v>0</v>
      </c>
      <c r="Q1681" s="14">
        <v>8.7142857142857135</v>
      </c>
      <c r="R1681" s="112">
        <v>0</v>
      </c>
    </row>
    <row r="1682" spans="1:23">
      <c r="A1682" t="s">
        <v>51</v>
      </c>
      <c r="B1682" s="14">
        <v>7</v>
      </c>
      <c r="C1682" s="14">
        <v>13</v>
      </c>
      <c r="D1682" s="14">
        <v>-76.501000000000005</v>
      </c>
      <c r="E1682" s="14">
        <v>-174.21799999999999</v>
      </c>
      <c r="F1682" s="14">
        <v>35055</v>
      </c>
      <c r="G1682" s="14" t="s">
        <v>50</v>
      </c>
      <c r="H1682" s="14">
        <v>356</v>
      </c>
      <c r="I1682" s="14">
        <v>356</v>
      </c>
      <c r="J1682" s="14">
        <v>2</v>
      </c>
      <c r="L1682" s="14">
        <v>20</v>
      </c>
      <c r="M1682" s="14">
        <v>24</v>
      </c>
      <c r="N1682" s="14">
        <v>0</v>
      </c>
      <c r="O1682" s="14">
        <v>100</v>
      </c>
      <c r="P1682" s="14">
        <v>5.1081111459259105</v>
      </c>
      <c r="Q1682" s="14">
        <v>6.4642857142857144</v>
      </c>
      <c r="R1682" s="112">
        <v>0.79020503914875961</v>
      </c>
      <c r="S1682" s="14">
        <v>1708.0872572416138</v>
      </c>
      <c r="T1682" s="14">
        <v>128.78571428571428</v>
      </c>
      <c r="V1682" t="s">
        <v>44</v>
      </c>
      <c r="W1682" t="s">
        <v>41</v>
      </c>
    </row>
    <row r="1683" spans="1:23">
      <c r="A1683" t="s">
        <v>51</v>
      </c>
      <c r="B1683" s="14">
        <v>7</v>
      </c>
      <c r="C1683" s="14">
        <v>13</v>
      </c>
      <c r="D1683" s="14">
        <v>-76.501000000000005</v>
      </c>
      <c r="E1683" s="14">
        <v>-174.21799999999999</v>
      </c>
      <c r="F1683" s="14">
        <v>35055</v>
      </c>
      <c r="G1683" s="14" t="s">
        <v>50</v>
      </c>
      <c r="H1683" s="14">
        <v>356</v>
      </c>
      <c r="I1683" s="14">
        <v>356</v>
      </c>
      <c r="J1683" s="14">
        <v>2</v>
      </c>
      <c r="M1683" s="14">
        <v>24</v>
      </c>
      <c r="N1683" s="14">
        <v>3</v>
      </c>
      <c r="O1683" s="14">
        <v>50</v>
      </c>
      <c r="P1683" s="14">
        <v>4.050675288526862</v>
      </c>
      <c r="Q1683" s="14">
        <v>6.0357142857142856</v>
      </c>
      <c r="R1683" s="112">
        <v>0.67111779928255699</v>
      </c>
    </row>
    <row r="1684" spans="1:23">
      <c r="A1684" t="s">
        <v>51</v>
      </c>
      <c r="B1684" s="14">
        <v>7</v>
      </c>
      <c r="C1684" s="14">
        <v>13</v>
      </c>
      <c r="D1684" s="14">
        <v>-76.501000000000005</v>
      </c>
      <c r="E1684" s="14">
        <v>-174.21799999999999</v>
      </c>
      <c r="F1684" s="14">
        <v>35055</v>
      </c>
      <c r="G1684" s="14" t="s">
        <v>50</v>
      </c>
      <c r="H1684" s="14">
        <v>356</v>
      </c>
      <c r="I1684" s="14">
        <v>356</v>
      </c>
      <c r="J1684" s="14">
        <v>2</v>
      </c>
      <c r="M1684" s="14">
        <v>24</v>
      </c>
      <c r="N1684" s="14">
        <v>5</v>
      </c>
      <c r="O1684" s="14">
        <v>30</v>
      </c>
      <c r="P1684" s="14">
        <v>4.4647099783284823</v>
      </c>
      <c r="Q1684" s="14">
        <v>6.3214285714285712</v>
      </c>
      <c r="R1684" s="112">
        <v>0.70628180448134181</v>
      </c>
    </row>
    <row r="1685" spans="1:23">
      <c r="A1685" t="s">
        <v>51</v>
      </c>
      <c r="B1685" s="14">
        <v>7</v>
      </c>
      <c r="C1685" s="14">
        <v>13</v>
      </c>
      <c r="D1685" s="14">
        <v>-76.501000000000005</v>
      </c>
      <c r="E1685" s="14">
        <v>-174.21799999999999</v>
      </c>
      <c r="F1685" s="14">
        <v>35055</v>
      </c>
      <c r="G1685" s="14" t="s">
        <v>50</v>
      </c>
      <c r="H1685" s="14">
        <v>356</v>
      </c>
      <c r="I1685" s="14">
        <v>356</v>
      </c>
      <c r="J1685" s="14">
        <v>2</v>
      </c>
      <c r="M1685" s="14">
        <v>24</v>
      </c>
      <c r="N1685" s="14">
        <v>8</v>
      </c>
      <c r="O1685" s="14">
        <v>15</v>
      </c>
      <c r="P1685" s="14">
        <v>4.1451262819669861</v>
      </c>
      <c r="Q1685" s="14">
        <v>6.5357142857142856</v>
      </c>
      <c r="R1685" s="112">
        <v>0.63422697210423828</v>
      </c>
    </row>
    <row r="1686" spans="1:23">
      <c r="A1686" t="s">
        <v>51</v>
      </c>
      <c r="B1686" s="14">
        <v>7</v>
      </c>
      <c r="C1686" s="14">
        <v>13</v>
      </c>
      <c r="D1686" s="14">
        <v>-76.501000000000005</v>
      </c>
      <c r="E1686" s="14">
        <v>-174.21799999999999</v>
      </c>
      <c r="F1686" s="14">
        <v>35055</v>
      </c>
      <c r="G1686" s="14" t="s">
        <v>50</v>
      </c>
      <c r="H1686" s="14">
        <v>356</v>
      </c>
      <c r="I1686" s="14">
        <v>356</v>
      </c>
      <c r="J1686" s="14">
        <v>2</v>
      </c>
      <c r="M1686" s="14">
        <v>24</v>
      </c>
      <c r="N1686" s="14">
        <v>13</v>
      </c>
      <c r="O1686" s="14">
        <v>5</v>
      </c>
      <c r="P1686" s="14">
        <v>2.8661072118044078</v>
      </c>
      <c r="Q1686" s="14">
        <v>6.5714285714285712</v>
      </c>
      <c r="R1686" s="112">
        <v>0.4361467496224099</v>
      </c>
    </row>
    <row r="1687" spans="1:23">
      <c r="A1687" t="s">
        <v>51</v>
      </c>
      <c r="B1687" s="14">
        <v>7</v>
      </c>
      <c r="C1687" s="14">
        <v>13</v>
      </c>
      <c r="D1687" s="14">
        <v>-76.501000000000005</v>
      </c>
      <c r="E1687" s="14">
        <v>-174.21799999999999</v>
      </c>
      <c r="F1687" s="14">
        <v>35055</v>
      </c>
      <c r="G1687" s="14" t="s">
        <v>50</v>
      </c>
      <c r="H1687" s="14">
        <v>356</v>
      </c>
      <c r="I1687" s="14">
        <v>356</v>
      </c>
      <c r="J1687" s="14">
        <v>2</v>
      </c>
      <c r="M1687" s="14">
        <v>24</v>
      </c>
      <c r="N1687" s="14">
        <v>20</v>
      </c>
      <c r="O1687" s="14">
        <v>1</v>
      </c>
      <c r="P1687" s="14">
        <v>0.99323812945242662</v>
      </c>
      <c r="Q1687" s="14">
        <v>6.4642857142857144</v>
      </c>
      <c r="R1687" s="112">
        <v>0.15365009737385604</v>
      </c>
    </row>
    <row r="1688" spans="1:23">
      <c r="A1688" t="s">
        <v>51</v>
      </c>
      <c r="B1688" s="14">
        <v>7</v>
      </c>
      <c r="C1688" s="14">
        <v>13</v>
      </c>
      <c r="D1688" s="14">
        <v>-76.501000000000005</v>
      </c>
      <c r="E1688" s="14">
        <v>-174.21799999999999</v>
      </c>
      <c r="F1688" s="14">
        <v>35055</v>
      </c>
      <c r="G1688" s="14" t="s">
        <v>50</v>
      </c>
      <c r="H1688" s="14">
        <v>356</v>
      </c>
      <c r="I1688" s="14">
        <v>356</v>
      </c>
      <c r="J1688" s="14">
        <v>2</v>
      </c>
      <c r="M1688" s="14">
        <v>24</v>
      </c>
      <c r="N1688" s="14">
        <v>30</v>
      </c>
      <c r="O1688" s="14">
        <v>0.1</v>
      </c>
      <c r="P1688" s="14">
        <v>0</v>
      </c>
      <c r="Q1688" s="14">
        <v>3.1749999999999998</v>
      </c>
      <c r="R1688" s="112">
        <v>0</v>
      </c>
    </row>
    <row r="1689" spans="1:23">
      <c r="A1689" t="s">
        <v>51</v>
      </c>
      <c r="B1689" s="14">
        <v>9</v>
      </c>
      <c r="C1689" s="14">
        <v>18</v>
      </c>
      <c r="D1689" s="14">
        <v>-76.5</v>
      </c>
      <c r="E1689" s="14">
        <v>-176.52199999999999</v>
      </c>
      <c r="F1689" s="14">
        <v>35056</v>
      </c>
      <c r="G1689" s="14" t="s">
        <v>50</v>
      </c>
      <c r="H1689" s="14">
        <v>357</v>
      </c>
      <c r="I1689" s="14">
        <v>357</v>
      </c>
      <c r="J1689" s="14">
        <v>2</v>
      </c>
      <c r="L1689" s="14">
        <v>23</v>
      </c>
      <c r="M1689" s="14">
        <v>24</v>
      </c>
      <c r="N1689" s="14">
        <v>0</v>
      </c>
      <c r="O1689" s="14">
        <v>100</v>
      </c>
      <c r="P1689" s="14">
        <v>2.4697159341829349</v>
      </c>
      <c r="Q1689" s="14">
        <v>7.1428571428571432</v>
      </c>
      <c r="R1689" s="112">
        <v>0.34576023078561086</v>
      </c>
      <c r="S1689" s="14">
        <v>917.65178603691902</v>
      </c>
      <c r="T1689" s="14">
        <v>75.714285714285708</v>
      </c>
      <c r="V1689" t="s">
        <v>44</v>
      </c>
      <c r="W1689" t="s">
        <v>41</v>
      </c>
    </row>
    <row r="1690" spans="1:23">
      <c r="A1690" t="s">
        <v>51</v>
      </c>
      <c r="B1690" s="14">
        <v>9</v>
      </c>
      <c r="C1690" s="14">
        <v>18</v>
      </c>
      <c r="D1690" s="14">
        <v>-76.5</v>
      </c>
      <c r="E1690" s="14">
        <v>-176.52199999999999</v>
      </c>
      <c r="F1690" s="14">
        <v>35056</v>
      </c>
      <c r="G1690" s="14" t="s">
        <v>50</v>
      </c>
      <c r="H1690" s="14">
        <v>357</v>
      </c>
      <c r="I1690" s="14">
        <v>357</v>
      </c>
      <c r="J1690" s="14">
        <v>2</v>
      </c>
      <c r="M1690" s="14">
        <v>24</v>
      </c>
      <c r="N1690" s="14">
        <v>2</v>
      </c>
      <c r="O1690" s="14">
        <v>50</v>
      </c>
      <c r="P1690" s="14">
        <v>3.0575963108688957</v>
      </c>
      <c r="Q1690" s="14">
        <v>7.1071428571428568</v>
      </c>
      <c r="R1690" s="112">
        <v>0.43021455630316124</v>
      </c>
    </row>
    <row r="1691" spans="1:23">
      <c r="A1691" t="s">
        <v>51</v>
      </c>
      <c r="B1691" s="14">
        <v>9</v>
      </c>
      <c r="C1691" s="14">
        <v>18</v>
      </c>
      <c r="D1691" s="14">
        <v>-76.5</v>
      </c>
      <c r="E1691" s="14">
        <v>-176.52199999999999</v>
      </c>
      <c r="F1691" s="14">
        <v>35056</v>
      </c>
      <c r="G1691" s="14" t="s">
        <v>50</v>
      </c>
      <c r="H1691" s="14">
        <v>357</v>
      </c>
      <c r="I1691" s="14">
        <v>357</v>
      </c>
      <c r="J1691" s="14">
        <v>2</v>
      </c>
      <c r="M1691" s="14">
        <v>24</v>
      </c>
      <c r="N1691" s="14">
        <v>3</v>
      </c>
      <c r="O1691" s="14">
        <v>30</v>
      </c>
      <c r="P1691" s="14">
        <v>3.7335198353248762</v>
      </c>
      <c r="Q1691" s="14">
        <v>6.6071428571428568</v>
      </c>
      <c r="R1691" s="112">
        <v>0.56507327237349481</v>
      </c>
    </row>
    <row r="1692" spans="1:23">
      <c r="A1692" t="s">
        <v>51</v>
      </c>
      <c r="B1692" s="14">
        <v>9</v>
      </c>
      <c r="C1692" s="14">
        <v>18</v>
      </c>
      <c r="D1692" s="14">
        <v>-76.5</v>
      </c>
      <c r="E1692" s="14">
        <v>-176.52199999999999</v>
      </c>
      <c r="F1692" s="14">
        <v>35056</v>
      </c>
      <c r="G1692" s="14" t="s">
        <v>50</v>
      </c>
      <c r="H1692" s="14">
        <v>357</v>
      </c>
      <c r="I1692" s="14">
        <v>357</v>
      </c>
      <c r="J1692" s="14">
        <v>2</v>
      </c>
      <c r="M1692" s="14">
        <v>24</v>
      </c>
      <c r="N1692" s="14">
        <v>5</v>
      </c>
      <c r="O1692" s="14">
        <v>15</v>
      </c>
      <c r="P1692" s="14">
        <v>3.7735235904812328</v>
      </c>
      <c r="Q1692" s="14">
        <v>6.7857142857142856</v>
      </c>
      <c r="R1692" s="112">
        <v>0.55609821333407639</v>
      </c>
    </row>
    <row r="1693" spans="1:23">
      <c r="A1693" t="s">
        <v>51</v>
      </c>
      <c r="B1693" s="14">
        <v>9</v>
      </c>
      <c r="C1693" s="14">
        <v>18</v>
      </c>
      <c r="D1693" s="14">
        <v>-76.5</v>
      </c>
      <c r="E1693" s="14">
        <v>-176.52199999999999</v>
      </c>
      <c r="F1693" s="14">
        <v>35056</v>
      </c>
      <c r="G1693" s="14" t="s">
        <v>50</v>
      </c>
      <c r="H1693" s="14">
        <v>357</v>
      </c>
      <c r="I1693" s="14">
        <v>357</v>
      </c>
      <c r="J1693" s="14">
        <v>2</v>
      </c>
      <c r="M1693" s="14">
        <v>24</v>
      </c>
      <c r="N1693" s="14">
        <v>7</v>
      </c>
      <c r="O1693" s="14">
        <v>5</v>
      </c>
      <c r="P1693" s="14">
        <v>3.1452954941575104</v>
      </c>
      <c r="Q1693" s="14">
        <v>6.8571428571428568</v>
      </c>
      <c r="R1693" s="112">
        <v>0.45868892623130364</v>
      </c>
    </row>
    <row r="1694" spans="1:23">
      <c r="A1694" t="s">
        <v>51</v>
      </c>
      <c r="B1694" s="14">
        <v>9</v>
      </c>
      <c r="C1694" s="14">
        <v>18</v>
      </c>
      <c r="D1694" s="14">
        <v>-76.5</v>
      </c>
      <c r="E1694" s="14">
        <v>-176.52199999999999</v>
      </c>
      <c r="F1694" s="14">
        <v>35056</v>
      </c>
      <c r="G1694" s="14" t="s">
        <v>50</v>
      </c>
      <c r="H1694" s="14">
        <v>357</v>
      </c>
      <c r="I1694" s="14">
        <v>357</v>
      </c>
      <c r="J1694" s="14">
        <v>2</v>
      </c>
      <c r="M1694" s="14">
        <v>24</v>
      </c>
      <c r="N1694" s="14">
        <v>11</v>
      </c>
      <c r="O1694" s="14">
        <v>1</v>
      </c>
      <c r="P1694" s="14">
        <v>1.7192334535926082</v>
      </c>
      <c r="Q1694" s="14">
        <v>6.9285714285714288</v>
      </c>
      <c r="R1694" s="112">
        <v>0.2481367871164589</v>
      </c>
    </row>
    <row r="1695" spans="1:23">
      <c r="A1695" t="s">
        <v>51</v>
      </c>
      <c r="B1695" s="14">
        <v>9</v>
      </c>
      <c r="C1695" s="14">
        <v>18</v>
      </c>
      <c r="D1695" s="14">
        <v>-76.5</v>
      </c>
      <c r="E1695" s="14">
        <v>-176.52199999999999</v>
      </c>
      <c r="F1695" s="14">
        <v>35056</v>
      </c>
      <c r="G1695" s="14" t="s">
        <v>50</v>
      </c>
      <c r="H1695" s="14">
        <v>357</v>
      </c>
      <c r="I1695" s="14">
        <v>357</v>
      </c>
      <c r="J1695" s="14">
        <v>2</v>
      </c>
      <c r="M1695" s="14">
        <v>24</v>
      </c>
      <c r="N1695" s="14">
        <v>17</v>
      </c>
      <c r="O1695" s="14">
        <v>0.1</v>
      </c>
      <c r="P1695" s="14">
        <v>0</v>
      </c>
      <c r="Q1695" s="14">
        <v>6.8571428571428568</v>
      </c>
      <c r="R1695" s="112">
        <v>0</v>
      </c>
    </row>
    <row r="1696" spans="1:23">
      <c r="A1696" t="s">
        <v>51</v>
      </c>
      <c r="B1696" s="14">
        <v>10</v>
      </c>
      <c r="C1696" s="14">
        <v>19</v>
      </c>
      <c r="D1696" s="14">
        <v>-76.498999999999995</v>
      </c>
      <c r="E1696" s="14">
        <v>-177.685</v>
      </c>
      <c r="F1696" s="14">
        <v>35056</v>
      </c>
      <c r="G1696" s="14" t="s">
        <v>50</v>
      </c>
      <c r="H1696" s="14">
        <v>357</v>
      </c>
      <c r="I1696" s="14">
        <v>357</v>
      </c>
      <c r="J1696" s="14">
        <v>2</v>
      </c>
      <c r="L1696" s="14">
        <v>36</v>
      </c>
      <c r="M1696" s="14">
        <v>24</v>
      </c>
      <c r="N1696" s="14">
        <v>0</v>
      </c>
      <c r="O1696" s="14">
        <v>100</v>
      </c>
      <c r="P1696" s="14">
        <v>1.2010065198478308</v>
      </c>
      <c r="Q1696" s="14">
        <v>7.25</v>
      </c>
      <c r="R1696" s="112">
        <v>0.16565607170314908</v>
      </c>
      <c r="S1696" s="14">
        <v>934.98593211857451</v>
      </c>
      <c r="T1696" s="14">
        <v>99.053571428571431</v>
      </c>
      <c r="V1696" t="s">
        <v>104</v>
      </c>
      <c r="W1696" t="s">
        <v>41</v>
      </c>
    </row>
    <row r="1697" spans="1:23">
      <c r="A1697" t="s">
        <v>51</v>
      </c>
      <c r="B1697" s="14">
        <v>10</v>
      </c>
      <c r="C1697" s="14">
        <v>19</v>
      </c>
      <c r="D1697" s="14">
        <v>-76.498999999999995</v>
      </c>
      <c r="E1697" s="14">
        <v>-177.685</v>
      </c>
      <c r="F1697" s="14">
        <v>35056</v>
      </c>
      <c r="G1697" s="14" t="s">
        <v>50</v>
      </c>
      <c r="H1697" s="14">
        <v>357</v>
      </c>
      <c r="I1697" s="14">
        <v>357</v>
      </c>
      <c r="J1697" s="14">
        <v>2</v>
      </c>
      <c r="M1697" s="14">
        <v>24</v>
      </c>
      <c r="N1697" s="14">
        <v>2</v>
      </c>
      <c r="O1697" s="14">
        <v>50</v>
      </c>
      <c r="P1697" s="14">
        <v>1.8522867063998723</v>
      </c>
      <c r="Q1697" s="14">
        <v>6.7857142857142856</v>
      </c>
      <c r="R1697" s="112">
        <v>0.27296856725892854</v>
      </c>
    </row>
    <row r="1698" spans="1:23">
      <c r="A1698" t="s">
        <v>51</v>
      </c>
      <c r="B1698" s="14">
        <v>10</v>
      </c>
      <c r="C1698" s="14">
        <v>19</v>
      </c>
      <c r="D1698" s="14">
        <v>-76.498999999999995</v>
      </c>
      <c r="E1698" s="14">
        <v>-177.685</v>
      </c>
      <c r="F1698" s="14">
        <v>35056</v>
      </c>
      <c r="G1698" s="14" t="s">
        <v>50</v>
      </c>
      <c r="H1698" s="14">
        <v>357</v>
      </c>
      <c r="I1698" s="14">
        <v>357</v>
      </c>
      <c r="J1698" s="14">
        <v>2</v>
      </c>
      <c r="M1698" s="14">
        <v>24</v>
      </c>
      <c r="N1698" s="14">
        <v>4</v>
      </c>
      <c r="O1698" s="14">
        <v>30</v>
      </c>
      <c r="P1698" s="14">
        <v>2.5035668929519139</v>
      </c>
      <c r="Q1698" s="14">
        <v>6.7857142857142856</v>
      </c>
      <c r="R1698" s="112">
        <v>0.36894670001396629</v>
      </c>
    </row>
    <row r="1699" spans="1:23">
      <c r="A1699" t="s">
        <v>51</v>
      </c>
      <c r="B1699" s="14">
        <v>10</v>
      </c>
      <c r="C1699" s="14">
        <v>19</v>
      </c>
      <c r="D1699" s="14">
        <v>-76.498999999999995</v>
      </c>
      <c r="E1699" s="14">
        <v>-177.685</v>
      </c>
      <c r="F1699" s="14">
        <v>35056</v>
      </c>
      <c r="G1699" s="14" t="s">
        <v>50</v>
      </c>
      <c r="H1699" s="14">
        <v>357</v>
      </c>
      <c r="I1699" s="14">
        <v>357</v>
      </c>
      <c r="J1699" s="14">
        <v>2</v>
      </c>
      <c r="M1699" s="14">
        <v>24</v>
      </c>
      <c r="N1699" s="14">
        <v>6</v>
      </c>
      <c r="O1699" s="14">
        <v>15</v>
      </c>
      <c r="P1699" s="14">
        <v>2.9868565943308907</v>
      </c>
      <c r="Q1699" s="14">
        <v>6.8214285714285712</v>
      </c>
      <c r="R1699" s="112">
        <v>0.43786379393332431</v>
      </c>
    </row>
    <row r="1700" spans="1:23">
      <c r="A1700" t="s">
        <v>51</v>
      </c>
      <c r="B1700" s="14">
        <v>10</v>
      </c>
      <c r="C1700" s="14">
        <v>19</v>
      </c>
      <c r="D1700" s="14">
        <v>-76.498999999999995</v>
      </c>
      <c r="E1700" s="14">
        <v>-177.685</v>
      </c>
      <c r="F1700" s="14">
        <v>35056</v>
      </c>
      <c r="G1700" s="14" t="s">
        <v>50</v>
      </c>
      <c r="H1700" s="14">
        <v>357</v>
      </c>
      <c r="I1700" s="14">
        <v>357</v>
      </c>
      <c r="J1700" s="14">
        <v>2</v>
      </c>
      <c r="M1700" s="14">
        <v>24</v>
      </c>
      <c r="N1700" s="14">
        <v>9</v>
      </c>
      <c r="O1700" s="14">
        <v>5</v>
      </c>
      <c r="P1700" s="14">
        <v>3.1075067799929452</v>
      </c>
      <c r="Q1700" s="14">
        <v>7.2142857142857144</v>
      </c>
      <c r="R1700" s="112">
        <v>0.43074351405842803</v>
      </c>
    </row>
    <row r="1701" spans="1:23">
      <c r="A1701" t="s">
        <v>51</v>
      </c>
      <c r="B1701" s="14">
        <v>10</v>
      </c>
      <c r="C1701" s="14">
        <v>19</v>
      </c>
      <c r="D1701" s="14">
        <v>-76.498999999999995</v>
      </c>
      <c r="E1701" s="14">
        <v>-177.685</v>
      </c>
      <c r="F1701" s="14">
        <v>35056</v>
      </c>
      <c r="G1701" s="14" t="s">
        <v>50</v>
      </c>
      <c r="H1701" s="14">
        <v>357</v>
      </c>
      <c r="I1701" s="14">
        <v>357</v>
      </c>
      <c r="J1701" s="14">
        <v>2</v>
      </c>
      <c r="M1701" s="14">
        <v>24</v>
      </c>
      <c r="N1701" s="14">
        <v>14</v>
      </c>
      <c r="O1701" s="14">
        <v>1</v>
      </c>
      <c r="P1701" s="14">
        <v>1.5246441412094767</v>
      </c>
      <c r="Q1701" s="14">
        <v>7.5</v>
      </c>
      <c r="R1701" s="112">
        <v>0.20328588549459689</v>
      </c>
    </row>
    <row r="1702" spans="1:23">
      <c r="A1702" t="s">
        <v>51</v>
      </c>
      <c r="B1702" s="14">
        <v>10</v>
      </c>
      <c r="C1702" s="14">
        <v>19</v>
      </c>
      <c r="D1702" s="14">
        <v>-76.498999999999995</v>
      </c>
      <c r="E1702" s="14">
        <v>-177.685</v>
      </c>
      <c r="F1702" s="14">
        <v>35056</v>
      </c>
      <c r="G1702" s="14" t="s">
        <v>50</v>
      </c>
      <c r="H1702" s="14">
        <v>357</v>
      </c>
      <c r="I1702" s="14">
        <v>357</v>
      </c>
      <c r="J1702" s="14">
        <v>2</v>
      </c>
      <c r="M1702" s="14">
        <v>24</v>
      </c>
      <c r="N1702" s="14">
        <v>21</v>
      </c>
      <c r="O1702" s="14">
        <v>0.1</v>
      </c>
      <c r="P1702" s="14">
        <v>0</v>
      </c>
      <c r="Q1702" s="14">
        <v>7.2857142857142856</v>
      </c>
      <c r="R1702" s="112">
        <v>0</v>
      </c>
    </row>
    <row r="1703" spans="1:23">
      <c r="A1703" t="s">
        <v>51</v>
      </c>
      <c r="B1703" s="14">
        <v>12</v>
      </c>
      <c r="C1703" s="14">
        <v>23</v>
      </c>
      <c r="D1703" s="14">
        <v>-76.498000000000005</v>
      </c>
      <c r="E1703" s="14">
        <v>179.982</v>
      </c>
      <c r="F1703" s="14">
        <v>35056</v>
      </c>
      <c r="G1703" s="14" t="s">
        <v>50</v>
      </c>
      <c r="H1703" s="14">
        <v>357</v>
      </c>
      <c r="I1703" s="14">
        <v>357</v>
      </c>
      <c r="J1703" s="14">
        <v>2</v>
      </c>
      <c r="L1703" s="14">
        <v>20</v>
      </c>
      <c r="M1703" s="14">
        <v>24</v>
      </c>
      <c r="N1703" s="14">
        <v>0</v>
      </c>
      <c r="O1703" s="14">
        <v>100</v>
      </c>
      <c r="P1703" s="14">
        <v>2.7575061813514594</v>
      </c>
      <c r="Q1703" s="14">
        <v>6.5714285714285712</v>
      </c>
      <c r="R1703" s="112">
        <v>0.41962050585783078</v>
      </c>
      <c r="S1703" s="14">
        <v>3993.5669945100935</v>
      </c>
      <c r="T1703" s="14">
        <v>246.98214285714286</v>
      </c>
      <c r="V1703" t="s">
        <v>44</v>
      </c>
      <c r="W1703" t="s">
        <v>41</v>
      </c>
    </row>
    <row r="1704" spans="1:23">
      <c r="A1704" t="s">
        <v>51</v>
      </c>
      <c r="B1704" s="14">
        <v>12</v>
      </c>
      <c r="C1704" s="14">
        <v>23</v>
      </c>
      <c r="D1704" s="14">
        <v>-76.498000000000005</v>
      </c>
      <c r="E1704" s="14">
        <v>179.982</v>
      </c>
      <c r="F1704" s="14">
        <v>35056</v>
      </c>
      <c r="G1704" s="14" t="s">
        <v>50</v>
      </c>
      <c r="H1704" s="14">
        <v>357</v>
      </c>
      <c r="I1704" s="14">
        <v>357</v>
      </c>
      <c r="J1704" s="14">
        <v>2</v>
      </c>
      <c r="M1704" s="14">
        <v>24</v>
      </c>
      <c r="N1704" s="14">
        <v>4</v>
      </c>
      <c r="O1704" s="14">
        <v>50</v>
      </c>
      <c r="P1704" s="14">
        <v>4.3954730649420011</v>
      </c>
      <c r="Q1704" s="14">
        <v>6.5357142857142856</v>
      </c>
      <c r="R1704" s="112">
        <v>0.67253139791462313</v>
      </c>
    </row>
    <row r="1705" spans="1:23">
      <c r="A1705" t="s">
        <v>51</v>
      </c>
      <c r="B1705" s="14">
        <v>12</v>
      </c>
      <c r="C1705" s="14">
        <v>23</v>
      </c>
      <c r="D1705" s="14">
        <v>-76.498000000000005</v>
      </c>
      <c r="E1705" s="14">
        <v>179.982</v>
      </c>
      <c r="F1705" s="14">
        <v>35056</v>
      </c>
      <c r="G1705" s="14" t="s">
        <v>50</v>
      </c>
      <c r="H1705" s="14">
        <v>357</v>
      </c>
      <c r="I1705" s="14">
        <v>357</v>
      </c>
      <c r="J1705" s="14">
        <v>2</v>
      </c>
      <c r="M1705" s="14">
        <v>24</v>
      </c>
      <c r="N1705" s="14">
        <v>7</v>
      </c>
      <c r="O1705" s="14">
        <v>30</v>
      </c>
      <c r="P1705" s="14">
        <v>4.9299766496585757</v>
      </c>
      <c r="Q1705" s="14">
        <v>6.5357142857142856</v>
      </c>
      <c r="R1705" s="112">
        <v>0.75431336716087494</v>
      </c>
    </row>
    <row r="1706" spans="1:23">
      <c r="A1706" t="s">
        <v>51</v>
      </c>
      <c r="B1706" s="14">
        <v>12</v>
      </c>
      <c r="C1706" s="14">
        <v>23</v>
      </c>
      <c r="D1706" s="14">
        <v>-76.498000000000005</v>
      </c>
      <c r="E1706" s="14">
        <v>179.982</v>
      </c>
      <c r="F1706" s="14">
        <v>35056</v>
      </c>
      <c r="G1706" s="14" t="s">
        <v>50</v>
      </c>
      <c r="H1706" s="14">
        <v>357</v>
      </c>
      <c r="I1706" s="14">
        <v>357</v>
      </c>
      <c r="J1706" s="14">
        <v>2</v>
      </c>
      <c r="M1706" s="14">
        <v>24</v>
      </c>
      <c r="N1706" s="14">
        <v>11</v>
      </c>
      <c r="O1706" s="14">
        <v>15</v>
      </c>
      <c r="P1706" s="14">
        <v>4.8193515283848125</v>
      </c>
      <c r="Q1706" s="14">
        <v>7.6071428571428568</v>
      </c>
      <c r="R1706" s="112">
        <v>0.6335297783792242</v>
      </c>
    </row>
    <row r="1707" spans="1:23">
      <c r="A1707" t="s">
        <v>51</v>
      </c>
      <c r="B1707" s="14">
        <v>12</v>
      </c>
      <c r="C1707" s="14">
        <v>23</v>
      </c>
      <c r="D1707" s="14">
        <v>-76.498000000000005</v>
      </c>
      <c r="E1707" s="14">
        <v>179.982</v>
      </c>
      <c r="F1707" s="14">
        <v>35056</v>
      </c>
      <c r="G1707" s="14" t="s">
        <v>50</v>
      </c>
      <c r="H1707" s="14">
        <v>357</v>
      </c>
      <c r="I1707" s="14">
        <v>357</v>
      </c>
      <c r="J1707" s="14">
        <v>2</v>
      </c>
      <c r="M1707" s="14">
        <v>24</v>
      </c>
      <c r="N1707" s="14">
        <v>18</v>
      </c>
      <c r="O1707" s="14">
        <v>5</v>
      </c>
      <c r="P1707" s="14">
        <v>6.7067410533430776</v>
      </c>
      <c r="Q1707" s="14">
        <v>10.357142857142858</v>
      </c>
      <c r="R1707" s="112">
        <v>0.64754741204691779</v>
      </c>
    </row>
    <row r="1708" spans="1:23">
      <c r="A1708" t="s">
        <v>51</v>
      </c>
      <c r="B1708" s="14">
        <v>12</v>
      </c>
      <c r="C1708" s="14">
        <v>23</v>
      </c>
      <c r="D1708" s="14">
        <v>-76.498000000000005</v>
      </c>
      <c r="E1708" s="14">
        <v>179.982</v>
      </c>
      <c r="F1708" s="14">
        <v>35056</v>
      </c>
      <c r="G1708" s="14" t="s">
        <v>50</v>
      </c>
      <c r="H1708" s="14">
        <v>357</v>
      </c>
      <c r="I1708" s="14">
        <v>357</v>
      </c>
      <c r="J1708" s="14">
        <v>2</v>
      </c>
      <c r="M1708" s="14">
        <v>24</v>
      </c>
      <c r="N1708" s="14">
        <v>28</v>
      </c>
      <c r="O1708" s="14">
        <v>1</v>
      </c>
      <c r="P1708" s="14">
        <v>3.7275671706596962</v>
      </c>
      <c r="Q1708" s="14">
        <v>11.642857142857142</v>
      </c>
      <c r="R1708" s="112">
        <v>0.32015914349224384</v>
      </c>
    </row>
    <row r="1709" spans="1:23">
      <c r="A1709" t="s">
        <v>51</v>
      </c>
      <c r="B1709" s="14">
        <v>12</v>
      </c>
      <c r="C1709" s="14">
        <v>23</v>
      </c>
      <c r="D1709" s="14">
        <v>-76.498000000000005</v>
      </c>
      <c r="E1709" s="14">
        <v>179.982</v>
      </c>
      <c r="F1709" s="14">
        <v>35056</v>
      </c>
      <c r="G1709" s="14" t="s">
        <v>50</v>
      </c>
      <c r="H1709" s="14">
        <v>357</v>
      </c>
      <c r="I1709" s="14">
        <v>357</v>
      </c>
      <c r="J1709" s="14">
        <v>2</v>
      </c>
      <c r="M1709" s="14">
        <v>24</v>
      </c>
      <c r="N1709" s="14">
        <v>42</v>
      </c>
      <c r="O1709" s="14">
        <v>0.1</v>
      </c>
      <c r="P1709" s="14">
        <v>0</v>
      </c>
      <c r="Q1709" s="14">
        <v>2.4357142857142855</v>
      </c>
      <c r="R1709" s="112">
        <v>0</v>
      </c>
    </row>
    <row r="1710" spans="1:23">
      <c r="A1710" t="s">
        <v>51</v>
      </c>
      <c r="B1710" s="14">
        <v>13</v>
      </c>
      <c r="C1710" s="14">
        <v>24</v>
      </c>
      <c r="D1710" s="14">
        <v>-76.5</v>
      </c>
      <c r="E1710" s="14">
        <v>178.84</v>
      </c>
      <c r="F1710" s="14">
        <v>35056</v>
      </c>
      <c r="G1710" s="14" t="s">
        <v>50</v>
      </c>
      <c r="H1710" s="14">
        <v>357</v>
      </c>
      <c r="I1710" s="14">
        <v>357</v>
      </c>
      <c r="J1710" s="14">
        <v>2</v>
      </c>
      <c r="L1710" s="14">
        <v>17</v>
      </c>
      <c r="M1710" s="14">
        <v>24</v>
      </c>
      <c r="N1710" s="14">
        <v>0</v>
      </c>
      <c r="O1710" s="14">
        <v>100</v>
      </c>
      <c r="P1710" s="14">
        <v>3.872594385728549</v>
      </c>
      <c r="Q1710" s="14">
        <v>10.75</v>
      </c>
      <c r="R1710" s="112">
        <v>0.36024133820730686</v>
      </c>
      <c r="S1710" s="14">
        <v>2352.3597004469648</v>
      </c>
      <c r="T1710" s="14">
        <v>238.96428571428572</v>
      </c>
      <c r="V1710" t="s">
        <v>44</v>
      </c>
      <c r="W1710" t="s">
        <v>41</v>
      </c>
    </row>
    <row r="1711" spans="1:23">
      <c r="A1711" t="s">
        <v>51</v>
      </c>
      <c r="B1711" s="14">
        <v>13</v>
      </c>
      <c r="C1711" s="14">
        <v>24</v>
      </c>
      <c r="D1711" s="14">
        <v>-76.5</v>
      </c>
      <c r="E1711" s="14">
        <v>178.84</v>
      </c>
      <c r="F1711" s="14">
        <v>35056</v>
      </c>
      <c r="G1711" s="14" t="s">
        <v>50</v>
      </c>
      <c r="H1711" s="14">
        <v>357</v>
      </c>
      <c r="I1711" s="14">
        <v>357</v>
      </c>
      <c r="J1711" s="14">
        <v>2</v>
      </c>
      <c r="M1711" s="14">
        <v>24</v>
      </c>
      <c r="N1711" s="14">
        <v>4</v>
      </c>
      <c r="O1711" s="14">
        <v>50</v>
      </c>
      <c r="P1711" s="14">
        <v>3.4232744517693052</v>
      </c>
      <c r="Q1711" s="14">
        <v>9.6071428571428577</v>
      </c>
      <c r="R1711" s="112">
        <v>0.35632596523992766</v>
      </c>
    </row>
    <row r="1712" spans="1:23">
      <c r="A1712" t="s">
        <v>51</v>
      </c>
      <c r="B1712" s="14">
        <v>13</v>
      </c>
      <c r="C1712" s="14">
        <v>24</v>
      </c>
      <c r="D1712" s="14">
        <v>-76.5</v>
      </c>
      <c r="E1712" s="14">
        <v>178.84</v>
      </c>
      <c r="F1712" s="14">
        <v>35056</v>
      </c>
      <c r="G1712" s="14" t="s">
        <v>50</v>
      </c>
      <c r="H1712" s="14">
        <v>357</v>
      </c>
      <c r="I1712" s="14">
        <v>357</v>
      </c>
      <c r="J1712" s="14">
        <v>2</v>
      </c>
      <c r="M1712" s="14">
        <v>24</v>
      </c>
      <c r="N1712" s="14">
        <v>6</v>
      </c>
      <c r="O1712" s="14">
        <v>30</v>
      </c>
      <c r="P1712" s="14">
        <v>4.0304576247548205</v>
      </c>
      <c r="Q1712" s="14">
        <v>10.428571428571429</v>
      </c>
      <c r="R1712" s="112">
        <v>0.38648223799018827</v>
      </c>
    </row>
    <row r="1713" spans="1:23">
      <c r="A1713" t="s">
        <v>51</v>
      </c>
      <c r="B1713" s="14">
        <v>13</v>
      </c>
      <c r="C1713" s="14">
        <v>24</v>
      </c>
      <c r="D1713" s="14">
        <v>-76.5</v>
      </c>
      <c r="E1713" s="14">
        <v>178.84</v>
      </c>
      <c r="F1713" s="14">
        <v>35056</v>
      </c>
      <c r="G1713" s="14" t="s">
        <v>50</v>
      </c>
      <c r="H1713" s="14">
        <v>357</v>
      </c>
      <c r="I1713" s="14">
        <v>357</v>
      </c>
      <c r="J1713" s="14">
        <v>2</v>
      </c>
      <c r="M1713" s="14">
        <v>24</v>
      </c>
      <c r="N1713" s="14">
        <v>10</v>
      </c>
      <c r="O1713" s="14">
        <v>15</v>
      </c>
      <c r="P1713" s="14">
        <v>5.5444101529140353</v>
      </c>
      <c r="Q1713" s="14">
        <v>10.5</v>
      </c>
      <c r="R1713" s="112">
        <v>0.52803906218228902</v>
      </c>
    </row>
    <row r="1714" spans="1:23">
      <c r="A1714" t="s">
        <v>51</v>
      </c>
      <c r="B1714" s="14">
        <v>13</v>
      </c>
      <c r="C1714" s="14">
        <v>24</v>
      </c>
      <c r="D1714" s="14">
        <v>-76.5</v>
      </c>
      <c r="E1714" s="14">
        <v>178.84</v>
      </c>
      <c r="F1714" s="14">
        <v>35056</v>
      </c>
      <c r="G1714" s="14" t="s">
        <v>50</v>
      </c>
      <c r="H1714" s="14">
        <v>357</v>
      </c>
      <c r="I1714" s="14">
        <v>357</v>
      </c>
      <c r="J1714" s="14">
        <v>2</v>
      </c>
      <c r="M1714" s="14">
        <v>24</v>
      </c>
      <c r="N1714" s="14">
        <v>15</v>
      </c>
      <c r="O1714" s="14">
        <v>5</v>
      </c>
      <c r="P1714" s="14">
        <v>4.11422152913911</v>
      </c>
      <c r="Q1714" s="14">
        <v>10.035714285714286</v>
      </c>
      <c r="R1714" s="112">
        <v>0.40995801713841662</v>
      </c>
    </row>
    <row r="1715" spans="1:23">
      <c r="A1715" t="s">
        <v>51</v>
      </c>
      <c r="B1715" s="14">
        <v>13</v>
      </c>
      <c r="C1715" s="14">
        <v>24</v>
      </c>
      <c r="D1715" s="14">
        <v>-76.5</v>
      </c>
      <c r="E1715" s="14">
        <v>178.84</v>
      </c>
      <c r="F1715" s="14">
        <v>35056</v>
      </c>
      <c r="G1715" s="14" t="s">
        <v>50</v>
      </c>
      <c r="H1715" s="14">
        <v>357</v>
      </c>
      <c r="I1715" s="14">
        <v>357</v>
      </c>
      <c r="J1715" s="14">
        <v>2</v>
      </c>
      <c r="M1715" s="14">
        <v>24</v>
      </c>
      <c r="N1715" s="14">
        <v>24</v>
      </c>
      <c r="O1715" s="14">
        <v>1</v>
      </c>
      <c r="P1715" s="14">
        <v>1.415920612550714</v>
      </c>
      <c r="Q1715" s="14">
        <v>8.8571428571428577</v>
      </c>
      <c r="R1715" s="112">
        <v>0.15986200464282255</v>
      </c>
    </row>
    <row r="1716" spans="1:23">
      <c r="A1716" t="s">
        <v>51</v>
      </c>
      <c r="B1716" s="14">
        <v>13</v>
      </c>
      <c r="C1716" s="14">
        <v>24</v>
      </c>
      <c r="D1716" s="14">
        <v>-76.5</v>
      </c>
      <c r="E1716" s="14">
        <v>178.84</v>
      </c>
      <c r="F1716" s="14">
        <v>35056</v>
      </c>
      <c r="G1716" s="14" t="s">
        <v>50</v>
      </c>
      <c r="H1716" s="14">
        <v>357</v>
      </c>
      <c r="I1716" s="14">
        <v>357</v>
      </c>
      <c r="J1716" s="14">
        <v>2</v>
      </c>
      <c r="M1716" s="14">
        <v>24</v>
      </c>
      <c r="N1716" s="14">
        <v>35</v>
      </c>
      <c r="O1716" s="14">
        <v>0.1</v>
      </c>
      <c r="P1716" s="14">
        <v>0</v>
      </c>
      <c r="Q1716" s="14">
        <v>6.9285714285714288</v>
      </c>
      <c r="R1716" s="112">
        <v>0</v>
      </c>
    </row>
    <row r="1717" spans="1:23">
      <c r="A1717" t="s">
        <v>51</v>
      </c>
      <c r="B1717" s="14">
        <v>14</v>
      </c>
      <c r="C1717" s="14">
        <v>26</v>
      </c>
      <c r="D1717" s="14">
        <v>-76.5</v>
      </c>
      <c r="E1717" s="14">
        <v>177.69</v>
      </c>
      <c r="F1717" s="14">
        <v>35057</v>
      </c>
      <c r="G1717" s="14" t="s">
        <v>50</v>
      </c>
      <c r="H1717" s="14">
        <v>358</v>
      </c>
      <c r="I1717" s="14">
        <v>358</v>
      </c>
      <c r="J1717" s="14">
        <v>2</v>
      </c>
      <c r="L1717" s="14">
        <v>30</v>
      </c>
      <c r="M1717" s="14">
        <v>24</v>
      </c>
      <c r="N1717" s="14">
        <v>0</v>
      </c>
      <c r="O1717" s="14">
        <v>100</v>
      </c>
      <c r="P1717" s="14">
        <v>2.0347429367319338</v>
      </c>
      <c r="Q1717" s="14">
        <v>8.2142857142857135</v>
      </c>
      <c r="R1717" s="112">
        <v>0.24770783577606154</v>
      </c>
      <c r="S1717" s="14">
        <v>3451.6809340503069</v>
      </c>
      <c r="T1717" s="14">
        <v>197.80357142857144</v>
      </c>
      <c r="V1717" t="s">
        <v>44</v>
      </c>
      <c r="W1717" t="s">
        <v>41</v>
      </c>
    </row>
    <row r="1718" spans="1:23">
      <c r="A1718" t="s">
        <v>51</v>
      </c>
      <c r="B1718" s="14">
        <v>14</v>
      </c>
      <c r="C1718" s="14">
        <v>26</v>
      </c>
      <c r="D1718" s="14">
        <v>-76.5</v>
      </c>
      <c r="E1718" s="14">
        <v>177.69</v>
      </c>
      <c r="F1718" s="14">
        <v>35057</v>
      </c>
      <c r="G1718" s="14" t="s">
        <v>50</v>
      </c>
      <c r="H1718" s="14">
        <v>358</v>
      </c>
      <c r="I1718" s="14">
        <v>358</v>
      </c>
      <c r="J1718" s="14">
        <v>2</v>
      </c>
      <c r="M1718" s="14">
        <v>24</v>
      </c>
      <c r="N1718" s="14">
        <v>3</v>
      </c>
      <c r="O1718" s="14">
        <v>50</v>
      </c>
      <c r="P1718" s="14">
        <v>6.1790910870475875</v>
      </c>
      <c r="Q1718" s="14">
        <v>8.6071428571428577</v>
      </c>
      <c r="R1718" s="112">
        <v>0.71790269891009306</v>
      </c>
    </row>
    <row r="1719" spans="1:23">
      <c r="A1719" t="s">
        <v>51</v>
      </c>
      <c r="B1719" s="14">
        <v>14</v>
      </c>
      <c r="C1719" s="14">
        <v>26</v>
      </c>
      <c r="D1719" s="14">
        <v>-76.5</v>
      </c>
      <c r="E1719" s="14">
        <v>177.69</v>
      </c>
      <c r="F1719" s="14">
        <v>35057</v>
      </c>
      <c r="G1719" s="14" t="s">
        <v>50</v>
      </c>
      <c r="H1719" s="14">
        <v>358</v>
      </c>
      <c r="I1719" s="14">
        <v>358</v>
      </c>
      <c r="J1719" s="14">
        <v>2</v>
      </c>
      <c r="M1719" s="14">
        <v>24</v>
      </c>
      <c r="N1719" s="14">
        <v>5</v>
      </c>
      <c r="O1719" s="14">
        <v>30</v>
      </c>
      <c r="P1719" s="14">
        <v>6.5163148600573804</v>
      </c>
      <c r="Q1719" s="14">
        <v>8.6071428571428577</v>
      </c>
      <c r="R1719" s="112">
        <v>0.75708222440500683</v>
      </c>
    </row>
    <row r="1720" spans="1:23">
      <c r="A1720" t="s">
        <v>51</v>
      </c>
      <c r="B1720" s="14">
        <v>14</v>
      </c>
      <c r="C1720" s="14">
        <v>26</v>
      </c>
      <c r="D1720" s="14">
        <v>-76.5</v>
      </c>
      <c r="E1720" s="14">
        <v>177.69</v>
      </c>
      <c r="F1720" s="14">
        <v>35057</v>
      </c>
      <c r="G1720" s="14" t="s">
        <v>50</v>
      </c>
      <c r="H1720" s="14">
        <v>358</v>
      </c>
      <c r="I1720" s="14">
        <v>358</v>
      </c>
      <c r="J1720" s="14">
        <v>2</v>
      </c>
      <c r="M1720" s="14">
        <v>24</v>
      </c>
      <c r="N1720" s="14">
        <v>8</v>
      </c>
      <c r="O1720" s="14">
        <v>15</v>
      </c>
      <c r="P1720" s="14">
        <v>5.4502805187058767</v>
      </c>
      <c r="Q1720" s="14">
        <v>9.0357142857142865</v>
      </c>
      <c r="R1720" s="112">
        <v>0.60319310088444478</v>
      </c>
    </row>
    <row r="1721" spans="1:23">
      <c r="A1721" t="s">
        <v>51</v>
      </c>
      <c r="B1721" s="14">
        <v>14</v>
      </c>
      <c r="C1721" s="14">
        <v>26</v>
      </c>
      <c r="D1721" s="14">
        <v>-76.5</v>
      </c>
      <c r="E1721" s="14">
        <v>177.69</v>
      </c>
      <c r="F1721" s="14">
        <v>35057</v>
      </c>
      <c r="G1721" s="14" t="s">
        <v>50</v>
      </c>
      <c r="H1721" s="14">
        <v>358</v>
      </c>
      <c r="I1721" s="14">
        <v>358</v>
      </c>
      <c r="J1721" s="14">
        <v>2</v>
      </c>
      <c r="M1721" s="14">
        <v>24</v>
      </c>
      <c r="N1721" s="14">
        <v>11</v>
      </c>
      <c r="O1721" s="14">
        <v>5</v>
      </c>
      <c r="P1721" s="14">
        <v>6.1014972475823619</v>
      </c>
      <c r="Q1721" s="14">
        <v>8.6071428571428577</v>
      </c>
      <c r="R1721" s="112">
        <v>0.70888764702201712</v>
      </c>
    </row>
    <row r="1722" spans="1:23">
      <c r="A1722" t="s">
        <v>51</v>
      </c>
      <c r="B1722" s="14">
        <v>14</v>
      </c>
      <c r="C1722" s="14">
        <v>26</v>
      </c>
      <c r="D1722" s="14">
        <v>-76.5</v>
      </c>
      <c r="E1722" s="14">
        <v>177.69</v>
      </c>
      <c r="F1722" s="14">
        <v>35057</v>
      </c>
      <c r="G1722" s="14" t="s">
        <v>50</v>
      </c>
      <c r="H1722" s="14">
        <v>358</v>
      </c>
      <c r="I1722" s="14">
        <v>358</v>
      </c>
      <c r="J1722" s="14">
        <v>2</v>
      </c>
      <c r="M1722" s="14">
        <v>24</v>
      </c>
      <c r="N1722" s="14">
        <v>23</v>
      </c>
      <c r="O1722" s="14">
        <v>1</v>
      </c>
      <c r="P1722" s="14">
        <v>3.2356785333046272</v>
      </c>
      <c r="Q1722" s="14">
        <v>8.4642857142857135</v>
      </c>
      <c r="R1722" s="112">
        <v>0.38227425709928087</v>
      </c>
    </row>
    <row r="1723" spans="1:23">
      <c r="A1723" t="s">
        <v>51</v>
      </c>
      <c r="B1723" s="14">
        <v>14</v>
      </c>
      <c r="C1723" s="14">
        <v>26</v>
      </c>
      <c r="D1723" s="14">
        <v>-76.5</v>
      </c>
      <c r="E1723" s="14">
        <v>177.69</v>
      </c>
      <c r="F1723" s="14">
        <v>35057</v>
      </c>
      <c r="G1723" s="14" t="s">
        <v>50</v>
      </c>
      <c r="H1723" s="14">
        <v>358</v>
      </c>
      <c r="I1723" s="14">
        <v>358</v>
      </c>
      <c r="J1723" s="14">
        <v>2</v>
      </c>
      <c r="M1723" s="14">
        <v>24</v>
      </c>
      <c r="N1723" s="14">
        <v>40</v>
      </c>
      <c r="O1723" s="14">
        <v>0.1</v>
      </c>
      <c r="P1723" s="14">
        <v>0</v>
      </c>
      <c r="Q1723" s="14">
        <v>9.3571428571428577</v>
      </c>
      <c r="R1723" s="112">
        <v>0</v>
      </c>
    </row>
    <row r="1724" spans="1:23">
      <c r="A1724" t="s">
        <v>51</v>
      </c>
      <c r="B1724" s="14">
        <v>16</v>
      </c>
      <c r="C1724" s="14">
        <v>29</v>
      </c>
      <c r="D1724" s="14">
        <v>-76.5</v>
      </c>
      <c r="E1724" s="14">
        <v>175.37</v>
      </c>
      <c r="F1724" s="14">
        <v>35057</v>
      </c>
      <c r="G1724" s="14" t="s">
        <v>50</v>
      </c>
      <c r="H1724" s="14">
        <v>358</v>
      </c>
      <c r="I1724" s="14">
        <v>358</v>
      </c>
      <c r="J1724" s="14">
        <v>2</v>
      </c>
      <c r="L1724" s="14">
        <v>56</v>
      </c>
      <c r="M1724" s="14">
        <v>24</v>
      </c>
      <c r="N1724" s="14">
        <v>0</v>
      </c>
      <c r="O1724" s="14">
        <v>100</v>
      </c>
      <c r="P1724" s="14">
        <v>3.357878759155061</v>
      </c>
      <c r="Q1724" s="14">
        <v>4.3928571428571432</v>
      </c>
      <c r="R1724" s="112">
        <v>0.7643951646857049</v>
      </c>
      <c r="S1724" s="14">
        <v>2566.3401815748184</v>
      </c>
      <c r="T1724" s="14">
        <v>89.053571428571416</v>
      </c>
      <c r="V1724" t="s">
        <v>44</v>
      </c>
      <c r="W1724" t="s">
        <v>41</v>
      </c>
    </row>
    <row r="1725" spans="1:23">
      <c r="A1725" t="s">
        <v>51</v>
      </c>
      <c r="B1725" s="14">
        <v>16</v>
      </c>
      <c r="C1725" s="14">
        <v>29</v>
      </c>
      <c r="D1725" s="14">
        <v>-76.5</v>
      </c>
      <c r="E1725" s="14">
        <v>175.37</v>
      </c>
      <c r="F1725" s="14">
        <v>35057</v>
      </c>
      <c r="G1725" s="14" t="s">
        <v>50</v>
      </c>
      <c r="H1725" s="14">
        <v>358</v>
      </c>
      <c r="I1725" s="14">
        <v>358</v>
      </c>
      <c r="J1725" s="14">
        <v>2</v>
      </c>
      <c r="M1725" s="14">
        <v>24</v>
      </c>
      <c r="N1725" s="14">
        <v>4</v>
      </c>
      <c r="O1725" s="14">
        <v>50</v>
      </c>
      <c r="P1725" s="14">
        <v>4.774356715906567</v>
      </c>
      <c r="Q1725" s="14">
        <v>4.8571428571428568</v>
      </c>
      <c r="R1725" s="112">
        <v>0.98295579445135206</v>
      </c>
    </row>
    <row r="1726" spans="1:23">
      <c r="A1726" t="s">
        <v>51</v>
      </c>
      <c r="B1726" s="14">
        <v>16</v>
      </c>
      <c r="C1726" s="14">
        <v>29</v>
      </c>
      <c r="D1726" s="14">
        <v>-76.5</v>
      </c>
      <c r="E1726" s="14">
        <v>175.37</v>
      </c>
      <c r="F1726" s="14">
        <v>35057</v>
      </c>
      <c r="G1726" s="14" t="s">
        <v>50</v>
      </c>
      <c r="H1726" s="14">
        <v>358</v>
      </c>
      <c r="I1726" s="14">
        <v>358</v>
      </c>
      <c r="J1726" s="14">
        <v>2</v>
      </c>
      <c r="M1726" s="14">
        <v>24</v>
      </c>
      <c r="N1726" s="14">
        <v>6</v>
      </c>
      <c r="O1726" s="14">
        <v>30</v>
      </c>
      <c r="P1726" s="14">
        <v>5.735521101530642</v>
      </c>
      <c r="Q1726" s="14">
        <v>4.5595238095238093</v>
      </c>
      <c r="R1726" s="112">
        <v>1.2579210770981044</v>
      </c>
    </row>
    <row r="1727" spans="1:23">
      <c r="A1727" t="s">
        <v>51</v>
      </c>
      <c r="B1727" s="14">
        <v>16</v>
      </c>
      <c r="C1727" s="14">
        <v>29</v>
      </c>
      <c r="D1727" s="14">
        <v>-76.5</v>
      </c>
      <c r="E1727" s="14">
        <v>175.37</v>
      </c>
      <c r="F1727" s="14">
        <v>35057</v>
      </c>
      <c r="G1727" s="14" t="s">
        <v>50</v>
      </c>
      <c r="H1727" s="14">
        <v>358</v>
      </c>
      <c r="I1727" s="14">
        <v>358</v>
      </c>
      <c r="J1727" s="14">
        <v>2</v>
      </c>
      <c r="M1727" s="14">
        <v>24</v>
      </c>
      <c r="N1727" s="14">
        <v>10</v>
      </c>
      <c r="O1727" s="14">
        <v>15</v>
      </c>
      <c r="P1727" s="14">
        <v>5.9570045691448348</v>
      </c>
      <c r="Q1727" s="14">
        <v>4.4285714285714288</v>
      </c>
      <c r="R1727" s="112">
        <v>1.3451300640004464</v>
      </c>
    </row>
    <row r="1728" spans="1:23">
      <c r="A1728" t="s">
        <v>51</v>
      </c>
      <c r="B1728" s="14">
        <v>16</v>
      </c>
      <c r="C1728" s="14">
        <v>29</v>
      </c>
      <c r="D1728" s="14">
        <v>-76.5</v>
      </c>
      <c r="E1728" s="14">
        <v>175.37</v>
      </c>
      <c r="F1728" s="14">
        <v>35057</v>
      </c>
      <c r="G1728" s="14" t="s">
        <v>50</v>
      </c>
      <c r="H1728" s="14">
        <v>358</v>
      </c>
      <c r="I1728" s="14">
        <v>358</v>
      </c>
      <c r="J1728" s="14">
        <v>2</v>
      </c>
      <c r="M1728" s="14">
        <v>24</v>
      </c>
      <c r="N1728" s="14">
        <v>16</v>
      </c>
      <c r="O1728" s="14">
        <v>5</v>
      </c>
      <c r="P1728" s="14">
        <v>4.9491832245150391</v>
      </c>
      <c r="Q1728" s="14">
        <v>4.3035714285714288</v>
      </c>
      <c r="R1728" s="112">
        <v>1.1500176787254861</v>
      </c>
    </row>
    <row r="1729" spans="1:23">
      <c r="A1729" t="s">
        <v>51</v>
      </c>
      <c r="B1729" s="14">
        <v>16</v>
      </c>
      <c r="C1729" s="14">
        <v>29</v>
      </c>
      <c r="D1729" s="14">
        <v>-76.5</v>
      </c>
      <c r="E1729" s="14">
        <v>175.37</v>
      </c>
      <c r="F1729" s="14">
        <v>35057</v>
      </c>
      <c r="G1729" s="14" t="s">
        <v>50</v>
      </c>
      <c r="H1729" s="14">
        <v>358</v>
      </c>
      <c r="I1729" s="14">
        <v>358</v>
      </c>
      <c r="J1729" s="14">
        <v>2</v>
      </c>
      <c r="M1729" s="14">
        <v>24</v>
      </c>
      <c r="N1729" s="14">
        <v>20</v>
      </c>
      <c r="O1729" s="14">
        <v>1</v>
      </c>
      <c r="P1729" s="14">
        <v>2.0220729942899509</v>
      </c>
      <c r="Q1729" s="14">
        <v>4.1785714285714288</v>
      </c>
      <c r="R1729" s="112">
        <v>0.48391490461639847</v>
      </c>
    </row>
    <row r="1730" spans="1:23">
      <c r="A1730" t="s">
        <v>51</v>
      </c>
      <c r="B1730" s="14">
        <v>16</v>
      </c>
      <c r="C1730" s="14">
        <v>29</v>
      </c>
      <c r="D1730" s="14">
        <v>-76.5</v>
      </c>
      <c r="E1730" s="14">
        <v>175.37</v>
      </c>
      <c r="F1730" s="14">
        <v>35057</v>
      </c>
      <c r="G1730" s="14" t="s">
        <v>50</v>
      </c>
      <c r="H1730" s="14">
        <v>358</v>
      </c>
      <c r="I1730" s="14">
        <v>358</v>
      </c>
      <c r="J1730" s="14">
        <v>2</v>
      </c>
      <c r="M1730" s="14">
        <v>24</v>
      </c>
      <c r="N1730" s="14">
        <v>30</v>
      </c>
      <c r="O1730" s="14">
        <v>0.1</v>
      </c>
      <c r="P1730" s="14">
        <v>0</v>
      </c>
      <c r="Q1730" s="14">
        <v>4.75</v>
      </c>
      <c r="R1730" s="112">
        <v>0</v>
      </c>
    </row>
    <row r="1731" spans="1:23">
      <c r="A1731" t="s">
        <v>51</v>
      </c>
      <c r="B1731" s="14">
        <v>17</v>
      </c>
      <c r="C1731" s="14">
        <v>33</v>
      </c>
      <c r="D1731" s="14">
        <v>-76.335999999999999</v>
      </c>
      <c r="E1731" s="14">
        <v>177.678</v>
      </c>
      <c r="F1731" s="14">
        <v>35059</v>
      </c>
      <c r="G1731" s="14" t="s">
        <v>50</v>
      </c>
      <c r="H1731" s="14">
        <v>360</v>
      </c>
      <c r="I1731" s="14">
        <v>360</v>
      </c>
      <c r="J1731" s="14">
        <v>2</v>
      </c>
      <c r="L1731" s="14">
        <v>56</v>
      </c>
      <c r="M1731" s="14">
        <v>24</v>
      </c>
      <c r="N1731" s="14">
        <v>0</v>
      </c>
      <c r="O1731" s="14">
        <v>100</v>
      </c>
      <c r="P1731" s="14">
        <v>5.8568365722983646</v>
      </c>
      <c r="Q1731" s="14">
        <v>8.82</v>
      </c>
      <c r="R1731" s="112">
        <v>0.66404042769822724</v>
      </c>
      <c r="S1731" s="14">
        <v>1373.5237032155269</v>
      </c>
      <c r="T1731" s="14">
        <v>93.82</v>
      </c>
      <c r="V1731" t="s">
        <v>44</v>
      </c>
      <c r="W1731" t="s">
        <v>41</v>
      </c>
    </row>
    <row r="1732" spans="1:23">
      <c r="A1732" t="s">
        <v>51</v>
      </c>
      <c r="B1732" s="14">
        <v>17</v>
      </c>
      <c r="C1732" s="14">
        <v>33</v>
      </c>
      <c r="D1732" s="14">
        <v>-76.335999999999999</v>
      </c>
      <c r="E1732" s="14">
        <v>177.678</v>
      </c>
      <c r="F1732" s="14">
        <v>35059</v>
      </c>
      <c r="G1732" s="14" t="s">
        <v>50</v>
      </c>
      <c r="H1732" s="14">
        <v>360</v>
      </c>
      <c r="I1732" s="14">
        <v>360</v>
      </c>
      <c r="J1732" s="14">
        <v>2</v>
      </c>
      <c r="M1732" s="14">
        <v>24</v>
      </c>
      <c r="N1732" s="14">
        <v>2</v>
      </c>
      <c r="O1732" s="14">
        <v>50</v>
      </c>
      <c r="P1732" s="14">
        <v>5.642679468710349</v>
      </c>
      <c r="Q1732" s="14">
        <v>8.8214285714285712</v>
      </c>
      <c r="R1732" s="112">
        <v>0.63965597216149706</v>
      </c>
    </row>
    <row r="1733" spans="1:23">
      <c r="A1733" t="s">
        <v>51</v>
      </c>
      <c r="B1733" s="14">
        <v>17</v>
      </c>
      <c r="C1733" s="14">
        <v>33</v>
      </c>
      <c r="D1733" s="14">
        <v>-76.335999999999999</v>
      </c>
      <c r="E1733" s="14">
        <v>177.678</v>
      </c>
      <c r="F1733" s="14">
        <v>35059</v>
      </c>
      <c r="G1733" s="14" t="s">
        <v>50</v>
      </c>
      <c r="H1733" s="14">
        <v>360</v>
      </c>
      <c r="I1733" s="14">
        <v>360</v>
      </c>
      <c r="J1733" s="14">
        <v>2</v>
      </c>
      <c r="M1733" s="14">
        <v>24</v>
      </c>
      <c r="N1733" s="14">
        <v>3</v>
      </c>
      <c r="O1733" s="14">
        <v>30</v>
      </c>
      <c r="P1733" s="14">
        <v>6.9472357603207779</v>
      </c>
      <c r="Q1733" s="14">
        <v>7.3928571428571432</v>
      </c>
      <c r="R1733" s="112">
        <v>0.93972271154097475</v>
      </c>
    </row>
    <row r="1734" spans="1:23">
      <c r="A1734" t="s">
        <v>51</v>
      </c>
      <c r="B1734" s="14">
        <v>17</v>
      </c>
      <c r="C1734" s="14">
        <v>33</v>
      </c>
      <c r="D1734" s="14">
        <v>-76.335999999999999</v>
      </c>
      <c r="E1734" s="14">
        <v>177.678</v>
      </c>
      <c r="F1734" s="14">
        <v>35059</v>
      </c>
      <c r="G1734" s="14" t="s">
        <v>50</v>
      </c>
      <c r="H1734" s="14">
        <v>360</v>
      </c>
      <c r="I1734" s="14">
        <v>360</v>
      </c>
      <c r="J1734" s="14">
        <v>2</v>
      </c>
      <c r="M1734" s="14">
        <v>24</v>
      </c>
      <c r="N1734" s="14">
        <v>5</v>
      </c>
      <c r="O1734" s="14">
        <v>15</v>
      </c>
      <c r="P1734" s="14">
        <v>6.4777980699124402</v>
      </c>
      <c r="Q1734" s="14">
        <v>8.3214285714285712</v>
      </c>
      <c r="R1734" s="112">
        <v>0.77844783672767526</v>
      </c>
    </row>
    <row r="1735" spans="1:23">
      <c r="A1735" t="s">
        <v>51</v>
      </c>
      <c r="B1735" s="14">
        <v>17</v>
      </c>
      <c r="C1735" s="14">
        <v>33</v>
      </c>
      <c r="D1735" s="14">
        <v>-76.335999999999999</v>
      </c>
      <c r="E1735" s="14">
        <v>177.678</v>
      </c>
      <c r="F1735" s="14">
        <v>35059</v>
      </c>
      <c r="G1735" s="14" t="s">
        <v>50</v>
      </c>
      <c r="H1735" s="14">
        <v>360</v>
      </c>
      <c r="I1735" s="14">
        <v>360</v>
      </c>
      <c r="J1735" s="14">
        <v>2</v>
      </c>
      <c r="M1735" s="14">
        <v>24</v>
      </c>
      <c r="N1735" s="14">
        <v>7</v>
      </c>
      <c r="O1735" s="14">
        <v>5</v>
      </c>
      <c r="P1735" s="14">
        <v>4.6012299324286374</v>
      </c>
      <c r="Q1735" s="14">
        <v>8.75</v>
      </c>
      <c r="R1735" s="112">
        <v>0.52585484942041572</v>
      </c>
    </row>
    <row r="1736" spans="1:23">
      <c r="A1736" t="s">
        <v>51</v>
      </c>
      <c r="B1736" s="14">
        <v>17</v>
      </c>
      <c r="C1736" s="14">
        <v>33</v>
      </c>
      <c r="D1736" s="14">
        <v>-76.335999999999999</v>
      </c>
      <c r="E1736" s="14">
        <v>177.678</v>
      </c>
      <c r="F1736" s="14">
        <v>35059</v>
      </c>
      <c r="G1736" s="14" t="s">
        <v>50</v>
      </c>
      <c r="H1736" s="14">
        <v>360</v>
      </c>
      <c r="I1736" s="14">
        <v>360</v>
      </c>
      <c r="J1736" s="14">
        <v>2</v>
      </c>
      <c r="M1736" s="14">
        <v>24</v>
      </c>
      <c r="N1736" s="14">
        <v>11</v>
      </c>
      <c r="O1736" s="14">
        <v>1</v>
      </c>
      <c r="P1736" s="14">
        <v>1.1458317895382215</v>
      </c>
      <c r="Q1736" s="14">
        <v>8.8928571428571423</v>
      </c>
      <c r="R1736" s="112">
        <v>0.12884855464686829</v>
      </c>
    </row>
    <row r="1737" spans="1:23">
      <c r="A1737" t="s">
        <v>51</v>
      </c>
      <c r="B1737" s="14">
        <v>17</v>
      </c>
      <c r="C1737" s="14">
        <v>33</v>
      </c>
      <c r="D1737" s="14">
        <v>-76.335999999999999</v>
      </c>
      <c r="E1737" s="14">
        <v>177.678</v>
      </c>
      <c r="F1737" s="14">
        <v>35059</v>
      </c>
      <c r="G1737" s="14" t="s">
        <v>50</v>
      </c>
      <c r="H1737" s="14">
        <v>360</v>
      </c>
      <c r="I1737" s="14">
        <v>360</v>
      </c>
      <c r="J1737" s="14">
        <v>2</v>
      </c>
      <c r="M1737" s="14">
        <v>24</v>
      </c>
      <c r="N1737" s="14">
        <v>17</v>
      </c>
      <c r="O1737" s="14">
        <v>0.1</v>
      </c>
      <c r="P1737" s="14">
        <v>0</v>
      </c>
      <c r="Q1737" s="14">
        <v>10.25</v>
      </c>
      <c r="R1737" s="112">
        <v>0</v>
      </c>
    </row>
    <row r="1738" spans="1:23">
      <c r="A1738" t="s">
        <v>51</v>
      </c>
      <c r="B1738" s="14">
        <v>18</v>
      </c>
      <c r="C1738" s="14">
        <v>35</v>
      </c>
      <c r="D1738" s="14">
        <v>-76.501000000000005</v>
      </c>
      <c r="E1738" s="14">
        <v>174.22800000000001</v>
      </c>
      <c r="F1738" s="14">
        <v>35059</v>
      </c>
      <c r="G1738" s="14" t="s">
        <v>50</v>
      </c>
      <c r="H1738" s="14">
        <v>360</v>
      </c>
      <c r="I1738" s="14">
        <v>360</v>
      </c>
      <c r="J1738" s="14">
        <v>2</v>
      </c>
      <c r="L1738" s="14">
        <v>18</v>
      </c>
      <c r="M1738" s="14">
        <v>24</v>
      </c>
      <c r="N1738" s="14">
        <v>0</v>
      </c>
      <c r="O1738" s="14">
        <v>100</v>
      </c>
      <c r="P1738" s="14">
        <v>1.7135566909709226</v>
      </c>
      <c r="Q1738" s="14">
        <v>3.8571428571428572</v>
      </c>
      <c r="R1738" s="112">
        <v>0.44425543839986881</v>
      </c>
      <c r="S1738" s="14">
        <v>1543.0551035742212</v>
      </c>
      <c r="T1738" s="14">
        <v>117.1357142857143</v>
      </c>
      <c r="V1738" t="s">
        <v>37</v>
      </c>
      <c r="W1738" t="s">
        <v>41</v>
      </c>
    </row>
    <row r="1739" spans="1:23">
      <c r="A1739" t="s">
        <v>51</v>
      </c>
      <c r="B1739" s="14">
        <v>18</v>
      </c>
      <c r="C1739" s="14">
        <v>35</v>
      </c>
      <c r="D1739" s="14">
        <v>-76.501000000000005</v>
      </c>
      <c r="E1739" s="14">
        <v>174.22800000000001</v>
      </c>
      <c r="F1739" s="14">
        <v>35059</v>
      </c>
      <c r="G1739" s="14" t="s">
        <v>50</v>
      </c>
      <c r="H1739" s="14">
        <v>360</v>
      </c>
      <c r="I1739" s="14">
        <v>360</v>
      </c>
      <c r="J1739" s="14">
        <v>2</v>
      </c>
      <c r="M1739" s="14">
        <v>24</v>
      </c>
      <c r="N1739" s="14">
        <v>4</v>
      </c>
      <c r="O1739" s="14">
        <v>50</v>
      </c>
      <c r="P1739" s="14">
        <v>2.1758683954717584</v>
      </c>
      <c r="Q1739" s="14">
        <v>3.7857142857142856</v>
      </c>
      <c r="R1739" s="112">
        <v>0.57475768936989846</v>
      </c>
    </row>
    <row r="1740" spans="1:23">
      <c r="A1740" t="s">
        <v>51</v>
      </c>
      <c r="B1740" s="14">
        <v>18</v>
      </c>
      <c r="C1740" s="14">
        <v>35</v>
      </c>
      <c r="D1740" s="14">
        <v>-76.501000000000005</v>
      </c>
      <c r="E1740" s="14">
        <v>174.22800000000001</v>
      </c>
      <c r="F1740" s="14">
        <v>35059</v>
      </c>
      <c r="G1740" s="14" t="s">
        <v>50</v>
      </c>
      <c r="H1740" s="14">
        <v>360</v>
      </c>
      <c r="I1740" s="14">
        <v>360</v>
      </c>
      <c r="J1740" s="14">
        <v>2</v>
      </c>
      <c r="M1740" s="14">
        <v>24</v>
      </c>
      <c r="N1740" s="14">
        <v>7</v>
      </c>
      <c r="O1740" s="14">
        <v>30</v>
      </c>
      <c r="P1740" s="14">
        <v>2.9933284251949526</v>
      </c>
      <c r="Q1740" s="14">
        <v>3.5642857142857145</v>
      </c>
      <c r="R1740" s="112">
        <v>0.83981158221902474</v>
      </c>
    </row>
    <row r="1741" spans="1:23">
      <c r="A1741" t="s">
        <v>51</v>
      </c>
      <c r="B1741" s="14">
        <v>18</v>
      </c>
      <c r="C1741" s="14">
        <v>35</v>
      </c>
      <c r="D1741" s="14">
        <v>-76.501000000000005</v>
      </c>
      <c r="E1741" s="14">
        <v>174.22800000000001</v>
      </c>
      <c r="F1741" s="14">
        <v>35059</v>
      </c>
      <c r="G1741" s="14" t="s">
        <v>50</v>
      </c>
      <c r="H1741" s="14">
        <v>360</v>
      </c>
      <c r="I1741" s="14">
        <v>360</v>
      </c>
      <c r="J1741" s="14">
        <v>2</v>
      </c>
      <c r="M1741" s="14">
        <v>24</v>
      </c>
      <c r="N1741" s="14">
        <v>11</v>
      </c>
      <c r="O1741" s="14">
        <v>15</v>
      </c>
      <c r="P1741" s="14">
        <v>2.1343995800609363</v>
      </c>
      <c r="Q1741" s="14">
        <v>3.6785714285714284</v>
      </c>
      <c r="R1741" s="112">
        <v>0.58022512856025454</v>
      </c>
    </row>
    <row r="1742" spans="1:23">
      <c r="A1742" t="s">
        <v>51</v>
      </c>
      <c r="B1742" s="14">
        <v>18</v>
      </c>
      <c r="C1742" s="14">
        <v>35</v>
      </c>
      <c r="D1742" s="14">
        <v>-76.501000000000005</v>
      </c>
      <c r="E1742" s="14">
        <v>174.22800000000001</v>
      </c>
      <c r="F1742" s="14">
        <v>35059</v>
      </c>
      <c r="G1742" s="14" t="s">
        <v>50</v>
      </c>
      <c r="H1742" s="14">
        <v>360</v>
      </c>
      <c r="I1742" s="14">
        <v>360</v>
      </c>
      <c r="J1742" s="14">
        <v>2</v>
      </c>
      <c r="M1742" s="14">
        <v>24</v>
      </c>
      <c r="N1742" s="14">
        <v>18</v>
      </c>
      <c r="O1742" s="14">
        <v>5</v>
      </c>
      <c r="P1742" s="14">
        <v>2.3468543149578429</v>
      </c>
      <c r="Q1742" s="14">
        <v>5</v>
      </c>
      <c r="R1742" s="112">
        <v>0.4693708629915686</v>
      </c>
    </row>
    <row r="1743" spans="1:23">
      <c r="A1743" t="s">
        <v>51</v>
      </c>
      <c r="B1743" s="14">
        <v>18</v>
      </c>
      <c r="C1743" s="14">
        <v>35</v>
      </c>
      <c r="D1743" s="14">
        <v>-76.501000000000005</v>
      </c>
      <c r="E1743" s="14">
        <v>174.22800000000001</v>
      </c>
      <c r="F1743" s="14">
        <v>35059</v>
      </c>
      <c r="G1743" s="14" t="s">
        <v>50</v>
      </c>
      <c r="H1743" s="14">
        <v>360</v>
      </c>
      <c r="I1743" s="14">
        <v>360</v>
      </c>
      <c r="J1743" s="14">
        <v>2</v>
      </c>
      <c r="M1743" s="14">
        <v>24</v>
      </c>
      <c r="N1743" s="14">
        <v>27</v>
      </c>
      <c r="O1743" s="14">
        <v>1</v>
      </c>
      <c r="P1743" s="14">
        <v>1.0661415812741442</v>
      </c>
      <c r="Q1743" s="14">
        <v>5.2142857142857144</v>
      </c>
      <c r="R1743" s="112">
        <v>0.2044655087375071</v>
      </c>
    </row>
    <row r="1744" spans="1:23">
      <c r="A1744" t="s">
        <v>51</v>
      </c>
      <c r="B1744" s="14">
        <v>18</v>
      </c>
      <c r="C1744" s="14">
        <v>35</v>
      </c>
      <c r="D1744" s="14">
        <v>-76.501000000000005</v>
      </c>
      <c r="E1744" s="14">
        <v>174.22800000000001</v>
      </c>
      <c r="F1744" s="14">
        <v>35059</v>
      </c>
      <c r="G1744" s="14" t="s">
        <v>50</v>
      </c>
      <c r="H1744" s="14">
        <v>360</v>
      </c>
      <c r="I1744" s="14">
        <v>360</v>
      </c>
      <c r="J1744" s="14">
        <v>2</v>
      </c>
      <c r="M1744" s="14">
        <v>24</v>
      </c>
      <c r="N1744" s="14">
        <v>41</v>
      </c>
      <c r="O1744" s="14">
        <v>0.1</v>
      </c>
      <c r="P1744" s="14">
        <v>0</v>
      </c>
      <c r="Q1744" s="14">
        <v>3.6071428571428572</v>
      </c>
      <c r="R1744" s="112">
        <v>0</v>
      </c>
    </row>
    <row r="1745" spans="1:23">
      <c r="A1745" t="s">
        <v>51</v>
      </c>
      <c r="B1745" s="14">
        <v>20</v>
      </c>
      <c r="C1745" s="14">
        <v>38</v>
      </c>
      <c r="D1745" s="14">
        <v>-76.5</v>
      </c>
      <c r="E1745" s="14">
        <v>171.904</v>
      </c>
      <c r="F1745" s="14">
        <v>35060</v>
      </c>
      <c r="G1745" s="14" t="s">
        <v>50</v>
      </c>
      <c r="H1745" s="14">
        <v>361</v>
      </c>
      <c r="I1745" s="14">
        <v>361</v>
      </c>
      <c r="J1745" s="14">
        <v>2</v>
      </c>
      <c r="L1745" s="14">
        <v>20</v>
      </c>
      <c r="M1745" s="14">
        <v>24</v>
      </c>
      <c r="N1745" s="14">
        <v>0</v>
      </c>
      <c r="O1745" s="14">
        <v>100</v>
      </c>
      <c r="P1745" s="14">
        <v>1.833413959003392</v>
      </c>
      <c r="Q1745" s="14">
        <v>3.3250000000000002</v>
      </c>
      <c r="R1745" s="112">
        <v>0.55140269443711032</v>
      </c>
      <c r="S1745" s="14">
        <v>1017.5543167625378</v>
      </c>
      <c r="T1745" s="14">
        <v>86.99464285714285</v>
      </c>
      <c r="V1745" t="s">
        <v>37</v>
      </c>
      <c r="W1745" t="s">
        <v>41</v>
      </c>
    </row>
    <row r="1746" spans="1:23">
      <c r="A1746" t="s">
        <v>51</v>
      </c>
      <c r="B1746" s="14">
        <v>20</v>
      </c>
      <c r="C1746" s="14">
        <v>38</v>
      </c>
      <c r="D1746" s="14">
        <v>-76.5</v>
      </c>
      <c r="E1746" s="14">
        <v>171.904</v>
      </c>
      <c r="F1746" s="14">
        <v>35060</v>
      </c>
      <c r="G1746" s="14" t="s">
        <v>50</v>
      </c>
      <c r="H1746" s="14">
        <v>361</v>
      </c>
      <c r="I1746" s="14">
        <v>361</v>
      </c>
      <c r="J1746" s="14">
        <v>2</v>
      </c>
      <c r="M1746" s="14">
        <v>24</v>
      </c>
      <c r="N1746" s="14">
        <v>3</v>
      </c>
      <c r="O1746" s="14">
        <v>50</v>
      </c>
      <c r="P1746" s="14">
        <v>2.9466236451468228</v>
      </c>
      <c r="Q1746" s="14">
        <v>4.07</v>
      </c>
      <c r="R1746" s="112">
        <v>0.72398615359872787</v>
      </c>
    </row>
    <row r="1747" spans="1:23">
      <c r="A1747" t="s">
        <v>51</v>
      </c>
      <c r="B1747" s="14">
        <v>20</v>
      </c>
      <c r="C1747" s="14">
        <v>38</v>
      </c>
      <c r="D1747" s="14">
        <v>-76.5</v>
      </c>
      <c r="E1747" s="14">
        <v>171.904</v>
      </c>
      <c r="F1747" s="14">
        <v>35060</v>
      </c>
      <c r="G1747" s="14" t="s">
        <v>50</v>
      </c>
      <c r="H1747" s="14">
        <v>361</v>
      </c>
      <c r="I1747" s="14">
        <v>361</v>
      </c>
      <c r="J1747" s="14">
        <v>2</v>
      </c>
      <c r="M1747" s="14">
        <v>24</v>
      </c>
      <c r="N1747" s="14">
        <v>5</v>
      </c>
      <c r="O1747" s="14">
        <v>30</v>
      </c>
      <c r="P1747" s="14">
        <v>2.2127792311786001</v>
      </c>
      <c r="Q1747" s="14">
        <v>4.5714285714285712</v>
      </c>
      <c r="R1747" s="112">
        <v>0.4840454568203188</v>
      </c>
    </row>
    <row r="1748" spans="1:23">
      <c r="A1748" t="s">
        <v>51</v>
      </c>
      <c r="B1748" s="14">
        <v>20</v>
      </c>
      <c r="C1748" s="14">
        <v>38</v>
      </c>
      <c r="D1748" s="14">
        <v>-76.5</v>
      </c>
      <c r="E1748" s="14">
        <v>171.904</v>
      </c>
      <c r="F1748" s="14">
        <v>35060</v>
      </c>
      <c r="G1748" s="14" t="s">
        <v>50</v>
      </c>
      <c r="H1748" s="14">
        <v>361</v>
      </c>
      <c r="I1748" s="14">
        <v>361</v>
      </c>
      <c r="J1748" s="14">
        <v>2</v>
      </c>
      <c r="M1748" s="14">
        <v>24</v>
      </c>
      <c r="N1748" s="14">
        <v>7</v>
      </c>
      <c r="O1748" s="14">
        <v>15</v>
      </c>
      <c r="P1748" s="14">
        <v>2.4715206663263336</v>
      </c>
      <c r="Q1748" s="14">
        <v>3.4142857142857141</v>
      </c>
      <c r="R1748" s="112">
        <v>0.7238763457859555</v>
      </c>
    </row>
    <row r="1749" spans="1:23">
      <c r="A1749" t="s">
        <v>51</v>
      </c>
      <c r="B1749" s="14">
        <v>20</v>
      </c>
      <c r="C1749" s="14">
        <v>38</v>
      </c>
      <c r="D1749" s="14">
        <v>-76.5</v>
      </c>
      <c r="E1749" s="14">
        <v>171.904</v>
      </c>
      <c r="F1749" s="14">
        <v>35060</v>
      </c>
      <c r="G1749" s="14" t="s">
        <v>50</v>
      </c>
      <c r="H1749" s="14">
        <v>361</v>
      </c>
      <c r="I1749" s="14">
        <v>361</v>
      </c>
      <c r="J1749" s="14">
        <v>2</v>
      </c>
      <c r="M1749" s="14">
        <v>24</v>
      </c>
      <c r="N1749" s="14">
        <v>11</v>
      </c>
      <c r="O1749" s="14">
        <v>5</v>
      </c>
      <c r="P1749" s="14">
        <v>2.3635256965576676</v>
      </c>
      <c r="Q1749" s="14">
        <v>5.2857142857142856</v>
      </c>
      <c r="R1749" s="112">
        <v>0.44715351015955873</v>
      </c>
    </row>
    <row r="1750" spans="1:23">
      <c r="A1750" t="s">
        <v>51</v>
      </c>
      <c r="B1750" s="14">
        <v>20</v>
      </c>
      <c r="C1750" s="14">
        <v>38</v>
      </c>
      <c r="D1750" s="14">
        <v>-76.5</v>
      </c>
      <c r="E1750" s="14">
        <v>171.904</v>
      </c>
      <c r="F1750" s="14">
        <v>35060</v>
      </c>
      <c r="G1750" s="14" t="s">
        <v>50</v>
      </c>
      <c r="H1750" s="14">
        <v>361</v>
      </c>
      <c r="I1750" s="14">
        <v>361</v>
      </c>
      <c r="J1750" s="14">
        <v>2</v>
      </c>
      <c r="M1750" s="14">
        <v>24</v>
      </c>
      <c r="N1750" s="14">
        <v>18</v>
      </c>
      <c r="O1750" s="14">
        <v>1</v>
      </c>
      <c r="P1750" s="14">
        <v>0.99225395839958586</v>
      </c>
      <c r="Q1750" s="14">
        <v>6.6785714285714288</v>
      </c>
      <c r="R1750" s="112">
        <v>0.14857278521491124</v>
      </c>
    </row>
    <row r="1751" spans="1:23">
      <c r="A1751" t="s">
        <v>51</v>
      </c>
      <c r="B1751" s="14">
        <v>20</v>
      </c>
      <c r="C1751" s="14">
        <v>38</v>
      </c>
      <c r="D1751" s="14">
        <v>-76.5</v>
      </c>
      <c r="E1751" s="14">
        <v>171.904</v>
      </c>
      <c r="F1751" s="14">
        <v>35060</v>
      </c>
      <c r="G1751" s="14" t="s">
        <v>50</v>
      </c>
      <c r="H1751" s="14">
        <v>361</v>
      </c>
      <c r="I1751" s="14">
        <v>361</v>
      </c>
      <c r="J1751" s="14">
        <v>2</v>
      </c>
      <c r="M1751" s="14">
        <v>24</v>
      </c>
      <c r="N1751" s="14">
        <v>26</v>
      </c>
      <c r="O1751" s="14">
        <v>0.1</v>
      </c>
      <c r="P1751" s="14">
        <v>0</v>
      </c>
      <c r="Q1751" s="14">
        <v>6.0714285714285712</v>
      </c>
      <c r="R1751" s="112">
        <v>0</v>
      </c>
    </row>
    <row r="1752" spans="1:23">
      <c r="A1752" t="s">
        <v>51</v>
      </c>
      <c r="B1752" s="14">
        <v>21</v>
      </c>
      <c r="C1752" s="14">
        <v>40</v>
      </c>
      <c r="D1752" s="14">
        <v>-76.5</v>
      </c>
      <c r="E1752" s="14">
        <v>170.74799999999999</v>
      </c>
      <c r="F1752" s="14">
        <v>35060</v>
      </c>
      <c r="G1752" s="14" t="s">
        <v>50</v>
      </c>
      <c r="H1752" s="14">
        <v>361</v>
      </c>
      <c r="I1752" s="14">
        <v>361</v>
      </c>
      <c r="J1752" s="14">
        <v>2</v>
      </c>
      <c r="L1752" s="14">
        <v>16</v>
      </c>
      <c r="M1752" s="14">
        <v>24</v>
      </c>
      <c r="N1752" s="14">
        <v>0</v>
      </c>
      <c r="O1752" s="14">
        <v>100</v>
      </c>
      <c r="P1752" s="14">
        <v>5.0348551143880309</v>
      </c>
      <c r="Q1752" s="14">
        <v>10.035714285714286</v>
      </c>
      <c r="R1752" s="112">
        <v>0.50169374805289979</v>
      </c>
      <c r="S1752" s="14">
        <v>2426.1217021319198</v>
      </c>
      <c r="T1752" s="14">
        <v>189.60714285714289</v>
      </c>
      <c r="V1752" t="s">
        <v>44</v>
      </c>
      <c r="W1752" t="s">
        <v>41</v>
      </c>
    </row>
    <row r="1753" spans="1:23">
      <c r="A1753" t="s">
        <v>51</v>
      </c>
      <c r="B1753" s="14">
        <v>21</v>
      </c>
      <c r="C1753" s="14">
        <v>40</v>
      </c>
      <c r="D1753" s="14">
        <v>-76.5</v>
      </c>
      <c r="E1753" s="14">
        <v>170.74799999999999</v>
      </c>
      <c r="F1753" s="14">
        <v>35060</v>
      </c>
      <c r="G1753" s="14" t="s">
        <v>50</v>
      </c>
      <c r="H1753" s="14">
        <v>361</v>
      </c>
      <c r="I1753" s="14">
        <v>361</v>
      </c>
      <c r="J1753" s="14">
        <v>2</v>
      </c>
      <c r="M1753" s="14">
        <v>24</v>
      </c>
      <c r="N1753" s="14">
        <v>3</v>
      </c>
      <c r="O1753" s="14">
        <v>50</v>
      </c>
      <c r="P1753" s="14">
        <v>4.6874975038574167</v>
      </c>
      <c r="Q1753" s="14">
        <v>7.5357142857142856</v>
      </c>
      <c r="R1753" s="112">
        <v>0.62203758345027327</v>
      </c>
    </row>
    <row r="1754" spans="1:23">
      <c r="A1754" t="s">
        <v>51</v>
      </c>
      <c r="B1754" s="14">
        <v>21</v>
      </c>
      <c r="C1754" s="14">
        <v>40</v>
      </c>
      <c r="D1754" s="14">
        <v>-76.5</v>
      </c>
      <c r="E1754" s="14">
        <v>170.74799999999999</v>
      </c>
      <c r="F1754" s="14">
        <v>35060</v>
      </c>
      <c r="G1754" s="14" t="s">
        <v>50</v>
      </c>
      <c r="H1754" s="14">
        <v>361</v>
      </c>
      <c r="I1754" s="14">
        <v>361</v>
      </c>
      <c r="J1754" s="14">
        <v>2</v>
      </c>
      <c r="M1754" s="14">
        <v>24</v>
      </c>
      <c r="N1754" s="14">
        <v>6</v>
      </c>
      <c r="O1754" s="14">
        <v>30</v>
      </c>
      <c r="P1754" s="14">
        <v>5.542453629791587</v>
      </c>
      <c r="Q1754" s="14">
        <v>9.8214285714285712</v>
      </c>
      <c r="R1754" s="112">
        <v>0.56432255139696164</v>
      </c>
    </row>
    <row r="1755" spans="1:23">
      <c r="A1755" t="s">
        <v>51</v>
      </c>
      <c r="B1755" s="14">
        <v>21</v>
      </c>
      <c r="C1755" s="14">
        <v>40</v>
      </c>
      <c r="D1755" s="14">
        <v>-76.5</v>
      </c>
      <c r="E1755" s="14">
        <v>170.74799999999999</v>
      </c>
      <c r="F1755" s="14">
        <v>35060</v>
      </c>
      <c r="G1755" s="14" t="s">
        <v>50</v>
      </c>
      <c r="H1755" s="14">
        <v>361</v>
      </c>
      <c r="I1755" s="14">
        <v>361</v>
      </c>
      <c r="J1755" s="14">
        <v>2</v>
      </c>
      <c r="M1755" s="14">
        <v>24</v>
      </c>
      <c r="N1755" s="14">
        <v>8</v>
      </c>
      <c r="O1755" s="14">
        <v>15</v>
      </c>
      <c r="P1755" s="14">
        <v>6.8583837889912562</v>
      </c>
      <c r="Q1755" s="14">
        <v>12.107142857142858</v>
      </c>
      <c r="R1755" s="112">
        <v>0.5664741772618147</v>
      </c>
    </row>
    <row r="1756" spans="1:23">
      <c r="A1756" t="s">
        <v>51</v>
      </c>
      <c r="B1756" s="14">
        <v>21</v>
      </c>
      <c r="C1756" s="14">
        <v>40</v>
      </c>
      <c r="D1756" s="14">
        <v>-76.5</v>
      </c>
      <c r="E1756" s="14">
        <v>170.74799999999999</v>
      </c>
      <c r="F1756" s="14">
        <v>35060</v>
      </c>
      <c r="G1756" s="14" t="s">
        <v>50</v>
      </c>
      <c r="H1756" s="14">
        <v>361</v>
      </c>
      <c r="I1756" s="14">
        <v>361</v>
      </c>
      <c r="J1756" s="14">
        <v>2</v>
      </c>
      <c r="M1756" s="14">
        <v>24</v>
      </c>
      <c r="N1756" s="14">
        <v>12</v>
      </c>
      <c r="O1756" s="14">
        <v>5</v>
      </c>
      <c r="P1756" s="14">
        <v>5.0698719344395897</v>
      </c>
      <c r="Q1756" s="14">
        <v>9.5357142857142865</v>
      </c>
      <c r="R1756" s="112">
        <v>0.53167196316220411</v>
      </c>
    </row>
    <row r="1757" spans="1:23">
      <c r="A1757" t="s">
        <v>51</v>
      </c>
      <c r="B1757" s="14">
        <v>21</v>
      </c>
      <c r="C1757" s="14">
        <v>40</v>
      </c>
      <c r="D1757" s="14">
        <v>-76.5</v>
      </c>
      <c r="E1757" s="14">
        <v>170.74799999999999</v>
      </c>
      <c r="F1757" s="14">
        <v>35060</v>
      </c>
      <c r="G1757" s="14" t="s">
        <v>50</v>
      </c>
      <c r="H1757" s="14">
        <v>361</v>
      </c>
      <c r="I1757" s="14">
        <v>361</v>
      </c>
      <c r="J1757" s="14">
        <v>2</v>
      </c>
      <c r="M1757" s="14">
        <v>24</v>
      </c>
      <c r="N1757" s="14">
        <v>19</v>
      </c>
      <c r="O1757" s="14">
        <v>1</v>
      </c>
      <c r="P1757" s="14">
        <v>2.1447559989339853</v>
      </c>
      <c r="Q1757" s="14">
        <v>11.035714285714286</v>
      </c>
      <c r="R1757" s="112">
        <v>0.19434682190987568</v>
      </c>
    </row>
    <row r="1758" spans="1:23">
      <c r="A1758" t="s">
        <v>51</v>
      </c>
      <c r="B1758" s="14">
        <v>21</v>
      </c>
      <c r="C1758" s="14">
        <v>40</v>
      </c>
      <c r="D1758" s="14">
        <v>-76.5</v>
      </c>
      <c r="E1758" s="14">
        <v>170.74799999999999</v>
      </c>
      <c r="F1758" s="14">
        <v>35060</v>
      </c>
      <c r="G1758" s="14" t="s">
        <v>50</v>
      </c>
      <c r="H1758" s="14">
        <v>361</v>
      </c>
      <c r="I1758" s="14">
        <v>361</v>
      </c>
      <c r="J1758" s="14">
        <v>2</v>
      </c>
      <c r="M1758" s="14">
        <v>24</v>
      </c>
      <c r="N1758" s="14">
        <v>28</v>
      </c>
      <c r="O1758" s="14">
        <v>0.1</v>
      </c>
      <c r="P1758" s="14">
        <v>0</v>
      </c>
      <c r="Q1758" s="14">
        <v>10.285714285714286</v>
      </c>
      <c r="R1758" s="112">
        <v>0</v>
      </c>
    </row>
    <row r="1759" spans="1:23">
      <c r="A1759" t="s">
        <v>51</v>
      </c>
      <c r="B1759" s="14">
        <v>22</v>
      </c>
      <c r="C1759" s="14">
        <v>42</v>
      </c>
      <c r="D1759" s="14">
        <v>-76.5</v>
      </c>
      <c r="E1759" s="14">
        <v>169.601</v>
      </c>
      <c r="F1759" s="14">
        <v>35060</v>
      </c>
      <c r="G1759" s="14" t="s">
        <v>50</v>
      </c>
      <c r="H1759" s="14">
        <v>361</v>
      </c>
      <c r="I1759" s="14">
        <v>361</v>
      </c>
      <c r="J1759" s="14">
        <v>2</v>
      </c>
      <c r="L1759" s="14">
        <v>10</v>
      </c>
      <c r="M1759" s="14">
        <v>24</v>
      </c>
      <c r="N1759" s="14">
        <v>0</v>
      </c>
      <c r="O1759" s="14">
        <v>100</v>
      </c>
      <c r="P1759" s="14">
        <v>3.0167427235305313</v>
      </c>
      <c r="Q1759" s="14">
        <v>3.3964285714285714</v>
      </c>
      <c r="R1759" s="112">
        <v>0.88821026560310068</v>
      </c>
      <c r="S1759" s="14">
        <v>1604.787967749061</v>
      </c>
      <c r="T1759" s="14">
        <v>102.175</v>
      </c>
      <c r="V1759" t="s">
        <v>44</v>
      </c>
      <c r="W1759" t="s">
        <v>41</v>
      </c>
    </row>
    <row r="1760" spans="1:23">
      <c r="A1760" t="s">
        <v>51</v>
      </c>
      <c r="B1760" s="14">
        <v>22</v>
      </c>
      <c r="C1760" s="14">
        <v>42</v>
      </c>
      <c r="D1760" s="14">
        <v>-76.5</v>
      </c>
      <c r="E1760" s="14">
        <v>169.601</v>
      </c>
      <c r="F1760" s="14">
        <v>35060</v>
      </c>
      <c r="G1760" s="14" t="s">
        <v>50</v>
      </c>
      <c r="H1760" s="14">
        <v>361</v>
      </c>
      <c r="I1760" s="14">
        <v>361</v>
      </c>
      <c r="J1760" s="14">
        <v>2</v>
      </c>
      <c r="M1760" s="14">
        <v>24</v>
      </c>
      <c r="N1760" s="14">
        <v>3</v>
      </c>
      <c r="O1760" s="14">
        <v>50</v>
      </c>
      <c r="P1760" s="14">
        <v>3.48065836557315</v>
      </c>
      <c r="Q1760" s="14">
        <v>3.6785714285714284</v>
      </c>
      <c r="R1760" s="112">
        <v>0.94619839064124467</v>
      </c>
    </row>
    <row r="1761" spans="1:23">
      <c r="A1761" t="s">
        <v>51</v>
      </c>
      <c r="B1761" s="14">
        <v>22</v>
      </c>
      <c r="C1761" s="14">
        <v>42</v>
      </c>
      <c r="D1761" s="14">
        <v>-76.5</v>
      </c>
      <c r="E1761" s="14">
        <v>169.601</v>
      </c>
      <c r="F1761" s="14">
        <v>35060</v>
      </c>
      <c r="G1761" s="14" t="s">
        <v>50</v>
      </c>
      <c r="H1761" s="14">
        <v>361</v>
      </c>
      <c r="I1761" s="14">
        <v>361</v>
      </c>
      <c r="J1761" s="14">
        <v>2</v>
      </c>
      <c r="M1761" s="14">
        <v>24</v>
      </c>
      <c r="N1761" s="14">
        <v>5</v>
      </c>
      <c r="O1761" s="14">
        <v>30</v>
      </c>
      <c r="P1761" s="14">
        <v>2.8740286765291319</v>
      </c>
      <c r="Q1761" s="14">
        <v>3.5678571428571431</v>
      </c>
      <c r="R1761" s="112">
        <v>0.80553356299114798</v>
      </c>
    </row>
    <row r="1762" spans="1:23">
      <c r="A1762" t="s">
        <v>51</v>
      </c>
      <c r="B1762" s="14">
        <v>22</v>
      </c>
      <c r="C1762" s="14">
        <v>42</v>
      </c>
      <c r="D1762" s="14">
        <v>-76.5</v>
      </c>
      <c r="E1762" s="14">
        <v>169.601</v>
      </c>
      <c r="F1762" s="14">
        <v>35060</v>
      </c>
      <c r="G1762" s="14" t="s">
        <v>50</v>
      </c>
      <c r="H1762" s="14">
        <v>361</v>
      </c>
      <c r="I1762" s="14">
        <v>361</v>
      </c>
      <c r="J1762" s="14">
        <v>2</v>
      </c>
      <c r="M1762" s="14">
        <v>24</v>
      </c>
      <c r="N1762" s="14">
        <v>8</v>
      </c>
      <c r="O1762" s="14">
        <v>15</v>
      </c>
      <c r="P1762" s="14">
        <v>3.1847493408274294</v>
      </c>
      <c r="Q1762" s="14">
        <v>4.3214285714285712</v>
      </c>
      <c r="R1762" s="112">
        <v>0.73696678961295892</v>
      </c>
    </row>
    <row r="1763" spans="1:23">
      <c r="A1763" t="s">
        <v>51</v>
      </c>
      <c r="B1763" s="14">
        <v>22</v>
      </c>
      <c r="C1763" s="14">
        <v>42</v>
      </c>
      <c r="D1763" s="14">
        <v>-76.5</v>
      </c>
      <c r="E1763" s="14">
        <v>169.601</v>
      </c>
      <c r="F1763" s="14">
        <v>35060</v>
      </c>
      <c r="G1763" s="14" t="s">
        <v>50</v>
      </c>
      <c r="H1763" s="14">
        <v>361</v>
      </c>
      <c r="I1763" s="14">
        <v>361</v>
      </c>
      <c r="J1763" s="14">
        <v>2</v>
      </c>
      <c r="M1763" s="14">
        <v>24</v>
      </c>
      <c r="N1763" s="14">
        <v>13</v>
      </c>
      <c r="O1763" s="14">
        <v>5</v>
      </c>
      <c r="P1763" s="14">
        <v>2.7563513608747661</v>
      </c>
      <c r="Q1763" s="14">
        <v>5.8214285714285712</v>
      </c>
      <c r="R1763" s="112">
        <v>0.47348366935272057</v>
      </c>
    </row>
    <row r="1764" spans="1:23">
      <c r="A1764" t="s">
        <v>51</v>
      </c>
      <c r="B1764" s="14">
        <v>22</v>
      </c>
      <c r="C1764" s="14">
        <v>42</v>
      </c>
      <c r="D1764" s="14">
        <v>-76.5</v>
      </c>
      <c r="E1764" s="14">
        <v>169.601</v>
      </c>
      <c r="F1764" s="14">
        <v>35060</v>
      </c>
      <c r="G1764" s="14" t="s">
        <v>50</v>
      </c>
      <c r="H1764" s="14">
        <v>361</v>
      </c>
      <c r="I1764" s="14">
        <v>361</v>
      </c>
      <c r="J1764" s="14">
        <v>2</v>
      </c>
      <c r="M1764" s="14">
        <v>24</v>
      </c>
      <c r="N1764" s="14">
        <v>20</v>
      </c>
      <c r="O1764" s="14">
        <v>1</v>
      </c>
      <c r="P1764" s="14">
        <v>2.0208503651491436</v>
      </c>
      <c r="Q1764" s="14">
        <v>7.6428571428571432</v>
      </c>
      <c r="R1764" s="112">
        <v>0.2644103281503552</v>
      </c>
    </row>
    <row r="1765" spans="1:23">
      <c r="A1765" t="s">
        <v>51</v>
      </c>
      <c r="B1765" s="14">
        <v>22</v>
      </c>
      <c r="C1765" s="14">
        <v>42</v>
      </c>
      <c r="D1765" s="14">
        <v>-76.5</v>
      </c>
      <c r="E1765" s="14">
        <v>169.601</v>
      </c>
      <c r="F1765" s="14">
        <v>35060</v>
      </c>
      <c r="G1765" s="14" t="s">
        <v>50</v>
      </c>
      <c r="H1765" s="14">
        <v>361</v>
      </c>
      <c r="I1765" s="14">
        <v>361</v>
      </c>
      <c r="J1765" s="14">
        <v>2</v>
      </c>
      <c r="M1765" s="14">
        <v>24</v>
      </c>
      <c r="N1765" s="14">
        <v>30</v>
      </c>
      <c r="O1765" s="14">
        <v>0.1</v>
      </c>
      <c r="P1765" s="14">
        <v>0</v>
      </c>
      <c r="Q1765" s="14">
        <v>7.3214285714285712</v>
      </c>
      <c r="R1765" s="112">
        <v>0</v>
      </c>
    </row>
    <row r="1766" spans="1:23">
      <c r="A1766" t="s">
        <v>51</v>
      </c>
      <c r="B1766" s="14">
        <v>23</v>
      </c>
      <c r="C1766" s="14">
        <v>45</v>
      </c>
      <c r="D1766" s="14">
        <v>-76.495000000000005</v>
      </c>
      <c r="E1766" s="14">
        <v>168.44399999999999</v>
      </c>
      <c r="F1766" s="14">
        <v>35061</v>
      </c>
      <c r="G1766" s="14" t="s">
        <v>50</v>
      </c>
      <c r="H1766" s="14">
        <v>362</v>
      </c>
      <c r="I1766" s="14">
        <v>362</v>
      </c>
      <c r="J1766" s="14">
        <v>2</v>
      </c>
      <c r="L1766" s="14">
        <v>6</v>
      </c>
      <c r="M1766" s="14">
        <v>24</v>
      </c>
      <c r="N1766" s="14">
        <v>0</v>
      </c>
      <c r="O1766" s="14">
        <v>100</v>
      </c>
      <c r="P1766" s="14">
        <v>3.9153453917125716</v>
      </c>
      <c r="Q1766" s="14">
        <v>6.2857142857142856</v>
      </c>
      <c r="R1766" s="112">
        <v>0.6228958577724546</v>
      </c>
      <c r="S1766" s="14">
        <v>1457.6685503298768</v>
      </c>
      <c r="T1766" s="14">
        <v>131.25357609710551</v>
      </c>
      <c r="V1766" t="s">
        <v>44</v>
      </c>
      <c r="W1766" t="s">
        <v>41</v>
      </c>
    </row>
    <row r="1767" spans="1:23">
      <c r="A1767" t="s">
        <v>51</v>
      </c>
      <c r="B1767" s="14">
        <v>23</v>
      </c>
      <c r="C1767" s="14">
        <v>45</v>
      </c>
      <c r="D1767" s="14">
        <v>-76.495000000000005</v>
      </c>
      <c r="E1767" s="14">
        <v>168.44399999999999</v>
      </c>
      <c r="F1767" s="14">
        <v>35061</v>
      </c>
      <c r="G1767" s="14" t="s">
        <v>50</v>
      </c>
      <c r="H1767" s="14">
        <v>362</v>
      </c>
      <c r="I1767" s="14">
        <v>362</v>
      </c>
      <c r="J1767" s="14">
        <v>2</v>
      </c>
      <c r="M1767" s="14">
        <v>24</v>
      </c>
      <c r="N1767" s="14">
        <v>2</v>
      </c>
      <c r="O1767" s="14">
        <v>50</v>
      </c>
      <c r="P1767" s="14">
        <v>4.4790534837499463</v>
      </c>
      <c r="Q1767" s="14">
        <v>6.49</v>
      </c>
      <c r="R1767" s="112">
        <v>0.69014691583204102</v>
      </c>
    </row>
    <row r="1768" spans="1:23">
      <c r="A1768" t="s">
        <v>51</v>
      </c>
      <c r="B1768" s="14">
        <v>23</v>
      </c>
      <c r="C1768" s="14">
        <v>45</v>
      </c>
      <c r="D1768" s="14">
        <v>-76.495000000000005</v>
      </c>
      <c r="E1768" s="14">
        <v>168.44399999999999</v>
      </c>
      <c r="F1768" s="14">
        <v>35061</v>
      </c>
      <c r="G1768" s="14" t="s">
        <v>50</v>
      </c>
      <c r="H1768" s="14">
        <v>362</v>
      </c>
      <c r="I1768" s="14">
        <v>362</v>
      </c>
      <c r="J1768" s="14">
        <v>2</v>
      </c>
      <c r="M1768" s="14">
        <v>24</v>
      </c>
      <c r="N1768" s="14">
        <v>4</v>
      </c>
      <c r="O1768" s="14">
        <v>30</v>
      </c>
      <c r="P1768" s="14">
        <v>4.1682165858760323</v>
      </c>
      <c r="Q1768" s="14">
        <v>6.6785714285714288</v>
      </c>
      <c r="R1768" s="112">
        <v>0.62411799146806901</v>
      </c>
    </row>
    <row r="1769" spans="1:23">
      <c r="A1769" t="s">
        <v>51</v>
      </c>
      <c r="B1769" s="14">
        <v>23</v>
      </c>
      <c r="C1769" s="14">
        <v>45</v>
      </c>
      <c r="D1769" s="14">
        <v>-76.495000000000005</v>
      </c>
      <c r="E1769" s="14">
        <v>168.44399999999999</v>
      </c>
      <c r="F1769" s="14">
        <v>35061</v>
      </c>
      <c r="G1769" s="14" t="s">
        <v>50</v>
      </c>
      <c r="H1769" s="14">
        <v>362</v>
      </c>
      <c r="I1769" s="14">
        <v>362</v>
      </c>
      <c r="J1769" s="14">
        <v>2</v>
      </c>
      <c r="M1769" s="14">
        <v>24</v>
      </c>
      <c r="N1769" s="14">
        <v>6</v>
      </c>
      <c r="O1769" s="14">
        <v>15</v>
      </c>
      <c r="P1769" s="14">
        <v>2.6687141938795591</v>
      </c>
      <c r="Q1769" s="14">
        <v>5.5</v>
      </c>
      <c r="R1769" s="112">
        <v>0.48522076252355623</v>
      </c>
    </row>
    <row r="1770" spans="1:23">
      <c r="A1770" t="s">
        <v>51</v>
      </c>
      <c r="B1770" s="14">
        <v>23</v>
      </c>
      <c r="C1770" s="14">
        <v>45</v>
      </c>
      <c r="D1770" s="14">
        <v>-76.495000000000005</v>
      </c>
      <c r="E1770" s="14">
        <v>168.44399999999999</v>
      </c>
      <c r="F1770" s="14">
        <v>35061</v>
      </c>
      <c r="G1770" s="14" t="s">
        <v>50</v>
      </c>
      <c r="H1770" s="14">
        <v>362</v>
      </c>
      <c r="I1770" s="14">
        <v>362</v>
      </c>
      <c r="J1770" s="14">
        <v>2</v>
      </c>
      <c r="M1770" s="14">
        <v>24</v>
      </c>
      <c r="N1770" s="14">
        <v>10</v>
      </c>
      <c r="O1770" s="14">
        <v>5</v>
      </c>
      <c r="P1770" s="14">
        <v>4.0063414946818474</v>
      </c>
      <c r="Q1770" s="14">
        <v>12.078431372549019</v>
      </c>
      <c r="R1770" s="112">
        <v>0.33169385751424385</v>
      </c>
    </row>
    <row r="1771" spans="1:23">
      <c r="A1771" t="s">
        <v>51</v>
      </c>
      <c r="B1771" s="14">
        <v>23</v>
      </c>
      <c r="C1771" s="14">
        <v>45</v>
      </c>
      <c r="D1771" s="14">
        <v>-76.495000000000005</v>
      </c>
      <c r="E1771" s="14">
        <v>168.44399999999999</v>
      </c>
      <c r="F1771" s="14">
        <v>35061</v>
      </c>
      <c r="G1771" s="14" t="s">
        <v>50</v>
      </c>
      <c r="H1771" s="14">
        <v>362</v>
      </c>
      <c r="I1771" s="14">
        <v>362</v>
      </c>
      <c r="J1771" s="14">
        <v>2</v>
      </c>
      <c r="M1771" s="14">
        <v>24</v>
      </c>
      <c r="N1771" s="14">
        <v>15</v>
      </c>
      <c r="O1771" s="14">
        <v>1</v>
      </c>
      <c r="P1771" s="14">
        <v>2.075634578216413</v>
      </c>
      <c r="Q1771" s="14">
        <v>11.111111111111111</v>
      </c>
      <c r="R1771" s="112">
        <v>0.18680711203947717</v>
      </c>
    </row>
    <row r="1772" spans="1:23">
      <c r="A1772" t="s">
        <v>51</v>
      </c>
      <c r="B1772" s="14">
        <v>23</v>
      </c>
      <c r="C1772" s="14">
        <v>45</v>
      </c>
      <c r="D1772" s="14">
        <v>-76.495000000000005</v>
      </c>
      <c r="E1772" s="14">
        <v>168.44399999999999</v>
      </c>
      <c r="F1772" s="14">
        <v>35061</v>
      </c>
      <c r="G1772" s="14" t="s">
        <v>50</v>
      </c>
      <c r="H1772" s="14">
        <v>362</v>
      </c>
      <c r="I1772" s="14">
        <v>362</v>
      </c>
      <c r="J1772" s="14">
        <v>2</v>
      </c>
      <c r="M1772" s="14">
        <v>24</v>
      </c>
      <c r="N1772" s="14">
        <v>23</v>
      </c>
      <c r="O1772" s="14">
        <v>0.1</v>
      </c>
      <c r="P1772" s="14">
        <v>0</v>
      </c>
      <c r="Q1772" s="14">
        <v>8.0357142857142865</v>
      </c>
      <c r="R1772" s="112">
        <v>0</v>
      </c>
    </row>
    <row r="1773" spans="1:23">
      <c r="A1773" t="s">
        <v>51</v>
      </c>
      <c r="B1773" s="14">
        <v>25</v>
      </c>
      <c r="C1773" s="14">
        <v>48</v>
      </c>
      <c r="D1773" s="14">
        <v>-76.501999999999995</v>
      </c>
      <c r="E1773" s="14">
        <v>166.107</v>
      </c>
      <c r="F1773" s="14">
        <v>35061</v>
      </c>
      <c r="G1773" s="14" t="s">
        <v>50</v>
      </c>
      <c r="H1773" s="14">
        <v>362</v>
      </c>
      <c r="I1773" s="14">
        <v>362</v>
      </c>
      <c r="J1773" s="14">
        <v>2</v>
      </c>
      <c r="L1773" s="14">
        <v>5</v>
      </c>
      <c r="M1773" s="14">
        <v>24</v>
      </c>
      <c r="N1773" s="14">
        <v>0</v>
      </c>
      <c r="O1773" s="14">
        <v>100</v>
      </c>
      <c r="P1773" s="14">
        <v>5.8443673667206264</v>
      </c>
      <c r="Q1773" s="14">
        <v>6.5714285714285712</v>
      </c>
      <c r="R1773" s="112">
        <v>0.88936025145748665</v>
      </c>
      <c r="S1773" s="14">
        <v>2289.7139087827777</v>
      </c>
      <c r="T1773" s="14">
        <v>111.21428571428572</v>
      </c>
      <c r="V1773" t="s">
        <v>37</v>
      </c>
      <c r="W1773" t="s">
        <v>41</v>
      </c>
    </row>
    <row r="1774" spans="1:23">
      <c r="A1774" t="s">
        <v>51</v>
      </c>
      <c r="B1774" s="14">
        <v>25</v>
      </c>
      <c r="C1774" s="14">
        <v>48</v>
      </c>
      <c r="D1774" s="14">
        <v>-76.501999999999995</v>
      </c>
      <c r="E1774" s="14">
        <v>166.107</v>
      </c>
      <c r="F1774" s="14">
        <v>35061</v>
      </c>
      <c r="G1774" s="14" t="s">
        <v>50</v>
      </c>
      <c r="H1774" s="14">
        <v>362</v>
      </c>
      <c r="I1774" s="14">
        <v>362</v>
      </c>
      <c r="J1774" s="14">
        <v>2</v>
      </c>
      <c r="M1774" s="14">
        <v>24</v>
      </c>
      <c r="N1774" s="14">
        <v>2</v>
      </c>
      <c r="O1774" s="14">
        <v>50</v>
      </c>
      <c r="P1774" s="14">
        <v>8.1815109478773635</v>
      </c>
      <c r="Q1774" s="14">
        <v>6.5714285714285712</v>
      </c>
      <c r="R1774" s="112">
        <v>1.2450125355465553</v>
      </c>
    </row>
    <row r="1775" spans="1:23">
      <c r="A1775" t="s">
        <v>51</v>
      </c>
      <c r="B1775" s="14">
        <v>25</v>
      </c>
      <c r="C1775" s="14">
        <v>48</v>
      </c>
      <c r="D1775" s="14">
        <v>-76.501999999999995</v>
      </c>
      <c r="E1775" s="14">
        <v>166.107</v>
      </c>
      <c r="F1775" s="14">
        <v>35061</v>
      </c>
      <c r="G1775" s="14" t="s">
        <v>50</v>
      </c>
      <c r="H1775" s="14">
        <v>362</v>
      </c>
      <c r="I1775" s="14">
        <v>362</v>
      </c>
      <c r="J1775" s="14">
        <v>2</v>
      </c>
      <c r="M1775" s="14">
        <v>24</v>
      </c>
      <c r="N1775" s="14">
        <v>4</v>
      </c>
      <c r="O1775" s="14">
        <v>30</v>
      </c>
      <c r="P1775" s="14">
        <v>7.3453263902520822</v>
      </c>
      <c r="Q1775" s="14">
        <v>5.2142857142857144</v>
      </c>
      <c r="R1775" s="112">
        <v>1.4086927323771117</v>
      </c>
    </row>
    <row r="1776" spans="1:23">
      <c r="A1776" t="s">
        <v>51</v>
      </c>
      <c r="B1776" s="14">
        <v>25</v>
      </c>
      <c r="C1776" s="14">
        <v>48</v>
      </c>
      <c r="D1776" s="14">
        <v>-76.501999999999995</v>
      </c>
      <c r="E1776" s="14">
        <v>166.107</v>
      </c>
      <c r="F1776" s="14">
        <v>35061</v>
      </c>
      <c r="G1776" s="14" t="s">
        <v>50</v>
      </c>
      <c r="H1776" s="14">
        <v>362</v>
      </c>
      <c r="I1776" s="14">
        <v>362</v>
      </c>
      <c r="J1776" s="14">
        <v>2</v>
      </c>
      <c r="M1776" s="14">
        <v>24</v>
      </c>
      <c r="N1776" s="14">
        <v>6</v>
      </c>
      <c r="O1776" s="14">
        <v>15</v>
      </c>
      <c r="P1776" s="14">
        <v>6.1478784608038746</v>
      </c>
      <c r="Q1776" s="14">
        <v>7.8571428571428568</v>
      </c>
      <c r="R1776" s="112">
        <v>0.78245725864776594</v>
      </c>
    </row>
    <row r="1777" spans="1:23">
      <c r="A1777" t="s">
        <v>51</v>
      </c>
      <c r="B1777" s="14">
        <v>25</v>
      </c>
      <c r="C1777" s="14">
        <v>48</v>
      </c>
      <c r="D1777" s="14">
        <v>-76.501999999999995</v>
      </c>
      <c r="E1777" s="14">
        <v>166.107</v>
      </c>
      <c r="F1777" s="14">
        <v>35061</v>
      </c>
      <c r="G1777" s="14" t="s">
        <v>50</v>
      </c>
      <c r="H1777" s="14">
        <v>362</v>
      </c>
      <c r="I1777" s="14">
        <v>362</v>
      </c>
      <c r="J1777" s="14">
        <v>2</v>
      </c>
      <c r="M1777" s="14">
        <v>24</v>
      </c>
      <c r="N1777" s="14">
        <v>10</v>
      </c>
      <c r="O1777" s="14">
        <v>5</v>
      </c>
      <c r="P1777" s="14">
        <v>5.5849085211502496</v>
      </c>
      <c r="Q1777" s="14">
        <v>7.8571428571428568</v>
      </c>
      <c r="R1777" s="112">
        <v>0.7108065390554863</v>
      </c>
    </row>
    <row r="1778" spans="1:23">
      <c r="A1778" t="s">
        <v>51</v>
      </c>
      <c r="B1778" s="14">
        <v>25</v>
      </c>
      <c r="C1778" s="14">
        <v>48</v>
      </c>
      <c r="D1778" s="14">
        <v>-76.501999999999995</v>
      </c>
      <c r="E1778" s="14">
        <v>166.107</v>
      </c>
      <c r="F1778" s="14">
        <v>35061</v>
      </c>
      <c r="G1778" s="14" t="s">
        <v>50</v>
      </c>
      <c r="H1778" s="14">
        <v>362</v>
      </c>
      <c r="I1778" s="14">
        <v>362</v>
      </c>
      <c r="J1778" s="14">
        <v>2</v>
      </c>
      <c r="M1778" s="14">
        <v>24</v>
      </c>
      <c r="N1778" s="14">
        <v>15</v>
      </c>
      <c r="O1778" s="14">
        <v>1</v>
      </c>
      <c r="P1778" s="14">
        <v>2.2970739121100197</v>
      </c>
      <c r="Q1778" s="14">
        <v>8.8571428571428577</v>
      </c>
      <c r="R1778" s="112">
        <v>0.25934705459306673</v>
      </c>
    </row>
    <row r="1779" spans="1:23">
      <c r="A1779" t="s">
        <v>51</v>
      </c>
      <c r="B1779" s="14">
        <v>25</v>
      </c>
      <c r="C1779" s="14">
        <v>48</v>
      </c>
      <c r="D1779" s="14">
        <v>-76.501999999999995</v>
      </c>
      <c r="E1779" s="14">
        <v>166.107</v>
      </c>
      <c r="F1779" s="14">
        <v>35061</v>
      </c>
      <c r="G1779" s="14" t="s">
        <v>50</v>
      </c>
      <c r="H1779" s="14">
        <v>362</v>
      </c>
      <c r="I1779" s="14">
        <v>362</v>
      </c>
      <c r="J1779" s="14">
        <v>2</v>
      </c>
      <c r="M1779" s="14">
        <v>24</v>
      </c>
      <c r="N1779" s="14">
        <v>23</v>
      </c>
      <c r="O1779" s="14">
        <v>0.1</v>
      </c>
      <c r="P1779" s="14">
        <v>0</v>
      </c>
      <c r="Q1779" s="14">
        <v>7.5</v>
      </c>
      <c r="R1779" s="112">
        <v>0</v>
      </c>
    </row>
    <row r="1780" spans="1:23">
      <c r="A1780" t="s">
        <v>51</v>
      </c>
      <c r="B1780" s="14">
        <v>26</v>
      </c>
      <c r="C1780" s="14">
        <v>49</v>
      </c>
      <c r="D1780" s="14">
        <v>-76.498999999999995</v>
      </c>
      <c r="E1780" s="14">
        <v>164.96299999999999</v>
      </c>
      <c r="F1780" s="14">
        <v>35062</v>
      </c>
      <c r="G1780" s="14" t="s">
        <v>50</v>
      </c>
      <c r="H1780" s="14">
        <v>363</v>
      </c>
      <c r="I1780" s="14">
        <v>363</v>
      </c>
      <c r="J1780" s="14">
        <v>2</v>
      </c>
      <c r="L1780" s="14">
        <v>19</v>
      </c>
      <c r="M1780" s="14">
        <v>24</v>
      </c>
      <c r="N1780" s="14">
        <v>0</v>
      </c>
      <c r="O1780" s="14">
        <v>100</v>
      </c>
      <c r="P1780" s="14">
        <v>2.1007300309876862</v>
      </c>
      <c r="Q1780" s="14">
        <v>2.2285714285714286</v>
      </c>
      <c r="R1780" s="112">
        <v>0.94263527031498739</v>
      </c>
      <c r="S1780" s="14">
        <v>1873.5832156567342</v>
      </c>
      <c r="T1780" s="14">
        <v>85.076785714285705</v>
      </c>
      <c r="V1780" t="s">
        <v>37</v>
      </c>
      <c r="W1780" t="s">
        <v>41</v>
      </c>
    </row>
    <row r="1781" spans="1:23">
      <c r="A1781" t="s">
        <v>51</v>
      </c>
      <c r="B1781" s="14">
        <v>26</v>
      </c>
      <c r="C1781" s="14">
        <v>49</v>
      </c>
      <c r="D1781" s="14">
        <v>-76.498999999999995</v>
      </c>
      <c r="E1781" s="14">
        <v>164.96299999999999</v>
      </c>
      <c r="F1781" s="14">
        <v>35062</v>
      </c>
      <c r="G1781" s="14" t="s">
        <v>50</v>
      </c>
      <c r="H1781" s="14">
        <v>363</v>
      </c>
      <c r="I1781" s="14">
        <v>363</v>
      </c>
      <c r="J1781" s="14">
        <v>2</v>
      </c>
      <c r="M1781" s="14">
        <v>24</v>
      </c>
      <c r="N1781" s="14">
        <v>4</v>
      </c>
      <c r="O1781" s="14">
        <v>50</v>
      </c>
      <c r="P1781" s="14">
        <v>2.9579714491922062</v>
      </c>
      <c r="Q1781" s="14">
        <v>2.0357142857142856</v>
      </c>
      <c r="R1781" s="112">
        <v>1.453038606620733</v>
      </c>
    </row>
    <row r="1782" spans="1:23">
      <c r="A1782" t="s">
        <v>51</v>
      </c>
      <c r="B1782" s="14">
        <v>26</v>
      </c>
      <c r="C1782" s="14">
        <v>49</v>
      </c>
      <c r="D1782" s="14">
        <v>-76.498999999999995</v>
      </c>
      <c r="E1782" s="14">
        <v>164.96299999999999</v>
      </c>
      <c r="F1782" s="14">
        <v>35062</v>
      </c>
      <c r="G1782" s="14" t="s">
        <v>50</v>
      </c>
      <c r="H1782" s="14">
        <v>363</v>
      </c>
      <c r="I1782" s="14">
        <v>363</v>
      </c>
      <c r="J1782" s="14">
        <v>2</v>
      </c>
      <c r="M1782" s="14">
        <v>24</v>
      </c>
      <c r="N1782" s="14">
        <v>7</v>
      </c>
      <c r="O1782" s="14">
        <v>30</v>
      </c>
      <c r="P1782" s="14">
        <v>2.9924027943240672</v>
      </c>
      <c r="Q1782" s="14">
        <v>3.0357142857142856</v>
      </c>
      <c r="R1782" s="112">
        <v>0.98573268518910451</v>
      </c>
    </row>
    <row r="1783" spans="1:23">
      <c r="A1783" t="s">
        <v>51</v>
      </c>
      <c r="B1783" s="14">
        <v>26</v>
      </c>
      <c r="C1783" s="14">
        <v>49</v>
      </c>
      <c r="D1783" s="14">
        <v>-76.498999999999995</v>
      </c>
      <c r="E1783" s="14">
        <v>164.96299999999999</v>
      </c>
      <c r="F1783" s="14">
        <v>35062</v>
      </c>
      <c r="G1783" s="14" t="s">
        <v>50</v>
      </c>
      <c r="H1783" s="14">
        <v>363</v>
      </c>
      <c r="I1783" s="14">
        <v>363</v>
      </c>
      <c r="J1783" s="14">
        <v>2</v>
      </c>
      <c r="M1783" s="14">
        <v>24</v>
      </c>
      <c r="N1783" s="14">
        <v>10</v>
      </c>
      <c r="O1783" s="14">
        <v>15</v>
      </c>
      <c r="P1783" s="14">
        <v>2.7922483064153307</v>
      </c>
      <c r="Q1783" s="14">
        <v>3.4750000000000001</v>
      </c>
      <c r="R1783" s="112">
        <v>0.80352469249362035</v>
      </c>
    </row>
    <row r="1784" spans="1:23">
      <c r="A1784" t="s">
        <v>51</v>
      </c>
      <c r="B1784" s="14">
        <v>26</v>
      </c>
      <c r="C1784" s="14">
        <v>49</v>
      </c>
      <c r="D1784" s="14">
        <v>-76.498999999999995</v>
      </c>
      <c r="E1784" s="14">
        <v>164.96299999999999</v>
      </c>
      <c r="F1784" s="14">
        <v>35062</v>
      </c>
      <c r="G1784" s="14" t="s">
        <v>50</v>
      </c>
      <c r="H1784" s="14">
        <v>363</v>
      </c>
      <c r="I1784" s="14">
        <v>363</v>
      </c>
      <c r="J1784" s="14">
        <v>2</v>
      </c>
      <c r="M1784" s="14">
        <v>24</v>
      </c>
      <c r="N1784" s="14">
        <v>16</v>
      </c>
      <c r="O1784" s="14">
        <v>5</v>
      </c>
      <c r="P1784" s="14">
        <v>2.0341414142271903</v>
      </c>
      <c r="Q1784" s="14">
        <v>3.4357142857142855</v>
      </c>
      <c r="R1784" s="112">
        <v>0.59205779208275811</v>
      </c>
    </row>
    <row r="1785" spans="1:23">
      <c r="A1785" t="s">
        <v>51</v>
      </c>
      <c r="B1785" s="14">
        <v>26</v>
      </c>
      <c r="C1785" s="14">
        <v>49</v>
      </c>
      <c r="D1785" s="14">
        <v>-76.498999999999995</v>
      </c>
      <c r="E1785" s="14">
        <v>164.96299999999999</v>
      </c>
      <c r="F1785" s="14">
        <v>35062</v>
      </c>
      <c r="G1785" s="14" t="s">
        <v>50</v>
      </c>
      <c r="H1785" s="14">
        <v>363</v>
      </c>
      <c r="I1785" s="14">
        <v>363</v>
      </c>
      <c r="J1785" s="14">
        <v>2</v>
      </c>
      <c r="M1785" s="14">
        <v>24</v>
      </c>
      <c r="N1785" s="14">
        <v>25</v>
      </c>
      <c r="O1785" s="14">
        <v>1</v>
      </c>
      <c r="P1785" s="14">
        <v>2.428474619667035</v>
      </c>
      <c r="Q1785" s="14">
        <v>5.1071428571428568</v>
      </c>
      <c r="R1785" s="112">
        <v>0.47550551993480411</v>
      </c>
    </row>
    <row r="1786" spans="1:23">
      <c r="A1786" t="s">
        <v>51</v>
      </c>
      <c r="B1786" s="14">
        <v>26</v>
      </c>
      <c r="C1786" s="14">
        <v>49</v>
      </c>
      <c r="D1786" s="14">
        <v>-76.498999999999995</v>
      </c>
      <c r="E1786" s="14">
        <v>164.96299999999999</v>
      </c>
      <c r="F1786" s="14">
        <v>35062</v>
      </c>
      <c r="G1786" s="14" t="s">
        <v>50</v>
      </c>
      <c r="H1786" s="14">
        <v>363</v>
      </c>
      <c r="I1786" s="14">
        <v>363</v>
      </c>
      <c r="J1786" s="14">
        <v>2</v>
      </c>
      <c r="M1786" s="14">
        <v>24</v>
      </c>
      <c r="N1786" s="14">
        <v>38</v>
      </c>
      <c r="O1786" s="14">
        <v>0.1</v>
      </c>
      <c r="P1786" s="14">
        <v>0</v>
      </c>
      <c r="Q1786" s="14">
        <v>6.1071428571428568</v>
      </c>
      <c r="R1786" s="112">
        <v>0</v>
      </c>
    </row>
    <row r="1787" spans="1:23">
      <c r="A1787" t="s">
        <v>51</v>
      </c>
      <c r="B1787" s="14">
        <v>28</v>
      </c>
      <c r="C1787" s="14">
        <v>53</v>
      </c>
      <c r="D1787" s="14">
        <v>-76.486000000000004</v>
      </c>
      <c r="E1787" s="14">
        <v>171.464</v>
      </c>
      <c r="F1787" s="14">
        <v>35063</v>
      </c>
      <c r="G1787" s="14" t="s">
        <v>50</v>
      </c>
      <c r="H1787" s="14">
        <v>364</v>
      </c>
      <c r="I1787" s="14">
        <v>364</v>
      </c>
      <c r="J1787" s="14">
        <v>2</v>
      </c>
      <c r="L1787" s="14">
        <v>20</v>
      </c>
      <c r="M1787" s="14">
        <v>24</v>
      </c>
      <c r="N1787" s="14">
        <v>0</v>
      </c>
      <c r="O1787" s="14">
        <v>100</v>
      </c>
      <c r="P1787" s="14">
        <v>1.2079980978769074</v>
      </c>
      <c r="Q1787" s="14">
        <v>4.63</v>
      </c>
      <c r="R1787" s="112">
        <v>0.26090671660408365</v>
      </c>
      <c r="S1787" s="14">
        <v>541.5603890547751</v>
      </c>
      <c r="T1787" s="14">
        <v>94.025000000000006</v>
      </c>
      <c r="V1787" t="s">
        <v>104</v>
      </c>
      <c r="W1787" t="s">
        <v>41</v>
      </c>
    </row>
    <row r="1788" spans="1:23">
      <c r="A1788" t="s">
        <v>51</v>
      </c>
      <c r="B1788" s="14">
        <v>28</v>
      </c>
      <c r="C1788" s="14">
        <v>53</v>
      </c>
      <c r="D1788" s="14">
        <v>-76.486000000000004</v>
      </c>
      <c r="E1788" s="14">
        <v>171.464</v>
      </c>
      <c r="F1788" s="14">
        <v>35063</v>
      </c>
      <c r="G1788" s="14" t="s">
        <v>50</v>
      </c>
      <c r="H1788" s="14">
        <v>364</v>
      </c>
      <c r="I1788" s="14">
        <v>364</v>
      </c>
      <c r="J1788" s="14">
        <v>2</v>
      </c>
      <c r="M1788" s="14">
        <v>24</v>
      </c>
      <c r="N1788" s="14">
        <v>3</v>
      </c>
      <c r="O1788" s="14">
        <v>50</v>
      </c>
      <c r="P1788" s="14">
        <v>1.5544458831509735</v>
      </c>
      <c r="Q1788" s="14">
        <v>4.59</v>
      </c>
      <c r="R1788" s="112">
        <v>0.33865923380195501</v>
      </c>
    </row>
    <row r="1789" spans="1:23">
      <c r="A1789" t="s">
        <v>51</v>
      </c>
      <c r="B1789" s="14">
        <v>28</v>
      </c>
      <c r="C1789" s="14">
        <v>53</v>
      </c>
      <c r="D1789" s="14">
        <v>-76.486000000000004</v>
      </c>
      <c r="E1789" s="14">
        <v>171.464</v>
      </c>
      <c r="F1789" s="14">
        <v>35063</v>
      </c>
      <c r="G1789" s="14" t="s">
        <v>50</v>
      </c>
      <c r="H1789" s="14">
        <v>364</v>
      </c>
      <c r="I1789" s="14">
        <v>364</v>
      </c>
      <c r="J1789" s="14">
        <v>2</v>
      </c>
      <c r="M1789" s="14">
        <v>24</v>
      </c>
      <c r="N1789" s="14">
        <v>5</v>
      </c>
      <c r="O1789" s="14">
        <v>30</v>
      </c>
      <c r="P1789" s="14">
        <v>1.60978600674955</v>
      </c>
      <c r="Q1789" s="14">
        <v>4.5199999999999996</v>
      </c>
      <c r="R1789" s="112">
        <v>0.35614734662600667</v>
      </c>
    </row>
    <row r="1790" spans="1:23">
      <c r="A1790" t="s">
        <v>51</v>
      </c>
      <c r="B1790" s="14">
        <v>28</v>
      </c>
      <c r="C1790" s="14">
        <v>53</v>
      </c>
      <c r="D1790" s="14">
        <v>-76.486000000000004</v>
      </c>
      <c r="E1790" s="14">
        <v>171.464</v>
      </c>
      <c r="F1790" s="14">
        <v>35063</v>
      </c>
      <c r="G1790" s="14" t="s">
        <v>50</v>
      </c>
      <c r="H1790" s="14">
        <v>364</v>
      </c>
      <c r="I1790" s="14">
        <v>364</v>
      </c>
      <c r="J1790" s="14">
        <v>2</v>
      </c>
      <c r="M1790" s="14">
        <v>24</v>
      </c>
      <c r="N1790" s="14">
        <v>8</v>
      </c>
      <c r="O1790" s="14">
        <v>15</v>
      </c>
      <c r="P1790" s="14">
        <v>1.3568152691461151</v>
      </c>
      <c r="Q1790" s="14">
        <v>4.97</v>
      </c>
      <c r="R1790" s="112">
        <v>0.27300106019036524</v>
      </c>
    </row>
    <row r="1791" spans="1:23">
      <c r="A1791" t="s">
        <v>51</v>
      </c>
      <c r="B1791" s="14">
        <v>28</v>
      </c>
      <c r="C1791" s="14">
        <v>53</v>
      </c>
      <c r="D1791" s="14">
        <v>-76.486000000000004</v>
      </c>
      <c r="E1791" s="14">
        <v>171.464</v>
      </c>
      <c r="F1791" s="14">
        <v>35063</v>
      </c>
      <c r="G1791" s="14" t="s">
        <v>50</v>
      </c>
      <c r="H1791" s="14">
        <v>364</v>
      </c>
      <c r="I1791" s="14">
        <v>364</v>
      </c>
      <c r="J1791" s="14">
        <v>2</v>
      </c>
      <c r="M1791" s="14">
        <v>24</v>
      </c>
      <c r="N1791" s="14">
        <v>13</v>
      </c>
      <c r="O1791" s="14">
        <v>5</v>
      </c>
      <c r="P1791" s="14">
        <v>0.71487141533021581</v>
      </c>
      <c r="Q1791" s="14">
        <v>5.03</v>
      </c>
      <c r="R1791" s="112">
        <v>0.14212155374358165</v>
      </c>
    </row>
    <row r="1792" spans="1:23">
      <c r="A1792" t="s">
        <v>51</v>
      </c>
      <c r="B1792" s="14">
        <v>28</v>
      </c>
      <c r="C1792" s="14">
        <v>53</v>
      </c>
      <c r="D1792" s="14">
        <v>-76.486000000000004</v>
      </c>
      <c r="E1792" s="14">
        <v>171.464</v>
      </c>
      <c r="F1792" s="14">
        <v>35063</v>
      </c>
      <c r="G1792" s="14" t="s">
        <v>50</v>
      </c>
      <c r="H1792" s="14">
        <v>364</v>
      </c>
      <c r="I1792" s="14">
        <v>364</v>
      </c>
      <c r="J1792" s="14">
        <v>2</v>
      </c>
      <c r="M1792" s="14">
        <v>24</v>
      </c>
      <c r="N1792" s="14">
        <v>20</v>
      </c>
      <c r="O1792" s="14">
        <v>1</v>
      </c>
      <c r="P1792" s="14">
        <v>0.36775879652743526</v>
      </c>
      <c r="Q1792" s="14">
        <v>4.07</v>
      </c>
      <c r="R1792" s="112">
        <v>9.0358426665217498E-2</v>
      </c>
    </row>
    <row r="1793" spans="1:23">
      <c r="A1793" t="s">
        <v>51</v>
      </c>
      <c r="B1793" s="14">
        <v>28</v>
      </c>
      <c r="C1793" s="14">
        <v>53</v>
      </c>
      <c r="D1793" s="14">
        <v>-76.486000000000004</v>
      </c>
      <c r="E1793" s="14">
        <v>171.464</v>
      </c>
      <c r="F1793" s="14">
        <v>35063</v>
      </c>
      <c r="G1793" s="14" t="s">
        <v>50</v>
      </c>
      <c r="H1793" s="14">
        <v>364</v>
      </c>
      <c r="I1793" s="14">
        <v>364</v>
      </c>
      <c r="J1793" s="14">
        <v>2</v>
      </c>
      <c r="M1793" s="14">
        <v>24</v>
      </c>
      <c r="N1793" s="14">
        <v>30</v>
      </c>
      <c r="O1793" s="14">
        <v>0.1</v>
      </c>
      <c r="P1793" s="14">
        <v>0</v>
      </c>
      <c r="Q1793" s="14">
        <v>5.88</v>
      </c>
      <c r="R1793" s="112">
        <v>0</v>
      </c>
    </row>
    <row r="1794" spans="1:23">
      <c r="A1794" t="s">
        <v>51</v>
      </c>
      <c r="B1794" s="14">
        <v>31</v>
      </c>
      <c r="C1794" s="14">
        <v>57</v>
      </c>
      <c r="D1794" s="14">
        <v>-75.998999999999995</v>
      </c>
      <c r="E1794" s="14">
        <v>171.935</v>
      </c>
      <c r="F1794" s="14">
        <v>35063</v>
      </c>
      <c r="G1794" s="14" t="s">
        <v>50</v>
      </c>
      <c r="H1794" s="14">
        <v>364</v>
      </c>
      <c r="I1794" s="14">
        <v>364</v>
      </c>
      <c r="J1794" s="14">
        <v>2</v>
      </c>
      <c r="L1794" s="14">
        <v>11</v>
      </c>
      <c r="M1794" s="14">
        <v>24</v>
      </c>
      <c r="N1794" s="14">
        <v>0</v>
      </c>
      <c r="O1794" s="14">
        <v>100</v>
      </c>
      <c r="P1794" s="14">
        <v>3.2898498758132515</v>
      </c>
      <c r="Q1794" s="14">
        <v>3.3916666666666666</v>
      </c>
      <c r="R1794" s="112">
        <v>0.96998030736508645</v>
      </c>
      <c r="S1794" s="14">
        <v>1578.6054955542577</v>
      </c>
      <c r="T1794" s="14">
        <v>75.944528565292103</v>
      </c>
      <c r="V1794" t="s">
        <v>104</v>
      </c>
      <c r="W1794" t="s">
        <v>41</v>
      </c>
    </row>
    <row r="1795" spans="1:23">
      <c r="A1795" t="s">
        <v>51</v>
      </c>
      <c r="B1795" s="14">
        <v>31</v>
      </c>
      <c r="C1795" s="14">
        <v>57</v>
      </c>
      <c r="D1795" s="14">
        <v>-75.998999999999995</v>
      </c>
      <c r="E1795" s="14">
        <v>171.935</v>
      </c>
      <c r="F1795" s="14">
        <v>35063</v>
      </c>
      <c r="G1795" s="14" t="s">
        <v>50</v>
      </c>
      <c r="H1795" s="14">
        <v>364</v>
      </c>
      <c r="I1795" s="14">
        <v>364</v>
      </c>
      <c r="J1795" s="14">
        <v>2</v>
      </c>
      <c r="M1795" s="14">
        <v>24</v>
      </c>
      <c r="N1795" s="14">
        <v>3</v>
      </c>
      <c r="O1795" s="14">
        <v>50</v>
      </c>
      <c r="P1795" s="14">
        <v>3.7658644701273256</v>
      </c>
      <c r="Q1795" s="14">
        <v>3.5416666666666665</v>
      </c>
      <c r="R1795" s="112">
        <v>1.0633029092124213</v>
      </c>
    </row>
    <row r="1796" spans="1:23">
      <c r="A1796" t="s">
        <v>51</v>
      </c>
      <c r="B1796" s="14">
        <v>31</v>
      </c>
      <c r="C1796" s="14">
        <v>57</v>
      </c>
      <c r="D1796" s="14">
        <v>-75.998999999999995</v>
      </c>
      <c r="E1796" s="14">
        <v>171.935</v>
      </c>
      <c r="F1796" s="14">
        <v>35063</v>
      </c>
      <c r="G1796" s="14" t="s">
        <v>50</v>
      </c>
      <c r="H1796" s="14">
        <v>364</v>
      </c>
      <c r="I1796" s="14">
        <v>364</v>
      </c>
      <c r="J1796" s="14">
        <v>2</v>
      </c>
      <c r="M1796" s="14">
        <v>24</v>
      </c>
      <c r="N1796" s="14">
        <v>6</v>
      </c>
      <c r="O1796" s="14">
        <v>30</v>
      </c>
      <c r="P1796" s="14">
        <v>2.9402077746044921</v>
      </c>
      <c r="Q1796" s="14">
        <v>3.5458333333333334</v>
      </c>
      <c r="R1796" s="112">
        <v>0.82920078249715401</v>
      </c>
    </row>
    <row r="1797" spans="1:23">
      <c r="A1797" t="s">
        <v>51</v>
      </c>
      <c r="B1797" s="14">
        <v>31</v>
      </c>
      <c r="C1797" s="14">
        <v>57</v>
      </c>
      <c r="D1797" s="14">
        <v>-75.998999999999995</v>
      </c>
      <c r="E1797" s="14">
        <v>171.935</v>
      </c>
      <c r="F1797" s="14">
        <v>35063</v>
      </c>
      <c r="G1797" s="14" t="s">
        <v>50</v>
      </c>
      <c r="H1797" s="14">
        <v>364</v>
      </c>
      <c r="I1797" s="14">
        <v>364</v>
      </c>
      <c r="J1797" s="14">
        <v>2</v>
      </c>
      <c r="M1797" s="14">
        <v>24</v>
      </c>
      <c r="N1797" s="14">
        <v>9</v>
      </c>
      <c r="O1797" s="14">
        <v>15</v>
      </c>
      <c r="P1797" s="14">
        <v>3.2996104016895069</v>
      </c>
      <c r="Q1797" s="14">
        <v>3.859375</v>
      </c>
      <c r="R1797" s="112">
        <v>0.85495978019485197</v>
      </c>
    </row>
    <row r="1798" spans="1:23">
      <c r="A1798" t="s">
        <v>51</v>
      </c>
      <c r="B1798" s="14">
        <v>31</v>
      </c>
      <c r="C1798" s="14">
        <v>57</v>
      </c>
      <c r="D1798" s="14">
        <v>-75.998999999999995</v>
      </c>
      <c r="E1798" s="14">
        <v>171.935</v>
      </c>
      <c r="F1798" s="14">
        <v>35063</v>
      </c>
      <c r="G1798" s="14" t="s">
        <v>50</v>
      </c>
      <c r="H1798" s="14">
        <v>364</v>
      </c>
      <c r="I1798" s="14">
        <v>364</v>
      </c>
      <c r="J1798" s="14">
        <v>2</v>
      </c>
      <c r="M1798" s="14">
        <v>24</v>
      </c>
      <c r="N1798" s="14">
        <v>15</v>
      </c>
      <c r="O1798" s="14">
        <v>5</v>
      </c>
      <c r="P1798" s="14">
        <v>1.9412336354274622</v>
      </c>
      <c r="Q1798" s="14">
        <v>1.8645833333333333</v>
      </c>
      <c r="R1798" s="112">
        <v>1.0411085419052311</v>
      </c>
    </row>
    <row r="1799" spans="1:23">
      <c r="A1799" t="s">
        <v>51</v>
      </c>
      <c r="B1799" s="14">
        <v>31</v>
      </c>
      <c r="C1799" s="14">
        <v>57</v>
      </c>
      <c r="D1799" s="14">
        <v>-75.998999999999995</v>
      </c>
      <c r="E1799" s="14">
        <v>171.935</v>
      </c>
      <c r="F1799" s="14">
        <v>35063</v>
      </c>
      <c r="G1799" s="14" t="s">
        <v>50</v>
      </c>
      <c r="H1799" s="14">
        <v>364</v>
      </c>
      <c r="I1799" s="14">
        <v>364</v>
      </c>
      <c r="J1799" s="14">
        <v>2</v>
      </c>
      <c r="M1799" s="14">
        <v>24</v>
      </c>
      <c r="N1799" s="14">
        <v>23</v>
      </c>
      <c r="O1799" s="14">
        <v>1</v>
      </c>
      <c r="P1799" s="14">
        <v>1.2931952818860053</v>
      </c>
      <c r="Q1799" s="14">
        <v>4.7938144329896906</v>
      </c>
      <c r="R1799" s="112">
        <v>0.26976331686654303</v>
      </c>
    </row>
    <row r="1800" spans="1:23">
      <c r="A1800" t="s">
        <v>51</v>
      </c>
      <c r="B1800" s="14">
        <v>31</v>
      </c>
      <c r="C1800" s="14">
        <v>57</v>
      </c>
      <c r="D1800" s="14">
        <v>-75.998999999999995</v>
      </c>
      <c r="E1800" s="14">
        <v>171.935</v>
      </c>
      <c r="F1800" s="14">
        <v>35063</v>
      </c>
      <c r="G1800" s="14" t="s">
        <v>50</v>
      </c>
      <c r="H1800" s="14">
        <v>364</v>
      </c>
      <c r="I1800" s="14">
        <v>364</v>
      </c>
      <c r="J1800" s="14">
        <v>2</v>
      </c>
      <c r="M1800" s="14">
        <v>24</v>
      </c>
      <c r="N1800" s="14">
        <v>34</v>
      </c>
      <c r="O1800" s="14">
        <v>0.1</v>
      </c>
      <c r="P1800" s="14">
        <v>0</v>
      </c>
      <c r="Q1800" s="14">
        <v>8.0434782608695645</v>
      </c>
      <c r="R1800" s="112">
        <v>0</v>
      </c>
    </row>
    <row r="1801" spans="1:23">
      <c r="A1801" t="s">
        <v>51</v>
      </c>
      <c r="B1801" s="14">
        <v>33</v>
      </c>
      <c r="C1801" s="14">
        <v>59</v>
      </c>
      <c r="D1801" s="14">
        <v>-75.501999999999995</v>
      </c>
      <c r="E1801" s="14">
        <v>172.001</v>
      </c>
      <c r="F1801" s="14">
        <v>35063</v>
      </c>
      <c r="G1801" s="14" t="s">
        <v>50</v>
      </c>
      <c r="H1801" s="14">
        <v>364</v>
      </c>
      <c r="I1801" s="14">
        <v>364</v>
      </c>
      <c r="J1801" s="14">
        <v>2</v>
      </c>
      <c r="L1801" s="14">
        <v>21</v>
      </c>
      <c r="M1801" s="14">
        <v>24</v>
      </c>
      <c r="N1801" s="14">
        <v>0</v>
      </c>
      <c r="O1801" s="14">
        <v>100</v>
      </c>
      <c r="P1801" s="14">
        <v>1.303743870961342</v>
      </c>
      <c r="Q1801" s="14">
        <v>1.0928571428571427</v>
      </c>
      <c r="R1801" s="112">
        <v>1.1929682479384831</v>
      </c>
      <c r="S1801" s="14">
        <v>842.53753144964924</v>
      </c>
      <c r="T1801" s="14">
        <v>38.267857142857139</v>
      </c>
      <c r="V1801" t="s">
        <v>104</v>
      </c>
      <c r="W1801" t="s">
        <v>41</v>
      </c>
    </row>
    <row r="1802" spans="1:23">
      <c r="A1802" t="s">
        <v>51</v>
      </c>
      <c r="B1802" s="14">
        <v>33</v>
      </c>
      <c r="C1802" s="14">
        <v>59</v>
      </c>
      <c r="D1802" s="14">
        <v>-75.501999999999995</v>
      </c>
      <c r="E1802" s="14">
        <v>172.001</v>
      </c>
      <c r="F1802" s="14">
        <v>35063</v>
      </c>
      <c r="G1802" s="14" t="s">
        <v>50</v>
      </c>
      <c r="H1802" s="14">
        <v>364</v>
      </c>
      <c r="I1802" s="14">
        <v>364</v>
      </c>
      <c r="J1802" s="14">
        <v>2</v>
      </c>
      <c r="M1802" s="14">
        <v>24</v>
      </c>
      <c r="N1802" s="14">
        <v>5</v>
      </c>
      <c r="O1802" s="14">
        <v>50</v>
      </c>
      <c r="P1802" s="14">
        <v>1.4953644872646541</v>
      </c>
      <c r="Q1802" s="14">
        <v>1.1214285714285714</v>
      </c>
      <c r="R1802" s="112">
        <v>1.3334460395990546</v>
      </c>
    </row>
    <row r="1803" spans="1:23">
      <c r="A1803" t="s">
        <v>51</v>
      </c>
      <c r="B1803" s="14">
        <v>33</v>
      </c>
      <c r="C1803" s="14">
        <v>59</v>
      </c>
      <c r="D1803" s="14">
        <v>-75.501999999999995</v>
      </c>
      <c r="E1803" s="14">
        <v>172.001</v>
      </c>
      <c r="F1803" s="14">
        <v>35063</v>
      </c>
      <c r="G1803" s="14" t="s">
        <v>50</v>
      </c>
      <c r="H1803" s="14">
        <v>364</v>
      </c>
      <c r="I1803" s="14">
        <v>364</v>
      </c>
      <c r="J1803" s="14">
        <v>2</v>
      </c>
      <c r="M1803" s="14">
        <v>24</v>
      </c>
      <c r="N1803" s="14">
        <v>8</v>
      </c>
      <c r="O1803" s="14">
        <v>30</v>
      </c>
      <c r="P1803" s="14">
        <v>1.3242669153851183</v>
      </c>
      <c r="Q1803" s="14">
        <v>1.1499999999999999</v>
      </c>
      <c r="R1803" s="112">
        <v>1.1515364481609724</v>
      </c>
    </row>
    <row r="1804" spans="1:23">
      <c r="A1804" t="s">
        <v>51</v>
      </c>
      <c r="B1804" s="14">
        <v>33</v>
      </c>
      <c r="C1804" s="14">
        <v>59</v>
      </c>
      <c r="D1804" s="14">
        <v>-75.501999999999995</v>
      </c>
      <c r="E1804" s="14">
        <v>172.001</v>
      </c>
      <c r="F1804" s="14">
        <v>35063</v>
      </c>
      <c r="G1804" s="14" t="s">
        <v>50</v>
      </c>
      <c r="H1804" s="14">
        <v>364</v>
      </c>
      <c r="I1804" s="14">
        <v>364</v>
      </c>
      <c r="J1804" s="14">
        <v>2</v>
      </c>
      <c r="M1804" s="14">
        <v>24</v>
      </c>
      <c r="N1804" s="14">
        <v>12</v>
      </c>
      <c r="O1804" s="14">
        <v>15</v>
      </c>
      <c r="P1804" s="14">
        <v>1.3446795781807839</v>
      </c>
      <c r="Q1804" s="14">
        <v>1.2785714285714285</v>
      </c>
      <c r="R1804" s="112">
        <v>1.0517046980184903</v>
      </c>
    </row>
    <row r="1805" spans="1:23">
      <c r="A1805" t="s">
        <v>51</v>
      </c>
      <c r="B1805" s="14">
        <v>33</v>
      </c>
      <c r="C1805" s="14">
        <v>59</v>
      </c>
      <c r="D1805" s="14">
        <v>-75.501999999999995</v>
      </c>
      <c r="E1805" s="14">
        <v>172.001</v>
      </c>
      <c r="F1805" s="14">
        <v>35063</v>
      </c>
      <c r="G1805" s="14" t="s">
        <v>50</v>
      </c>
      <c r="H1805" s="14">
        <v>364</v>
      </c>
      <c r="I1805" s="14">
        <v>364</v>
      </c>
      <c r="J1805" s="14">
        <v>2</v>
      </c>
      <c r="M1805" s="14">
        <v>24</v>
      </c>
      <c r="N1805" s="14">
        <v>20</v>
      </c>
      <c r="O1805" s="14">
        <v>5</v>
      </c>
      <c r="P1805" s="14">
        <v>1.1023480542425936</v>
      </c>
      <c r="Q1805" s="14">
        <v>1.1821428571428572</v>
      </c>
      <c r="R1805" s="112">
        <v>0.93249986461609125</v>
      </c>
    </row>
    <row r="1806" spans="1:23">
      <c r="A1806" t="s">
        <v>51</v>
      </c>
      <c r="B1806" s="14">
        <v>33</v>
      </c>
      <c r="C1806" s="14">
        <v>59</v>
      </c>
      <c r="D1806" s="14">
        <v>-75.501999999999995</v>
      </c>
      <c r="E1806" s="14">
        <v>172.001</v>
      </c>
      <c r="F1806" s="14">
        <v>35063</v>
      </c>
      <c r="G1806" s="14" t="s">
        <v>50</v>
      </c>
      <c r="H1806" s="14">
        <v>364</v>
      </c>
      <c r="I1806" s="14">
        <v>364</v>
      </c>
      <c r="J1806" s="14">
        <v>2</v>
      </c>
      <c r="M1806" s="14">
        <v>24</v>
      </c>
      <c r="N1806" s="14">
        <v>30</v>
      </c>
      <c r="O1806" s="14">
        <v>1</v>
      </c>
      <c r="P1806" s="14">
        <v>0.25926149515926283</v>
      </c>
      <c r="Q1806" s="14">
        <v>1.7428571428571429</v>
      </c>
      <c r="R1806" s="112">
        <v>0.1487565955831836</v>
      </c>
    </row>
    <row r="1807" spans="1:23">
      <c r="A1807" t="s">
        <v>51</v>
      </c>
      <c r="B1807" s="14">
        <v>33</v>
      </c>
      <c r="C1807" s="14">
        <v>59</v>
      </c>
      <c r="D1807" s="14">
        <v>-75.501999999999995</v>
      </c>
      <c r="E1807" s="14">
        <v>172.001</v>
      </c>
      <c r="F1807" s="14">
        <v>35063</v>
      </c>
      <c r="G1807" s="14" t="s">
        <v>50</v>
      </c>
      <c r="H1807" s="14">
        <v>364</v>
      </c>
      <c r="I1807" s="14">
        <v>364</v>
      </c>
      <c r="J1807" s="14">
        <v>2</v>
      </c>
      <c r="M1807" s="14">
        <v>24</v>
      </c>
      <c r="N1807" s="14">
        <v>45</v>
      </c>
      <c r="O1807" s="14">
        <v>0.1</v>
      </c>
      <c r="P1807" s="14">
        <v>0</v>
      </c>
      <c r="Q1807" s="14">
        <v>3.2714285714285714</v>
      </c>
      <c r="R1807" s="112">
        <v>0</v>
      </c>
    </row>
    <row r="1808" spans="1:23">
      <c r="A1808" t="s">
        <v>51</v>
      </c>
      <c r="B1808" s="14">
        <v>35</v>
      </c>
      <c r="C1808" s="14">
        <v>61</v>
      </c>
      <c r="D1808" s="14">
        <v>-75.001000000000005</v>
      </c>
      <c r="E1808" s="14">
        <v>171.99799999999999</v>
      </c>
      <c r="F1808" s="14">
        <v>35064</v>
      </c>
      <c r="G1808" s="14" t="s">
        <v>50</v>
      </c>
      <c r="H1808" s="14">
        <v>365</v>
      </c>
      <c r="I1808" s="14">
        <v>365</v>
      </c>
      <c r="J1808" s="14">
        <v>2</v>
      </c>
      <c r="L1808" s="14">
        <v>26</v>
      </c>
      <c r="M1808" s="14">
        <v>24</v>
      </c>
      <c r="N1808" s="14">
        <v>0</v>
      </c>
      <c r="O1808" s="14">
        <v>100</v>
      </c>
      <c r="P1808" s="14">
        <v>1.0913722252199431</v>
      </c>
      <c r="Q1808" s="14">
        <v>1.6821428571428572</v>
      </c>
      <c r="R1808" s="112">
        <v>0.64879877507767325</v>
      </c>
      <c r="S1808" s="14">
        <v>1178.4320521743969</v>
      </c>
      <c r="T1808" s="14">
        <v>94.528571428571425</v>
      </c>
      <c r="V1808" t="s">
        <v>104</v>
      </c>
      <c r="W1808" t="s">
        <v>41</v>
      </c>
    </row>
    <row r="1809" spans="1:23">
      <c r="A1809" t="s">
        <v>51</v>
      </c>
      <c r="B1809" s="14">
        <v>35</v>
      </c>
      <c r="C1809" s="14">
        <v>61</v>
      </c>
      <c r="D1809" s="14">
        <v>-75.001000000000005</v>
      </c>
      <c r="E1809" s="14">
        <v>171.99799999999999</v>
      </c>
      <c r="F1809" s="14">
        <v>35064</v>
      </c>
      <c r="G1809" s="14" t="s">
        <v>50</v>
      </c>
      <c r="H1809" s="14">
        <v>365</v>
      </c>
      <c r="I1809" s="14">
        <v>365</v>
      </c>
      <c r="J1809" s="14">
        <v>2</v>
      </c>
      <c r="M1809" s="14">
        <v>24</v>
      </c>
      <c r="N1809" s="14">
        <v>5</v>
      </c>
      <c r="O1809" s="14">
        <v>50</v>
      </c>
      <c r="P1809" s="14">
        <v>1.0127628142715943</v>
      </c>
      <c r="Q1809" s="14">
        <v>1.7178571428571427</v>
      </c>
      <c r="R1809" s="112">
        <v>0.58955007899385947</v>
      </c>
    </row>
    <row r="1810" spans="1:23">
      <c r="A1810" t="s">
        <v>51</v>
      </c>
      <c r="B1810" s="14">
        <v>35</v>
      </c>
      <c r="C1810" s="14">
        <v>61</v>
      </c>
      <c r="D1810" s="14">
        <v>-75.001000000000005</v>
      </c>
      <c r="E1810" s="14">
        <v>171.99799999999999</v>
      </c>
      <c r="F1810" s="14">
        <v>35064</v>
      </c>
      <c r="G1810" s="14" t="s">
        <v>50</v>
      </c>
      <c r="H1810" s="14">
        <v>365</v>
      </c>
      <c r="I1810" s="14">
        <v>365</v>
      </c>
      <c r="J1810" s="14">
        <v>2</v>
      </c>
      <c r="M1810" s="14">
        <v>24</v>
      </c>
      <c r="N1810" s="14">
        <v>8</v>
      </c>
      <c r="O1810" s="14">
        <v>30</v>
      </c>
      <c r="P1810" s="14">
        <v>1.4176155275713709</v>
      </c>
      <c r="Q1810" s="14">
        <v>1.8607142857142858</v>
      </c>
      <c r="R1810" s="112">
        <v>0.76186631040303998</v>
      </c>
    </row>
    <row r="1811" spans="1:23">
      <c r="A1811" t="s">
        <v>51</v>
      </c>
      <c r="B1811" s="14">
        <v>35</v>
      </c>
      <c r="C1811" s="14">
        <v>61</v>
      </c>
      <c r="D1811" s="14">
        <v>-75.001000000000005</v>
      </c>
      <c r="E1811" s="14">
        <v>171.99799999999999</v>
      </c>
      <c r="F1811" s="14">
        <v>35064</v>
      </c>
      <c r="G1811" s="14" t="s">
        <v>50</v>
      </c>
      <c r="H1811" s="14">
        <v>365</v>
      </c>
      <c r="I1811" s="14">
        <v>365</v>
      </c>
      <c r="J1811" s="14">
        <v>2</v>
      </c>
      <c r="M1811" s="14">
        <v>24</v>
      </c>
      <c r="N1811" s="14">
        <v>12</v>
      </c>
      <c r="O1811" s="14">
        <v>15</v>
      </c>
      <c r="P1811" s="14">
        <v>1.369151376392612</v>
      </c>
      <c r="Q1811" s="14">
        <v>1.9428571428571428</v>
      </c>
      <c r="R1811" s="112">
        <v>0.70471026726090324</v>
      </c>
    </row>
    <row r="1812" spans="1:23">
      <c r="A1812" t="s">
        <v>51</v>
      </c>
      <c r="B1812" s="14">
        <v>35</v>
      </c>
      <c r="C1812" s="14">
        <v>61</v>
      </c>
      <c r="D1812" s="14">
        <v>-75.001000000000005</v>
      </c>
      <c r="E1812" s="14">
        <v>171.99799999999999</v>
      </c>
      <c r="F1812" s="14">
        <v>35064</v>
      </c>
      <c r="G1812" s="14" t="s">
        <v>50</v>
      </c>
      <c r="H1812" s="14">
        <v>365</v>
      </c>
      <c r="I1812" s="14">
        <v>365</v>
      </c>
      <c r="J1812" s="14">
        <v>2</v>
      </c>
      <c r="M1812" s="14">
        <v>24</v>
      </c>
      <c r="N1812" s="14">
        <v>20</v>
      </c>
      <c r="O1812" s="14">
        <v>5</v>
      </c>
      <c r="P1812" s="14">
        <v>1.3529073929434212</v>
      </c>
      <c r="Q1812" s="14">
        <v>3.5035714285714286</v>
      </c>
      <c r="R1812" s="112">
        <v>0.38615093784317833</v>
      </c>
    </row>
    <row r="1813" spans="1:23">
      <c r="A1813" t="s">
        <v>51</v>
      </c>
      <c r="B1813" s="14">
        <v>35</v>
      </c>
      <c r="C1813" s="14">
        <v>61</v>
      </c>
      <c r="D1813" s="14">
        <v>-75.001000000000005</v>
      </c>
      <c r="E1813" s="14">
        <v>171.99799999999999</v>
      </c>
      <c r="F1813" s="14">
        <v>35064</v>
      </c>
      <c r="G1813" s="14" t="s">
        <v>50</v>
      </c>
      <c r="H1813" s="14">
        <v>365</v>
      </c>
      <c r="I1813" s="14">
        <v>365</v>
      </c>
      <c r="J1813" s="14">
        <v>2</v>
      </c>
      <c r="M1813" s="14">
        <v>24</v>
      </c>
      <c r="N1813" s="14">
        <v>30</v>
      </c>
      <c r="O1813" s="14">
        <v>1</v>
      </c>
      <c r="P1813" s="14">
        <v>1.3575299636627234</v>
      </c>
      <c r="Q1813" s="14">
        <v>6.75</v>
      </c>
      <c r="R1813" s="112">
        <v>0.20111555017225533</v>
      </c>
    </row>
    <row r="1814" spans="1:23">
      <c r="A1814" t="s">
        <v>51</v>
      </c>
      <c r="B1814" s="14">
        <v>35</v>
      </c>
      <c r="C1814" s="14">
        <v>61</v>
      </c>
      <c r="D1814" s="14">
        <v>-75.001000000000005</v>
      </c>
      <c r="E1814" s="14">
        <v>171.99799999999999</v>
      </c>
      <c r="F1814" s="14">
        <v>35064</v>
      </c>
      <c r="G1814" s="14" t="s">
        <v>50</v>
      </c>
      <c r="H1814" s="14">
        <v>365</v>
      </c>
      <c r="I1814" s="14">
        <v>365</v>
      </c>
      <c r="J1814" s="14">
        <v>2</v>
      </c>
      <c r="M1814" s="14">
        <v>24</v>
      </c>
      <c r="N1814" s="14">
        <v>45</v>
      </c>
      <c r="O1814" s="14">
        <v>0.1</v>
      </c>
      <c r="P1814" s="14">
        <v>0</v>
      </c>
      <c r="Q1814" s="14">
        <v>8.0357142857142865</v>
      </c>
      <c r="R1814" s="112">
        <v>0</v>
      </c>
    </row>
    <row r="1815" spans="1:23">
      <c r="A1815" t="s">
        <v>51</v>
      </c>
      <c r="B1815" s="14">
        <v>36</v>
      </c>
      <c r="C1815" s="14">
        <v>62</v>
      </c>
      <c r="D1815" s="14">
        <v>-76.507999999999996</v>
      </c>
      <c r="E1815" s="14">
        <v>164.99</v>
      </c>
      <c r="F1815" s="14">
        <v>35065</v>
      </c>
      <c r="G1815" s="14" t="s">
        <v>36</v>
      </c>
      <c r="H1815" s="14">
        <v>1</v>
      </c>
      <c r="I1815" s="14">
        <v>366</v>
      </c>
      <c r="J1815" s="14">
        <v>1</v>
      </c>
      <c r="L1815" s="14">
        <v>14</v>
      </c>
      <c r="M1815" s="14">
        <v>24</v>
      </c>
      <c r="N1815" s="14">
        <v>0</v>
      </c>
      <c r="O1815" s="14">
        <v>100</v>
      </c>
      <c r="P1815" s="14">
        <v>0.73045051565323882</v>
      </c>
      <c r="Q1815" s="14">
        <v>1</v>
      </c>
      <c r="R1815" s="112">
        <v>0.73045051565323882</v>
      </c>
      <c r="S1815" s="14">
        <v>1023.6669115876841</v>
      </c>
      <c r="T1815" s="14">
        <v>65.392857142857139</v>
      </c>
      <c r="V1815" t="s">
        <v>104</v>
      </c>
      <c r="W1815" t="s">
        <v>41</v>
      </c>
    </row>
    <row r="1816" spans="1:23">
      <c r="A1816" t="s">
        <v>51</v>
      </c>
      <c r="B1816" s="14">
        <v>36</v>
      </c>
      <c r="C1816" s="14">
        <v>62</v>
      </c>
      <c r="D1816" s="14">
        <v>-76.507999999999996</v>
      </c>
      <c r="E1816" s="14">
        <v>164.99</v>
      </c>
      <c r="F1816" s="14">
        <v>35065</v>
      </c>
      <c r="G1816" s="14" t="s">
        <v>36</v>
      </c>
      <c r="H1816" s="14">
        <v>1</v>
      </c>
      <c r="I1816" s="14">
        <v>366</v>
      </c>
      <c r="J1816" s="14">
        <v>2</v>
      </c>
      <c r="M1816" s="14">
        <v>24</v>
      </c>
      <c r="N1816" s="14">
        <v>5</v>
      </c>
      <c r="O1816" s="14">
        <v>50</v>
      </c>
      <c r="P1816" s="14">
        <v>0.68724468068283984</v>
      </c>
      <c r="Q1816" s="14">
        <v>1.0928571428571427</v>
      </c>
      <c r="R1816" s="112">
        <v>0.62885134180129143</v>
      </c>
    </row>
    <row r="1817" spans="1:23">
      <c r="A1817" t="s">
        <v>51</v>
      </c>
      <c r="B1817" s="14">
        <v>36</v>
      </c>
      <c r="C1817" s="14">
        <v>62</v>
      </c>
      <c r="D1817" s="14">
        <v>-76.507999999999996</v>
      </c>
      <c r="E1817" s="14">
        <v>164.99</v>
      </c>
      <c r="F1817" s="14">
        <v>35065</v>
      </c>
      <c r="G1817" s="14" t="s">
        <v>36</v>
      </c>
      <c r="H1817" s="14">
        <v>1</v>
      </c>
      <c r="I1817" s="14">
        <v>366</v>
      </c>
      <c r="J1817" s="14">
        <v>2</v>
      </c>
      <c r="M1817" s="14">
        <v>24</v>
      </c>
      <c r="N1817" s="14">
        <v>8</v>
      </c>
      <c r="O1817" s="14">
        <v>30</v>
      </c>
      <c r="P1817" s="14">
        <v>1.4383295780388654</v>
      </c>
      <c r="Q1817" s="14">
        <v>1.3857142857142857</v>
      </c>
      <c r="R1817" s="112">
        <v>1.0379697985847482</v>
      </c>
    </row>
    <row r="1818" spans="1:23">
      <c r="A1818" t="s">
        <v>51</v>
      </c>
      <c r="B1818" s="14">
        <v>36</v>
      </c>
      <c r="C1818" s="14">
        <v>62</v>
      </c>
      <c r="D1818" s="14">
        <v>-76.507999999999996</v>
      </c>
      <c r="E1818" s="14">
        <v>164.99</v>
      </c>
      <c r="F1818" s="14">
        <v>35065</v>
      </c>
      <c r="G1818" s="14" t="s">
        <v>36</v>
      </c>
      <c r="H1818" s="14">
        <v>1</v>
      </c>
      <c r="I1818" s="14">
        <v>366</v>
      </c>
      <c r="J1818" s="14">
        <v>2</v>
      </c>
      <c r="M1818" s="14">
        <v>24</v>
      </c>
      <c r="N1818" s="14">
        <v>12</v>
      </c>
      <c r="O1818" s="14">
        <v>15</v>
      </c>
      <c r="P1818" s="14">
        <v>1.9149398865853706</v>
      </c>
      <c r="Q1818" s="14">
        <v>1.175</v>
      </c>
      <c r="R1818" s="112">
        <v>1.6297360736896771</v>
      </c>
    </row>
    <row r="1819" spans="1:23">
      <c r="A1819" t="s">
        <v>51</v>
      </c>
      <c r="B1819" s="14">
        <v>36</v>
      </c>
      <c r="C1819" s="14">
        <v>62</v>
      </c>
      <c r="D1819" s="14">
        <v>-76.507999999999996</v>
      </c>
      <c r="E1819" s="14">
        <v>164.99</v>
      </c>
      <c r="F1819" s="14">
        <v>35065</v>
      </c>
      <c r="G1819" s="14" t="s">
        <v>36</v>
      </c>
      <c r="H1819" s="14">
        <v>1</v>
      </c>
      <c r="I1819" s="14">
        <v>366</v>
      </c>
      <c r="J1819" s="14">
        <v>2</v>
      </c>
      <c r="M1819" s="14">
        <v>24</v>
      </c>
      <c r="N1819" s="14">
        <v>20</v>
      </c>
      <c r="O1819" s="14">
        <v>5</v>
      </c>
      <c r="P1819" s="14">
        <v>1.6898279831261147</v>
      </c>
      <c r="Q1819" s="14">
        <v>2.342857142857143</v>
      </c>
      <c r="R1819" s="112">
        <v>0.72126804157821967</v>
      </c>
    </row>
    <row r="1820" spans="1:23">
      <c r="A1820" t="s">
        <v>51</v>
      </c>
      <c r="B1820" s="14">
        <v>36</v>
      </c>
      <c r="C1820" s="14">
        <v>62</v>
      </c>
      <c r="D1820" s="14">
        <v>-76.507999999999996</v>
      </c>
      <c r="E1820" s="14">
        <v>164.99</v>
      </c>
      <c r="F1820" s="14">
        <v>35065</v>
      </c>
      <c r="G1820" s="14" t="s">
        <v>36</v>
      </c>
      <c r="H1820" s="14">
        <v>1</v>
      </c>
      <c r="I1820" s="14">
        <v>366</v>
      </c>
      <c r="J1820" s="14">
        <v>2</v>
      </c>
      <c r="M1820" s="14">
        <v>24</v>
      </c>
      <c r="N1820" s="14">
        <v>30</v>
      </c>
      <c r="O1820" s="14">
        <v>1</v>
      </c>
      <c r="P1820" s="14">
        <v>0.50763506241379408</v>
      </c>
      <c r="Q1820" s="14">
        <v>5.1071428571428568</v>
      </c>
      <c r="R1820" s="112">
        <v>9.93970751579457E-2</v>
      </c>
    </row>
    <row r="1821" spans="1:23">
      <c r="A1821" t="s">
        <v>51</v>
      </c>
      <c r="B1821" s="14">
        <v>36</v>
      </c>
      <c r="C1821" s="14">
        <v>62</v>
      </c>
      <c r="D1821" s="14">
        <v>-76.507999999999996</v>
      </c>
      <c r="E1821" s="14">
        <v>164.99</v>
      </c>
      <c r="F1821" s="14">
        <v>35065</v>
      </c>
      <c r="G1821" s="14" t="s">
        <v>36</v>
      </c>
      <c r="H1821" s="14">
        <v>1</v>
      </c>
      <c r="I1821" s="14">
        <v>366</v>
      </c>
      <c r="J1821" s="14">
        <v>2</v>
      </c>
      <c r="M1821" s="14">
        <v>24</v>
      </c>
      <c r="N1821" s="14">
        <v>45</v>
      </c>
      <c r="O1821" s="14">
        <v>0.1</v>
      </c>
      <c r="P1821" s="14">
        <v>0</v>
      </c>
      <c r="Q1821" s="14">
        <v>4.1785714285714288</v>
      </c>
      <c r="R1821" s="112">
        <v>0</v>
      </c>
    </row>
    <row r="1822" spans="1:23">
      <c r="A1822" t="s">
        <v>51</v>
      </c>
      <c r="B1822" s="14">
        <v>40</v>
      </c>
      <c r="C1822" s="14">
        <v>69</v>
      </c>
      <c r="D1822" s="14">
        <v>-76.491</v>
      </c>
      <c r="E1822" s="14">
        <v>164.94499999999999</v>
      </c>
      <c r="F1822" s="14">
        <v>35067</v>
      </c>
      <c r="G1822" s="14" t="s">
        <v>36</v>
      </c>
      <c r="H1822" s="14">
        <v>3</v>
      </c>
      <c r="I1822" s="14">
        <v>368</v>
      </c>
      <c r="J1822" s="14">
        <v>2</v>
      </c>
      <c r="L1822" s="14">
        <v>12</v>
      </c>
      <c r="M1822" s="14">
        <v>24</v>
      </c>
      <c r="N1822" s="14">
        <v>0</v>
      </c>
      <c r="O1822" s="14">
        <v>100</v>
      </c>
      <c r="P1822" s="14">
        <v>2.6804949185703157</v>
      </c>
      <c r="Q1822" s="14">
        <v>2.3285714285714287</v>
      </c>
      <c r="R1822" s="112">
        <v>1.1511327871160864</v>
      </c>
      <c r="S1822" s="14">
        <v>945.23282186916902</v>
      </c>
      <c r="T1822" s="14">
        <v>58.633928571428577</v>
      </c>
      <c r="V1822" t="s">
        <v>37</v>
      </c>
      <c r="W1822" t="s">
        <v>41</v>
      </c>
    </row>
    <row r="1823" spans="1:23">
      <c r="A1823" t="s">
        <v>51</v>
      </c>
      <c r="B1823" s="14">
        <v>40</v>
      </c>
      <c r="C1823" s="14">
        <v>69</v>
      </c>
      <c r="D1823" s="14">
        <v>-76.491</v>
      </c>
      <c r="E1823" s="14">
        <v>164.94499999999999</v>
      </c>
      <c r="F1823" s="14">
        <v>35067</v>
      </c>
      <c r="G1823" s="14" t="s">
        <v>36</v>
      </c>
      <c r="H1823" s="14">
        <v>3</v>
      </c>
      <c r="I1823" s="14">
        <v>368</v>
      </c>
      <c r="J1823" s="14">
        <v>2</v>
      </c>
      <c r="M1823" s="14">
        <v>24</v>
      </c>
      <c r="N1823" s="14">
        <v>3</v>
      </c>
      <c r="O1823" s="14">
        <v>50</v>
      </c>
      <c r="P1823" s="14">
        <v>1.7736499338780094</v>
      </c>
      <c r="Q1823" s="14">
        <v>2.4900000000000002</v>
      </c>
      <c r="R1823" s="112">
        <v>0.71230921039277484</v>
      </c>
    </row>
    <row r="1824" spans="1:23">
      <c r="A1824" t="s">
        <v>51</v>
      </c>
      <c r="B1824" s="14">
        <v>40</v>
      </c>
      <c r="C1824" s="14">
        <v>69</v>
      </c>
      <c r="D1824" s="14">
        <v>-76.491</v>
      </c>
      <c r="E1824" s="14">
        <v>164.94499999999999</v>
      </c>
      <c r="F1824" s="14">
        <v>35067</v>
      </c>
      <c r="G1824" s="14" t="s">
        <v>36</v>
      </c>
      <c r="H1824" s="14">
        <v>3</v>
      </c>
      <c r="I1824" s="14">
        <v>368</v>
      </c>
      <c r="J1824" s="14">
        <v>2</v>
      </c>
      <c r="M1824" s="14">
        <v>24</v>
      </c>
      <c r="N1824" s="14">
        <v>5</v>
      </c>
      <c r="O1824" s="14">
        <v>30</v>
      </c>
      <c r="P1824" s="14">
        <v>2.2526086483940513</v>
      </c>
      <c r="Q1824" s="14">
        <v>2.6035714285714286</v>
      </c>
      <c r="R1824" s="112">
        <v>0.86519948086465615</v>
      </c>
    </row>
    <row r="1825" spans="1:23">
      <c r="A1825" t="s">
        <v>51</v>
      </c>
      <c r="B1825" s="14">
        <v>40</v>
      </c>
      <c r="C1825" s="14">
        <v>69</v>
      </c>
      <c r="D1825" s="14">
        <v>-76.491</v>
      </c>
      <c r="E1825" s="14">
        <v>164.94499999999999</v>
      </c>
      <c r="F1825" s="14">
        <v>35067</v>
      </c>
      <c r="G1825" s="14" t="s">
        <v>36</v>
      </c>
      <c r="H1825" s="14">
        <v>3</v>
      </c>
      <c r="I1825" s="14">
        <v>368</v>
      </c>
      <c r="J1825" s="14">
        <v>2</v>
      </c>
      <c r="M1825" s="14">
        <v>24</v>
      </c>
      <c r="N1825" s="14">
        <v>8</v>
      </c>
      <c r="O1825" s="14">
        <v>15</v>
      </c>
      <c r="P1825" s="14">
        <v>2.7779795655875801</v>
      </c>
      <c r="Q1825" s="14">
        <v>2.0678571428571431</v>
      </c>
      <c r="R1825" s="112">
        <v>1.3434098071926119</v>
      </c>
    </row>
    <row r="1826" spans="1:23">
      <c r="A1826" t="s">
        <v>51</v>
      </c>
      <c r="B1826" s="14">
        <v>40</v>
      </c>
      <c r="C1826" s="14">
        <v>69</v>
      </c>
      <c r="D1826" s="14">
        <v>-76.491</v>
      </c>
      <c r="E1826" s="14">
        <v>164.94499999999999</v>
      </c>
      <c r="F1826" s="14">
        <v>35067</v>
      </c>
      <c r="G1826" s="14" t="s">
        <v>36</v>
      </c>
      <c r="H1826" s="14">
        <v>3</v>
      </c>
      <c r="I1826" s="14">
        <v>368</v>
      </c>
      <c r="J1826" s="14">
        <v>2</v>
      </c>
      <c r="M1826" s="14">
        <v>24</v>
      </c>
      <c r="N1826" s="14">
        <v>13</v>
      </c>
      <c r="O1826" s="14">
        <v>5</v>
      </c>
      <c r="P1826" s="14">
        <v>1.4830981322802124</v>
      </c>
      <c r="Q1826" s="14">
        <v>3.4392857142857145</v>
      </c>
      <c r="R1826" s="112">
        <v>0.43122271758926212</v>
      </c>
    </row>
    <row r="1827" spans="1:23">
      <c r="A1827" t="s">
        <v>51</v>
      </c>
      <c r="B1827" s="14">
        <v>40</v>
      </c>
      <c r="C1827" s="14">
        <v>69</v>
      </c>
      <c r="D1827" s="14">
        <v>-76.491</v>
      </c>
      <c r="E1827" s="14">
        <v>164.94499999999999</v>
      </c>
      <c r="F1827" s="14">
        <v>35067</v>
      </c>
      <c r="G1827" s="14" t="s">
        <v>36</v>
      </c>
      <c r="H1827" s="14">
        <v>3</v>
      </c>
      <c r="I1827" s="14">
        <v>368</v>
      </c>
      <c r="J1827" s="14">
        <v>2</v>
      </c>
      <c r="M1827" s="14">
        <v>24</v>
      </c>
      <c r="N1827" s="14">
        <v>20</v>
      </c>
      <c r="O1827" s="14">
        <v>1</v>
      </c>
      <c r="P1827" s="14">
        <v>0.62209470842919501</v>
      </c>
      <c r="Q1827" s="14">
        <v>3.8571428571428572</v>
      </c>
      <c r="R1827" s="112">
        <v>0.16128381329645797</v>
      </c>
    </row>
    <row r="1828" spans="1:23">
      <c r="A1828" t="s">
        <v>51</v>
      </c>
      <c r="B1828" s="14">
        <v>40</v>
      </c>
      <c r="C1828" s="14">
        <v>69</v>
      </c>
      <c r="D1828" s="14">
        <v>-76.491</v>
      </c>
      <c r="E1828" s="14">
        <v>164.94499999999999</v>
      </c>
      <c r="F1828" s="14">
        <v>35067</v>
      </c>
      <c r="G1828" s="14" t="s">
        <v>36</v>
      </c>
      <c r="H1828" s="14">
        <v>3</v>
      </c>
      <c r="I1828" s="14">
        <v>368</v>
      </c>
      <c r="J1828" s="14">
        <v>2</v>
      </c>
      <c r="M1828" s="14">
        <v>24</v>
      </c>
      <c r="N1828" s="14">
        <v>30</v>
      </c>
      <c r="O1828" s="14">
        <v>0.1</v>
      </c>
      <c r="P1828" s="14">
        <v>0</v>
      </c>
      <c r="Q1828" s="14">
        <v>3.4535714285714287</v>
      </c>
      <c r="R1828" s="112">
        <v>0</v>
      </c>
    </row>
    <row r="1829" spans="1:23">
      <c r="A1829" t="s">
        <v>51</v>
      </c>
      <c r="B1829" s="14">
        <v>42</v>
      </c>
      <c r="C1829" s="14">
        <v>73</v>
      </c>
      <c r="D1829" s="14">
        <v>-76.495999999999995</v>
      </c>
      <c r="E1829" s="14">
        <v>164.99299999999999</v>
      </c>
      <c r="F1829" s="14">
        <v>35067</v>
      </c>
      <c r="G1829" s="14" t="s">
        <v>36</v>
      </c>
      <c r="H1829" s="14">
        <v>3</v>
      </c>
      <c r="I1829" s="14">
        <v>368</v>
      </c>
      <c r="J1829" s="14">
        <v>2</v>
      </c>
      <c r="L1829" s="14">
        <v>8</v>
      </c>
      <c r="M1829" s="14">
        <v>24</v>
      </c>
      <c r="N1829" s="14">
        <v>0</v>
      </c>
      <c r="O1829" s="14">
        <v>100</v>
      </c>
      <c r="P1829" s="14">
        <v>5.4812231183093321</v>
      </c>
      <c r="Q1829" s="14">
        <v>5</v>
      </c>
      <c r="R1829" s="112">
        <v>1.0962446236618664</v>
      </c>
      <c r="S1829" s="14">
        <v>1707.5236520019484</v>
      </c>
      <c r="T1829" s="14">
        <v>83.660714285714292</v>
      </c>
      <c r="V1829" t="s">
        <v>37</v>
      </c>
      <c r="W1829" t="s">
        <v>41</v>
      </c>
    </row>
    <row r="1830" spans="1:23">
      <c r="A1830" t="s">
        <v>51</v>
      </c>
      <c r="B1830" s="14">
        <v>42</v>
      </c>
      <c r="C1830" s="14">
        <v>73</v>
      </c>
      <c r="D1830" s="14">
        <v>-76.495999999999995</v>
      </c>
      <c r="E1830" s="14">
        <v>164.99299999999999</v>
      </c>
      <c r="F1830" s="14">
        <v>35067</v>
      </c>
      <c r="G1830" s="14" t="s">
        <v>36</v>
      </c>
      <c r="H1830" s="14">
        <v>3</v>
      </c>
      <c r="I1830" s="14">
        <v>368</v>
      </c>
      <c r="J1830" s="14">
        <v>2</v>
      </c>
      <c r="M1830" s="14">
        <v>24</v>
      </c>
      <c r="N1830" s="14">
        <v>3</v>
      </c>
      <c r="O1830" s="14">
        <v>50</v>
      </c>
      <c r="P1830" s="14">
        <v>5.2032673788813257</v>
      </c>
      <c r="Q1830" s="14">
        <v>7.7142857142857144</v>
      </c>
      <c r="R1830" s="112">
        <v>0.67449762318831996</v>
      </c>
    </row>
    <row r="1831" spans="1:23">
      <c r="A1831" t="s">
        <v>51</v>
      </c>
      <c r="B1831" s="14">
        <v>42</v>
      </c>
      <c r="C1831" s="14">
        <v>73</v>
      </c>
      <c r="D1831" s="14">
        <v>-76.495999999999995</v>
      </c>
      <c r="E1831" s="14">
        <v>164.99299999999999</v>
      </c>
      <c r="F1831" s="14">
        <v>35067</v>
      </c>
      <c r="G1831" s="14" t="s">
        <v>36</v>
      </c>
      <c r="H1831" s="14">
        <v>3</v>
      </c>
      <c r="I1831" s="14">
        <v>368</v>
      </c>
      <c r="J1831" s="14">
        <v>2</v>
      </c>
      <c r="M1831" s="14">
        <v>24</v>
      </c>
      <c r="N1831" s="14">
        <v>5</v>
      </c>
      <c r="O1831" s="14">
        <v>30</v>
      </c>
      <c r="P1831" s="14">
        <v>4.3867234262418506</v>
      </c>
      <c r="Q1831" s="14">
        <v>5.3928571428571432</v>
      </c>
      <c r="R1831" s="112">
        <v>0.81343215850842254</v>
      </c>
    </row>
    <row r="1832" spans="1:23">
      <c r="A1832" t="s">
        <v>51</v>
      </c>
      <c r="B1832" s="14">
        <v>42</v>
      </c>
      <c r="C1832" s="14">
        <v>73</v>
      </c>
      <c r="D1832" s="14">
        <v>-76.495999999999995</v>
      </c>
      <c r="E1832" s="14">
        <v>164.99299999999999</v>
      </c>
      <c r="F1832" s="14">
        <v>35067</v>
      </c>
      <c r="G1832" s="14" t="s">
        <v>36</v>
      </c>
      <c r="H1832" s="14">
        <v>3</v>
      </c>
      <c r="I1832" s="14">
        <v>368</v>
      </c>
      <c r="J1832" s="14">
        <v>2</v>
      </c>
      <c r="M1832" s="14">
        <v>24</v>
      </c>
      <c r="N1832" s="14">
        <v>7</v>
      </c>
      <c r="O1832" s="14">
        <v>15</v>
      </c>
      <c r="P1832" s="14">
        <v>3.4843713502399525</v>
      </c>
      <c r="Q1832" s="14">
        <v>3.8214285714285716</v>
      </c>
      <c r="R1832" s="112">
        <v>0.91179811034316505</v>
      </c>
    </row>
    <row r="1833" spans="1:23">
      <c r="A1833" t="s">
        <v>51</v>
      </c>
      <c r="B1833" s="14">
        <v>42</v>
      </c>
      <c r="C1833" s="14">
        <v>73</v>
      </c>
      <c r="D1833" s="14">
        <v>-76.495999999999995</v>
      </c>
      <c r="E1833" s="14">
        <v>164.99299999999999</v>
      </c>
      <c r="F1833" s="14">
        <v>35067</v>
      </c>
      <c r="G1833" s="14" t="s">
        <v>36</v>
      </c>
      <c r="H1833" s="14">
        <v>3</v>
      </c>
      <c r="I1833" s="14">
        <v>368</v>
      </c>
      <c r="J1833" s="14">
        <v>2</v>
      </c>
      <c r="M1833" s="14">
        <v>24</v>
      </c>
      <c r="N1833" s="14">
        <v>11</v>
      </c>
      <c r="O1833" s="14">
        <v>5</v>
      </c>
      <c r="P1833" s="14">
        <v>3.2005233772127757</v>
      </c>
      <c r="Q1833" s="14">
        <v>3.75</v>
      </c>
      <c r="R1833" s="112">
        <v>0.85347290059007352</v>
      </c>
    </row>
    <row r="1834" spans="1:23">
      <c r="A1834" t="s">
        <v>51</v>
      </c>
      <c r="B1834" s="14">
        <v>42</v>
      </c>
      <c r="C1834" s="14">
        <v>73</v>
      </c>
      <c r="D1834" s="14">
        <v>-76.495999999999995</v>
      </c>
      <c r="E1834" s="14">
        <v>164.99299999999999</v>
      </c>
      <c r="F1834" s="14">
        <v>35067</v>
      </c>
      <c r="G1834" s="14" t="s">
        <v>36</v>
      </c>
      <c r="H1834" s="14">
        <v>3</v>
      </c>
      <c r="I1834" s="14">
        <v>368</v>
      </c>
      <c r="J1834" s="14">
        <v>2</v>
      </c>
      <c r="M1834" s="14">
        <v>24</v>
      </c>
      <c r="N1834" s="14">
        <v>18</v>
      </c>
      <c r="O1834" s="14">
        <v>1</v>
      </c>
      <c r="P1834" s="14">
        <v>1.744983497449784</v>
      </c>
      <c r="Q1834" s="14">
        <v>4</v>
      </c>
      <c r="R1834" s="112">
        <v>0.436245874362446</v>
      </c>
    </row>
    <row r="1835" spans="1:23">
      <c r="A1835" t="s">
        <v>51</v>
      </c>
      <c r="B1835" s="14">
        <v>42</v>
      </c>
      <c r="C1835" s="14">
        <v>73</v>
      </c>
      <c r="D1835" s="14">
        <v>-76.495999999999995</v>
      </c>
      <c r="E1835" s="14">
        <v>164.99299999999999</v>
      </c>
      <c r="F1835" s="14">
        <v>35067</v>
      </c>
      <c r="G1835" s="14" t="s">
        <v>36</v>
      </c>
      <c r="H1835" s="14">
        <v>3</v>
      </c>
      <c r="I1835" s="14">
        <v>368</v>
      </c>
      <c r="J1835" s="14">
        <v>2</v>
      </c>
      <c r="M1835" s="14">
        <v>24</v>
      </c>
      <c r="N1835" s="14">
        <v>26</v>
      </c>
      <c r="O1835" s="14">
        <v>0.1</v>
      </c>
      <c r="P1835" s="14">
        <v>0</v>
      </c>
      <c r="Q1835" s="14">
        <v>2.1357142857142857</v>
      </c>
      <c r="R1835" s="112">
        <v>0</v>
      </c>
    </row>
    <row r="1836" spans="1:23">
      <c r="A1836" t="s">
        <v>51</v>
      </c>
      <c r="B1836" s="14">
        <v>43</v>
      </c>
      <c r="C1836" s="14">
        <v>74</v>
      </c>
      <c r="D1836" s="14">
        <v>-76.495999999999995</v>
      </c>
      <c r="E1836" s="14">
        <v>163.815</v>
      </c>
      <c r="F1836" s="14">
        <v>35067</v>
      </c>
      <c r="G1836" s="14" t="s">
        <v>36</v>
      </c>
      <c r="H1836" s="14">
        <v>3</v>
      </c>
      <c r="I1836" s="14">
        <v>368</v>
      </c>
      <c r="J1836" s="14">
        <v>2</v>
      </c>
      <c r="L1836" s="14">
        <v>24</v>
      </c>
      <c r="M1836" s="14">
        <v>24</v>
      </c>
      <c r="N1836" s="14">
        <v>0</v>
      </c>
      <c r="O1836" s="14">
        <v>100</v>
      </c>
      <c r="P1836" s="14">
        <v>1.337732460742201</v>
      </c>
      <c r="Q1836" s="14">
        <v>0.9464285714285714</v>
      </c>
      <c r="R1836" s="112">
        <v>1.4134531660672314</v>
      </c>
      <c r="S1836" s="14">
        <v>1059.3481610163585</v>
      </c>
      <c r="T1836" s="14">
        <v>55.150000000000006</v>
      </c>
      <c r="V1836" t="s">
        <v>37</v>
      </c>
      <c r="W1836" t="s">
        <v>41</v>
      </c>
    </row>
    <row r="1837" spans="1:23">
      <c r="A1837" t="s">
        <v>51</v>
      </c>
      <c r="B1837" s="14">
        <v>43</v>
      </c>
      <c r="C1837" s="14">
        <v>74</v>
      </c>
      <c r="D1837" s="14">
        <v>-76.495999999999995</v>
      </c>
      <c r="E1837" s="14">
        <v>163.815</v>
      </c>
      <c r="F1837" s="14">
        <v>35067</v>
      </c>
      <c r="G1837" s="14" t="s">
        <v>36</v>
      </c>
      <c r="H1837" s="14">
        <v>3</v>
      </c>
      <c r="I1837" s="14">
        <v>368</v>
      </c>
      <c r="J1837" s="14">
        <v>2</v>
      </c>
      <c r="M1837" s="14">
        <v>24</v>
      </c>
      <c r="N1837" s="14">
        <v>6</v>
      </c>
      <c r="O1837" s="14">
        <v>50</v>
      </c>
      <c r="P1837" s="14">
        <v>1.1323782223901662</v>
      </c>
      <c r="Q1837" s="14">
        <v>1.0392857142857144</v>
      </c>
      <c r="R1837" s="112">
        <v>1.0895735473169983</v>
      </c>
    </row>
    <row r="1838" spans="1:23">
      <c r="A1838" t="s">
        <v>51</v>
      </c>
      <c r="B1838" s="14">
        <v>43</v>
      </c>
      <c r="C1838" s="14">
        <v>74</v>
      </c>
      <c r="D1838" s="14">
        <v>-76.495999999999995</v>
      </c>
      <c r="E1838" s="14">
        <v>163.815</v>
      </c>
      <c r="F1838" s="14">
        <v>35067</v>
      </c>
      <c r="G1838" s="14" t="s">
        <v>36</v>
      </c>
      <c r="H1838" s="14">
        <v>3</v>
      </c>
      <c r="I1838" s="14">
        <v>368</v>
      </c>
      <c r="J1838" s="14">
        <v>2</v>
      </c>
      <c r="M1838" s="14">
        <v>24</v>
      </c>
      <c r="N1838" s="14">
        <v>10</v>
      </c>
      <c r="O1838" s="14">
        <v>30</v>
      </c>
      <c r="P1838" s="14">
        <v>1.1834237908327772</v>
      </c>
      <c r="Q1838" s="14">
        <v>1.1178571428571429</v>
      </c>
      <c r="R1838" s="112">
        <v>1.0586538703935386</v>
      </c>
    </row>
    <row r="1839" spans="1:23">
      <c r="A1839" t="s">
        <v>51</v>
      </c>
      <c r="B1839" s="14">
        <v>43</v>
      </c>
      <c r="C1839" s="14">
        <v>74</v>
      </c>
      <c r="D1839" s="14">
        <v>-76.495999999999995</v>
      </c>
      <c r="E1839" s="14">
        <v>163.815</v>
      </c>
      <c r="F1839" s="14">
        <v>35067</v>
      </c>
      <c r="G1839" s="14" t="s">
        <v>36</v>
      </c>
      <c r="H1839" s="14">
        <v>3</v>
      </c>
      <c r="I1839" s="14">
        <v>368</v>
      </c>
      <c r="J1839" s="14">
        <v>2</v>
      </c>
      <c r="M1839" s="14">
        <v>24</v>
      </c>
      <c r="N1839" s="14">
        <v>15</v>
      </c>
      <c r="O1839" s="14">
        <v>15</v>
      </c>
      <c r="P1839" s="14">
        <v>1.6502563491663498</v>
      </c>
      <c r="Q1839" s="14">
        <v>1.2178571428571427</v>
      </c>
      <c r="R1839" s="112">
        <v>1.355049201661519</v>
      </c>
    </row>
    <row r="1840" spans="1:23">
      <c r="A1840" t="s">
        <v>51</v>
      </c>
      <c r="B1840" s="14">
        <v>43</v>
      </c>
      <c r="C1840" s="14">
        <v>74</v>
      </c>
      <c r="D1840" s="14">
        <v>-76.495999999999995</v>
      </c>
      <c r="E1840" s="14">
        <v>163.815</v>
      </c>
      <c r="F1840" s="14">
        <v>35067</v>
      </c>
      <c r="G1840" s="14" t="s">
        <v>36</v>
      </c>
      <c r="H1840" s="14">
        <v>3</v>
      </c>
      <c r="I1840" s="14">
        <v>368</v>
      </c>
      <c r="J1840" s="14">
        <v>2</v>
      </c>
      <c r="M1840" s="14">
        <v>24</v>
      </c>
      <c r="N1840" s="14">
        <v>25</v>
      </c>
      <c r="O1840" s="14">
        <v>5</v>
      </c>
      <c r="P1840" s="14">
        <v>0.96387575921481261</v>
      </c>
      <c r="Q1840" s="14">
        <v>1.5107142857142857</v>
      </c>
      <c r="R1840" s="112">
        <v>0.63802650728167265</v>
      </c>
    </row>
    <row r="1841" spans="1:23">
      <c r="A1841" t="s">
        <v>51</v>
      </c>
      <c r="B1841" s="14">
        <v>43</v>
      </c>
      <c r="C1841" s="14">
        <v>74</v>
      </c>
      <c r="D1841" s="14">
        <v>-76.495999999999995</v>
      </c>
      <c r="E1841" s="14">
        <v>163.815</v>
      </c>
      <c r="F1841" s="14">
        <v>35067</v>
      </c>
      <c r="G1841" s="14" t="s">
        <v>36</v>
      </c>
      <c r="H1841" s="14">
        <v>3</v>
      </c>
      <c r="I1841" s="14">
        <v>368</v>
      </c>
      <c r="J1841" s="14">
        <v>2</v>
      </c>
      <c r="M1841" s="14">
        <v>24</v>
      </c>
      <c r="N1841" s="14">
        <v>38</v>
      </c>
      <c r="O1841" s="14">
        <v>1</v>
      </c>
      <c r="P1841" s="14">
        <v>0.35484483164825242</v>
      </c>
      <c r="Q1841" s="14">
        <v>2.3964285714285714</v>
      </c>
      <c r="R1841" s="112">
        <v>0.14807235895903231</v>
      </c>
    </row>
    <row r="1842" spans="1:23">
      <c r="A1842" t="s">
        <v>51</v>
      </c>
      <c r="B1842" s="14">
        <v>43</v>
      </c>
      <c r="C1842" s="14">
        <v>74</v>
      </c>
      <c r="D1842" s="14">
        <v>-76.495999999999995</v>
      </c>
      <c r="E1842" s="14">
        <v>163.815</v>
      </c>
      <c r="F1842" s="14">
        <v>35067</v>
      </c>
      <c r="G1842" s="14" t="s">
        <v>36</v>
      </c>
      <c r="H1842" s="14">
        <v>3</v>
      </c>
      <c r="I1842" s="14">
        <v>368</v>
      </c>
      <c r="J1842" s="14">
        <v>2</v>
      </c>
      <c r="M1842" s="14">
        <v>24</v>
      </c>
      <c r="N1842" s="14">
        <v>57</v>
      </c>
      <c r="O1842" s="14">
        <v>0.1</v>
      </c>
      <c r="P1842" s="14">
        <v>0</v>
      </c>
      <c r="Q1842" s="14">
        <v>6.5357142857142856</v>
      </c>
      <c r="R1842" s="112">
        <v>0</v>
      </c>
    </row>
    <row r="1843" spans="1:23">
      <c r="A1843" t="s">
        <v>51</v>
      </c>
      <c r="B1843" s="14">
        <v>44</v>
      </c>
      <c r="C1843" s="14">
        <v>76</v>
      </c>
      <c r="D1843" s="14">
        <v>-76.498999999999995</v>
      </c>
      <c r="E1843" s="14">
        <v>164.98400000000001</v>
      </c>
      <c r="F1843" s="14">
        <v>35068</v>
      </c>
      <c r="G1843" s="14" t="s">
        <v>36</v>
      </c>
      <c r="H1843" s="14">
        <v>4</v>
      </c>
      <c r="I1843" s="14">
        <v>369</v>
      </c>
      <c r="J1843" s="14">
        <v>2</v>
      </c>
      <c r="L1843" s="14">
        <v>10</v>
      </c>
      <c r="M1843" s="14">
        <v>24</v>
      </c>
      <c r="N1843" s="14">
        <v>0</v>
      </c>
      <c r="O1843" s="14">
        <v>100</v>
      </c>
      <c r="P1843" s="14">
        <v>0.94427324688105574</v>
      </c>
      <c r="Q1843" s="14">
        <v>2.1607142857142856</v>
      </c>
      <c r="R1843" s="112">
        <v>0.43701902334991011</v>
      </c>
      <c r="S1843" s="14">
        <v>619.12509545665307</v>
      </c>
      <c r="T1843" s="14">
        <v>73.960357142857134</v>
      </c>
      <c r="V1843" t="s">
        <v>37</v>
      </c>
      <c r="W1843" t="s">
        <v>41</v>
      </c>
    </row>
    <row r="1844" spans="1:23">
      <c r="A1844" t="s">
        <v>51</v>
      </c>
      <c r="B1844" s="14">
        <v>44</v>
      </c>
      <c r="C1844" s="14">
        <v>76</v>
      </c>
      <c r="D1844" s="14">
        <v>-76.498999999999995</v>
      </c>
      <c r="E1844" s="14">
        <v>164.98400000000001</v>
      </c>
      <c r="F1844" s="14">
        <v>35068</v>
      </c>
      <c r="G1844" s="14" t="s">
        <v>36</v>
      </c>
      <c r="H1844" s="14">
        <v>4</v>
      </c>
      <c r="I1844" s="14">
        <v>369</v>
      </c>
      <c r="J1844" s="14">
        <v>2</v>
      </c>
      <c r="M1844" s="14">
        <v>24</v>
      </c>
      <c r="N1844" s="14">
        <v>3</v>
      </c>
      <c r="O1844" s="14">
        <v>50</v>
      </c>
      <c r="P1844" s="14">
        <v>0.7777413894061973</v>
      </c>
      <c r="Q1844" s="14">
        <v>2.0099999999999998</v>
      </c>
      <c r="R1844" s="112">
        <v>0.38693601462994892</v>
      </c>
    </row>
    <row r="1845" spans="1:23">
      <c r="A1845" t="s">
        <v>51</v>
      </c>
      <c r="B1845" s="14">
        <v>44</v>
      </c>
      <c r="C1845" s="14">
        <v>76</v>
      </c>
      <c r="D1845" s="14">
        <v>-76.498999999999995</v>
      </c>
      <c r="E1845" s="14">
        <v>164.98400000000001</v>
      </c>
      <c r="F1845" s="14">
        <v>35068</v>
      </c>
      <c r="G1845" s="14" t="s">
        <v>36</v>
      </c>
      <c r="H1845" s="14">
        <v>4</v>
      </c>
      <c r="I1845" s="14">
        <v>369</v>
      </c>
      <c r="J1845" s="14">
        <v>2</v>
      </c>
      <c r="M1845" s="14">
        <v>24</v>
      </c>
      <c r="N1845" s="14">
        <v>6</v>
      </c>
      <c r="O1845" s="14">
        <v>30</v>
      </c>
      <c r="P1845" s="14">
        <v>1.0124589807218911</v>
      </c>
      <c r="Q1845" s="14">
        <v>1.8464285714285715</v>
      </c>
      <c r="R1845" s="112">
        <v>0.54833368394996029</v>
      </c>
    </row>
    <row r="1846" spans="1:23">
      <c r="A1846" t="s">
        <v>51</v>
      </c>
      <c r="B1846" s="14">
        <v>44</v>
      </c>
      <c r="C1846" s="14">
        <v>76</v>
      </c>
      <c r="D1846" s="14">
        <v>-76.498999999999995</v>
      </c>
      <c r="E1846" s="14">
        <v>164.98400000000001</v>
      </c>
      <c r="F1846" s="14">
        <v>35068</v>
      </c>
      <c r="G1846" s="14" t="s">
        <v>36</v>
      </c>
      <c r="H1846" s="14">
        <v>4</v>
      </c>
      <c r="I1846" s="14">
        <v>369</v>
      </c>
      <c r="J1846" s="14">
        <v>2</v>
      </c>
      <c r="M1846" s="14">
        <v>24</v>
      </c>
      <c r="N1846" s="14">
        <v>9</v>
      </c>
      <c r="O1846" s="14">
        <v>15</v>
      </c>
      <c r="P1846" s="14">
        <v>1.1416494032147073</v>
      </c>
      <c r="Q1846" s="14">
        <v>2.5571428571428569</v>
      </c>
      <c r="R1846" s="112">
        <v>0.4464550738828465</v>
      </c>
    </row>
    <row r="1847" spans="1:23">
      <c r="A1847" t="s">
        <v>51</v>
      </c>
      <c r="B1847" s="14">
        <v>44</v>
      </c>
      <c r="C1847" s="14">
        <v>76</v>
      </c>
      <c r="D1847" s="14">
        <v>-76.498999999999995</v>
      </c>
      <c r="E1847" s="14">
        <v>164.98400000000001</v>
      </c>
      <c r="F1847" s="14">
        <v>35068</v>
      </c>
      <c r="G1847" s="14" t="s">
        <v>36</v>
      </c>
      <c r="H1847" s="14">
        <v>4</v>
      </c>
      <c r="I1847" s="14">
        <v>369</v>
      </c>
      <c r="J1847" s="14">
        <v>2</v>
      </c>
      <c r="M1847" s="14">
        <v>24</v>
      </c>
      <c r="N1847" s="14">
        <v>15</v>
      </c>
      <c r="O1847" s="14">
        <v>5</v>
      </c>
      <c r="P1847" s="14">
        <v>1.2194782548805754</v>
      </c>
      <c r="Q1847" s="14">
        <v>4.5</v>
      </c>
      <c r="R1847" s="112">
        <v>0.270995167751239</v>
      </c>
    </row>
    <row r="1848" spans="1:23">
      <c r="A1848" t="s">
        <v>51</v>
      </c>
      <c r="B1848" s="14">
        <v>44</v>
      </c>
      <c r="C1848" s="14">
        <v>76</v>
      </c>
      <c r="D1848" s="14">
        <v>-76.498999999999995</v>
      </c>
      <c r="E1848" s="14">
        <v>164.98400000000001</v>
      </c>
      <c r="F1848" s="14">
        <v>35068</v>
      </c>
      <c r="G1848" s="14" t="s">
        <v>36</v>
      </c>
      <c r="H1848" s="14">
        <v>4</v>
      </c>
      <c r="I1848" s="14">
        <v>369</v>
      </c>
      <c r="J1848" s="14">
        <v>2</v>
      </c>
      <c r="M1848" s="14">
        <v>24</v>
      </c>
      <c r="N1848" s="14">
        <v>23</v>
      </c>
      <c r="O1848" s="14">
        <v>1</v>
      </c>
      <c r="P1848" s="14">
        <v>0.56169451558152461</v>
      </c>
      <c r="Q1848" s="14">
        <v>4.0357142857142856</v>
      </c>
      <c r="R1848" s="112">
        <v>0.1391809419140061</v>
      </c>
    </row>
    <row r="1849" spans="1:23">
      <c r="A1849" t="s">
        <v>51</v>
      </c>
      <c r="B1849" s="14">
        <v>44</v>
      </c>
      <c r="C1849" s="14">
        <v>76</v>
      </c>
      <c r="D1849" s="14">
        <v>-76.498999999999995</v>
      </c>
      <c r="E1849" s="14">
        <v>164.98400000000001</v>
      </c>
      <c r="F1849" s="14">
        <v>35068</v>
      </c>
      <c r="G1849" s="14" t="s">
        <v>36</v>
      </c>
      <c r="H1849" s="14">
        <v>4</v>
      </c>
      <c r="I1849" s="14">
        <v>369</v>
      </c>
      <c r="J1849" s="14">
        <v>2</v>
      </c>
      <c r="M1849" s="14">
        <v>24</v>
      </c>
      <c r="N1849" s="14">
        <v>34</v>
      </c>
      <c r="O1849" s="14">
        <v>0.1</v>
      </c>
      <c r="P1849" s="14">
        <v>0</v>
      </c>
      <c r="Q1849" s="14">
        <v>3.4035714285714285</v>
      </c>
      <c r="R1849" s="112">
        <v>0</v>
      </c>
    </row>
    <row r="1850" spans="1:23">
      <c r="A1850" t="s">
        <v>51</v>
      </c>
      <c r="B1850" s="14">
        <v>47</v>
      </c>
      <c r="C1850" s="14">
        <v>80</v>
      </c>
      <c r="D1850" s="14">
        <v>-76.403000000000006</v>
      </c>
      <c r="E1850" s="14" t="s">
        <v>53</v>
      </c>
      <c r="F1850" s="14">
        <v>35069</v>
      </c>
      <c r="G1850" s="14" t="s">
        <v>36</v>
      </c>
      <c r="H1850" s="14">
        <v>5</v>
      </c>
      <c r="I1850" s="14">
        <v>370</v>
      </c>
      <c r="J1850" s="14">
        <v>2</v>
      </c>
      <c r="L1850" s="14">
        <v>9</v>
      </c>
      <c r="M1850" s="14">
        <v>24</v>
      </c>
      <c r="N1850" s="14">
        <v>0</v>
      </c>
      <c r="O1850" s="14">
        <v>100</v>
      </c>
      <c r="P1850" s="14">
        <v>1.7121753145245855</v>
      </c>
      <c r="Q1850" s="14">
        <v>3.7142857142857144</v>
      </c>
      <c r="R1850" s="112">
        <v>0.46097027698738841</v>
      </c>
      <c r="S1850" s="14">
        <v>602.57027326221521</v>
      </c>
      <c r="T1850" s="14">
        <v>65.498214285714283</v>
      </c>
      <c r="V1850" t="s">
        <v>37</v>
      </c>
      <c r="W1850" t="s">
        <v>41</v>
      </c>
    </row>
    <row r="1851" spans="1:23">
      <c r="A1851" t="s">
        <v>51</v>
      </c>
      <c r="B1851" s="14">
        <v>47</v>
      </c>
      <c r="C1851" s="14">
        <v>80</v>
      </c>
      <c r="D1851" s="14">
        <v>-76.403000000000006</v>
      </c>
      <c r="E1851" s="14" t="s">
        <v>53</v>
      </c>
      <c r="F1851" s="14">
        <v>35069</v>
      </c>
      <c r="G1851" s="14" t="s">
        <v>36</v>
      </c>
      <c r="H1851" s="14">
        <v>5</v>
      </c>
      <c r="I1851" s="14">
        <v>370</v>
      </c>
      <c r="J1851" s="14">
        <v>2</v>
      </c>
      <c r="M1851" s="14">
        <v>24</v>
      </c>
      <c r="N1851" s="14">
        <v>3</v>
      </c>
      <c r="O1851" s="14">
        <v>50</v>
      </c>
      <c r="P1851" s="14">
        <v>1.1059083992425911</v>
      </c>
      <c r="Q1851" s="14">
        <v>3.5178571428571428</v>
      </c>
      <c r="R1851" s="112">
        <v>0.31436990029231016</v>
      </c>
    </row>
    <row r="1852" spans="1:23">
      <c r="A1852" t="s">
        <v>51</v>
      </c>
      <c r="B1852" s="14">
        <v>47</v>
      </c>
      <c r="C1852" s="14">
        <v>80</v>
      </c>
      <c r="D1852" s="14">
        <v>-76.403000000000006</v>
      </c>
      <c r="E1852" s="14" t="s">
        <v>53</v>
      </c>
      <c r="F1852" s="14">
        <v>35069</v>
      </c>
      <c r="G1852" s="14" t="s">
        <v>36</v>
      </c>
      <c r="H1852" s="14">
        <v>5</v>
      </c>
      <c r="I1852" s="14">
        <v>370</v>
      </c>
      <c r="J1852" s="14">
        <v>2</v>
      </c>
      <c r="M1852" s="14">
        <v>24</v>
      </c>
      <c r="N1852" s="14">
        <v>5</v>
      </c>
      <c r="O1852" s="14">
        <v>30</v>
      </c>
      <c r="P1852" s="14">
        <v>1.3026367260401277</v>
      </c>
      <c r="Q1852" s="14">
        <v>3.4857142857142858</v>
      </c>
      <c r="R1852" s="112">
        <v>0.37370725747052841</v>
      </c>
    </row>
    <row r="1853" spans="1:23">
      <c r="A1853" t="s">
        <v>51</v>
      </c>
      <c r="B1853" s="14">
        <v>47</v>
      </c>
      <c r="C1853" s="14">
        <v>80</v>
      </c>
      <c r="D1853" s="14">
        <v>-76.403000000000006</v>
      </c>
      <c r="E1853" s="14" t="s">
        <v>53</v>
      </c>
      <c r="F1853" s="14">
        <v>35069</v>
      </c>
      <c r="G1853" s="14" t="s">
        <v>36</v>
      </c>
      <c r="H1853" s="14">
        <v>5</v>
      </c>
      <c r="I1853" s="14">
        <v>370</v>
      </c>
      <c r="J1853" s="14">
        <v>2</v>
      </c>
      <c r="M1853" s="14">
        <v>24</v>
      </c>
      <c r="N1853" s="14">
        <v>7</v>
      </c>
      <c r="O1853" s="14">
        <v>15</v>
      </c>
      <c r="P1853" s="14">
        <v>2.8052328525541985</v>
      </c>
      <c r="Q1853" s="14">
        <v>3.6428571428571428</v>
      </c>
      <c r="R1853" s="112">
        <v>0.77006392030899573</v>
      </c>
    </row>
    <row r="1854" spans="1:23">
      <c r="A1854" t="s">
        <v>51</v>
      </c>
      <c r="B1854" s="14">
        <v>47</v>
      </c>
      <c r="C1854" s="14">
        <v>80</v>
      </c>
      <c r="D1854" s="14">
        <v>-76.403000000000006</v>
      </c>
      <c r="E1854" s="14" t="s">
        <v>53</v>
      </c>
      <c r="F1854" s="14">
        <v>35069</v>
      </c>
      <c r="G1854" s="14" t="s">
        <v>36</v>
      </c>
      <c r="H1854" s="14">
        <v>5</v>
      </c>
      <c r="I1854" s="14">
        <v>370</v>
      </c>
      <c r="J1854" s="14">
        <v>2</v>
      </c>
      <c r="M1854" s="14">
        <v>24</v>
      </c>
      <c r="N1854" s="14">
        <v>11</v>
      </c>
      <c r="O1854" s="14">
        <v>5</v>
      </c>
      <c r="P1854" s="14">
        <v>0.85035984483593685</v>
      </c>
      <c r="Q1854" s="14">
        <v>3.6785714285714284</v>
      </c>
      <c r="R1854" s="112">
        <v>0.23116578306219643</v>
      </c>
    </row>
    <row r="1855" spans="1:23">
      <c r="A1855" t="s">
        <v>51</v>
      </c>
      <c r="B1855" s="14">
        <v>47</v>
      </c>
      <c r="C1855" s="14">
        <v>80</v>
      </c>
      <c r="D1855" s="14">
        <v>-76.403000000000006</v>
      </c>
      <c r="E1855" s="14" t="s">
        <v>53</v>
      </c>
      <c r="F1855" s="14">
        <v>35069</v>
      </c>
      <c r="G1855" s="14" t="s">
        <v>36</v>
      </c>
      <c r="H1855" s="14">
        <v>5</v>
      </c>
      <c r="I1855" s="14">
        <v>370</v>
      </c>
      <c r="J1855" s="14">
        <v>2</v>
      </c>
      <c r="M1855" s="14">
        <v>24</v>
      </c>
      <c r="N1855" s="14">
        <v>18</v>
      </c>
      <c r="O1855" s="14">
        <v>1</v>
      </c>
      <c r="P1855" s="14">
        <v>0.54348127907001442</v>
      </c>
      <c r="Q1855" s="14">
        <v>3.7142857142857144</v>
      </c>
      <c r="R1855" s="112">
        <v>0.14632188282654235</v>
      </c>
    </row>
    <row r="1856" spans="1:23">
      <c r="A1856" t="s">
        <v>51</v>
      </c>
      <c r="B1856" s="14">
        <v>47</v>
      </c>
      <c r="C1856" s="14">
        <v>80</v>
      </c>
      <c r="D1856" s="14">
        <v>-76.403000000000006</v>
      </c>
      <c r="E1856" s="14" t="s">
        <v>53</v>
      </c>
      <c r="F1856" s="14">
        <v>35069</v>
      </c>
      <c r="G1856" s="14" t="s">
        <v>36</v>
      </c>
      <c r="H1856" s="14">
        <v>5</v>
      </c>
      <c r="I1856" s="14">
        <v>370</v>
      </c>
      <c r="J1856" s="14">
        <v>2</v>
      </c>
      <c r="M1856" s="14">
        <v>24</v>
      </c>
      <c r="N1856" s="14">
        <v>26</v>
      </c>
      <c r="O1856" s="14">
        <v>0.1</v>
      </c>
      <c r="P1856" s="14">
        <v>0</v>
      </c>
      <c r="Q1856" s="14">
        <v>6.0714285714285712</v>
      </c>
      <c r="R1856" s="112">
        <v>0</v>
      </c>
    </row>
    <row r="1857" spans="1:23">
      <c r="A1857" t="s">
        <v>51</v>
      </c>
      <c r="B1857" s="14">
        <v>49</v>
      </c>
      <c r="C1857" s="14">
        <v>83</v>
      </c>
      <c r="D1857" s="14">
        <v>-76.5</v>
      </c>
      <c r="E1857" s="14">
        <v>168.43799999999999</v>
      </c>
      <c r="F1857" s="14">
        <v>35069</v>
      </c>
      <c r="G1857" s="14" t="s">
        <v>36</v>
      </c>
      <c r="H1857" s="14">
        <v>5</v>
      </c>
      <c r="I1857" s="14">
        <v>370</v>
      </c>
      <c r="J1857" s="14">
        <v>2</v>
      </c>
      <c r="L1857" s="14">
        <v>18</v>
      </c>
      <c r="M1857" s="14">
        <v>24</v>
      </c>
      <c r="N1857" s="14">
        <v>0</v>
      </c>
      <c r="O1857" s="14">
        <v>100</v>
      </c>
      <c r="P1857" s="14">
        <v>0.98452847804270271</v>
      </c>
      <c r="Q1857" s="14">
        <v>1.4035714285714285</v>
      </c>
      <c r="R1857" s="112">
        <v>0.70144522608640403</v>
      </c>
      <c r="S1857" s="14">
        <v>1230.3094141738788</v>
      </c>
      <c r="T1857" s="14">
        <v>80.262500000000003</v>
      </c>
      <c r="V1857" t="s">
        <v>104</v>
      </c>
      <c r="W1857" t="s">
        <v>41</v>
      </c>
    </row>
    <row r="1858" spans="1:23">
      <c r="A1858" t="s">
        <v>51</v>
      </c>
      <c r="B1858" s="14">
        <v>49</v>
      </c>
      <c r="C1858" s="14">
        <v>83</v>
      </c>
      <c r="D1858" s="14">
        <v>-76.5</v>
      </c>
      <c r="E1858" s="14">
        <v>168.43799999999999</v>
      </c>
      <c r="F1858" s="14">
        <v>35069</v>
      </c>
      <c r="G1858" s="14" t="s">
        <v>36</v>
      </c>
      <c r="H1858" s="14">
        <v>5</v>
      </c>
      <c r="I1858" s="14">
        <v>370</v>
      </c>
      <c r="J1858" s="14">
        <v>2</v>
      </c>
      <c r="M1858" s="14">
        <v>24</v>
      </c>
      <c r="N1858" s="14">
        <v>4</v>
      </c>
      <c r="O1858" s="14">
        <v>50</v>
      </c>
      <c r="P1858" s="14">
        <v>1.0139523460207838</v>
      </c>
      <c r="Q1858" s="14">
        <v>1.2464285714285714</v>
      </c>
      <c r="R1858" s="112">
        <v>0.81348612288200417</v>
      </c>
    </row>
    <row r="1859" spans="1:23">
      <c r="A1859" t="s">
        <v>51</v>
      </c>
      <c r="B1859" s="14">
        <v>49</v>
      </c>
      <c r="C1859" s="14">
        <v>83</v>
      </c>
      <c r="D1859" s="14">
        <v>-76.5</v>
      </c>
      <c r="E1859" s="14">
        <v>168.43799999999999</v>
      </c>
      <c r="F1859" s="14">
        <v>35069</v>
      </c>
      <c r="G1859" s="14" t="s">
        <v>36</v>
      </c>
      <c r="H1859" s="14">
        <v>5</v>
      </c>
      <c r="I1859" s="14">
        <v>370</v>
      </c>
      <c r="J1859" s="14">
        <v>2</v>
      </c>
      <c r="M1859" s="14">
        <v>24</v>
      </c>
      <c r="N1859" s="14">
        <v>7</v>
      </c>
      <c r="O1859" s="14">
        <v>30</v>
      </c>
      <c r="P1859" s="14">
        <v>1.2386570094354814</v>
      </c>
      <c r="Q1859" s="14">
        <v>1.1392857142857142</v>
      </c>
      <c r="R1859" s="112">
        <v>1.0872224534229931</v>
      </c>
    </row>
    <row r="1860" spans="1:23">
      <c r="A1860" t="s">
        <v>51</v>
      </c>
      <c r="B1860" s="14">
        <v>49</v>
      </c>
      <c r="C1860" s="14">
        <v>83</v>
      </c>
      <c r="D1860" s="14">
        <v>-76.5</v>
      </c>
      <c r="E1860" s="14">
        <v>168.43799999999999</v>
      </c>
      <c r="F1860" s="14">
        <v>35069</v>
      </c>
      <c r="G1860" s="14" t="s">
        <v>36</v>
      </c>
      <c r="H1860" s="14">
        <v>5</v>
      </c>
      <c r="I1860" s="14">
        <v>370</v>
      </c>
      <c r="J1860" s="14">
        <v>2</v>
      </c>
      <c r="M1860" s="14">
        <v>24</v>
      </c>
      <c r="N1860" s="14">
        <v>12</v>
      </c>
      <c r="O1860" s="14">
        <v>15</v>
      </c>
      <c r="P1860" s="14">
        <v>0.84582641381766954</v>
      </c>
      <c r="Q1860" s="14">
        <v>1.1464285714285714</v>
      </c>
      <c r="R1860" s="112">
        <v>0.73779251049516348</v>
      </c>
    </row>
    <row r="1861" spans="1:23">
      <c r="A1861" t="s">
        <v>51</v>
      </c>
      <c r="B1861" s="14">
        <v>49</v>
      </c>
      <c r="C1861" s="14">
        <v>83</v>
      </c>
      <c r="D1861" s="14">
        <v>-76.5</v>
      </c>
      <c r="E1861" s="14">
        <v>168.43799999999999</v>
      </c>
      <c r="F1861" s="14">
        <v>35069</v>
      </c>
      <c r="G1861" s="14" t="s">
        <v>36</v>
      </c>
      <c r="H1861" s="14">
        <v>5</v>
      </c>
      <c r="I1861" s="14">
        <v>370</v>
      </c>
      <c r="J1861" s="14">
        <v>2</v>
      </c>
      <c r="M1861" s="14">
        <v>24</v>
      </c>
      <c r="N1861" s="14">
        <v>19</v>
      </c>
      <c r="O1861" s="14">
        <v>5</v>
      </c>
      <c r="P1861" s="14">
        <v>0.60450678017654313</v>
      </c>
      <c r="Q1861" s="14">
        <v>2.5714285714285716</v>
      </c>
      <c r="R1861" s="112">
        <v>0.23508597006865564</v>
      </c>
    </row>
    <row r="1862" spans="1:23">
      <c r="A1862" t="s">
        <v>51</v>
      </c>
      <c r="B1862" s="14">
        <v>49</v>
      </c>
      <c r="C1862" s="14">
        <v>83</v>
      </c>
      <c r="D1862" s="14">
        <v>-76.5</v>
      </c>
      <c r="E1862" s="14">
        <v>168.43799999999999</v>
      </c>
      <c r="F1862" s="14">
        <v>35069</v>
      </c>
      <c r="G1862" s="14" t="s">
        <v>36</v>
      </c>
      <c r="H1862" s="14">
        <v>5</v>
      </c>
      <c r="I1862" s="14">
        <v>370</v>
      </c>
      <c r="J1862" s="14">
        <v>2</v>
      </c>
      <c r="M1862" s="14">
        <v>24</v>
      </c>
      <c r="N1862" s="14">
        <v>29</v>
      </c>
      <c r="O1862" s="14">
        <v>1</v>
      </c>
      <c r="P1862" s="14">
        <v>2.5480923281615206</v>
      </c>
      <c r="Q1862" s="14">
        <v>7.96</v>
      </c>
      <c r="R1862" s="112">
        <v>0.32011210152782921</v>
      </c>
    </row>
    <row r="1863" spans="1:23">
      <c r="A1863" t="s">
        <v>51</v>
      </c>
      <c r="B1863" s="14">
        <v>49</v>
      </c>
      <c r="C1863" s="14">
        <v>83</v>
      </c>
      <c r="D1863" s="14">
        <v>-76.5</v>
      </c>
      <c r="E1863" s="14">
        <v>168.43799999999999</v>
      </c>
      <c r="F1863" s="14">
        <v>35069</v>
      </c>
      <c r="G1863" s="14" t="s">
        <v>36</v>
      </c>
      <c r="H1863" s="14">
        <v>5</v>
      </c>
      <c r="I1863" s="14">
        <v>370</v>
      </c>
      <c r="J1863" s="14">
        <v>2</v>
      </c>
      <c r="M1863" s="14">
        <v>24</v>
      </c>
      <c r="N1863" s="14">
        <v>43</v>
      </c>
      <c r="O1863" s="14">
        <v>0.1</v>
      </c>
      <c r="P1863" s="14">
        <v>0</v>
      </c>
      <c r="Q1863" s="14">
        <v>5.6785714285714288</v>
      </c>
      <c r="R1863" s="112">
        <v>0</v>
      </c>
    </row>
    <row r="1864" spans="1:23">
      <c r="A1864" t="s">
        <v>51</v>
      </c>
      <c r="B1864" s="14">
        <v>54</v>
      </c>
      <c r="C1864" s="14">
        <v>88</v>
      </c>
      <c r="D1864" s="14">
        <v>-76.5</v>
      </c>
      <c r="E1864" s="14">
        <v>174.21299999999999</v>
      </c>
      <c r="F1864" s="14">
        <v>35070</v>
      </c>
      <c r="G1864" s="14" t="s">
        <v>36</v>
      </c>
      <c r="H1864" s="14">
        <v>6</v>
      </c>
      <c r="I1864" s="14">
        <v>371</v>
      </c>
      <c r="J1864" s="14">
        <v>2</v>
      </c>
      <c r="L1864" s="14">
        <v>37</v>
      </c>
      <c r="M1864" s="14">
        <v>24</v>
      </c>
      <c r="N1864" s="14">
        <v>0</v>
      </c>
      <c r="O1864" s="14">
        <v>100</v>
      </c>
      <c r="P1864" s="14">
        <v>0.26629888044686129</v>
      </c>
      <c r="Q1864" s="14">
        <v>1.45</v>
      </c>
      <c r="R1864" s="112">
        <v>0.1836544003081802</v>
      </c>
      <c r="S1864" s="14">
        <v>273.29194075591636</v>
      </c>
      <c r="T1864" s="14">
        <v>38.528571428571425</v>
      </c>
      <c r="V1864" t="s">
        <v>37</v>
      </c>
      <c r="W1864" t="s">
        <v>41</v>
      </c>
    </row>
    <row r="1865" spans="1:23">
      <c r="A1865" t="s">
        <v>51</v>
      </c>
      <c r="B1865" s="14">
        <v>54</v>
      </c>
      <c r="C1865" s="14">
        <v>88</v>
      </c>
      <c r="D1865" s="14">
        <v>-76.5</v>
      </c>
      <c r="E1865" s="14">
        <v>174.21299999999999</v>
      </c>
      <c r="F1865" s="14">
        <v>35070</v>
      </c>
      <c r="G1865" s="14" t="s">
        <v>36</v>
      </c>
      <c r="H1865" s="14">
        <v>6</v>
      </c>
      <c r="I1865" s="14">
        <v>371</v>
      </c>
      <c r="J1865" s="14">
        <v>2</v>
      </c>
      <c r="M1865" s="14">
        <v>24</v>
      </c>
      <c r="N1865" s="14">
        <v>4</v>
      </c>
      <c r="O1865" s="14">
        <v>50</v>
      </c>
      <c r="P1865" s="14">
        <v>0.21660124687910831</v>
      </c>
      <c r="Q1865" s="14">
        <v>1.2892857142857144</v>
      </c>
      <c r="R1865" s="112">
        <v>0.16800096710844964</v>
      </c>
    </row>
    <row r="1866" spans="1:23">
      <c r="A1866" t="s">
        <v>51</v>
      </c>
      <c r="B1866" s="14">
        <v>54</v>
      </c>
      <c r="C1866" s="14">
        <v>88</v>
      </c>
      <c r="D1866" s="14">
        <v>-76.5</v>
      </c>
      <c r="E1866" s="14">
        <v>174.21299999999999</v>
      </c>
      <c r="F1866" s="14">
        <v>35070</v>
      </c>
      <c r="G1866" s="14" t="s">
        <v>36</v>
      </c>
      <c r="H1866" s="14">
        <v>6</v>
      </c>
      <c r="I1866" s="14">
        <v>371</v>
      </c>
      <c r="J1866" s="14">
        <v>2</v>
      </c>
      <c r="M1866" s="14">
        <v>24</v>
      </c>
      <c r="N1866" s="14">
        <v>7</v>
      </c>
      <c r="O1866" s="14">
        <v>30</v>
      </c>
      <c r="P1866" s="14">
        <v>0.20212286114607506</v>
      </c>
      <c r="Q1866" s="14">
        <v>1.4178571428571429</v>
      </c>
      <c r="R1866" s="112">
        <v>0.14255516655138795</v>
      </c>
    </row>
    <row r="1867" spans="1:23">
      <c r="A1867" t="s">
        <v>51</v>
      </c>
      <c r="B1867" s="14">
        <v>54</v>
      </c>
      <c r="C1867" s="14">
        <v>88</v>
      </c>
      <c r="D1867" s="14">
        <v>-76.5</v>
      </c>
      <c r="E1867" s="14">
        <v>174.21299999999999</v>
      </c>
      <c r="F1867" s="14">
        <v>35070</v>
      </c>
      <c r="G1867" s="14" t="s">
        <v>36</v>
      </c>
      <c r="H1867" s="14">
        <v>6</v>
      </c>
      <c r="I1867" s="14">
        <v>371</v>
      </c>
      <c r="J1867" s="14">
        <v>2</v>
      </c>
      <c r="M1867" s="14">
        <v>24</v>
      </c>
      <c r="N1867" s="14">
        <v>11</v>
      </c>
      <c r="O1867" s="14">
        <v>15</v>
      </c>
      <c r="P1867" s="14">
        <v>0.20361666284868962</v>
      </c>
      <c r="Q1867" s="14">
        <v>1.4642857142857142</v>
      </c>
      <c r="R1867" s="112">
        <v>0.13905528194544658</v>
      </c>
    </row>
    <row r="1868" spans="1:23">
      <c r="A1868" t="s">
        <v>51</v>
      </c>
      <c r="B1868" s="14">
        <v>54</v>
      </c>
      <c r="C1868" s="14">
        <v>88</v>
      </c>
      <c r="D1868" s="14">
        <v>-76.5</v>
      </c>
      <c r="E1868" s="14">
        <v>174.21299999999999</v>
      </c>
      <c r="F1868" s="14">
        <v>35070</v>
      </c>
      <c r="G1868" s="14" t="s">
        <v>36</v>
      </c>
      <c r="H1868" s="14">
        <v>6</v>
      </c>
      <c r="I1868" s="14">
        <v>371</v>
      </c>
      <c r="J1868" s="14">
        <v>2</v>
      </c>
      <c r="M1868" s="14">
        <v>24</v>
      </c>
      <c r="N1868" s="14">
        <v>18</v>
      </c>
      <c r="O1868" s="14">
        <v>5</v>
      </c>
      <c r="P1868" s="14">
        <v>0.8216483903496361</v>
      </c>
      <c r="Q1868" s="14">
        <v>1.3142857142857143</v>
      </c>
      <c r="R1868" s="112">
        <v>0.62516725352689706</v>
      </c>
    </row>
    <row r="1869" spans="1:23">
      <c r="A1869" t="s">
        <v>51</v>
      </c>
      <c r="B1869" s="14">
        <v>54</v>
      </c>
      <c r="C1869" s="14">
        <v>88</v>
      </c>
      <c r="D1869" s="14">
        <v>-76.5</v>
      </c>
      <c r="E1869" s="14">
        <v>174.21299999999999</v>
      </c>
      <c r="F1869" s="14">
        <v>35070</v>
      </c>
      <c r="G1869" s="14" t="s">
        <v>36</v>
      </c>
      <c r="H1869" s="14">
        <v>6</v>
      </c>
      <c r="I1869" s="14">
        <v>371</v>
      </c>
      <c r="J1869" s="14">
        <v>2</v>
      </c>
      <c r="M1869" s="14">
        <v>24</v>
      </c>
      <c r="N1869" s="14">
        <v>28</v>
      </c>
      <c r="O1869" s="14">
        <v>1</v>
      </c>
      <c r="P1869" s="14">
        <v>0.10709409129513474</v>
      </c>
      <c r="Q1869" s="14">
        <v>1.3857142857142857</v>
      </c>
      <c r="R1869" s="112">
        <v>7.7284395779994144E-2</v>
      </c>
    </row>
    <row r="1870" spans="1:23">
      <c r="A1870" t="s">
        <v>51</v>
      </c>
      <c r="B1870" s="14">
        <v>54</v>
      </c>
      <c r="C1870" s="14">
        <v>88</v>
      </c>
      <c r="D1870" s="14">
        <v>-76.5</v>
      </c>
      <c r="E1870" s="14">
        <v>174.21299999999999</v>
      </c>
      <c r="F1870" s="14">
        <v>35070</v>
      </c>
      <c r="G1870" s="14" t="s">
        <v>36</v>
      </c>
      <c r="H1870" s="14">
        <v>6</v>
      </c>
      <c r="I1870" s="14">
        <v>371</v>
      </c>
      <c r="J1870" s="14">
        <v>2</v>
      </c>
      <c r="M1870" s="14">
        <v>24</v>
      </c>
      <c r="N1870" s="14">
        <v>42</v>
      </c>
      <c r="O1870" s="14">
        <v>0.1</v>
      </c>
      <c r="P1870" s="14">
        <v>0</v>
      </c>
      <c r="Q1870" s="14">
        <v>1.2607142857142857</v>
      </c>
      <c r="R1870" s="112">
        <v>0</v>
      </c>
    </row>
    <row r="1871" spans="1:23">
      <c r="A1871" t="s">
        <v>51</v>
      </c>
      <c r="B1871" s="14">
        <v>56</v>
      </c>
      <c r="C1871" s="14">
        <v>91</v>
      </c>
      <c r="D1871" s="14">
        <v>-76.498999999999995</v>
      </c>
      <c r="E1871" s="14">
        <v>176.52600000000001</v>
      </c>
      <c r="F1871" s="14">
        <v>35070</v>
      </c>
      <c r="G1871" s="14" t="s">
        <v>36</v>
      </c>
      <c r="H1871" s="14">
        <v>6</v>
      </c>
      <c r="I1871" s="14">
        <v>371</v>
      </c>
      <c r="J1871" s="14">
        <v>2</v>
      </c>
      <c r="L1871" s="14">
        <v>38</v>
      </c>
      <c r="M1871" s="14">
        <v>24</v>
      </c>
      <c r="N1871" s="14">
        <v>0</v>
      </c>
      <c r="O1871" s="14">
        <v>100</v>
      </c>
      <c r="P1871" s="14">
        <v>0.97643469084921375</v>
      </c>
      <c r="Q1871" s="14">
        <v>1.6678571428571429</v>
      </c>
      <c r="R1871" s="112">
        <v>0.58544264119438938</v>
      </c>
      <c r="S1871" s="14">
        <v>772.17850343356702</v>
      </c>
      <c r="T1871" s="14">
        <v>71.028571428571439</v>
      </c>
      <c r="V1871" t="s">
        <v>37</v>
      </c>
      <c r="W1871" t="s">
        <v>41</v>
      </c>
    </row>
    <row r="1872" spans="1:23">
      <c r="A1872" t="s">
        <v>51</v>
      </c>
      <c r="B1872" s="14">
        <v>56</v>
      </c>
      <c r="C1872" s="14">
        <v>91</v>
      </c>
      <c r="D1872" s="14">
        <v>-76.498999999999995</v>
      </c>
      <c r="E1872" s="14">
        <v>176.52600000000001</v>
      </c>
      <c r="F1872" s="14">
        <v>35070</v>
      </c>
      <c r="G1872" s="14" t="s">
        <v>36</v>
      </c>
      <c r="H1872" s="14">
        <v>6</v>
      </c>
      <c r="I1872" s="14">
        <v>371</v>
      </c>
      <c r="J1872" s="14">
        <v>2</v>
      </c>
      <c r="M1872" s="14">
        <v>24</v>
      </c>
      <c r="N1872" s="14">
        <v>7</v>
      </c>
      <c r="O1872" s="14">
        <v>50</v>
      </c>
      <c r="P1872" s="14">
        <v>1.0210755830730265</v>
      </c>
      <c r="Q1872" s="14">
        <v>1.6857142857142857</v>
      </c>
      <c r="R1872" s="112">
        <v>0.60572280351789709</v>
      </c>
    </row>
    <row r="1873" spans="1:23">
      <c r="A1873" t="s">
        <v>51</v>
      </c>
      <c r="B1873" s="14">
        <v>56</v>
      </c>
      <c r="C1873" s="14">
        <v>91</v>
      </c>
      <c r="D1873" s="14">
        <v>-76.498999999999995</v>
      </c>
      <c r="E1873" s="14">
        <v>176.52600000000001</v>
      </c>
      <c r="F1873" s="14">
        <v>35070</v>
      </c>
      <c r="G1873" s="14" t="s">
        <v>36</v>
      </c>
      <c r="H1873" s="14">
        <v>6</v>
      </c>
      <c r="I1873" s="14">
        <v>371</v>
      </c>
      <c r="J1873" s="14">
        <v>2</v>
      </c>
      <c r="M1873" s="14">
        <v>24</v>
      </c>
      <c r="N1873" s="14">
        <v>11</v>
      </c>
      <c r="O1873" s="14">
        <v>30</v>
      </c>
      <c r="P1873" s="14">
        <v>0.92362094525726057</v>
      </c>
      <c r="Q1873" s="14">
        <v>1.6607142857142858</v>
      </c>
      <c r="R1873" s="112">
        <v>0.55615884875706012</v>
      </c>
    </row>
    <row r="1874" spans="1:23">
      <c r="A1874" t="s">
        <v>51</v>
      </c>
      <c r="B1874" s="14">
        <v>56</v>
      </c>
      <c r="C1874" s="14">
        <v>91</v>
      </c>
      <c r="D1874" s="14">
        <v>-76.498999999999995</v>
      </c>
      <c r="E1874" s="14">
        <v>176.52600000000001</v>
      </c>
      <c r="F1874" s="14">
        <v>35070</v>
      </c>
      <c r="G1874" s="14" t="s">
        <v>36</v>
      </c>
      <c r="H1874" s="14">
        <v>6</v>
      </c>
      <c r="I1874" s="14">
        <v>371</v>
      </c>
      <c r="J1874" s="14">
        <v>2</v>
      </c>
      <c r="M1874" s="14">
        <v>24</v>
      </c>
      <c r="N1874" s="14">
        <v>18</v>
      </c>
      <c r="O1874" s="14">
        <v>15</v>
      </c>
      <c r="P1874" s="14">
        <v>0.74051362394795306</v>
      </c>
      <c r="Q1874" s="14">
        <v>1.6607142857142858</v>
      </c>
      <c r="R1874" s="112">
        <v>0.4459006767858642</v>
      </c>
    </row>
    <row r="1875" spans="1:23">
      <c r="A1875" t="s">
        <v>51</v>
      </c>
      <c r="B1875" s="14">
        <v>56</v>
      </c>
      <c r="C1875" s="14">
        <v>91</v>
      </c>
      <c r="D1875" s="14">
        <v>-76.498999999999995</v>
      </c>
      <c r="E1875" s="14">
        <v>176.52600000000001</v>
      </c>
      <c r="F1875" s="14">
        <v>35070</v>
      </c>
      <c r="G1875" s="14" t="s">
        <v>36</v>
      </c>
      <c r="H1875" s="14">
        <v>6</v>
      </c>
      <c r="I1875" s="14">
        <v>371</v>
      </c>
      <c r="J1875" s="14">
        <v>2</v>
      </c>
      <c r="M1875" s="14">
        <v>24</v>
      </c>
      <c r="N1875" s="14">
        <v>28</v>
      </c>
      <c r="O1875" s="14">
        <v>5</v>
      </c>
      <c r="P1875" s="14">
        <v>0.64075760503935364</v>
      </c>
      <c r="Q1875" s="14">
        <v>1.7392857142857143</v>
      </c>
      <c r="R1875" s="112">
        <v>0.36840272979675365</v>
      </c>
    </row>
    <row r="1876" spans="1:23">
      <c r="A1876" t="s">
        <v>51</v>
      </c>
      <c r="B1876" s="14">
        <v>56</v>
      </c>
      <c r="C1876" s="14">
        <v>91</v>
      </c>
      <c r="D1876" s="14">
        <v>-76.498999999999995</v>
      </c>
      <c r="E1876" s="14">
        <v>176.52600000000001</v>
      </c>
      <c r="F1876" s="14">
        <v>35070</v>
      </c>
      <c r="G1876" s="14" t="s">
        <v>36</v>
      </c>
      <c r="H1876" s="14">
        <v>6</v>
      </c>
      <c r="I1876" s="14">
        <v>371</v>
      </c>
      <c r="J1876" s="14">
        <v>2</v>
      </c>
      <c r="M1876" s="14">
        <v>24</v>
      </c>
      <c r="N1876" s="14">
        <v>43</v>
      </c>
      <c r="O1876" s="14">
        <v>1</v>
      </c>
      <c r="P1876" s="14">
        <v>0.20871756218853377</v>
      </c>
      <c r="Q1876" s="14">
        <v>1.4571428571428571</v>
      </c>
      <c r="R1876" s="112">
        <v>0.14323754267840552</v>
      </c>
    </row>
    <row r="1877" spans="1:23">
      <c r="A1877" t="s">
        <v>51</v>
      </c>
      <c r="B1877" s="14">
        <v>56</v>
      </c>
      <c r="C1877" s="14">
        <v>91</v>
      </c>
      <c r="D1877" s="14">
        <v>-76.498999999999995</v>
      </c>
      <c r="E1877" s="14">
        <v>176.52600000000001</v>
      </c>
      <c r="F1877" s="14">
        <v>35070</v>
      </c>
      <c r="G1877" s="14" t="s">
        <v>36</v>
      </c>
      <c r="H1877" s="14">
        <v>6</v>
      </c>
      <c r="I1877" s="14">
        <v>371</v>
      </c>
      <c r="J1877" s="14">
        <v>2</v>
      </c>
      <c r="M1877" s="14">
        <v>24</v>
      </c>
      <c r="N1877" s="14">
        <v>64</v>
      </c>
      <c r="O1877" s="14">
        <v>0.1</v>
      </c>
      <c r="P1877" s="14">
        <v>0</v>
      </c>
      <c r="Q1877" s="14">
        <v>0.86785714285714288</v>
      </c>
      <c r="R1877" s="112">
        <v>0</v>
      </c>
    </row>
    <row r="1878" spans="1:23">
      <c r="A1878" t="s">
        <v>51</v>
      </c>
      <c r="B1878" s="14">
        <v>58</v>
      </c>
      <c r="C1878" s="14">
        <v>93</v>
      </c>
      <c r="D1878" s="14">
        <v>-76.501000000000005</v>
      </c>
      <c r="E1878" s="14">
        <v>-178.846</v>
      </c>
      <c r="F1878" s="14">
        <v>35070</v>
      </c>
      <c r="G1878" s="14" t="s">
        <v>36</v>
      </c>
      <c r="H1878" s="14">
        <v>6</v>
      </c>
      <c r="I1878" s="14">
        <v>371</v>
      </c>
      <c r="J1878" s="14">
        <v>2</v>
      </c>
      <c r="L1878" s="14">
        <v>44</v>
      </c>
      <c r="M1878" s="14">
        <v>24</v>
      </c>
      <c r="N1878" s="14">
        <v>0</v>
      </c>
      <c r="O1878" s="14">
        <v>100</v>
      </c>
      <c r="P1878" s="14">
        <v>0.30721585594411049</v>
      </c>
      <c r="Q1878" s="14">
        <v>1.2892857142857144</v>
      </c>
      <c r="R1878" s="112">
        <v>0.23828376638324358</v>
      </c>
      <c r="S1878" s="14">
        <v>203.07139508553507</v>
      </c>
      <c r="T1878" s="14">
        <v>48.844642857142858</v>
      </c>
      <c r="V1878" t="s">
        <v>104</v>
      </c>
      <c r="W1878" t="s">
        <v>41</v>
      </c>
    </row>
    <row r="1879" spans="1:23">
      <c r="A1879" t="s">
        <v>51</v>
      </c>
      <c r="B1879" s="14">
        <v>58</v>
      </c>
      <c r="C1879" s="14">
        <v>93</v>
      </c>
      <c r="D1879" s="14">
        <v>-76.501000000000005</v>
      </c>
      <c r="E1879" s="14">
        <v>-178.846</v>
      </c>
      <c r="F1879" s="14">
        <v>35070</v>
      </c>
      <c r="G1879" s="14" t="s">
        <v>36</v>
      </c>
      <c r="H1879" s="14">
        <v>6</v>
      </c>
      <c r="I1879" s="14">
        <v>371</v>
      </c>
      <c r="J1879" s="14">
        <v>2</v>
      </c>
      <c r="M1879" s="14">
        <v>24</v>
      </c>
      <c r="N1879" s="14">
        <v>6</v>
      </c>
      <c r="O1879" s="14">
        <v>50</v>
      </c>
      <c r="P1879" s="14">
        <v>0.24035216781507218</v>
      </c>
      <c r="Q1879" s="14">
        <v>0.55000000000000004</v>
      </c>
      <c r="R1879" s="112">
        <v>0.43700394148194938</v>
      </c>
    </row>
    <row r="1880" spans="1:23">
      <c r="A1880" t="s">
        <v>51</v>
      </c>
      <c r="B1880" s="14">
        <v>58</v>
      </c>
      <c r="C1880" s="14">
        <v>93</v>
      </c>
      <c r="D1880" s="14">
        <v>-76.501000000000005</v>
      </c>
      <c r="E1880" s="14">
        <v>-178.846</v>
      </c>
      <c r="F1880" s="14">
        <v>35070</v>
      </c>
      <c r="G1880" s="14" t="s">
        <v>36</v>
      </c>
      <c r="H1880" s="14">
        <v>6</v>
      </c>
      <c r="I1880" s="14">
        <v>371</v>
      </c>
      <c r="J1880" s="14">
        <v>2</v>
      </c>
      <c r="M1880" s="14">
        <v>24</v>
      </c>
      <c r="N1880" s="14">
        <v>11</v>
      </c>
      <c r="O1880" s="14">
        <v>30</v>
      </c>
      <c r="P1880" s="14">
        <v>0.26513550323445839</v>
      </c>
      <c r="Q1880" s="14">
        <v>1.0214285714285714</v>
      </c>
      <c r="R1880" s="112">
        <v>0.25957321994981941</v>
      </c>
    </row>
    <row r="1881" spans="1:23">
      <c r="A1881" t="s">
        <v>51</v>
      </c>
      <c r="B1881" s="14">
        <v>58</v>
      </c>
      <c r="C1881" s="14">
        <v>93</v>
      </c>
      <c r="D1881" s="14">
        <v>-76.501000000000005</v>
      </c>
      <c r="E1881" s="14">
        <v>-178.846</v>
      </c>
      <c r="F1881" s="14">
        <v>35070</v>
      </c>
      <c r="G1881" s="14" t="s">
        <v>36</v>
      </c>
      <c r="H1881" s="14">
        <v>6</v>
      </c>
      <c r="I1881" s="14">
        <v>371</v>
      </c>
      <c r="J1881" s="14">
        <v>2</v>
      </c>
      <c r="M1881" s="14">
        <v>24</v>
      </c>
      <c r="N1881" s="14">
        <v>17</v>
      </c>
      <c r="O1881" s="14">
        <v>15</v>
      </c>
      <c r="P1881" s="14">
        <v>0.21007484086544451</v>
      </c>
      <c r="Q1881" s="14">
        <v>0.45714285714285713</v>
      </c>
      <c r="R1881" s="112">
        <v>0.45953871439315985</v>
      </c>
    </row>
    <row r="1882" spans="1:23">
      <c r="A1882" t="s">
        <v>51</v>
      </c>
      <c r="B1882" s="14">
        <v>58</v>
      </c>
      <c r="C1882" s="14">
        <v>93</v>
      </c>
      <c r="D1882" s="14">
        <v>-76.501000000000005</v>
      </c>
      <c r="E1882" s="14">
        <v>-178.846</v>
      </c>
      <c r="F1882" s="14">
        <v>35070</v>
      </c>
      <c r="G1882" s="14" t="s">
        <v>36</v>
      </c>
      <c r="H1882" s="14">
        <v>6</v>
      </c>
      <c r="I1882" s="14">
        <v>371</v>
      </c>
      <c r="J1882" s="14">
        <v>2</v>
      </c>
      <c r="M1882" s="14">
        <v>24</v>
      </c>
      <c r="N1882" s="14">
        <v>26</v>
      </c>
      <c r="O1882" s="14">
        <v>5</v>
      </c>
      <c r="P1882" s="14">
        <v>0.15024466936578132</v>
      </c>
      <c r="Q1882" s="14">
        <v>1.5678571428571428</v>
      </c>
      <c r="R1882" s="112">
        <v>9.5828035130794464E-2</v>
      </c>
    </row>
    <row r="1883" spans="1:23">
      <c r="A1883" t="s">
        <v>51</v>
      </c>
      <c r="B1883" s="14">
        <v>58</v>
      </c>
      <c r="C1883" s="14">
        <v>93</v>
      </c>
      <c r="D1883" s="14">
        <v>-76.501000000000005</v>
      </c>
      <c r="E1883" s="14">
        <v>-178.846</v>
      </c>
      <c r="F1883" s="14">
        <v>35070</v>
      </c>
      <c r="G1883" s="14" t="s">
        <v>36</v>
      </c>
      <c r="H1883" s="14">
        <v>6</v>
      </c>
      <c r="I1883" s="14">
        <v>371</v>
      </c>
      <c r="J1883" s="14">
        <v>2</v>
      </c>
      <c r="M1883" s="14">
        <v>24</v>
      </c>
      <c r="N1883" s="14">
        <v>40</v>
      </c>
      <c r="O1883" s="14">
        <v>1</v>
      </c>
      <c r="P1883" s="14">
        <v>8.5653139162464323E-2</v>
      </c>
      <c r="Q1883" s="14">
        <v>2.125</v>
      </c>
      <c r="R1883" s="112">
        <v>4.0307359605865567E-2</v>
      </c>
    </row>
    <row r="1884" spans="1:23">
      <c r="A1884" t="s">
        <v>51</v>
      </c>
      <c r="B1884" s="14">
        <v>58</v>
      </c>
      <c r="C1884" s="14">
        <v>93</v>
      </c>
      <c r="D1884" s="14">
        <v>-76.501000000000005</v>
      </c>
      <c r="E1884" s="14">
        <v>-178.846</v>
      </c>
      <c r="F1884" s="14">
        <v>35070</v>
      </c>
      <c r="G1884" s="14" t="s">
        <v>36</v>
      </c>
      <c r="H1884" s="14">
        <v>6</v>
      </c>
      <c r="I1884" s="14">
        <v>371</v>
      </c>
      <c r="J1884" s="14">
        <v>2</v>
      </c>
      <c r="M1884" s="14">
        <v>24</v>
      </c>
      <c r="N1884" s="14">
        <v>60</v>
      </c>
      <c r="O1884" s="14">
        <v>0.1</v>
      </c>
      <c r="P1884" s="14">
        <v>0</v>
      </c>
      <c r="Q1884" s="14">
        <v>3.1749999999999998</v>
      </c>
      <c r="R1884" s="112">
        <v>0</v>
      </c>
    </row>
    <row r="1885" spans="1:23">
      <c r="A1885" t="s">
        <v>51</v>
      </c>
      <c r="B1885" s="14">
        <v>61</v>
      </c>
      <c r="C1885" s="14">
        <v>96</v>
      </c>
      <c r="D1885" s="14">
        <v>-76.486000000000004</v>
      </c>
      <c r="E1885" s="14">
        <v>-177.708</v>
      </c>
      <c r="F1885" s="14">
        <v>35071</v>
      </c>
      <c r="G1885" s="14" t="s">
        <v>36</v>
      </c>
      <c r="H1885" s="14">
        <v>7</v>
      </c>
      <c r="I1885" s="14">
        <v>372</v>
      </c>
      <c r="J1885" s="14">
        <v>1</v>
      </c>
      <c r="L1885" s="14">
        <v>31</v>
      </c>
      <c r="M1885" s="14">
        <v>24</v>
      </c>
      <c r="N1885" s="14">
        <v>0</v>
      </c>
      <c r="O1885" s="14">
        <v>100</v>
      </c>
      <c r="P1885" s="14">
        <v>2.8269588055969312</v>
      </c>
      <c r="Q1885" s="14">
        <v>3.2214285714285715</v>
      </c>
      <c r="R1885" s="112">
        <v>0.8775481879901782</v>
      </c>
      <c r="S1885" s="14">
        <v>711.9997180628402</v>
      </c>
      <c r="T1885" s="14">
        <v>56.508928571428569</v>
      </c>
      <c r="V1885" t="s">
        <v>44</v>
      </c>
      <c r="W1885" t="s">
        <v>41</v>
      </c>
    </row>
    <row r="1886" spans="1:23">
      <c r="A1886" t="s">
        <v>51</v>
      </c>
      <c r="B1886" s="14">
        <v>61</v>
      </c>
      <c r="C1886" s="14">
        <v>96</v>
      </c>
      <c r="D1886" s="14">
        <v>-76.486000000000004</v>
      </c>
      <c r="E1886" s="14">
        <v>-177.708</v>
      </c>
      <c r="F1886" s="14">
        <v>35071</v>
      </c>
      <c r="G1886" s="14" t="s">
        <v>36</v>
      </c>
      <c r="H1886" s="14">
        <v>7</v>
      </c>
      <c r="I1886" s="14">
        <v>372</v>
      </c>
      <c r="J1886" s="14">
        <v>1</v>
      </c>
      <c r="M1886" s="14">
        <v>24</v>
      </c>
      <c r="N1886" s="14">
        <v>3</v>
      </c>
      <c r="O1886" s="14">
        <v>50</v>
      </c>
      <c r="P1886" s="14">
        <v>2.7378336308190159</v>
      </c>
      <c r="Q1886" s="14">
        <v>3.2642857142857142</v>
      </c>
      <c r="R1886" s="112">
        <v>0.83872365057912956</v>
      </c>
    </row>
    <row r="1887" spans="1:23">
      <c r="A1887" t="s">
        <v>51</v>
      </c>
      <c r="B1887" s="14">
        <v>61</v>
      </c>
      <c r="C1887" s="14">
        <v>96</v>
      </c>
      <c r="D1887" s="14">
        <v>-76.486000000000004</v>
      </c>
      <c r="E1887" s="14">
        <v>-177.708</v>
      </c>
      <c r="F1887" s="14">
        <v>35071</v>
      </c>
      <c r="G1887" s="14" t="s">
        <v>36</v>
      </c>
      <c r="H1887" s="14">
        <v>7</v>
      </c>
      <c r="I1887" s="14">
        <v>372</v>
      </c>
      <c r="J1887" s="14">
        <v>1</v>
      </c>
      <c r="M1887" s="14">
        <v>24</v>
      </c>
      <c r="N1887" s="14">
        <v>4</v>
      </c>
      <c r="O1887" s="14">
        <v>30</v>
      </c>
      <c r="P1887" s="14">
        <v>2.3529084743313358</v>
      </c>
      <c r="Q1887" s="14">
        <v>3.2035714285714287</v>
      </c>
      <c r="R1887" s="112">
        <v>0.73446418373776368</v>
      </c>
    </row>
    <row r="1888" spans="1:23">
      <c r="A1888" t="s">
        <v>51</v>
      </c>
      <c r="B1888" s="14">
        <v>61</v>
      </c>
      <c r="C1888" s="14">
        <v>96</v>
      </c>
      <c r="D1888" s="14">
        <v>-76.486000000000004</v>
      </c>
      <c r="E1888" s="14">
        <v>-177.708</v>
      </c>
      <c r="F1888" s="14">
        <v>35071</v>
      </c>
      <c r="G1888" s="14" t="s">
        <v>36</v>
      </c>
      <c r="H1888" s="14">
        <v>7</v>
      </c>
      <c r="I1888" s="14">
        <v>372</v>
      </c>
      <c r="J1888" s="14">
        <v>1</v>
      </c>
      <c r="M1888" s="14">
        <v>24</v>
      </c>
      <c r="N1888" s="14">
        <v>7</v>
      </c>
      <c r="O1888" s="14">
        <v>15</v>
      </c>
      <c r="P1888" s="14">
        <v>1.9341965469746993</v>
      </c>
      <c r="Q1888" s="14">
        <v>3.35</v>
      </c>
      <c r="R1888" s="112">
        <v>0.57737210357453705</v>
      </c>
    </row>
    <row r="1889" spans="1:23">
      <c r="A1889" t="s">
        <v>51</v>
      </c>
      <c r="B1889" s="14">
        <v>61</v>
      </c>
      <c r="C1889" s="14">
        <v>96</v>
      </c>
      <c r="D1889" s="14">
        <v>-76.486000000000004</v>
      </c>
      <c r="E1889" s="14">
        <v>-177.708</v>
      </c>
      <c r="F1889" s="14">
        <v>35071</v>
      </c>
      <c r="G1889" s="14" t="s">
        <v>36</v>
      </c>
      <c r="H1889" s="14">
        <v>7</v>
      </c>
      <c r="I1889" s="14">
        <v>372</v>
      </c>
      <c r="J1889" s="14">
        <v>1</v>
      </c>
      <c r="M1889" s="14">
        <v>24</v>
      </c>
      <c r="N1889" s="14">
        <v>11</v>
      </c>
      <c r="O1889" s="14">
        <v>5</v>
      </c>
      <c r="P1889" s="14">
        <v>1.0576773149517302</v>
      </c>
      <c r="Q1889" s="14">
        <v>2.7892857142857141</v>
      </c>
      <c r="R1889" s="112">
        <v>0.37919289140394941</v>
      </c>
    </row>
    <row r="1890" spans="1:23">
      <c r="A1890" t="s">
        <v>51</v>
      </c>
      <c r="B1890" s="14">
        <v>61</v>
      </c>
      <c r="C1890" s="14">
        <v>96</v>
      </c>
      <c r="D1890" s="14">
        <v>-76.486000000000004</v>
      </c>
      <c r="E1890" s="14">
        <v>-177.708</v>
      </c>
      <c r="F1890" s="14">
        <v>35071</v>
      </c>
      <c r="G1890" s="14" t="s">
        <v>36</v>
      </c>
      <c r="H1890" s="14">
        <v>7</v>
      </c>
      <c r="I1890" s="14">
        <v>372</v>
      </c>
      <c r="J1890" s="14">
        <v>1</v>
      </c>
      <c r="M1890" s="14">
        <v>24</v>
      </c>
      <c r="N1890" s="14">
        <v>18</v>
      </c>
      <c r="O1890" s="14">
        <v>1</v>
      </c>
      <c r="P1890" s="14">
        <v>0.35437591385906009</v>
      </c>
      <c r="Q1890" s="14">
        <v>3.3357142857142859</v>
      </c>
      <c r="R1890" s="112">
        <v>0.10623689066438632</v>
      </c>
    </row>
    <row r="1891" spans="1:23">
      <c r="A1891" t="s">
        <v>51</v>
      </c>
      <c r="B1891" s="14">
        <v>61</v>
      </c>
      <c r="C1891" s="14">
        <v>96</v>
      </c>
      <c r="D1891" s="14">
        <v>-76.486000000000004</v>
      </c>
      <c r="E1891" s="14">
        <v>-177.708</v>
      </c>
      <c r="F1891" s="14">
        <v>35071</v>
      </c>
      <c r="G1891" s="14" t="s">
        <v>36</v>
      </c>
      <c r="H1891" s="14">
        <v>7</v>
      </c>
      <c r="I1891" s="14">
        <v>372</v>
      </c>
      <c r="J1891" s="14">
        <v>1</v>
      </c>
      <c r="M1891" s="14">
        <v>24</v>
      </c>
      <c r="N1891" s="14">
        <v>26</v>
      </c>
      <c r="O1891" s="14">
        <v>0.1</v>
      </c>
      <c r="P1891" s="14">
        <v>0</v>
      </c>
      <c r="Q1891" s="14">
        <v>4.8214285714285712</v>
      </c>
      <c r="R1891" s="112">
        <v>0</v>
      </c>
    </row>
    <row r="1892" spans="1:23">
      <c r="A1892" t="s">
        <v>51</v>
      </c>
      <c r="B1892" s="14">
        <v>65</v>
      </c>
      <c r="C1892" s="14">
        <v>101</v>
      </c>
      <c r="D1892" s="14">
        <v>-76.501000000000005</v>
      </c>
      <c r="E1892" s="14">
        <v>-173.05600000000001</v>
      </c>
      <c r="F1892" s="14">
        <v>35071</v>
      </c>
      <c r="G1892" s="14" t="s">
        <v>36</v>
      </c>
      <c r="H1892" s="14">
        <v>7</v>
      </c>
      <c r="I1892" s="14">
        <v>372</v>
      </c>
      <c r="J1892" s="14">
        <v>2</v>
      </c>
      <c r="L1892" s="14">
        <v>34</v>
      </c>
      <c r="M1892" s="14">
        <v>24</v>
      </c>
      <c r="N1892" s="14">
        <v>0</v>
      </c>
      <c r="O1892" s="14">
        <v>100</v>
      </c>
      <c r="P1892" s="14">
        <v>2.1745826640541694</v>
      </c>
      <c r="Q1892" s="14">
        <v>1.7892857142857144</v>
      </c>
      <c r="R1892" s="112">
        <v>1.2153356206290766</v>
      </c>
      <c r="S1892" s="14">
        <v>818.17935595840299</v>
      </c>
      <c r="T1892" s="14">
        <v>38.999642857142859</v>
      </c>
      <c r="V1892" t="s">
        <v>44</v>
      </c>
      <c r="W1892" t="s">
        <v>41</v>
      </c>
    </row>
    <row r="1893" spans="1:23">
      <c r="A1893" t="s">
        <v>51</v>
      </c>
      <c r="B1893" s="14">
        <v>65</v>
      </c>
      <c r="C1893" s="14">
        <v>101</v>
      </c>
      <c r="D1893" s="14">
        <v>-76.501000000000005</v>
      </c>
      <c r="E1893" s="14">
        <v>-173.05600000000001</v>
      </c>
      <c r="F1893" s="14">
        <v>35071</v>
      </c>
      <c r="G1893" s="14" t="s">
        <v>36</v>
      </c>
      <c r="H1893" s="14">
        <v>7</v>
      </c>
      <c r="I1893" s="14">
        <v>372</v>
      </c>
      <c r="J1893" s="14">
        <v>2</v>
      </c>
      <c r="M1893" s="14">
        <v>24</v>
      </c>
      <c r="N1893" s="14">
        <v>2</v>
      </c>
      <c r="O1893" s="14">
        <v>50</v>
      </c>
      <c r="P1893" s="14">
        <v>2.0692946887325374</v>
      </c>
      <c r="Q1893" s="14">
        <v>1.79</v>
      </c>
      <c r="R1893" s="112">
        <v>1.156030552364546</v>
      </c>
    </row>
    <row r="1894" spans="1:23">
      <c r="A1894" t="s">
        <v>51</v>
      </c>
      <c r="B1894" s="14">
        <v>65</v>
      </c>
      <c r="C1894" s="14">
        <v>101</v>
      </c>
      <c r="D1894" s="14">
        <v>-76.501000000000005</v>
      </c>
      <c r="E1894" s="14">
        <v>-173.05600000000001</v>
      </c>
      <c r="F1894" s="14">
        <v>35071</v>
      </c>
      <c r="G1894" s="14" t="s">
        <v>36</v>
      </c>
      <c r="H1894" s="14">
        <v>7</v>
      </c>
      <c r="I1894" s="14">
        <v>372</v>
      </c>
      <c r="J1894" s="14">
        <v>2</v>
      </c>
      <c r="M1894" s="14">
        <v>24</v>
      </c>
      <c r="N1894" s="14">
        <v>4</v>
      </c>
      <c r="O1894" s="14">
        <v>30</v>
      </c>
      <c r="P1894" s="14">
        <v>1.6860792398865525</v>
      </c>
      <c r="Q1894" s="14">
        <v>1.7892857142857144</v>
      </c>
      <c r="R1894" s="112">
        <v>0.94231973486673593</v>
      </c>
    </row>
    <row r="1895" spans="1:23">
      <c r="A1895" t="s">
        <v>51</v>
      </c>
      <c r="B1895" s="14">
        <v>65</v>
      </c>
      <c r="C1895" s="14">
        <v>101</v>
      </c>
      <c r="D1895" s="14">
        <v>-76.501000000000005</v>
      </c>
      <c r="E1895" s="14">
        <v>-173.05600000000001</v>
      </c>
      <c r="F1895" s="14">
        <v>35071</v>
      </c>
      <c r="G1895" s="14" t="s">
        <v>36</v>
      </c>
      <c r="H1895" s="14">
        <v>7</v>
      </c>
      <c r="I1895" s="14">
        <v>372</v>
      </c>
      <c r="J1895" s="14">
        <v>2</v>
      </c>
      <c r="M1895" s="14">
        <v>24</v>
      </c>
      <c r="N1895" s="14">
        <v>7</v>
      </c>
      <c r="O1895" s="14">
        <v>15</v>
      </c>
      <c r="P1895" s="14">
        <v>2.2146164163044353</v>
      </c>
      <c r="Q1895" s="14">
        <v>1.4571428571428571</v>
      </c>
      <c r="R1895" s="112">
        <v>1.5198347955030438</v>
      </c>
    </row>
    <row r="1896" spans="1:23">
      <c r="A1896" t="s">
        <v>51</v>
      </c>
      <c r="B1896" s="14">
        <v>65</v>
      </c>
      <c r="C1896" s="14">
        <v>101</v>
      </c>
      <c r="D1896" s="14">
        <v>-76.501000000000005</v>
      </c>
      <c r="E1896" s="14">
        <v>-173.05600000000001</v>
      </c>
      <c r="F1896" s="14">
        <v>35071</v>
      </c>
      <c r="G1896" s="14" t="s">
        <v>36</v>
      </c>
      <c r="H1896" s="14">
        <v>7</v>
      </c>
      <c r="I1896" s="14">
        <v>372</v>
      </c>
      <c r="J1896" s="14">
        <v>2</v>
      </c>
      <c r="M1896" s="14">
        <v>24</v>
      </c>
      <c r="N1896" s="14">
        <v>11</v>
      </c>
      <c r="O1896" s="14">
        <v>5</v>
      </c>
      <c r="P1896" s="14">
        <v>1.6992005819734215</v>
      </c>
      <c r="Q1896" s="14">
        <v>2.5785714285714287</v>
      </c>
      <c r="R1896" s="112">
        <v>0.65896975478193631</v>
      </c>
    </row>
    <row r="1897" spans="1:23">
      <c r="A1897" t="s">
        <v>51</v>
      </c>
      <c r="B1897" s="14">
        <v>65</v>
      </c>
      <c r="C1897" s="14">
        <v>101</v>
      </c>
      <c r="D1897" s="14">
        <v>-76.501000000000005</v>
      </c>
      <c r="E1897" s="14">
        <v>-173.05600000000001</v>
      </c>
      <c r="F1897" s="14">
        <v>35071</v>
      </c>
      <c r="G1897" s="14" t="s">
        <v>36</v>
      </c>
      <c r="H1897" s="14">
        <v>7</v>
      </c>
      <c r="I1897" s="14">
        <v>372</v>
      </c>
      <c r="J1897" s="14">
        <v>2</v>
      </c>
      <c r="M1897" s="14">
        <v>24</v>
      </c>
      <c r="N1897" s="14">
        <v>18</v>
      </c>
      <c r="O1897" s="14">
        <v>1</v>
      </c>
      <c r="P1897" s="14">
        <v>0.80820946238897817</v>
      </c>
      <c r="Q1897" s="14">
        <v>2.8214285714285716</v>
      </c>
      <c r="R1897" s="112">
        <v>0.28645398666951122</v>
      </c>
    </row>
    <row r="1898" spans="1:23">
      <c r="A1898" t="s">
        <v>51</v>
      </c>
      <c r="B1898" s="14">
        <v>65</v>
      </c>
      <c r="C1898" s="14">
        <v>101</v>
      </c>
      <c r="D1898" s="14">
        <v>-76.501000000000005</v>
      </c>
      <c r="E1898" s="14">
        <v>-173.05600000000001</v>
      </c>
      <c r="F1898" s="14">
        <v>35071</v>
      </c>
      <c r="G1898" s="14" t="s">
        <v>36</v>
      </c>
      <c r="H1898" s="14">
        <v>7</v>
      </c>
      <c r="I1898" s="14">
        <v>372</v>
      </c>
      <c r="J1898" s="14">
        <v>2</v>
      </c>
      <c r="M1898" s="14">
        <v>24</v>
      </c>
      <c r="N1898" s="14">
        <v>27</v>
      </c>
      <c r="O1898" s="14">
        <v>0.1</v>
      </c>
      <c r="P1898" s="14">
        <v>0</v>
      </c>
      <c r="Q1898" s="14">
        <v>4.3214285714285712</v>
      </c>
      <c r="R1898" s="112">
        <v>0</v>
      </c>
    </row>
    <row r="1899" spans="1:23">
      <c r="A1899" t="s">
        <v>51</v>
      </c>
      <c r="B1899" s="14">
        <v>68</v>
      </c>
      <c r="C1899" s="14">
        <v>104</v>
      </c>
      <c r="D1899" s="14">
        <v>-76.497</v>
      </c>
      <c r="E1899" s="14">
        <v>-171.91900000000001</v>
      </c>
      <c r="F1899" s="14">
        <v>35072</v>
      </c>
      <c r="G1899" s="14" t="s">
        <v>36</v>
      </c>
      <c r="H1899" s="14">
        <v>8</v>
      </c>
      <c r="I1899" s="14">
        <v>373</v>
      </c>
      <c r="J1899" s="14">
        <v>1</v>
      </c>
      <c r="L1899" s="14">
        <v>12</v>
      </c>
      <c r="M1899" s="14">
        <v>24</v>
      </c>
      <c r="N1899" s="14">
        <v>0</v>
      </c>
      <c r="O1899" s="14">
        <v>100</v>
      </c>
      <c r="P1899" s="14">
        <v>2.1798817182985344</v>
      </c>
      <c r="Q1899" s="14">
        <v>4.6071428571428568</v>
      </c>
      <c r="R1899" s="112">
        <v>0.4731526210260385</v>
      </c>
      <c r="S1899" s="14">
        <v>1078.9396819834924</v>
      </c>
      <c r="T1899" s="14">
        <v>114.32142857142857</v>
      </c>
      <c r="V1899" t="s">
        <v>104</v>
      </c>
      <c r="W1899" t="s">
        <v>41</v>
      </c>
    </row>
    <row r="1900" spans="1:23">
      <c r="A1900" t="s">
        <v>51</v>
      </c>
      <c r="B1900" s="14">
        <v>68</v>
      </c>
      <c r="C1900" s="14">
        <v>104</v>
      </c>
      <c r="D1900" s="14">
        <v>-76.497</v>
      </c>
      <c r="E1900" s="14">
        <v>-171.91900000000001</v>
      </c>
      <c r="F1900" s="14">
        <v>35072</v>
      </c>
      <c r="G1900" s="14" t="s">
        <v>36</v>
      </c>
      <c r="H1900" s="14">
        <v>8</v>
      </c>
      <c r="I1900" s="14">
        <v>373</v>
      </c>
      <c r="J1900" s="14">
        <v>1</v>
      </c>
      <c r="M1900" s="14">
        <v>24</v>
      </c>
      <c r="N1900" s="14">
        <v>3</v>
      </c>
      <c r="O1900" s="14">
        <v>50</v>
      </c>
      <c r="P1900" s="14">
        <v>1.8599859284672251</v>
      </c>
      <c r="Q1900" s="14">
        <v>4.8214285714285712</v>
      </c>
      <c r="R1900" s="112">
        <v>0.38577485923764671</v>
      </c>
    </row>
    <row r="1901" spans="1:23">
      <c r="A1901" t="s">
        <v>51</v>
      </c>
      <c r="B1901" s="14">
        <v>68</v>
      </c>
      <c r="C1901" s="14">
        <v>104</v>
      </c>
      <c r="D1901" s="14">
        <v>-76.497</v>
      </c>
      <c r="E1901" s="14">
        <v>-171.91900000000001</v>
      </c>
      <c r="F1901" s="14">
        <v>35072</v>
      </c>
      <c r="G1901" s="14" t="s">
        <v>36</v>
      </c>
      <c r="H1901" s="14">
        <v>8</v>
      </c>
      <c r="I1901" s="14">
        <v>373</v>
      </c>
      <c r="J1901" s="14">
        <v>1</v>
      </c>
      <c r="M1901" s="14">
        <v>24</v>
      </c>
      <c r="N1901" s="14">
        <v>6</v>
      </c>
      <c r="O1901" s="14">
        <v>30</v>
      </c>
      <c r="P1901" s="14">
        <v>2.0495520403038494</v>
      </c>
      <c r="Q1901" s="14">
        <v>4.8214285714285712</v>
      </c>
      <c r="R1901" s="112">
        <v>0.42509227502598362</v>
      </c>
    </row>
    <row r="1902" spans="1:23">
      <c r="A1902" t="s">
        <v>51</v>
      </c>
      <c r="B1902" s="14">
        <v>68</v>
      </c>
      <c r="C1902" s="14">
        <v>104</v>
      </c>
      <c r="D1902" s="14">
        <v>-76.497</v>
      </c>
      <c r="E1902" s="14">
        <v>-171.91900000000001</v>
      </c>
      <c r="F1902" s="14">
        <v>35072</v>
      </c>
      <c r="G1902" s="14" t="s">
        <v>36</v>
      </c>
      <c r="H1902" s="14">
        <v>8</v>
      </c>
      <c r="I1902" s="14">
        <v>373</v>
      </c>
      <c r="J1902" s="14">
        <v>1</v>
      </c>
      <c r="M1902" s="14">
        <v>24</v>
      </c>
      <c r="N1902" s="14">
        <v>9</v>
      </c>
      <c r="O1902" s="14">
        <v>15</v>
      </c>
      <c r="P1902" s="14">
        <v>2.0897128186818978</v>
      </c>
      <c r="Q1902" s="14">
        <v>4.5357142857142856</v>
      </c>
      <c r="R1902" s="112">
        <v>0.46072408600860743</v>
      </c>
    </row>
    <row r="1903" spans="1:23">
      <c r="A1903" t="s">
        <v>51</v>
      </c>
      <c r="B1903" s="14">
        <v>68</v>
      </c>
      <c r="C1903" s="14">
        <v>104</v>
      </c>
      <c r="D1903" s="14">
        <v>-76.497</v>
      </c>
      <c r="E1903" s="14">
        <v>-171.91900000000001</v>
      </c>
      <c r="F1903" s="14">
        <v>35072</v>
      </c>
      <c r="G1903" s="14" t="s">
        <v>36</v>
      </c>
      <c r="H1903" s="14">
        <v>8</v>
      </c>
      <c r="I1903" s="14">
        <v>373</v>
      </c>
      <c r="J1903" s="14">
        <v>1</v>
      </c>
      <c r="M1903" s="14">
        <v>24</v>
      </c>
      <c r="N1903" s="14">
        <v>15</v>
      </c>
      <c r="O1903" s="14">
        <v>5</v>
      </c>
      <c r="P1903" s="14">
        <v>1.4035511109844869</v>
      </c>
      <c r="Q1903" s="14">
        <v>5.3571428571428568</v>
      </c>
      <c r="R1903" s="112">
        <v>0.26199620738377088</v>
      </c>
    </row>
    <row r="1904" spans="1:23">
      <c r="A1904" t="s">
        <v>51</v>
      </c>
      <c r="B1904" s="14">
        <v>68</v>
      </c>
      <c r="C1904" s="14">
        <v>104</v>
      </c>
      <c r="D1904" s="14">
        <v>-76.497</v>
      </c>
      <c r="E1904" s="14">
        <v>-171.91900000000001</v>
      </c>
      <c r="F1904" s="14">
        <v>35072</v>
      </c>
      <c r="G1904" s="14" t="s">
        <v>36</v>
      </c>
      <c r="H1904" s="14">
        <v>8</v>
      </c>
      <c r="I1904" s="14">
        <v>373</v>
      </c>
      <c r="J1904" s="14">
        <v>1</v>
      </c>
      <c r="M1904" s="14">
        <v>24</v>
      </c>
      <c r="N1904" s="14">
        <v>23</v>
      </c>
      <c r="O1904" s="14">
        <v>1</v>
      </c>
      <c r="P1904" s="14">
        <v>1.1293492776762681</v>
      </c>
      <c r="Q1904" s="14">
        <v>5.1428571428571432</v>
      </c>
      <c r="R1904" s="112">
        <v>0.21959569288149658</v>
      </c>
    </row>
    <row r="1905" spans="1:23">
      <c r="A1905" t="s">
        <v>51</v>
      </c>
      <c r="B1905" s="14">
        <v>68</v>
      </c>
      <c r="C1905" s="14">
        <v>104</v>
      </c>
      <c r="D1905" s="14">
        <v>-76.497</v>
      </c>
      <c r="E1905" s="14">
        <v>-171.91900000000001</v>
      </c>
      <c r="F1905" s="14">
        <v>35072</v>
      </c>
      <c r="G1905" s="14" t="s">
        <v>36</v>
      </c>
      <c r="H1905" s="14">
        <v>8</v>
      </c>
      <c r="I1905" s="14">
        <v>373</v>
      </c>
      <c r="J1905" s="14">
        <v>1</v>
      </c>
      <c r="M1905" s="14">
        <v>24</v>
      </c>
      <c r="N1905" s="14">
        <v>34</v>
      </c>
      <c r="O1905" s="14">
        <v>0.1</v>
      </c>
      <c r="P1905" s="14">
        <v>0</v>
      </c>
      <c r="Q1905" s="14">
        <v>2.7749999999999999</v>
      </c>
      <c r="R1905" s="112">
        <v>0</v>
      </c>
    </row>
    <row r="1906" spans="1:23">
      <c r="A1906" t="s">
        <v>51</v>
      </c>
      <c r="B1906" s="14">
        <v>70</v>
      </c>
      <c r="C1906" s="14">
        <v>107</v>
      </c>
      <c r="D1906" s="14">
        <v>-76.503</v>
      </c>
      <c r="E1906" s="14">
        <v>-174.215</v>
      </c>
      <c r="F1906" s="14">
        <v>35072</v>
      </c>
      <c r="G1906" s="14" t="s">
        <v>36</v>
      </c>
      <c r="H1906" s="14">
        <v>8</v>
      </c>
      <c r="I1906" s="14">
        <v>373</v>
      </c>
      <c r="J1906" s="14">
        <v>1</v>
      </c>
      <c r="L1906" s="14">
        <v>30</v>
      </c>
      <c r="M1906" s="14">
        <v>24</v>
      </c>
      <c r="N1906" s="14">
        <v>0</v>
      </c>
      <c r="O1906" s="14">
        <v>100</v>
      </c>
      <c r="P1906" s="14">
        <v>0.69201634668797363</v>
      </c>
      <c r="Q1906" s="14">
        <v>2.8142857142857145</v>
      </c>
      <c r="R1906" s="112">
        <v>0.24589413334090432</v>
      </c>
      <c r="S1906" s="14">
        <v>520.56401978300789</v>
      </c>
      <c r="T1906" s="14">
        <v>125.47857142857143</v>
      </c>
      <c r="V1906" t="s">
        <v>104</v>
      </c>
      <c r="W1906" t="s">
        <v>41</v>
      </c>
    </row>
    <row r="1907" spans="1:23">
      <c r="A1907" t="s">
        <v>51</v>
      </c>
      <c r="B1907" s="14">
        <v>70</v>
      </c>
      <c r="C1907" s="14">
        <v>107</v>
      </c>
      <c r="D1907" s="14">
        <v>-76.503</v>
      </c>
      <c r="E1907" s="14">
        <v>-174.215</v>
      </c>
      <c r="F1907" s="14">
        <v>35072</v>
      </c>
      <c r="G1907" s="14" t="s">
        <v>36</v>
      </c>
      <c r="H1907" s="14">
        <v>8</v>
      </c>
      <c r="I1907" s="14">
        <v>373</v>
      </c>
      <c r="J1907" s="14">
        <v>1</v>
      </c>
      <c r="M1907" s="14">
        <v>24</v>
      </c>
      <c r="N1907" s="14">
        <v>5</v>
      </c>
      <c r="O1907" s="14">
        <v>50</v>
      </c>
      <c r="P1907" s="14">
        <v>0.75549042541734512</v>
      </c>
      <c r="Q1907" s="14">
        <v>2.6321428571428571</v>
      </c>
      <c r="R1907" s="112">
        <v>0.28702485633223424</v>
      </c>
    </row>
    <row r="1908" spans="1:23">
      <c r="A1908" t="s">
        <v>51</v>
      </c>
      <c r="B1908" s="14">
        <v>70</v>
      </c>
      <c r="C1908" s="14">
        <v>107</v>
      </c>
      <c r="D1908" s="14">
        <v>-76.503</v>
      </c>
      <c r="E1908" s="14">
        <v>-174.215</v>
      </c>
      <c r="F1908" s="14">
        <v>35072</v>
      </c>
      <c r="G1908" s="14" t="s">
        <v>36</v>
      </c>
      <c r="H1908" s="14">
        <v>8</v>
      </c>
      <c r="I1908" s="14">
        <v>373</v>
      </c>
      <c r="J1908" s="14">
        <v>1</v>
      </c>
      <c r="M1908" s="14">
        <v>24</v>
      </c>
      <c r="N1908" s="14">
        <v>9</v>
      </c>
      <c r="O1908" s="14">
        <v>30</v>
      </c>
      <c r="P1908" s="14">
        <v>0.70106080838670592</v>
      </c>
      <c r="Q1908" s="14">
        <v>2.7357142857142858</v>
      </c>
      <c r="R1908" s="112">
        <v>0.25626243648600217</v>
      </c>
    </row>
    <row r="1909" spans="1:23">
      <c r="A1909" t="s">
        <v>51</v>
      </c>
      <c r="B1909" s="14">
        <v>70</v>
      </c>
      <c r="C1909" s="14">
        <v>107</v>
      </c>
      <c r="D1909" s="14">
        <v>-76.503</v>
      </c>
      <c r="E1909" s="14">
        <v>-174.215</v>
      </c>
      <c r="F1909" s="14">
        <v>35072</v>
      </c>
      <c r="G1909" s="14" t="s">
        <v>36</v>
      </c>
      <c r="H1909" s="14">
        <v>8</v>
      </c>
      <c r="I1909" s="14">
        <v>373</v>
      </c>
      <c r="J1909" s="14">
        <v>1</v>
      </c>
      <c r="M1909" s="14">
        <v>24</v>
      </c>
      <c r="N1909" s="14">
        <v>14</v>
      </c>
      <c r="O1909" s="14">
        <v>15</v>
      </c>
      <c r="P1909" s="14">
        <v>0.72432205755129353</v>
      </c>
      <c r="Q1909" s="14">
        <v>3.2</v>
      </c>
      <c r="R1909" s="112">
        <v>0.22635064298477922</v>
      </c>
    </row>
    <row r="1910" spans="1:23">
      <c r="A1910" t="s">
        <v>51</v>
      </c>
      <c r="B1910" s="14">
        <v>70</v>
      </c>
      <c r="C1910" s="14">
        <v>107</v>
      </c>
      <c r="D1910" s="14">
        <v>-76.503</v>
      </c>
      <c r="E1910" s="14">
        <v>-174.215</v>
      </c>
      <c r="F1910" s="14">
        <v>35072</v>
      </c>
      <c r="G1910" s="14" t="s">
        <v>36</v>
      </c>
      <c r="H1910" s="14">
        <v>8</v>
      </c>
      <c r="I1910" s="14">
        <v>373</v>
      </c>
      <c r="J1910" s="14">
        <v>1</v>
      </c>
      <c r="M1910" s="14">
        <v>24</v>
      </c>
      <c r="N1910" s="14">
        <v>21</v>
      </c>
      <c r="O1910" s="14">
        <v>5</v>
      </c>
      <c r="P1910" s="14">
        <v>0.54297530150729134</v>
      </c>
      <c r="Q1910" s="14">
        <v>3.3250000000000002</v>
      </c>
      <c r="R1910" s="112">
        <v>0.16330084255858385</v>
      </c>
    </row>
    <row r="1911" spans="1:23">
      <c r="A1911" t="s">
        <v>51</v>
      </c>
      <c r="B1911" s="14">
        <v>70</v>
      </c>
      <c r="C1911" s="14">
        <v>107</v>
      </c>
      <c r="D1911" s="14">
        <v>-76.503</v>
      </c>
      <c r="E1911" s="14">
        <v>-174.215</v>
      </c>
      <c r="F1911" s="14">
        <v>35072</v>
      </c>
      <c r="G1911" s="14" t="s">
        <v>36</v>
      </c>
      <c r="H1911" s="14">
        <v>8</v>
      </c>
      <c r="I1911" s="14">
        <v>373</v>
      </c>
      <c r="J1911" s="14">
        <v>1</v>
      </c>
      <c r="M1911" s="14">
        <v>24</v>
      </c>
      <c r="N1911" s="14">
        <v>33</v>
      </c>
      <c r="O1911" s="14">
        <v>1</v>
      </c>
      <c r="P1911" s="14">
        <v>0.27867488303524773</v>
      </c>
      <c r="Q1911" s="14">
        <v>7.25</v>
      </c>
      <c r="R1911" s="112">
        <v>3.8437914901413482E-2</v>
      </c>
    </row>
    <row r="1912" spans="1:23">
      <c r="A1912" t="s">
        <v>51</v>
      </c>
      <c r="B1912" s="14">
        <v>70</v>
      </c>
      <c r="C1912" s="14">
        <v>107</v>
      </c>
      <c r="D1912" s="14">
        <v>-76.503</v>
      </c>
      <c r="E1912" s="14">
        <v>-174.215</v>
      </c>
      <c r="F1912" s="14">
        <v>35072</v>
      </c>
      <c r="G1912" s="14" t="s">
        <v>36</v>
      </c>
      <c r="H1912" s="14">
        <v>8</v>
      </c>
      <c r="I1912" s="14">
        <v>373</v>
      </c>
      <c r="J1912" s="14">
        <v>1</v>
      </c>
      <c r="M1912" s="14">
        <v>24</v>
      </c>
      <c r="N1912" s="14">
        <v>49</v>
      </c>
      <c r="O1912" s="14">
        <v>0.1</v>
      </c>
      <c r="P1912" s="14">
        <v>0</v>
      </c>
      <c r="Q1912" s="14">
        <v>2.9535714285714287</v>
      </c>
      <c r="R1912" s="112">
        <v>0</v>
      </c>
    </row>
    <row r="1913" spans="1:23">
      <c r="A1913" t="s">
        <v>51</v>
      </c>
      <c r="B1913" s="14">
        <v>71</v>
      </c>
      <c r="C1913" s="14">
        <v>108</v>
      </c>
      <c r="D1913" s="14">
        <v>-76.498999999999995</v>
      </c>
      <c r="E1913" s="14">
        <v>-175.375</v>
      </c>
      <c r="F1913" s="14">
        <v>35072</v>
      </c>
      <c r="G1913" s="14" t="s">
        <v>36</v>
      </c>
      <c r="H1913" s="14">
        <v>8</v>
      </c>
      <c r="I1913" s="14">
        <v>373</v>
      </c>
      <c r="J1913" s="14">
        <v>1</v>
      </c>
      <c r="L1913" s="14">
        <v>23</v>
      </c>
      <c r="M1913" s="14">
        <v>24</v>
      </c>
      <c r="N1913" s="14">
        <v>0</v>
      </c>
      <c r="O1913" s="14">
        <v>100</v>
      </c>
      <c r="P1913" s="14">
        <v>2.1104327262978639</v>
      </c>
      <c r="Q1913" s="14">
        <v>3.467857142857143</v>
      </c>
      <c r="R1913" s="112">
        <v>0.60856968420535729</v>
      </c>
      <c r="S1913" s="14">
        <v>1356.4147718195488</v>
      </c>
      <c r="T1913" s="14">
        <v>113.15714285714286</v>
      </c>
      <c r="V1913" t="s">
        <v>104</v>
      </c>
      <c r="W1913" t="s">
        <v>41</v>
      </c>
    </row>
    <row r="1914" spans="1:23">
      <c r="A1914" t="s">
        <v>51</v>
      </c>
      <c r="B1914" s="14">
        <v>71</v>
      </c>
      <c r="C1914" s="14">
        <v>108</v>
      </c>
      <c r="D1914" s="14">
        <v>-76.498999999999995</v>
      </c>
      <c r="E1914" s="14">
        <v>-175.375</v>
      </c>
      <c r="F1914" s="14">
        <v>35072</v>
      </c>
      <c r="G1914" s="14" t="s">
        <v>36</v>
      </c>
      <c r="H1914" s="14">
        <v>8</v>
      </c>
      <c r="I1914" s="14">
        <v>373</v>
      </c>
      <c r="J1914" s="14">
        <v>1</v>
      </c>
      <c r="M1914" s="14">
        <v>24</v>
      </c>
      <c r="N1914" s="14">
        <v>4</v>
      </c>
      <c r="O1914" s="14">
        <v>50</v>
      </c>
      <c r="P1914" s="14">
        <v>1.2726541436467556</v>
      </c>
      <c r="Q1914" s="14">
        <v>3.5178571428571428</v>
      </c>
      <c r="R1914" s="112">
        <v>0.36176970580821477</v>
      </c>
    </row>
    <row r="1915" spans="1:23">
      <c r="A1915" t="s">
        <v>51</v>
      </c>
      <c r="B1915" s="14">
        <v>71</v>
      </c>
      <c r="C1915" s="14">
        <v>108</v>
      </c>
      <c r="D1915" s="14">
        <v>-76.498999999999995</v>
      </c>
      <c r="E1915" s="14">
        <v>-175.375</v>
      </c>
      <c r="F1915" s="14">
        <v>35072</v>
      </c>
      <c r="G1915" s="14" t="s">
        <v>36</v>
      </c>
      <c r="H1915" s="14">
        <v>8</v>
      </c>
      <c r="I1915" s="14">
        <v>373</v>
      </c>
      <c r="J1915" s="14">
        <v>1</v>
      </c>
      <c r="M1915" s="14">
        <v>24</v>
      </c>
      <c r="N1915" s="14">
        <v>7</v>
      </c>
      <c r="O1915" s="14">
        <v>30</v>
      </c>
      <c r="P1915" s="14">
        <v>2.356137359091131</v>
      </c>
      <c r="Q1915" s="14">
        <v>3.8928571428571428</v>
      </c>
      <c r="R1915" s="112">
        <v>0.60524629407845565</v>
      </c>
    </row>
    <row r="1916" spans="1:23">
      <c r="A1916" t="s">
        <v>51</v>
      </c>
      <c r="B1916" s="14">
        <v>71</v>
      </c>
      <c r="C1916" s="14">
        <v>108</v>
      </c>
      <c r="D1916" s="14">
        <v>-76.498999999999995</v>
      </c>
      <c r="E1916" s="14">
        <v>-175.375</v>
      </c>
      <c r="F1916" s="14">
        <v>35072</v>
      </c>
      <c r="G1916" s="14" t="s">
        <v>36</v>
      </c>
      <c r="H1916" s="14">
        <v>8</v>
      </c>
      <c r="I1916" s="14">
        <v>373</v>
      </c>
      <c r="J1916" s="14">
        <v>1</v>
      </c>
      <c r="M1916" s="14">
        <v>24</v>
      </c>
      <c r="N1916" s="14">
        <v>11</v>
      </c>
      <c r="O1916" s="14">
        <v>15</v>
      </c>
      <c r="P1916" s="14">
        <v>2.4291860530707456</v>
      </c>
      <c r="Q1916" s="14">
        <v>3.9285714285714284</v>
      </c>
      <c r="R1916" s="112">
        <v>0.61833826805437164</v>
      </c>
    </row>
    <row r="1917" spans="1:23">
      <c r="A1917" t="s">
        <v>51</v>
      </c>
      <c r="B1917" s="14">
        <v>71</v>
      </c>
      <c r="C1917" s="14">
        <v>108</v>
      </c>
      <c r="D1917" s="14">
        <v>-76.498999999999995</v>
      </c>
      <c r="E1917" s="14">
        <v>-175.375</v>
      </c>
      <c r="F1917" s="14">
        <v>35072</v>
      </c>
      <c r="G1917" s="14" t="s">
        <v>36</v>
      </c>
      <c r="H1917" s="14">
        <v>8</v>
      </c>
      <c r="I1917" s="14">
        <v>373</v>
      </c>
      <c r="J1917" s="14">
        <v>1</v>
      </c>
      <c r="M1917" s="14">
        <v>24</v>
      </c>
      <c r="N1917" s="14">
        <v>18</v>
      </c>
      <c r="O1917" s="14">
        <v>5</v>
      </c>
      <c r="P1917" s="14">
        <v>2.5900250427773059</v>
      </c>
      <c r="Q1917" s="14">
        <v>5.7857142857142856</v>
      </c>
      <c r="R1917" s="112">
        <v>0.44765864936891708</v>
      </c>
    </row>
    <row r="1918" spans="1:23">
      <c r="A1918" t="s">
        <v>51</v>
      </c>
      <c r="B1918" s="14">
        <v>71</v>
      </c>
      <c r="C1918" s="14">
        <v>108</v>
      </c>
      <c r="D1918" s="14">
        <v>-76.498999999999995</v>
      </c>
      <c r="E1918" s="14">
        <v>-175.375</v>
      </c>
      <c r="F1918" s="14">
        <v>35072</v>
      </c>
      <c r="G1918" s="14" t="s">
        <v>36</v>
      </c>
      <c r="H1918" s="14">
        <v>8</v>
      </c>
      <c r="I1918" s="14">
        <v>373</v>
      </c>
      <c r="J1918" s="14">
        <v>1</v>
      </c>
      <c r="M1918" s="14">
        <v>24</v>
      </c>
      <c r="N1918" s="14">
        <v>27</v>
      </c>
      <c r="O1918" s="14">
        <v>1</v>
      </c>
      <c r="P1918" s="14">
        <v>0.47955850546625994</v>
      </c>
      <c r="Q1918" s="14">
        <v>2.7535714285714286</v>
      </c>
      <c r="R1918" s="112">
        <v>0.17415873090862877</v>
      </c>
    </row>
    <row r="1919" spans="1:23">
      <c r="A1919" t="s">
        <v>51</v>
      </c>
      <c r="B1919" s="14">
        <v>71</v>
      </c>
      <c r="C1919" s="14">
        <v>108</v>
      </c>
      <c r="D1919" s="14">
        <v>-76.498999999999995</v>
      </c>
      <c r="E1919" s="14">
        <v>-175.375</v>
      </c>
      <c r="F1919" s="14">
        <v>35072</v>
      </c>
      <c r="G1919" s="14" t="s">
        <v>36</v>
      </c>
      <c r="H1919" s="14">
        <v>8</v>
      </c>
      <c r="I1919" s="14">
        <v>373</v>
      </c>
      <c r="J1919" s="14">
        <v>1</v>
      </c>
      <c r="M1919" s="14">
        <v>24</v>
      </c>
      <c r="N1919" s="14">
        <v>41</v>
      </c>
      <c r="O1919" s="14">
        <v>0.1</v>
      </c>
      <c r="P1919" s="14">
        <v>0</v>
      </c>
      <c r="Q1919" s="14">
        <v>0.55000000000000004</v>
      </c>
      <c r="R1919" s="112">
        <v>0</v>
      </c>
    </row>
    <row r="1920" spans="1:23">
      <c r="A1920" t="s">
        <v>51</v>
      </c>
      <c r="B1920" s="14">
        <v>72</v>
      </c>
      <c r="C1920" s="14">
        <v>110</v>
      </c>
      <c r="D1920" s="14">
        <v>-76.5</v>
      </c>
      <c r="E1920" s="14">
        <v>-176.53</v>
      </c>
      <c r="F1920" s="14">
        <v>35072</v>
      </c>
      <c r="G1920" s="14" t="s">
        <v>36</v>
      </c>
      <c r="H1920" s="14">
        <v>8</v>
      </c>
      <c r="I1920" s="14">
        <v>373</v>
      </c>
      <c r="J1920" s="14">
        <v>1</v>
      </c>
      <c r="L1920" s="14">
        <v>18</v>
      </c>
      <c r="M1920" s="14">
        <v>24</v>
      </c>
      <c r="N1920" s="14">
        <v>0</v>
      </c>
      <c r="O1920" s="14">
        <v>100</v>
      </c>
      <c r="P1920" s="14">
        <v>2.3489917534584959</v>
      </c>
      <c r="Q1920" s="14">
        <v>4.6785714285714288</v>
      </c>
      <c r="R1920" s="112">
        <v>0.5020745732583044</v>
      </c>
      <c r="S1920" s="14">
        <v>780.36792978281233</v>
      </c>
      <c r="T1920" s="14">
        <v>54.982142857142861</v>
      </c>
      <c r="V1920" t="s">
        <v>104</v>
      </c>
      <c r="W1920" t="s">
        <v>41</v>
      </c>
    </row>
    <row r="1921" spans="1:23">
      <c r="A1921" t="s">
        <v>51</v>
      </c>
      <c r="B1921" s="14">
        <v>72</v>
      </c>
      <c r="C1921" s="14">
        <v>110</v>
      </c>
      <c r="D1921" s="14">
        <v>-76.5</v>
      </c>
      <c r="E1921" s="14">
        <v>-176.53</v>
      </c>
      <c r="F1921" s="14">
        <v>35072</v>
      </c>
      <c r="G1921" s="14" t="s">
        <v>36</v>
      </c>
      <c r="H1921" s="14">
        <v>8</v>
      </c>
      <c r="I1921" s="14">
        <v>373</v>
      </c>
      <c r="J1921" s="14">
        <v>1</v>
      </c>
      <c r="M1921" s="14">
        <v>24</v>
      </c>
      <c r="N1921" s="14">
        <v>3</v>
      </c>
      <c r="O1921" s="14">
        <v>50</v>
      </c>
      <c r="P1921" s="14">
        <v>2.4533544966156855</v>
      </c>
      <c r="Q1921" s="14">
        <v>4.1071428571428568</v>
      </c>
      <c r="R1921" s="112">
        <v>0.59733848613251483</v>
      </c>
    </row>
    <row r="1922" spans="1:23">
      <c r="A1922" t="s">
        <v>51</v>
      </c>
      <c r="B1922" s="14">
        <v>72</v>
      </c>
      <c r="C1922" s="14">
        <v>110</v>
      </c>
      <c r="D1922" s="14">
        <v>-76.5</v>
      </c>
      <c r="E1922" s="14">
        <v>-176.53</v>
      </c>
      <c r="F1922" s="14">
        <v>35072</v>
      </c>
      <c r="G1922" s="14" t="s">
        <v>36</v>
      </c>
      <c r="H1922" s="14">
        <v>8</v>
      </c>
      <c r="I1922" s="14">
        <v>373</v>
      </c>
      <c r="J1922" s="14">
        <v>1</v>
      </c>
      <c r="M1922" s="14">
        <v>24</v>
      </c>
      <c r="N1922" s="14">
        <v>5</v>
      </c>
      <c r="O1922" s="14">
        <v>30</v>
      </c>
      <c r="P1922" s="14">
        <v>2.2993241943571001</v>
      </c>
      <c r="Q1922" s="14">
        <v>3.1178571428571429</v>
      </c>
      <c r="R1922" s="112">
        <v>0.73746938650628635</v>
      </c>
    </row>
    <row r="1923" spans="1:23">
      <c r="A1923" t="s">
        <v>51</v>
      </c>
      <c r="B1923" s="14">
        <v>72</v>
      </c>
      <c r="C1923" s="14">
        <v>110</v>
      </c>
      <c r="D1923" s="14">
        <v>-76.5</v>
      </c>
      <c r="E1923" s="14">
        <v>-176.53</v>
      </c>
      <c r="F1923" s="14">
        <v>35072</v>
      </c>
      <c r="G1923" s="14" t="s">
        <v>36</v>
      </c>
      <c r="H1923" s="14">
        <v>8</v>
      </c>
      <c r="I1923" s="14">
        <v>373</v>
      </c>
      <c r="J1923" s="14">
        <v>1</v>
      </c>
      <c r="M1923" s="14">
        <v>24</v>
      </c>
      <c r="N1923" s="14">
        <v>8</v>
      </c>
      <c r="O1923" s="14">
        <v>15</v>
      </c>
      <c r="P1923" s="14">
        <v>1.700594140825394</v>
      </c>
      <c r="Q1923" s="14">
        <v>2.9357142857142855</v>
      </c>
      <c r="R1923" s="112">
        <v>0.57927780952689822</v>
      </c>
    </row>
    <row r="1924" spans="1:23">
      <c r="A1924" t="s">
        <v>51</v>
      </c>
      <c r="B1924" s="14">
        <v>72</v>
      </c>
      <c r="C1924" s="14">
        <v>110</v>
      </c>
      <c r="D1924" s="14">
        <v>-76.5</v>
      </c>
      <c r="E1924" s="14">
        <v>-176.53</v>
      </c>
      <c r="F1924" s="14">
        <v>35072</v>
      </c>
      <c r="G1924" s="14" t="s">
        <v>36</v>
      </c>
      <c r="H1924" s="14">
        <v>8</v>
      </c>
      <c r="I1924" s="14">
        <v>373</v>
      </c>
      <c r="J1924" s="14">
        <v>1</v>
      </c>
      <c r="M1924" s="14">
        <v>24</v>
      </c>
      <c r="N1924" s="14">
        <v>13</v>
      </c>
      <c r="O1924" s="14">
        <v>5</v>
      </c>
      <c r="P1924" s="14">
        <v>1.1176584185183558</v>
      </c>
      <c r="Q1924" s="14">
        <v>1.9785714285714286</v>
      </c>
      <c r="R1924" s="112">
        <v>0.56488151116451191</v>
      </c>
    </row>
    <row r="1925" spans="1:23">
      <c r="A1925" t="s">
        <v>51</v>
      </c>
      <c r="B1925" s="14">
        <v>72</v>
      </c>
      <c r="C1925" s="14">
        <v>110</v>
      </c>
      <c r="D1925" s="14">
        <v>-76.5</v>
      </c>
      <c r="E1925" s="14">
        <v>-176.53</v>
      </c>
      <c r="F1925" s="14">
        <v>35072</v>
      </c>
      <c r="G1925" s="14" t="s">
        <v>36</v>
      </c>
      <c r="H1925" s="14">
        <v>8</v>
      </c>
      <c r="I1925" s="14">
        <v>373</v>
      </c>
      <c r="J1925" s="14">
        <v>1</v>
      </c>
      <c r="M1925" s="14">
        <v>24</v>
      </c>
      <c r="N1925" s="14">
        <v>20</v>
      </c>
      <c r="O1925" s="14">
        <v>1</v>
      </c>
      <c r="P1925" s="14">
        <v>0.42374340889244222</v>
      </c>
      <c r="Q1925" s="14">
        <v>1.7964285714285715</v>
      </c>
      <c r="R1925" s="112">
        <v>0.23588102284271137</v>
      </c>
    </row>
    <row r="1926" spans="1:23">
      <c r="A1926" t="s">
        <v>51</v>
      </c>
      <c r="B1926" s="14">
        <v>72</v>
      </c>
      <c r="C1926" s="14">
        <v>110</v>
      </c>
      <c r="D1926" s="14">
        <v>-76.5</v>
      </c>
      <c r="E1926" s="14">
        <v>-176.53</v>
      </c>
      <c r="F1926" s="14">
        <v>35072</v>
      </c>
      <c r="G1926" s="14" t="s">
        <v>36</v>
      </c>
      <c r="H1926" s="14">
        <v>8</v>
      </c>
      <c r="I1926" s="14">
        <v>373</v>
      </c>
      <c r="J1926" s="14">
        <v>1</v>
      </c>
      <c r="M1926" s="14">
        <v>24</v>
      </c>
      <c r="N1926" s="14">
        <v>30</v>
      </c>
      <c r="O1926" s="14">
        <v>0.1</v>
      </c>
      <c r="P1926" s="14">
        <v>0</v>
      </c>
      <c r="Q1926" s="14">
        <v>1.2785714285714285</v>
      </c>
      <c r="R1926" s="112">
        <v>0</v>
      </c>
    </row>
    <row r="1927" spans="1:23">
      <c r="A1927" t="s">
        <v>51</v>
      </c>
      <c r="B1927" s="14">
        <v>73</v>
      </c>
      <c r="C1927" s="14">
        <v>112</v>
      </c>
      <c r="D1927" s="14">
        <v>-76.338499999999996</v>
      </c>
      <c r="E1927" s="14">
        <v>-177.38800000000001</v>
      </c>
      <c r="F1927" s="14">
        <v>35073</v>
      </c>
      <c r="G1927" s="14" t="s">
        <v>36</v>
      </c>
      <c r="H1927" s="14">
        <v>9</v>
      </c>
      <c r="I1927" s="14">
        <v>374</v>
      </c>
      <c r="J1927" s="14">
        <v>1</v>
      </c>
      <c r="L1927" s="14">
        <v>38</v>
      </c>
      <c r="M1927" s="14">
        <v>24</v>
      </c>
      <c r="N1927" s="14">
        <v>0</v>
      </c>
      <c r="O1927" s="14">
        <v>100</v>
      </c>
      <c r="P1927" s="14">
        <v>1.1716409398684651</v>
      </c>
      <c r="Q1927" s="14">
        <v>3.0571428571428569</v>
      </c>
      <c r="R1927" s="112">
        <v>0.38324703640557273</v>
      </c>
      <c r="S1927" s="14">
        <v>450.79356075324733</v>
      </c>
      <c r="T1927" s="14">
        <v>60.714285714285715</v>
      </c>
      <c r="V1927" t="s">
        <v>104</v>
      </c>
      <c r="W1927" t="s">
        <v>41</v>
      </c>
    </row>
    <row r="1928" spans="1:23">
      <c r="A1928" t="s">
        <v>51</v>
      </c>
      <c r="B1928" s="14">
        <v>73</v>
      </c>
      <c r="C1928" s="14">
        <v>112</v>
      </c>
      <c r="D1928" s="14">
        <v>-76.338499999999996</v>
      </c>
      <c r="E1928" s="14">
        <v>-177.38800000000001</v>
      </c>
      <c r="F1928" s="14">
        <v>35073</v>
      </c>
      <c r="G1928" s="14" t="s">
        <v>36</v>
      </c>
      <c r="H1928" s="14">
        <v>9</v>
      </c>
      <c r="I1928" s="14">
        <v>374</v>
      </c>
      <c r="J1928" s="14">
        <v>1</v>
      </c>
      <c r="M1928" s="14">
        <v>24</v>
      </c>
      <c r="N1928" s="14">
        <v>3</v>
      </c>
      <c r="O1928" s="14">
        <v>50</v>
      </c>
      <c r="P1928" s="14">
        <v>0.96750878172623023</v>
      </c>
      <c r="Q1928" s="14">
        <v>2.8964285714285714</v>
      </c>
      <c r="R1928" s="112">
        <v>0.33403509110153451</v>
      </c>
    </row>
    <row r="1929" spans="1:23">
      <c r="A1929" t="s">
        <v>51</v>
      </c>
      <c r="B1929" s="14">
        <v>73</v>
      </c>
      <c r="C1929" s="14">
        <v>112</v>
      </c>
      <c r="D1929" s="14">
        <v>-76.338499999999996</v>
      </c>
      <c r="E1929" s="14">
        <v>-177.38800000000001</v>
      </c>
      <c r="F1929" s="14">
        <v>35073</v>
      </c>
      <c r="G1929" s="14" t="s">
        <v>36</v>
      </c>
      <c r="H1929" s="14">
        <v>9</v>
      </c>
      <c r="I1929" s="14">
        <v>374</v>
      </c>
      <c r="J1929" s="14">
        <v>1</v>
      </c>
      <c r="M1929" s="14">
        <v>24</v>
      </c>
      <c r="N1929" s="14">
        <v>5</v>
      </c>
      <c r="O1929" s="14">
        <v>30</v>
      </c>
      <c r="P1929" s="14">
        <v>1.4944517340957943</v>
      </c>
      <c r="Q1929" s="14">
        <v>3.2035714285714287</v>
      </c>
      <c r="R1929" s="112">
        <v>0.46649552457839732</v>
      </c>
    </row>
    <row r="1930" spans="1:23">
      <c r="A1930" t="s">
        <v>51</v>
      </c>
      <c r="B1930" s="14">
        <v>73</v>
      </c>
      <c r="C1930" s="14">
        <v>112</v>
      </c>
      <c r="D1930" s="14">
        <v>-76.338499999999996</v>
      </c>
      <c r="E1930" s="14">
        <v>-177.38800000000001</v>
      </c>
      <c r="F1930" s="14">
        <v>35073</v>
      </c>
      <c r="G1930" s="14" t="s">
        <v>36</v>
      </c>
      <c r="H1930" s="14">
        <v>9</v>
      </c>
      <c r="I1930" s="14">
        <v>374</v>
      </c>
      <c r="J1930" s="14">
        <v>1</v>
      </c>
      <c r="M1930" s="14">
        <v>24</v>
      </c>
      <c r="N1930" s="14">
        <v>8</v>
      </c>
      <c r="O1930" s="14">
        <v>15</v>
      </c>
      <c r="P1930" s="14">
        <v>1.2526889671012336</v>
      </c>
      <c r="Q1930" s="14">
        <v>3.0142857142857142</v>
      </c>
      <c r="R1930" s="112">
        <v>0.41558401752173624</v>
      </c>
    </row>
    <row r="1931" spans="1:23">
      <c r="A1931" t="s">
        <v>51</v>
      </c>
      <c r="B1931" s="14">
        <v>73</v>
      </c>
      <c r="C1931" s="14">
        <v>112</v>
      </c>
      <c r="D1931" s="14">
        <v>-76.338499999999996</v>
      </c>
      <c r="E1931" s="14">
        <v>-177.38800000000001</v>
      </c>
      <c r="F1931" s="14">
        <v>35073</v>
      </c>
      <c r="G1931" s="14" t="s">
        <v>36</v>
      </c>
      <c r="H1931" s="14">
        <v>9</v>
      </c>
      <c r="I1931" s="14">
        <v>374</v>
      </c>
      <c r="J1931" s="14">
        <v>1</v>
      </c>
      <c r="M1931" s="14">
        <v>24</v>
      </c>
      <c r="N1931" s="14">
        <v>13</v>
      </c>
      <c r="O1931" s="14">
        <v>5</v>
      </c>
      <c r="P1931" s="14">
        <v>0.55011961493725681</v>
      </c>
      <c r="Q1931" s="14">
        <v>2.9535714285714287</v>
      </c>
      <c r="R1931" s="112">
        <v>0.18625573419882938</v>
      </c>
    </row>
    <row r="1932" spans="1:23">
      <c r="A1932" t="s">
        <v>51</v>
      </c>
      <c r="B1932" s="14">
        <v>73</v>
      </c>
      <c r="C1932" s="14">
        <v>112</v>
      </c>
      <c r="D1932" s="14">
        <v>-76.338499999999996</v>
      </c>
      <c r="E1932" s="14">
        <v>-177.38800000000001</v>
      </c>
      <c r="F1932" s="14">
        <v>35073</v>
      </c>
      <c r="G1932" s="14" t="s">
        <v>36</v>
      </c>
      <c r="H1932" s="14">
        <v>9</v>
      </c>
      <c r="I1932" s="14">
        <v>374</v>
      </c>
      <c r="J1932" s="14">
        <v>1</v>
      </c>
      <c r="M1932" s="14">
        <v>24</v>
      </c>
      <c r="N1932" s="14">
        <v>20</v>
      </c>
      <c r="O1932" s="14">
        <v>1</v>
      </c>
      <c r="P1932" s="14">
        <v>0.30108573811753747</v>
      </c>
      <c r="Q1932" s="14">
        <v>3.1714285714285713</v>
      </c>
      <c r="R1932" s="112">
        <v>9.4936944451475783E-2</v>
      </c>
    </row>
    <row r="1933" spans="1:23">
      <c r="A1933" t="s">
        <v>51</v>
      </c>
      <c r="B1933" s="14">
        <v>73</v>
      </c>
      <c r="C1933" s="14">
        <v>112</v>
      </c>
      <c r="D1933" s="14">
        <v>-76.338499999999996</v>
      </c>
      <c r="E1933" s="14">
        <v>-177.38800000000001</v>
      </c>
      <c r="F1933" s="14">
        <v>35073</v>
      </c>
      <c r="G1933" s="14" t="s">
        <v>36</v>
      </c>
      <c r="H1933" s="14">
        <v>9</v>
      </c>
      <c r="I1933" s="14">
        <v>374</v>
      </c>
      <c r="J1933" s="14">
        <v>1</v>
      </c>
      <c r="M1933" s="14">
        <v>24</v>
      </c>
      <c r="N1933" s="14">
        <v>30</v>
      </c>
      <c r="O1933" s="14">
        <v>0.1</v>
      </c>
      <c r="P1933" s="14">
        <v>0</v>
      </c>
      <c r="Q1933" s="14">
        <v>2.8928571428571428</v>
      </c>
      <c r="R1933" s="112">
        <v>0</v>
      </c>
    </row>
    <row r="1934" spans="1:23">
      <c r="A1934" t="s">
        <v>51</v>
      </c>
      <c r="B1934" s="14">
        <v>74</v>
      </c>
      <c r="C1934" s="14">
        <v>114</v>
      </c>
      <c r="D1934" s="14">
        <v>-76.429000000000002</v>
      </c>
      <c r="E1934" s="14">
        <v>-178.839</v>
      </c>
      <c r="F1934" s="14">
        <v>35073</v>
      </c>
      <c r="G1934" s="14" t="s">
        <v>36</v>
      </c>
      <c r="H1934" s="14">
        <v>9</v>
      </c>
      <c r="I1934" s="14">
        <v>374</v>
      </c>
      <c r="J1934" s="14">
        <v>1</v>
      </c>
      <c r="L1934" s="14">
        <v>16</v>
      </c>
      <c r="M1934" s="14">
        <v>24</v>
      </c>
      <c r="N1934" s="14">
        <v>0</v>
      </c>
      <c r="O1934" s="14">
        <v>100</v>
      </c>
      <c r="P1934" s="14">
        <v>1.8704124416299142</v>
      </c>
      <c r="Q1934" s="14">
        <v>3.2142857142857144</v>
      </c>
      <c r="R1934" s="112">
        <v>0.58190609295152884</v>
      </c>
      <c r="S1934" s="14">
        <v>1123.7556461625959</v>
      </c>
      <c r="T1934" s="14">
        <v>106.16071428571428</v>
      </c>
      <c r="V1934" t="s">
        <v>104</v>
      </c>
      <c r="W1934" t="s">
        <v>41</v>
      </c>
    </row>
    <row r="1935" spans="1:23">
      <c r="A1935" t="s">
        <v>51</v>
      </c>
      <c r="B1935" s="14">
        <v>74</v>
      </c>
      <c r="C1935" s="14">
        <v>114</v>
      </c>
      <c r="D1935" s="14">
        <v>-76.429000000000002</v>
      </c>
      <c r="E1935" s="14">
        <v>-178.839</v>
      </c>
      <c r="F1935" s="14">
        <v>35073</v>
      </c>
      <c r="G1935" s="14" t="s">
        <v>36</v>
      </c>
      <c r="H1935" s="14">
        <v>9</v>
      </c>
      <c r="I1935" s="14">
        <v>374</v>
      </c>
      <c r="J1935" s="14">
        <v>1</v>
      </c>
      <c r="M1935" s="14">
        <v>24</v>
      </c>
      <c r="N1935" s="14">
        <v>5</v>
      </c>
      <c r="O1935" s="14">
        <v>50</v>
      </c>
      <c r="P1935" s="14">
        <v>1.7761320273327674</v>
      </c>
      <c r="Q1935" s="14">
        <v>3.1142857142857143</v>
      </c>
      <c r="R1935" s="112">
        <v>0.57031762345547576</v>
      </c>
    </row>
    <row r="1936" spans="1:23">
      <c r="A1936" t="s">
        <v>51</v>
      </c>
      <c r="B1936" s="14">
        <v>74</v>
      </c>
      <c r="C1936" s="14">
        <v>114</v>
      </c>
      <c r="D1936" s="14">
        <v>-76.429000000000002</v>
      </c>
      <c r="E1936" s="14">
        <v>-178.839</v>
      </c>
      <c r="F1936" s="14">
        <v>35073</v>
      </c>
      <c r="G1936" s="14" t="s">
        <v>36</v>
      </c>
      <c r="H1936" s="14">
        <v>9</v>
      </c>
      <c r="I1936" s="14">
        <v>374</v>
      </c>
      <c r="J1936" s="14">
        <v>1</v>
      </c>
      <c r="M1936" s="14">
        <v>24</v>
      </c>
      <c r="N1936" s="14">
        <v>8</v>
      </c>
      <c r="O1936" s="14">
        <v>30</v>
      </c>
      <c r="P1936" s="14">
        <v>1.3045008727669407</v>
      </c>
      <c r="Q1936" s="14">
        <v>3.0678571428571431</v>
      </c>
      <c r="R1936" s="112">
        <v>0.42521565119294924</v>
      </c>
    </row>
    <row r="1937" spans="1:23">
      <c r="A1937" t="s">
        <v>51</v>
      </c>
      <c r="B1937" s="14">
        <v>74</v>
      </c>
      <c r="C1937" s="14">
        <v>114</v>
      </c>
      <c r="D1937" s="14">
        <v>-76.429000000000002</v>
      </c>
      <c r="E1937" s="14">
        <v>-178.839</v>
      </c>
      <c r="F1937" s="14">
        <v>35073</v>
      </c>
      <c r="G1937" s="14" t="s">
        <v>36</v>
      </c>
      <c r="H1937" s="14">
        <v>9</v>
      </c>
      <c r="I1937" s="14">
        <v>374</v>
      </c>
      <c r="J1937" s="14">
        <v>1</v>
      </c>
      <c r="M1937" s="14">
        <v>24</v>
      </c>
      <c r="N1937" s="14">
        <v>13</v>
      </c>
      <c r="O1937" s="14">
        <v>15</v>
      </c>
      <c r="P1937" s="14">
        <v>1.8607994368244183</v>
      </c>
      <c r="Q1937" s="14">
        <v>3.1357142857142857</v>
      </c>
      <c r="R1937" s="112">
        <v>0.59342123270027003</v>
      </c>
    </row>
    <row r="1938" spans="1:23">
      <c r="A1938" t="s">
        <v>51</v>
      </c>
      <c r="B1938" s="14">
        <v>74</v>
      </c>
      <c r="C1938" s="14">
        <v>114</v>
      </c>
      <c r="D1938" s="14">
        <v>-76.429000000000002</v>
      </c>
      <c r="E1938" s="14">
        <v>-178.839</v>
      </c>
      <c r="F1938" s="14">
        <v>35073</v>
      </c>
      <c r="G1938" s="14" t="s">
        <v>36</v>
      </c>
      <c r="H1938" s="14">
        <v>9</v>
      </c>
      <c r="I1938" s="14">
        <v>374</v>
      </c>
      <c r="J1938" s="14">
        <v>1</v>
      </c>
      <c r="M1938" s="14">
        <v>24</v>
      </c>
      <c r="N1938" s="14">
        <v>21</v>
      </c>
      <c r="O1938" s="14">
        <v>5</v>
      </c>
      <c r="P1938" s="14">
        <v>1.5546086888802666</v>
      </c>
      <c r="Q1938" s="14">
        <v>4.6071428571428568</v>
      </c>
      <c r="R1938" s="112">
        <v>0.33743444409804241</v>
      </c>
    </row>
    <row r="1939" spans="1:23">
      <c r="A1939" t="s">
        <v>51</v>
      </c>
      <c r="B1939" s="14">
        <v>74</v>
      </c>
      <c r="C1939" s="14">
        <v>114</v>
      </c>
      <c r="D1939" s="14">
        <v>-76.429000000000002</v>
      </c>
      <c r="E1939" s="14">
        <v>-178.839</v>
      </c>
      <c r="F1939" s="14">
        <v>35073</v>
      </c>
      <c r="G1939" s="14" t="s">
        <v>36</v>
      </c>
      <c r="H1939" s="14">
        <v>9</v>
      </c>
      <c r="I1939" s="14">
        <v>374</v>
      </c>
      <c r="J1939" s="14">
        <v>1</v>
      </c>
      <c r="M1939" s="14">
        <v>24</v>
      </c>
      <c r="N1939" s="14">
        <v>33</v>
      </c>
      <c r="O1939" s="14">
        <v>1</v>
      </c>
      <c r="P1939" s="14">
        <v>0.15595042791474956</v>
      </c>
      <c r="Q1939" s="14">
        <v>1.1571428571428573</v>
      </c>
      <c r="R1939" s="112">
        <v>0.13477197474114158</v>
      </c>
    </row>
    <row r="1940" spans="1:23">
      <c r="A1940" t="s">
        <v>51</v>
      </c>
      <c r="B1940" s="14">
        <v>74</v>
      </c>
      <c r="C1940" s="14">
        <v>114</v>
      </c>
      <c r="D1940" s="14">
        <v>-76.429000000000002</v>
      </c>
      <c r="E1940" s="14">
        <v>-178.839</v>
      </c>
      <c r="F1940" s="14">
        <v>35073</v>
      </c>
      <c r="G1940" s="14" t="s">
        <v>36</v>
      </c>
      <c r="H1940" s="14">
        <v>9</v>
      </c>
      <c r="I1940" s="14">
        <v>374</v>
      </c>
      <c r="J1940" s="14">
        <v>1</v>
      </c>
      <c r="M1940" s="14">
        <v>24</v>
      </c>
      <c r="N1940" s="14">
        <v>49</v>
      </c>
      <c r="O1940" s="14">
        <v>0.1</v>
      </c>
      <c r="P1940" s="14">
        <v>0</v>
      </c>
      <c r="Q1940" s="14">
        <v>0.75357142857142856</v>
      </c>
      <c r="R1940" s="112">
        <v>0</v>
      </c>
    </row>
    <row r="1941" spans="1:23">
      <c r="A1941" t="s">
        <v>51</v>
      </c>
      <c r="B1941" s="14">
        <v>75</v>
      </c>
      <c r="C1941" s="14">
        <v>115</v>
      </c>
      <c r="D1941" s="14">
        <v>-76.498999999999995</v>
      </c>
      <c r="E1941" s="14">
        <v>-179.99600000000001</v>
      </c>
      <c r="F1941" s="14">
        <v>35073</v>
      </c>
      <c r="G1941" s="14" t="s">
        <v>36</v>
      </c>
      <c r="H1941" s="14">
        <v>9</v>
      </c>
      <c r="I1941" s="14">
        <v>374</v>
      </c>
      <c r="J1941" s="14">
        <v>1</v>
      </c>
      <c r="L1941" s="14">
        <v>24</v>
      </c>
      <c r="M1941" s="14">
        <v>24</v>
      </c>
      <c r="N1941" s="14">
        <v>0</v>
      </c>
      <c r="O1941" s="14">
        <v>100</v>
      </c>
      <c r="P1941" s="14">
        <v>1.0607570192651743</v>
      </c>
      <c r="Q1941" s="14">
        <v>1.3964285714285714</v>
      </c>
      <c r="R1941" s="112">
        <v>0.75962139487020153</v>
      </c>
      <c r="S1941" s="14">
        <v>756.49925828418759</v>
      </c>
      <c r="T1941" s="14">
        <v>49.026785714285708</v>
      </c>
      <c r="V1941" t="s">
        <v>44</v>
      </c>
      <c r="W1941" t="s">
        <v>41</v>
      </c>
    </row>
    <row r="1942" spans="1:23">
      <c r="A1942" t="s">
        <v>51</v>
      </c>
      <c r="B1942" s="14">
        <v>75</v>
      </c>
      <c r="C1942" s="14">
        <v>115</v>
      </c>
      <c r="D1942" s="14">
        <v>-76.498999999999995</v>
      </c>
      <c r="E1942" s="14">
        <v>-179.99600000000001</v>
      </c>
      <c r="F1942" s="14">
        <v>35073</v>
      </c>
      <c r="G1942" s="14" t="s">
        <v>36</v>
      </c>
      <c r="H1942" s="14">
        <v>9</v>
      </c>
      <c r="I1942" s="14">
        <v>374</v>
      </c>
      <c r="J1942" s="14">
        <v>1</v>
      </c>
      <c r="M1942" s="14">
        <v>24</v>
      </c>
      <c r="N1942" s="14">
        <v>5</v>
      </c>
      <c r="O1942" s="14">
        <v>50</v>
      </c>
      <c r="P1942" s="14">
        <v>1.1517905848001329</v>
      </c>
      <c r="Q1942" s="14">
        <v>1.0571428571428572</v>
      </c>
      <c r="R1942" s="112">
        <v>1.089531634270396</v>
      </c>
    </row>
    <row r="1943" spans="1:23">
      <c r="A1943" t="s">
        <v>51</v>
      </c>
      <c r="B1943" s="14">
        <v>75</v>
      </c>
      <c r="C1943" s="14">
        <v>115</v>
      </c>
      <c r="D1943" s="14">
        <v>-76.498999999999995</v>
      </c>
      <c r="E1943" s="14">
        <v>-179.99600000000001</v>
      </c>
      <c r="F1943" s="14">
        <v>35073</v>
      </c>
      <c r="G1943" s="14" t="s">
        <v>36</v>
      </c>
      <c r="H1943" s="14">
        <v>9</v>
      </c>
      <c r="I1943" s="14">
        <v>374</v>
      </c>
      <c r="J1943" s="14">
        <v>1</v>
      </c>
      <c r="M1943" s="14">
        <v>24</v>
      </c>
      <c r="N1943" s="14">
        <v>8</v>
      </c>
      <c r="O1943" s="14">
        <v>30</v>
      </c>
      <c r="P1943" s="14">
        <v>1.155706425335691</v>
      </c>
      <c r="Q1943" s="14">
        <v>1.2857142857142858</v>
      </c>
      <c r="R1943" s="112">
        <v>0.89888277526109295</v>
      </c>
    </row>
    <row r="1944" spans="1:23">
      <c r="A1944" t="s">
        <v>51</v>
      </c>
      <c r="B1944" s="14">
        <v>75</v>
      </c>
      <c r="C1944" s="14">
        <v>115</v>
      </c>
      <c r="D1944" s="14">
        <v>-76.498999999999995</v>
      </c>
      <c r="E1944" s="14">
        <v>-179.99600000000001</v>
      </c>
      <c r="F1944" s="14">
        <v>35073</v>
      </c>
      <c r="G1944" s="14" t="s">
        <v>36</v>
      </c>
      <c r="H1944" s="14">
        <v>9</v>
      </c>
      <c r="I1944" s="14">
        <v>374</v>
      </c>
      <c r="J1944" s="14">
        <v>1</v>
      </c>
      <c r="M1944" s="14">
        <v>24</v>
      </c>
      <c r="N1944" s="14">
        <v>13</v>
      </c>
      <c r="O1944" s="14">
        <v>15</v>
      </c>
      <c r="P1944" s="14">
        <v>1.2036830372759815</v>
      </c>
      <c r="Q1944" s="14">
        <v>1.5214285714285714</v>
      </c>
      <c r="R1944" s="112">
        <v>0.79115317004055119</v>
      </c>
    </row>
    <row r="1945" spans="1:23">
      <c r="A1945" t="s">
        <v>51</v>
      </c>
      <c r="B1945" s="14">
        <v>75</v>
      </c>
      <c r="C1945" s="14">
        <v>115</v>
      </c>
      <c r="D1945" s="14">
        <v>-76.498999999999995</v>
      </c>
      <c r="E1945" s="14">
        <v>-179.99600000000001</v>
      </c>
      <c r="F1945" s="14">
        <v>35073</v>
      </c>
      <c r="G1945" s="14" t="s">
        <v>36</v>
      </c>
      <c r="H1945" s="14">
        <v>9</v>
      </c>
      <c r="I1945" s="14">
        <v>374</v>
      </c>
      <c r="J1945" s="14">
        <v>1</v>
      </c>
      <c r="M1945" s="14">
        <v>24</v>
      </c>
      <c r="N1945" s="14">
        <v>20</v>
      </c>
      <c r="O1945" s="14">
        <v>5</v>
      </c>
      <c r="P1945" s="14">
        <v>0.84388836339669415</v>
      </c>
      <c r="Q1945" s="14">
        <v>1.8428571428571427</v>
      </c>
      <c r="R1945" s="112">
        <v>0.45792391812223715</v>
      </c>
    </row>
    <row r="1946" spans="1:23">
      <c r="A1946" t="s">
        <v>51</v>
      </c>
      <c r="B1946" s="14">
        <v>75</v>
      </c>
      <c r="C1946" s="14">
        <v>115</v>
      </c>
      <c r="D1946" s="14">
        <v>-76.498999999999995</v>
      </c>
      <c r="E1946" s="14">
        <v>-179.99600000000001</v>
      </c>
      <c r="F1946" s="14">
        <v>35073</v>
      </c>
      <c r="G1946" s="14" t="s">
        <v>36</v>
      </c>
      <c r="H1946" s="14">
        <v>9</v>
      </c>
      <c r="I1946" s="14">
        <v>374</v>
      </c>
      <c r="J1946" s="14">
        <v>1</v>
      </c>
      <c r="M1946" s="14">
        <v>24</v>
      </c>
      <c r="N1946" s="14">
        <v>31</v>
      </c>
      <c r="O1946" s="14">
        <v>1</v>
      </c>
      <c r="P1946" s="14">
        <v>0.35717247004262553</v>
      </c>
      <c r="Q1946" s="14">
        <v>1.9</v>
      </c>
      <c r="R1946" s="112">
        <v>0.18798551054875029</v>
      </c>
    </row>
    <row r="1947" spans="1:23">
      <c r="A1947" t="s">
        <v>51</v>
      </c>
      <c r="B1947" s="14">
        <v>75</v>
      </c>
      <c r="C1947" s="14">
        <v>115</v>
      </c>
      <c r="D1947" s="14">
        <v>-76.498999999999995</v>
      </c>
      <c r="E1947" s="14">
        <v>-179.99600000000001</v>
      </c>
      <c r="F1947" s="14">
        <v>35073</v>
      </c>
      <c r="G1947" s="14" t="s">
        <v>36</v>
      </c>
      <c r="H1947" s="14">
        <v>9</v>
      </c>
      <c r="I1947" s="14">
        <v>374</v>
      </c>
      <c r="J1947" s="14">
        <v>1</v>
      </c>
      <c r="M1947" s="14">
        <v>24</v>
      </c>
      <c r="N1947" s="14">
        <v>47</v>
      </c>
      <c r="O1947" s="14">
        <v>0.1</v>
      </c>
      <c r="P1947" s="14">
        <v>0</v>
      </c>
      <c r="Q1947" s="14">
        <v>1.8357142857142856</v>
      </c>
      <c r="R1947" s="112">
        <v>0</v>
      </c>
    </row>
    <row r="1948" spans="1:23">
      <c r="A1948" t="s">
        <v>51</v>
      </c>
      <c r="B1948" s="14">
        <v>76</v>
      </c>
      <c r="C1948" s="14">
        <v>117</v>
      </c>
      <c r="D1948" s="14">
        <v>-76.498999999999995</v>
      </c>
      <c r="E1948" s="14">
        <v>-178.834</v>
      </c>
      <c r="F1948" s="14">
        <v>35073</v>
      </c>
      <c r="G1948" s="14" t="s">
        <v>36</v>
      </c>
      <c r="H1948" s="14">
        <v>9</v>
      </c>
      <c r="I1948" s="14">
        <v>374</v>
      </c>
      <c r="J1948" s="14">
        <v>1</v>
      </c>
      <c r="L1948" s="14">
        <v>36</v>
      </c>
      <c r="M1948" s="14">
        <v>24</v>
      </c>
      <c r="N1948" s="14">
        <v>0</v>
      </c>
      <c r="O1948" s="14">
        <v>100</v>
      </c>
      <c r="P1948" s="14">
        <v>0.61356134840721688</v>
      </c>
      <c r="Q1948" s="14">
        <v>0.50714285714285712</v>
      </c>
      <c r="R1948" s="112">
        <v>1.2098392785494418</v>
      </c>
      <c r="S1948" s="14">
        <v>277.66742720174295</v>
      </c>
      <c r="T1948" s="14">
        <v>15.905357142857142</v>
      </c>
      <c r="V1948" t="s">
        <v>44</v>
      </c>
      <c r="W1948" t="s">
        <v>41</v>
      </c>
    </row>
    <row r="1949" spans="1:23">
      <c r="A1949" t="s">
        <v>51</v>
      </c>
      <c r="B1949" s="14">
        <v>76</v>
      </c>
      <c r="C1949" s="14">
        <v>117</v>
      </c>
      <c r="D1949" s="14">
        <v>-76.498999999999995</v>
      </c>
      <c r="E1949" s="14">
        <v>-178.834</v>
      </c>
      <c r="F1949" s="14">
        <v>35073</v>
      </c>
      <c r="G1949" s="14" t="s">
        <v>36</v>
      </c>
      <c r="H1949" s="14">
        <v>9</v>
      </c>
      <c r="I1949" s="14">
        <v>374</v>
      </c>
      <c r="J1949" s="14">
        <v>1</v>
      </c>
      <c r="M1949" s="14">
        <v>24</v>
      </c>
      <c r="N1949" s="14">
        <v>3</v>
      </c>
      <c r="O1949" s="14">
        <v>50</v>
      </c>
      <c r="P1949" s="14">
        <v>0.70676596660687829</v>
      </c>
      <c r="Q1949" s="14">
        <v>1.0142857142857142</v>
      </c>
      <c r="R1949" s="112">
        <v>0.69681151637297867</v>
      </c>
    </row>
    <row r="1950" spans="1:23">
      <c r="A1950" t="s">
        <v>51</v>
      </c>
      <c r="B1950" s="14">
        <v>76</v>
      </c>
      <c r="C1950" s="14">
        <v>117</v>
      </c>
      <c r="D1950" s="14">
        <v>-76.498999999999995</v>
      </c>
      <c r="E1950" s="14">
        <v>-178.834</v>
      </c>
      <c r="F1950" s="14">
        <v>35073</v>
      </c>
      <c r="G1950" s="14" t="s">
        <v>36</v>
      </c>
      <c r="H1950" s="14">
        <v>9</v>
      </c>
      <c r="I1950" s="14">
        <v>374</v>
      </c>
      <c r="J1950" s="14">
        <v>1</v>
      </c>
      <c r="M1950" s="14">
        <v>24</v>
      </c>
      <c r="N1950" s="14">
        <v>5</v>
      </c>
      <c r="O1950" s="14">
        <v>30</v>
      </c>
      <c r="P1950" s="14">
        <v>0.60144069293445501</v>
      </c>
      <c r="Q1950" s="14">
        <v>0.95714285714285718</v>
      </c>
      <c r="R1950" s="112">
        <v>0.62837087321510221</v>
      </c>
    </row>
    <row r="1951" spans="1:23">
      <c r="A1951" t="s">
        <v>51</v>
      </c>
      <c r="B1951" s="14">
        <v>76</v>
      </c>
      <c r="C1951" s="14">
        <v>117</v>
      </c>
      <c r="D1951" s="14">
        <v>-76.498999999999995</v>
      </c>
      <c r="E1951" s="14">
        <v>-178.834</v>
      </c>
      <c r="F1951" s="14">
        <v>35073</v>
      </c>
      <c r="G1951" s="14" t="s">
        <v>36</v>
      </c>
      <c r="H1951" s="14">
        <v>9</v>
      </c>
      <c r="I1951" s="14">
        <v>374</v>
      </c>
      <c r="J1951" s="14">
        <v>1</v>
      </c>
      <c r="M1951" s="14">
        <v>24</v>
      </c>
      <c r="N1951" s="14">
        <v>8</v>
      </c>
      <c r="O1951" s="14">
        <v>15</v>
      </c>
      <c r="P1951" s="14">
        <v>0.71776131863918224</v>
      </c>
      <c r="Q1951" s="14">
        <v>0.82499999999999996</v>
      </c>
      <c r="R1951" s="112">
        <v>0.87001371956264517</v>
      </c>
    </row>
    <row r="1952" spans="1:23">
      <c r="A1952" t="s">
        <v>51</v>
      </c>
      <c r="B1952" s="14">
        <v>76</v>
      </c>
      <c r="C1952" s="14">
        <v>117</v>
      </c>
      <c r="D1952" s="14">
        <v>-76.498999999999995</v>
      </c>
      <c r="E1952" s="14">
        <v>-178.834</v>
      </c>
      <c r="F1952" s="14">
        <v>35073</v>
      </c>
      <c r="G1952" s="14" t="s">
        <v>36</v>
      </c>
      <c r="H1952" s="14">
        <v>9</v>
      </c>
      <c r="I1952" s="14">
        <v>374</v>
      </c>
      <c r="J1952" s="14">
        <v>1</v>
      </c>
      <c r="M1952" s="14">
        <v>24</v>
      </c>
      <c r="N1952" s="14">
        <v>13</v>
      </c>
      <c r="O1952" s="14">
        <v>5</v>
      </c>
      <c r="P1952" s="14">
        <v>0.44432053911630681</v>
      </c>
      <c r="Q1952" s="14">
        <v>0.67142857142857137</v>
      </c>
      <c r="R1952" s="112">
        <v>0.6617539944285421</v>
      </c>
    </row>
    <row r="1953" spans="1:23">
      <c r="A1953" t="s">
        <v>51</v>
      </c>
      <c r="B1953" s="14">
        <v>76</v>
      </c>
      <c r="C1953" s="14">
        <v>117</v>
      </c>
      <c r="D1953" s="14">
        <v>-76.498999999999995</v>
      </c>
      <c r="E1953" s="14">
        <v>-178.834</v>
      </c>
      <c r="F1953" s="14">
        <v>35073</v>
      </c>
      <c r="G1953" s="14" t="s">
        <v>36</v>
      </c>
      <c r="H1953" s="14">
        <v>9</v>
      </c>
      <c r="I1953" s="14">
        <v>374</v>
      </c>
      <c r="J1953" s="14">
        <v>1</v>
      </c>
      <c r="M1953" s="14">
        <v>24</v>
      </c>
      <c r="N1953" s="14">
        <v>20</v>
      </c>
      <c r="O1953" s="14">
        <v>1</v>
      </c>
      <c r="P1953" s="14">
        <v>0.21666458266908556</v>
      </c>
      <c r="Q1953" s="14">
        <v>0.82499999999999996</v>
      </c>
      <c r="R1953" s="112">
        <v>0.26262373656858856</v>
      </c>
    </row>
    <row r="1954" spans="1:23">
      <c r="A1954" t="s">
        <v>51</v>
      </c>
      <c r="B1954" s="14">
        <v>76</v>
      </c>
      <c r="C1954" s="14">
        <v>117</v>
      </c>
      <c r="D1954" s="14">
        <v>-76.498999999999995</v>
      </c>
      <c r="E1954" s="14">
        <v>-178.834</v>
      </c>
      <c r="F1954" s="14">
        <v>35073</v>
      </c>
      <c r="G1954" s="14" t="s">
        <v>36</v>
      </c>
      <c r="H1954" s="14">
        <v>9</v>
      </c>
      <c r="I1954" s="14">
        <v>374</v>
      </c>
      <c r="J1954" s="14">
        <v>1</v>
      </c>
      <c r="M1954" s="14">
        <v>24</v>
      </c>
      <c r="N1954" s="14">
        <v>30</v>
      </c>
      <c r="O1954" s="14">
        <v>0.1</v>
      </c>
      <c r="P1954" s="14">
        <v>0</v>
      </c>
      <c r="Q1954" s="14">
        <v>1.1892857142857143</v>
      </c>
      <c r="R1954" s="112">
        <v>0</v>
      </c>
    </row>
    <row r="1955" spans="1:23">
      <c r="A1955" t="s">
        <v>51</v>
      </c>
      <c r="B1955" s="14">
        <v>77</v>
      </c>
      <c r="C1955" s="14">
        <v>118</v>
      </c>
      <c r="D1955" s="14">
        <v>-76.5</v>
      </c>
      <c r="E1955" s="14">
        <v>177.69300000000001</v>
      </c>
      <c r="F1955" s="14">
        <v>35074</v>
      </c>
      <c r="G1955" s="14" t="s">
        <v>36</v>
      </c>
      <c r="H1955" s="14">
        <v>10</v>
      </c>
      <c r="I1955" s="14">
        <v>375</v>
      </c>
      <c r="J1955" s="14">
        <v>1</v>
      </c>
      <c r="L1955" s="14">
        <v>51</v>
      </c>
      <c r="M1955" s="14">
        <v>24</v>
      </c>
      <c r="N1955" s="14">
        <v>0</v>
      </c>
      <c r="O1955" s="14">
        <v>100</v>
      </c>
      <c r="P1955" s="14">
        <v>0.52578439536997623</v>
      </c>
      <c r="Q1955" s="14">
        <v>1.0285714285714285</v>
      </c>
      <c r="R1955" s="112">
        <v>0.51117927327636581</v>
      </c>
      <c r="S1955" s="14">
        <v>519.53075539704457</v>
      </c>
      <c r="T1955" s="14">
        <v>38.842857142857142</v>
      </c>
      <c r="V1955" t="s">
        <v>104</v>
      </c>
      <c r="W1955" t="s">
        <v>41</v>
      </c>
    </row>
    <row r="1956" spans="1:23">
      <c r="A1956" t="s">
        <v>51</v>
      </c>
      <c r="B1956" s="14">
        <v>77</v>
      </c>
      <c r="C1956" s="14">
        <v>118</v>
      </c>
      <c r="D1956" s="14">
        <v>-76.5</v>
      </c>
      <c r="E1956" s="14">
        <v>177.69300000000001</v>
      </c>
      <c r="F1956" s="14">
        <v>35074</v>
      </c>
      <c r="G1956" s="14" t="s">
        <v>36</v>
      </c>
      <c r="H1956" s="14">
        <v>10</v>
      </c>
      <c r="I1956" s="14">
        <v>375</v>
      </c>
      <c r="J1956" s="14">
        <v>1</v>
      </c>
      <c r="M1956" s="14">
        <v>24</v>
      </c>
      <c r="N1956" s="14">
        <v>6</v>
      </c>
      <c r="O1956" s="14">
        <v>50</v>
      </c>
      <c r="P1956" s="14">
        <v>0.58022211910778632</v>
      </c>
      <c r="Q1956" s="14">
        <v>1.0321428571428573</v>
      </c>
      <c r="R1956" s="112">
        <v>0.56215291816671331</v>
      </c>
    </row>
    <row r="1957" spans="1:23">
      <c r="A1957" t="s">
        <v>51</v>
      </c>
      <c r="B1957" s="14">
        <v>77</v>
      </c>
      <c r="C1957" s="14">
        <v>118</v>
      </c>
      <c r="D1957" s="14">
        <v>-76.5</v>
      </c>
      <c r="E1957" s="14">
        <v>177.69300000000001</v>
      </c>
      <c r="F1957" s="14">
        <v>35074</v>
      </c>
      <c r="G1957" s="14" t="s">
        <v>36</v>
      </c>
      <c r="H1957" s="14">
        <v>10</v>
      </c>
      <c r="I1957" s="14">
        <v>375</v>
      </c>
      <c r="J1957" s="14">
        <v>1</v>
      </c>
      <c r="M1957" s="14">
        <v>24</v>
      </c>
      <c r="N1957" s="14">
        <v>11</v>
      </c>
      <c r="O1957" s="14">
        <v>30</v>
      </c>
      <c r="P1957" s="14">
        <v>0.61390083650571148</v>
      </c>
      <c r="Q1957" s="14">
        <v>1.05</v>
      </c>
      <c r="R1957" s="112">
        <v>0.58466746333877284</v>
      </c>
    </row>
    <row r="1958" spans="1:23">
      <c r="A1958" t="s">
        <v>51</v>
      </c>
      <c r="B1958" s="14">
        <v>77</v>
      </c>
      <c r="C1958" s="14">
        <v>118</v>
      </c>
      <c r="D1958" s="14">
        <v>-76.5</v>
      </c>
      <c r="E1958" s="14">
        <v>177.69300000000001</v>
      </c>
      <c r="F1958" s="14">
        <v>35074</v>
      </c>
      <c r="G1958" s="14" t="s">
        <v>36</v>
      </c>
      <c r="H1958" s="14">
        <v>10</v>
      </c>
      <c r="I1958" s="14">
        <v>375</v>
      </c>
      <c r="J1958" s="14">
        <v>1</v>
      </c>
      <c r="M1958" s="14">
        <v>24</v>
      </c>
      <c r="N1958" s="14">
        <v>17</v>
      </c>
      <c r="O1958" s="14">
        <v>15</v>
      </c>
      <c r="P1958" s="14">
        <v>0.56820997746995972</v>
      </c>
      <c r="Q1958" s="14">
        <v>0.75357142857142856</v>
      </c>
      <c r="R1958" s="112">
        <v>0.75402271891748207</v>
      </c>
    </row>
    <row r="1959" spans="1:23">
      <c r="A1959" t="s">
        <v>51</v>
      </c>
      <c r="B1959" s="14">
        <v>77</v>
      </c>
      <c r="C1959" s="14">
        <v>118</v>
      </c>
      <c r="D1959" s="14">
        <v>-76.5</v>
      </c>
      <c r="E1959" s="14">
        <v>177.69300000000001</v>
      </c>
      <c r="F1959" s="14">
        <v>35074</v>
      </c>
      <c r="G1959" s="14" t="s">
        <v>36</v>
      </c>
      <c r="H1959" s="14">
        <v>10</v>
      </c>
      <c r="I1959" s="14">
        <v>375</v>
      </c>
      <c r="J1959" s="14">
        <v>1</v>
      </c>
      <c r="M1959" s="14">
        <v>24</v>
      </c>
      <c r="N1959" s="14">
        <v>26</v>
      </c>
      <c r="O1959" s="14">
        <v>5</v>
      </c>
      <c r="P1959" s="14">
        <v>0.49552386062535536</v>
      </c>
      <c r="Q1959" s="14">
        <v>1.0785714285714285</v>
      </c>
      <c r="R1959" s="112">
        <v>0.4594260959440381</v>
      </c>
    </row>
    <row r="1960" spans="1:23">
      <c r="A1960" t="s">
        <v>51</v>
      </c>
      <c r="B1960" s="14">
        <v>77</v>
      </c>
      <c r="C1960" s="14">
        <v>118</v>
      </c>
      <c r="D1960" s="14">
        <v>-76.5</v>
      </c>
      <c r="E1960" s="14">
        <v>177.69300000000001</v>
      </c>
      <c r="F1960" s="14">
        <v>35074</v>
      </c>
      <c r="G1960" s="14" t="s">
        <v>36</v>
      </c>
      <c r="H1960" s="14">
        <v>10</v>
      </c>
      <c r="I1960" s="14">
        <v>375</v>
      </c>
      <c r="J1960" s="14">
        <v>1</v>
      </c>
      <c r="M1960" s="14">
        <v>24</v>
      </c>
      <c r="N1960" s="14">
        <v>40</v>
      </c>
      <c r="O1960" s="14">
        <v>1</v>
      </c>
      <c r="P1960" s="14">
        <v>0.20835212576527889</v>
      </c>
      <c r="Q1960" s="14">
        <v>0.8928571428571429</v>
      </c>
      <c r="R1960" s="112">
        <v>0.23335438085711235</v>
      </c>
    </row>
    <row r="1961" spans="1:23">
      <c r="A1961" t="s">
        <v>51</v>
      </c>
      <c r="B1961" s="14">
        <v>77</v>
      </c>
      <c r="C1961" s="14">
        <v>118</v>
      </c>
      <c r="D1961" s="14">
        <v>-76.5</v>
      </c>
      <c r="E1961" s="14">
        <v>177.69300000000001</v>
      </c>
      <c r="F1961" s="14">
        <v>35074</v>
      </c>
      <c r="G1961" s="14" t="s">
        <v>36</v>
      </c>
      <c r="H1961" s="14">
        <v>10</v>
      </c>
      <c r="I1961" s="14">
        <v>375</v>
      </c>
      <c r="J1961" s="14">
        <v>1</v>
      </c>
      <c r="M1961" s="14">
        <v>24</v>
      </c>
      <c r="N1961" s="14">
        <v>60</v>
      </c>
      <c r="O1961" s="14">
        <v>0.1</v>
      </c>
      <c r="P1961" s="14">
        <v>0</v>
      </c>
      <c r="Q1961" s="14">
        <v>1.4654545454545456</v>
      </c>
      <c r="R1961" s="112">
        <v>0</v>
      </c>
    </row>
    <row r="1962" spans="1:23">
      <c r="A1962" t="s">
        <v>51</v>
      </c>
      <c r="B1962" s="14">
        <v>78</v>
      </c>
      <c r="C1962" s="14">
        <v>120</v>
      </c>
      <c r="D1962" s="14">
        <v>-76.492000000000004</v>
      </c>
      <c r="E1962" s="14">
        <v>176.52799999999999</v>
      </c>
      <c r="F1962" s="14">
        <v>35074</v>
      </c>
      <c r="G1962" s="14" t="s">
        <v>36</v>
      </c>
      <c r="H1962" s="14">
        <v>10</v>
      </c>
      <c r="I1962" s="14">
        <v>375</v>
      </c>
      <c r="J1962" s="14">
        <v>1</v>
      </c>
      <c r="L1962" s="14">
        <v>73</v>
      </c>
      <c r="M1962" s="14">
        <v>24</v>
      </c>
      <c r="N1962" s="14">
        <v>0</v>
      </c>
      <c r="O1962" s="14">
        <v>100</v>
      </c>
      <c r="P1962" s="14">
        <v>0.30453792343317354</v>
      </c>
      <c r="Q1962" s="14">
        <v>1.1000000000000001</v>
      </c>
      <c r="R1962" s="112">
        <v>0.2768526576665214</v>
      </c>
      <c r="S1962" s="14">
        <v>523.64048532038714</v>
      </c>
      <c r="T1962" s="14">
        <v>57.939285714285717</v>
      </c>
      <c r="V1962" t="s">
        <v>104</v>
      </c>
      <c r="W1962" t="s">
        <v>41</v>
      </c>
    </row>
    <row r="1963" spans="1:23">
      <c r="A1963" t="s">
        <v>51</v>
      </c>
      <c r="B1963" s="14">
        <v>78</v>
      </c>
      <c r="C1963" s="14">
        <v>120</v>
      </c>
      <c r="D1963" s="14">
        <v>-76.492000000000004</v>
      </c>
      <c r="E1963" s="14">
        <v>176.52799999999999</v>
      </c>
      <c r="F1963" s="14">
        <v>35074</v>
      </c>
      <c r="G1963" s="14" t="s">
        <v>36</v>
      </c>
      <c r="H1963" s="14">
        <v>10</v>
      </c>
      <c r="I1963" s="14">
        <v>375</v>
      </c>
      <c r="J1963" s="14">
        <v>1</v>
      </c>
      <c r="M1963" s="14">
        <v>24</v>
      </c>
      <c r="N1963" s="14">
        <v>8</v>
      </c>
      <c r="O1963" s="14">
        <v>50</v>
      </c>
      <c r="P1963" s="14">
        <v>0.46460690733076132</v>
      </c>
      <c r="Q1963" s="14">
        <v>1.1142857142857143</v>
      </c>
      <c r="R1963" s="112">
        <v>0.41695491683529862</v>
      </c>
    </row>
    <row r="1964" spans="1:23">
      <c r="A1964" t="s">
        <v>51</v>
      </c>
      <c r="B1964" s="14">
        <v>78</v>
      </c>
      <c r="C1964" s="14">
        <v>120</v>
      </c>
      <c r="D1964" s="14">
        <v>-76.492000000000004</v>
      </c>
      <c r="E1964" s="14">
        <v>176.52799999999999</v>
      </c>
      <c r="F1964" s="14">
        <v>35074</v>
      </c>
      <c r="G1964" s="14" t="s">
        <v>36</v>
      </c>
      <c r="H1964" s="14">
        <v>10</v>
      </c>
      <c r="I1964" s="14">
        <v>375</v>
      </c>
      <c r="J1964" s="14">
        <v>1</v>
      </c>
      <c r="M1964" s="14">
        <v>24</v>
      </c>
      <c r="N1964" s="14">
        <v>14</v>
      </c>
      <c r="O1964" s="14">
        <v>30</v>
      </c>
      <c r="P1964" s="14">
        <v>0.40850160251212414</v>
      </c>
      <c r="Q1964" s="14">
        <v>1.1464285714285714</v>
      </c>
      <c r="R1964" s="112">
        <v>0.35632538536883107</v>
      </c>
    </row>
    <row r="1965" spans="1:23">
      <c r="A1965" t="s">
        <v>51</v>
      </c>
      <c r="B1965" s="14">
        <v>78</v>
      </c>
      <c r="C1965" s="14">
        <v>120</v>
      </c>
      <c r="D1965" s="14">
        <v>-76.492000000000004</v>
      </c>
      <c r="E1965" s="14">
        <v>176.52799999999999</v>
      </c>
      <c r="F1965" s="14">
        <v>35074</v>
      </c>
      <c r="G1965" s="14" t="s">
        <v>36</v>
      </c>
      <c r="H1965" s="14">
        <v>10</v>
      </c>
      <c r="I1965" s="14">
        <v>375</v>
      </c>
      <c r="J1965" s="14">
        <v>1</v>
      </c>
      <c r="M1965" s="14">
        <v>24</v>
      </c>
      <c r="N1965" s="14">
        <v>21</v>
      </c>
      <c r="O1965" s="14">
        <v>15</v>
      </c>
      <c r="P1965" s="14">
        <v>0.43295023992330323</v>
      </c>
      <c r="Q1965" s="14">
        <v>1.2</v>
      </c>
      <c r="R1965" s="112">
        <v>0.3607918666027527</v>
      </c>
    </row>
    <row r="1966" spans="1:23">
      <c r="A1966" t="s">
        <v>51</v>
      </c>
      <c r="B1966" s="14">
        <v>78</v>
      </c>
      <c r="C1966" s="14">
        <v>120</v>
      </c>
      <c r="D1966" s="14">
        <v>-76.492000000000004</v>
      </c>
      <c r="E1966" s="14">
        <v>176.52799999999999</v>
      </c>
      <c r="F1966" s="14">
        <v>35074</v>
      </c>
      <c r="G1966" s="14" t="s">
        <v>36</v>
      </c>
      <c r="H1966" s="14">
        <v>10</v>
      </c>
      <c r="I1966" s="14">
        <v>375</v>
      </c>
      <c r="J1966" s="14">
        <v>1</v>
      </c>
      <c r="M1966" s="14">
        <v>24</v>
      </c>
      <c r="N1966" s="14">
        <v>34</v>
      </c>
      <c r="O1966" s="14">
        <v>5</v>
      </c>
      <c r="P1966" s="14">
        <v>0.32809432172273151</v>
      </c>
      <c r="Q1966" s="14">
        <v>1.0785714285714285</v>
      </c>
      <c r="R1966" s="112">
        <v>0.30419341086875773</v>
      </c>
    </row>
    <row r="1967" spans="1:23">
      <c r="A1967" t="s">
        <v>51</v>
      </c>
      <c r="B1967" s="14">
        <v>78</v>
      </c>
      <c r="C1967" s="14">
        <v>120</v>
      </c>
      <c r="D1967" s="14">
        <v>-76.492000000000004</v>
      </c>
      <c r="E1967" s="14">
        <v>176.52799999999999</v>
      </c>
      <c r="F1967" s="14">
        <v>35074</v>
      </c>
      <c r="G1967" s="14" t="s">
        <v>36</v>
      </c>
      <c r="H1967" s="14">
        <v>10</v>
      </c>
      <c r="I1967" s="14">
        <v>375</v>
      </c>
      <c r="J1967" s="14">
        <v>1</v>
      </c>
      <c r="M1967" s="14">
        <v>24</v>
      </c>
      <c r="N1967" s="14">
        <v>51</v>
      </c>
      <c r="O1967" s="14">
        <v>1</v>
      </c>
      <c r="P1967" s="14">
        <v>0.25913218421739492</v>
      </c>
      <c r="Q1967" s="14">
        <v>1.1892857142857143</v>
      </c>
      <c r="R1967" s="112">
        <v>0.21788892366627802</v>
      </c>
    </row>
    <row r="1968" spans="1:23">
      <c r="A1968" t="s">
        <v>51</v>
      </c>
      <c r="B1968" s="14">
        <v>78</v>
      </c>
      <c r="C1968" s="14">
        <v>120</v>
      </c>
      <c r="D1968" s="14">
        <v>-76.492000000000004</v>
      </c>
      <c r="E1968" s="14">
        <v>176.52799999999999</v>
      </c>
      <c r="F1968" s="14">
        <v>35074</v>
      </c>
      <c r="G1968" s="14" t="s">
        <v>36</v>
      </c>
      <c r="H1968" s="14">
        <v>10</v>
      </c>
      <c r="I1968" s="14">
        <v>375</v>
      </c>
      <c r="J1968" s="14">
        <v>1</v>
      </c>
      <c r="M1968" s="14">
        <v>24</v>
      </c>
      <c r="N1968" s="14">
        <v>76</v>
      </c>
      <c r="O1968" s="14">
        <v>0.1</v>
      </c>
      <c r="P1968" s="14">
        <v>0</v>
      </c>
      <c r="Q1968" s="14">
        <v>1.6392857142857142</v>
      </c>
      <c r="R1968" s="112">
        <v>0</v>
      </c>
    </row>
    <row r="1969" spans="1:23">
      <c r="A1969" t="s">
        <v>51</v>
      </c>
      <c r="B1969" s="14">
        <v>79</v>
      </c>
      <c r="C1969" s="14">
        <v>121</v>
      </c>
      <c r="D1969" s="14">
        <v>-76.5</v>
      </c>
      <c r="E1969" s="14">
        <v>175.37100000000001</v>
      </c>
      <c r="F1969" s="14">
        <v>35074</v>
      </c>
      <c r="G1969" s="14" t="s">
        <v>36</v>
      </c>
      <c r="H1969" s="14">
        <v>10</v>
      </c>
      <c r="I1969" s="14">
        <v>375</v>
      </c>
      <c r="J1969" s="14">
        <v>1</v>
      </c>
      <c r="L1969" s="14">
        <v>57</v>
      </c>
      <c r="M1969" s="14">
        <v>24</v>
      </c>
      <c r="N1969" s="14">
        <v>0</v>
      </c>
      <c r="O1969" s="14">
        <v>100</v>
      </c>
      <c r="P1969" s="14">
        <v>0.55942212733947505</v>
      </c>
      <c r="Q1969" s="14">
        <v>0.65714285714285714</v>
      </c>
      <c r="R1969" s="112">
        <v>0.851294541603549</v>
      </c>
      <c r="S1969" s="14">
        <v>793.77271253470997</v>
      </c>
      <c r="T1969" s="14">
        <v>61.221428571428575</v>
      </c>
      <c r="V1969" t="s">
        <v>104</v>
      </c>
      <c r="W1969" t="s">
        <v>41</v>
      </c>
    </row>
    <row r="1970" spans="1:23">
      <c r="A1970" t="s">
        <v>51</v>
      </c>
      <c r="B1970" s="14">
        <v>79</v>
      </c>
      <c r="C1970" s="14">
        <v>121</v>
      </c>
      <c r="D1970" s="14">
        <v>-76.5</v>
      </c>
      <c r="E1970" s="14">
        <v>175.37100000000001</v>
      </c>
      <c r="F1970" s="14">
        <v>35074</v>
      </c>
      <c r="G1970" s="14" t="s">
        <v>36</v>
      </c>
      <c r="H1970" s="14">
        <v>10</v>
      </c>
      <c r="I1970" s="14">
        <v>375</v>
      </c>
      <c r="J1970" s="14">
        <v>1</v>
      </c>
      <c r="M1970" s="14">
        <v>24</v>
      </c>
      <c r="N1970" s="14">
        <v>8</v>
      </c>
      <c r="O1970" s="14">
        <v>50</v>
      </c>
      <c r="P1970" s="14">
        <v>0.57821228796353974</v>
      </c>
      <c r="Q1970" s="14">
        <v>0.57499999999999996</v>
      </c>
      <c r="R1970" s="112">
        <v>1.005586587762678</v>
      </c>
    </row>
    <row r="1971" spans="1:23">
      <c r="A1971" t="s">
        <v>51</v>
      </c>
      <c r="B1971" s="14">
        <v>79</v>
      </c>
      <c r="C1971" s="14">
        <v>121</v>
      </c>
      <c r="D1971" s="14">
        <v>-76.5</v>
      </c>
      <c r="E1971" s="14">
        <v>175.37100000000001</v>
      </c>
      <c r="F1971" s="14">
        <v>35074</v>
      </c>
      <c r="G1971" s="14" t="s">
        <v>36</v>
      </c>
      <c r="H1971" s="14">
        <v>10</v>
      </c>
      <c r="I1971" s="14">
        <v>375</v>
      </c>
      <c r="J1971" s="14">
        <v>1</v>
      </c>
      <c r="M1971" s="14">
        <v>24</v>
      </c>
      <c r="N1971" s="14">
        <v>13</v>
      </c>
      <c r="O1971" s="14">
        <v>30</v>
      </c>
      <c r="P1971" s="14">
        <v>0.77029290776920389</v>
      </c>
      <c r="Q1971" s="14">
        <v>1.2178571428571427</v>
      </c>
      <c r="R1971" s="112">
        <v>0.63249857529436104</v>
      </c>
    </row>
    <row r="1972" spans="1:23">
      <c r="A1972" t="s">
        <v>51</v>
      </c>
      <c r="B1972" s="14">
        <v>79</v>
      </c>
      <c r="C1972" s="14">
        <v>121</v>
      </c>
      <c r="D1972" s="14">
        <v>-76.5</v>
      </c>
      <c r="E1972" s="14">
        <v>175.37100000000001</v>
      </c>
      <c r="F1972" s="14">
        <v>35074</v>
      </c>
      <c r="G1972" s="14" t="s">
        <v>36</v>
      </c>
      <c r="H1972" s="14">
        <v>10</v>
      </c>
      <c r="I1972" s="14">
        <v>375</v>
      </c>
      <c r="J1972" s="14">
        <v>1</v>
      </c>
      <c r="M1972" s="14">
        <v>24</v>
      </c>
      <c r="N1972" s="14">
        <v>22</v>
      </c>
      <c r="O1972" s="14">
        <v>15</v>
      </c>
      <c r="P1972" s="14">
        <v>0.68887199514962094</v>
      </c>
      <c r="Q1972" s="14">
        <v>1.2357142857142858</v>
      </c>
      <c r="R1972" s="112">
        <v>0.557468666595069</v>
      </c>
    </row>
    <row r="1973" spans="1:23">
      <c r="A1973" t="s">
        <v>51</v>
      </c>
      <c r="B1973" s="14">
        <v>79</v>
      </c>
      <c r="C1973" s="14">
        <v>121</v>
      </c>
      <c r="D1973" s="14">
        <v>-76.5</v>
      </c>
      <c r="E1973" s="14">
        <v>175.37100000000001</v>
      </c>
      <c r="F1973" s="14">
        <v>35074</v>
      </c>
      <c r="G1973" s="14" t="s">
        <v>36</v>
      </c>
      <c r="H1973" s="14">
        <v>10</v>
      </c>
      <c r="I1973" s="14">
        <v>375</v>
      </c>
      <c r="J1973" s="14">
        <v>1</v>
      </c>
      <c r="M1973" s="14">
        <v>24</v>
      </c>
      <c r="N1973" s="14">
        <v>34</v>
      </c>
      <c r="O1973" s="14">
        <v>5</v>
      </c>
      <c r="P1973" s="14">
        <v>0.55593503257740584</v>
      </c>
      <c r="Q1973" s="14">
        <v>1.4821428571428572</v>
      </c>
      <c r="R1973" s="112">
        <v>0.37508869667873163</v>
      </c>
    </row>
    <row r="1974" spans="1:23">
      <c r="A1974" t="s">
        <v>51</v>
      </c>
      <c r="B1974" s="14">
        <v>79</v>
      </c>
      <c r="C1974" s="14">
        <v>121</v>
      </c>
      <c r="D1974" s="14">
        <v>-76.5</v>
      </c>
      <c r="E1974" s="14">
        <v>175.37100000000001</v>
      </c>
      <c r="F1974" s="14">
        <v>35074</v>
      </c>
      <c r="G1974" s="14" t="s">
        <v>36</v>
      </c>
      <c r="H1974" s="14">
        <v>10</v>
      </c>
      <c r="I1974" s="14">
        <v>375</v>
      </c>
      <c r="J1974" s="14">
        <v>1</v>
      </c>
      <c r="M1974" s="14">
        <v>24</v>
      </c>
      <c r="N1974" s="14">
        <v>53</v>
      </c>
      <c r="O1974" s="14">
        <v>1</v>
      </c>
      <c r="P1974" s="14">
        <v>0.26525433330697445</v>
      </c>
      <c r="Q1974" s="14">
        <v>1.0928571428571427</v>
      </c>
      <c r="R1974" s="112">
        <v>0.24271638341814658</v>
      </c>
    </row>
    <row r="1975" spans="1:23">
      <c r="A1975" t="s">
        <v>51</v>
      </c>
      <c r="B1975" s="14">
        <v>79</v>
      </c>
      <c r="C1975" s="14">
        <v>121</v>
      </c>
      <c r="D1975" s="14">
        <v>-76.5</v>
      </c>
      <c r="E1975" s="14">
        <v>175.37100000000001</v>
      </c>
      <c r="F1975" s="14">
        <v>35074</v>
      </c>
      <c r="G1975" s="14" t="s">
        <v>36</v>
      </c>
      <c r="H1975" s="14">
        <v>10</v>
      </c>
      <c r="I1975" s="14">
        <v>375</v>
      </c>
      <c r="J1975" s="14">
        <v>1</v>
      </c>
      <c r="M1975" s="14">
        <v>24</v>
      </c>
      <c r="N1975" s="14">
        <v>78</v>
      </c>
      <c r="O1975" s="14">
        <v>0.1</v>
      </c>
      <c r="P1975" s="14">
        <v>0</v>
      </c>
      <c r="Q1975" s="14">
        <v>1.175</v>
      </c>
      <c r="R1975" s="112">
        <v>0</v>
      </c>
    </row>
    <row r="1976" spans="1:23">
      <c r="A1976" t="s">
        <v>51</v>
      </c>
      <c r="B1976" s="14">
        <v>80</v>
      </c>
      <c r="C1976" s="14">
        <v>123</v>
      </c>
      <c r="D1976" s="14">
        <v>-76.498999999999995</v>
      </c>
      <c r="E1976" s="14">
        <v>174.214</v>
      </c>
      <c r="F1976" s="14">
        <v>35074</v>
      </c>
      <c r="G1976" s="14" t="s">
        <v>36</v>
      </c>
      <c r="H1976" s="14">
        <v>10</v>
      </c>
      <c r="I1976" s="14">
        <v>375</v>
      </c>
      <c r="J1976" s="14">
        <v>1</v>
      </c>
      <c r="L1976" s="14">
        <v>45</v>
      </c>
      <c r="M1976" s="14">
        <v>24</v>
      </c>
      <c r="N1976" s="14">
        <v>0</v>
      </c>
      <c r="O1976" s="14">
        <v>100</v>
      </c>
      <c r="P1976" s="14">
        <v>0.15844466379196134</v>
      </c>
      <c r="Q1976" s="14">
        <v>0.66428571428571426</v>
      </c>
      <c r="R1976" s="112">
        <v>0.23851884871908161</v>
      </c>
      <c r="S1976" s="14">
        <v>176.97223936448103</v>
      </c>
      <c r="T1976" s="14">
        <v>31.458928571428572</v>
      </c>
      <c r="V1976" t="s">
        <v>104</v>
      </c>
      <c r="W1976" t="s">
        <v>41</v>
      </c>
    </row>
    <row r="1977" spans="1:23">
      <c r="A1977" t="s">
        <v>51</v>
      </c>
      <c r="B1977" s="14">
        <v>80</v>
      </c>
      <c r="C1977" s="14">
        <v>123</v>
      </c>
      <c r="D1977" s="14">
        <v>-76.498999999999995</v>
      </c>
      <c r="E1977" s="14">
        <v>174.214</v>
      </c>
      <c r="F1977" s="14">
        <v>35074</v>
      </c>
      <c r="G1977" s="14" t="s">
        <v>36</v>
      </c>
      <c r="H1977" s="14">
        <v>10</v>
      </c>
      <c r="I1977" s="14">
        <v>375</v>
      </c>
      <c r="J1977" s="14">
        <v>1</v>
      </c>
      <c r="M1977" s="14">
        <v>24</v>
      </c>
      <c r="N1977" s="14">
        <v>6</v>
      </c>
      <c r="O1977" s="14">
        <v>50</v>
      </c>
      <c r="P1977" s="14">
        <v>0.3190421913302372</v>
      </c>
      <c r="Q1977" s="14">
        <v>0.55000000000000004</v>
      </c>
      <c r="R1977" s="112">
        <v>0.58007671150952211</v>
      </c>
    </row>
    <row r="1978" spans="1:23">
      <c r="A1978" t="s">
        <v>51</v>
      </c>
      <c r="B1978" s="14">
        <v>80</v>
      </c>
      <c r="C1978" s="14">
        <v>123</v>
      </c>
      <c r="D1978" s="14">
        <v>-76.498999999999995</v>
      </c>
      <c r="E1978" s="14">
        <v>174.214</v>
      </c>
      <c r="F1978" s="14">
        <v>35074</v>
      </c>
      <c r="G1978" s="14" t="s">
        <v>36</v>
      </c>
      <c r="H1978" s="14">
        <v>10</v>
      </c>
      <c r="I1978" s="14">
        <v>375</v>
      </c>
      <c r="J1978" s="14">
        <v>1</v>
      </c>
      <c r="M1978" s="14">
        <v>24</v>
      </c>
      <c r="N1978" s="14">
        <v>11</v>
      </c>
      <c r="O1978" s="14">
        <v>30</v>
      </c>
      <c r="P1978" s="14">
        <v>0.24953607828865026</v>
      </c>
      <c r="Q1978" s="14">
        <v>0.68928571428571428</v>
      </c>
      <c r="R1978" s="112">
        <v>0.36202125347576203</v>
      </c>
    </row>
    <row r="1979" spans="1:23">
      <c r="A1979" t="s">
        <v>51</v>
      </c>
      <c r="B1979" s="14">
        <v>80</v>
      </c>
      <c r="C1979" s="14">
        <v>123</v>
      </c>
      <c r="D1979" s="14">
        <v>-76.498999999999995</v>
      </c>
      <c r="E1979" s="14">
        <v>174.214</v>
      </c>
      <c r="F1979" s="14">
        <v>35074</v>
      </c>
      <c r="G1979" s="14" t="s">
        <v>36</v>
      </c>
      <c r="H1979" s="14">
        <v>10</v>
      </c>
      <c r="I1979" s="14">
        <v>375</v>
      </c>
      <c r="J1979" s="14">
        <v>1</v>
      </c>
      <c r="M1979" s="14">
        <v>24</v>
      </c>
      <c r="N1979" s="14">
        <v>18</v>
      </c>
      <c r="O1979" s="14">
        <v>15</v>
      </c>
      <c r="P1979" s="14">
        <v>0.15819593094415599</v>
      </c>
      <c r="Q1979" s="14">
        <v>0.66785714285714282</v>
      </c>
      <c r="R1979" s="112">
        <v>0.23687091264365603</v>
      </c>
    </row>
    <row r="1980" spans="1:23">
      <c r="A1980" t="s">
        <v>51</v>
      </c>
      <c r="B1980" s="14">
        <v>80</v>
      </c>
      <c r="C1980" s="14">
        <v>123</v>
      </c>
      <c r="D1980" s="14">
        <v>-76.498999999999995</v>
      </c>
      <c r="E1980" s="14">
        <v>174.214</v>
      </c>
      <c r="F1980" s="14">
        <v>35074</v>
      </c>
      <c r="G1980" s="14" t="s">
        <v>36</v>
      </c>
      <c r="H1980" s="14">
        <v>10</v>
      </c>
      <c r="I1980" s="14">
        <v>375</v>
      </c>
      <c r="J1980" s="14">
        <v>1</v>
      </c>
      <c r="M1980" s="14">
        <v>24</v>
      </c>
      <c r="N1980" s="14">
        <v>24</v>
      </c>
      <c r="O1980" s="14">
        <v>5</v>
      </c>
      <c r="P1980" s="14">
        <v>0.1611527610698413</v>
      </c>
      <c r="Q1980" s="14">
        <v>0.7857142857142857</v>
      </c>
      <c r="R1980" s="112">
        <v>0.20510351408888894</v>
      </c>
    </row>
    <row r="1981" spans="1:23">
      <c r="A1981" t="s">
        <v>51</v>
      </c>
      <c r="B1981" s="14">
        <v>80</v>
      </c>
      <c r="C1981" s="14">
        <v>123</v>
      </c>
      <c r="D1981" s="14">
        <v>-76.498999999999995</v>
      </c>
      <c r="E1981" s="14">
        <v>174.214</v>
      </c>
      <c r="F1981" s="14">
        <v>35074</v>
      </c>
      <c r="G1981" s="14" t="s">
        <v>36</v>
      </c>
      <c r="H1981" s="14">
        <v>10</v>
      </c>
      <c r="I1981" s="14">
        <v>375</v>
      </c>
      <c r="J1981" s="14">
        <v>1</v>
      </c>
      <c r="M1981" s="14">
        <v>24</v>
      </c>
      <c r="N1981" s="14">
        <v>43</v>
      </c>
      <c r="O1981" s="14">
        <v>1</v>
      </c>
      <c r="P1981" s="14">
        <v>3.0193886445962728E-2</v>
      </c>
      <c r="Q1981" s="14">
        <v>0.8571428571428571</v>
      </c>
      <c r="R1981" s="112">
        <v>3.5226200853623185E-2</v>
      </c>
    </row>
    <row r="1982" spans="1:23">
      <c r="A1982" t="s">
        <v>51</v>
      </c>
      <c r="B1982" s="14">
        <v>80</v>
      </c>
      <c r="C1982" s="14">
        <v>123</v>
      </c>
      <c r="D1982" s="14">
        <v>-76.498999999999995</v>
      </c>
      <c r="E1982" s="14">
        <v>174.214</v>
      </c>
      <c r="F1982" s="14">
        <v>35074</v>
      </c>
      <c r="G1982" s="14" t="s">
        <v>36</v>
      </c>
      <c r="H1982" s="14">
        <v>10</v>
      </c>
      <c r="I1982" s="14">
        <v>375</v>
      </c>
      <c r="J1982" s="14">
        <v>1</v>
      </c>
      <c r="M1982" s="14">
        <v>24</v>
      </c>
      <c r="N1982" s="14">
        <v>64</v>
      </c>
      <c r="O1982" s="14">
        <v>0.1</v>
      </c>
      <c r="P1982" s="14">
        <v>0</v>
      </c>
      <c r="Q1982" s="14">
        <v>2.1535714285714285</v>
      </c>
      <c r="R1982" s="112">
        <v>0</v>
      </c>
    </row>
    <row r="1983" spans="1:23">
      <c r="A1983" t="s">
        <v>51</v>
      </c>
      <c r="B1983" s="14">
        <v>81</v>
      </c>
      <c r="C1983" s="14">
        <v>124</v>
      </c>
      <c r="D1983" s="14">
        <v>-76.5</v>
      </c>
      <c r="E1983" s="14">
        <v>173.05</v>
      </c>
      <c r="F1983" s="14">
        <v>35075</v>
      </c>
      <c r="G1983" s="14" t="s">
        <v>36</v>
      </c>
      <c r="H1983" s="14">
        <v>11</v>
      </c>
      <c r="I1983" s="14">
        <v>376</v>
      </c>
      <c r="J1983" s="14">
        <v>1</v>
      </c>
      <c r="L1983" s="14">
        <v>62</v>
      </c>
      <c r="M1983" s="14">
        <v>24</v>
      </c>
      <c r="N1983" s="14">
        <v>0</v>
      </c>
      <c r="O1983" s="14">
        <v>100</v>
      </c>
      <c r="P1983" s="14">
        <v>0.39286199923667597</v>
      </c>
      <c r="Q1983" s="14">
        <v>0.9285714285714286</v>
      </c>
      <c r="R1983" s="112">
        <v>0.42308215302411256</v>
      </c>
      <c r="S1983" s="14">
        <v>379.50018880356896</v>
      </c>
      <c r="T1983" s="14">
        <v>32.267857142857139</v>
      </c>
      <c r="V1983" t="s">
        <v>104</v>
      </c>
      <c r="W1983" t="s">
        <v>41</v>
      </c>
    </row>
    <row r="1984" spans="1:23">
      <c r="A1984" t="s">
        <v>51</v>
      </c>
      <c r="B1984" s="14">
        <v>81</v>
      </c>
      <c r="C1984" s="14">
        <v>124</v>
      </c>
      <c r="D1984" s="14">
        <v>-76.5</v>
      </c>
      <c r="E1984" s="14">
        <v>173.05</v>
      </c>
      <c r="F1984" s="14">
        <v>35075</v>
      </c>
      <c r="G1984" s="14" t="s">
        <v>36</v>
      </c>
      <c r="H1984" s="14">
        <v>11</v>
      </c>
      <c r="I1984" s="14">
        <v>376</v>
      </c>
      <c r="J1984" s="14">
        <v>1</v>
      </c>
      <c r="M1984" s="14">
        <v>24</v>
      </c>
      <c r="N1984" s="14">
        <v>6</v>
      </c>
      <c r="O1984" s="14">
        <v>50</v>
      </c>
      <c r="P1984" s="14">
        <v>0.51745024044961552</v>
      </c>
      <c r="Q1984" s="14">
        <v>0.88928571428571423</v>
      </c>
      <c r="R1984" s="112">
        <v>0.58187175632888499</v>
      </c>
    </row>
    <row r="1985" spans="1:23">
      <c r="A1985" t="s">
        <v>51</v>
      </c>
      <c r="B1985" s="14">
        <v>81</v>
      </c>
      <c r="C1985" s="14">
        <v>124</v>
      </c>
      <c r="D1985" s="14">
        <v>-76.5</v>
      </c>
      <c r="E1985" s="14">
        <v>173.05</v>
      </c>
      <c r="F1985" s="14">
        <v>35075</v>
      </c>
      <c r="G1985" s="14" t="s">
        <v>36</v>
      </c>
      <c r="H1985" s="14">
        <v>11</v>
      </c>
      <c r="I1985" s="14">
        <v>376</v>
      </c>
      <c r="J1985" s="14">
        <v>1</v>
      </c>
      <c r="M1985" s="14">
        <v>24</v>
      </c>
      <c r="N1985" s="14">
        <v>11</v>
      </c>
      <c r="O1985" s="14">
        <v>30</v>
      </c>
      <c r="P1985" s="14">
        <v>0.33593625333043076</v>
      </c>
      <c r="Q1985" s="14">
        <v>0.74642857142857144</v>
      </c>
      <c r="R1985" s="112">
        <v>0.45005813843311299</v>
      </c>
    </row>
    <row r="1986" spans="1:23">
      <c r="A1986" t="s">
        <v>51</v>
      </c>
      <c r="B1986" s="14">
        <v>81</v>
      </c>
      <c r="C1986" s="14">
        <v>124</v>
      </c>
      <c r="D1986" s="14">
        <v>-76.5</v>
      </c>
      <c r="E1986" s="14">
        <v>173.05</v>
      </c>
      <c r="F1986" s="14">
        <v>35075</v>
      </c>
      <c r="G1986" s="14" t="s">
        <v>36</v>
      </c>
      <c r="H1986" s="14">
        <v>11</v>
      </c>
      <c r="I1986" s="14">
        <v>376</v>
      </c>
      <c r="J1986" s="14">
        <v>1</v>
      </c>
      <c r="M1986" s="14">
        <v>24</v>
      </c>
      <c r="N1986" s="14">
        <v>17</v>
      </c>
      <c r="O1986" s="14">
        <v>15</v>
      </c>
      <c r="P1986" s="14">
        <v>0.4199962616544573</v>
      </c>
      <c r="Q1986" s="14">
        <v>0.66785714285714282</v>
      </c>
      <c r="R1986" s="112">
        <v>0.62887140782485584</v>
      </c>
    </row>
    <row r="1987" spans="1:23">
      <c r="A1987" t="s">
        <v>51</v>
      </c>
      <c r="B1987" s="14">
        <v>81</v>
      </c>
      <c r="C1987" s="14">
        <v>124</v>
      </c>
      <c r="D1987" s="14">
        <v>-76.5</v>
      </c>
      <c r="E1987" s="14">
        <v>173.05</v>
      </c>
      <c r="F1987" s="14">
        <v>35075</v>
      </c>
      <c r="G1987" s="14" t="s">
        <v>36</v>
      </c>
      <c r="H1987" s="14">
        <v>11</v>
      </c>
      <c r="I1987" s="14">
        <v>376</v>
      </c>
      <c r="J1987" s="14">
        <v>1</v>
      </c>
      <c r="M1987" s="14">
        <v>24</v>
      </c>
      <c r="N1987" s="14">
        <v>26</v>
      </c>
      <c r="O1987" s="14">
        <v>5</v>
      </c>
      <c r="P1987" s="14">
        <v>0.30311234384961006</v>
      </c>
      <c r="Q1987" s="14">
        <v>0.78928571428571426</v>
      </c>
      <c r="R1987" s="112">
        <v>0.38403373881398561</v>
      </c>
    </row>
    <row r="1988" spans="1:23">
      <c r="A1988" t="s">
        <v>51</v>
      </c>
      <c r="B1988" s="14">
        <v>81</v>
      </c>
      <c r="C1988" s="14">
        <v>124</v>
      </c>
      <c r="D1988" s="14">
        <v>-76.5</v>
      </c>
      <c r="E1988" s="14">
        <v>173.05</v>
      </c>
      <c r="F1988" s="14">
        <v>35075</v>
      </c>
      <c r="G1988" s="14" t="s">
        <v>36</v>
      </c>
      <c r="H1988" s="14">
        <v>11</v>
      </c>
      <c r="I1988" s="14">
        <v>376</v>
      </c>
      <c r="J1988" s="14">
        <v>1</v>
      </c>
      <c r="M1988" s="14">
        <v>24</v>
      </c>
      <c r="N1988" s="14">
        <v>40</v>
      </c>
      <c r="O1988" s="14">
        <v>1</v>
      </c>
      <c r="P1988" s="14">
        <v>0.19438424921389083</v>
      </c>
      <c r="Q1988" s="14">
        <v>0.91428571428571426</v>
      </c>
      <c r="R1988" s="112">
        <v>0.21260777257769312</v>
      </c>
    </row>
    <row r="1989" spans="1:23">
      <c r="A1989" t="s">
        <v>51</v>
      </c>
      <c r="B1989" s="14">
        <v>81</v>
      </c>
      <c r="C1989" s="14">
        <v>124</v>
      </c>
      <c r="D1989" s="14">
        <v>-76.5</v>
      </c>
      <c r="E1989" s="14">
        <v>173.05</v>
      </c>
      <c r="F1989" s="14">
        <v>35075</v>
      </c>
      <c r="G1989" s="14" t="s">
        <v>36</v>
      </c>
      <c r="H1989" s="14">
        <v>11</v>
      </c>
      <c r="I1989" s="14">
        <v>376</v>
      </c>
      <c r="J1989" s="14">
        <v>1</v>
      </c>
      <c r="M1989" s="14">
        <v>24</v>
      </c>
      <c r="N1989" s="14">
        <v>60</v>
      </c>
      <c r="O1989" s="14">
        <v>0.1</v>
      </c>
      <c r="P1989" s="14">
        <v>0</v>
      </c>
      <c r="Q1989" s="14">
        <v>1.1714285714285715</v>
      </c>
      <c r="R1989" s="112">
        <v>0</v>
      </c>
    </row>
    <row r="1990" spans="1:23">
      <c r="A1990" t="s">
        <v>51</v>
      </c>
      <c r="B1990" s="14">
        <v>82</v>
      </c>
      <c r="C1990" s="14">
        <v>126</v>
      </c>
      <c r="D1990" s="14">
        <v>-76.498000000000005</v>
      </c>
      <c r="E1990" s="14">
        <v>171.90700000000001</v>
      </c>
      <c r="F1990" s="14">
        <v>35075</v>
      </c>
      <c r="G1990" s="14" t="s">
        <v>36</v>
      </c>
      <c r="H1990" s="14">
        <v>11</v>
      </c>
      <c r="I1990" s="14">
        <v>376</v>
      </c>
      <c r="J1990" s="14">
        <v>1</v>
      </c>
      <c r="L1990" s="14">
        <v>30</v>
      </c>
      <c r="M1990" s="14">
        <v>24</v>
      </c>
      <c r="N1990" s="14">
        <v>0</v>
      </c>
      <c r="O1990" s="14">
        <v>100</v>
      </c>
      <c r="P1990" s="14">
        <v>0.32840954706213193</v>
      </c>
      <c r="Q1990" s="14">
        <v>1.0071428571428571</v>
      </c>
      <c r="R1990" s="112">
        <v>0.32608040133828703</v>
      </c>
      <c r="S1990" s="14">
        <v>297.59923088220114</v>
      </c>
      <c r="T1990" s="14">
        <v>52.955357142857146</v>
      </c>
      <c r="V1990" t="s">
        <v>104</v>
      </c>
      <c r="W1990" t="s">
        <v>41</v>
      </c>
    </row>
    <row r="1991" spans="1:23">
      <c r="A1991" t="s">
        <v>51</v>
      </c>
      <c r="B1991" s="14">
        <v>82</v>
      </c>
      <c r="C1991" s="14">
        <v>126</v>
      </c>
      <c r="D1991" s="14">
        <v>-76.498000000000005</v>
      </c>
      <c r="E1991" s="14">
        <v>171.90700000000001</v>
      </c>
      <c r="F1991" s="14">
        <v>35075</v>
      </c>
      <c r="G1991" s="14" t="s">
        <v>36</v>
      </c>
      <c r="H1991" s="14">
        <v>11</v>
      </c>
      <c r="I1991" s="14">
        <v>376</v>
      </c>
      <c r="J1991" s="14">
        <v>1</v>
      </c>
      <c r="M1991" s="14">
        <v>24</v>
      </c>
      <c r="N1991" s="14">
        <v>5</v>
      </c>
      <c r="O1991" s="14">
        <v>50</v>
      </c>
      <c r="P1991" s="14">
        <v>0.41268221142354705</v>
      </c>
      <c r="Q1991" s="14">
        <v>0.93214285714285716</v>
      </c>
      <c r="R1991" s="112">
        <v>0.44272421148886271</v>
      </c>
    </row>
    <row r="1992" spans="1:23">
      <c r="A1992" t="s">
        <v>51</v>
      </c>
      <c r="B1992" s="14">
        <v>82</v>
      </c>
      <c r="C1992" s="14">
        <v>126</v>
      </c>
      <c r="D1992" s="14">
        <v>-76.498000000000005</v>
      </c>
      <c r="E1992" s="14">
        <v>171.90700000000001</v>
      </c>
      <c r="F1992" s="14">
        <v>35075</v>
      </c>
      <c r="G1992" s="14" t="s">
        <v>36</v>
      </c>
      <c r="H1992" s="14">
        <v>11</v>
      </c>
      <c r="I1992" s="14">
        <v>376</v>
      </c>
      <c r="J1992" s="14">
        <v>1</v>
      </c>
      <c r="M1992" s="14">
        <v>24</v>
      </c>
      <c r="N1992" s="14">
        <v>10</v>
      </c>
      <c r="O1992" s="14">
        <v>30</v>
      </c>
      <c r="P1992" s="14">
        <v>0.29578627286093129</v>
      </c>
      <c r="Q1992" s="14">
        <v>0.95357142857142863</v>
      </c>
      <c r="R1992" s="112">
        <v>0.31018785168936613</v>
      </c>
    </row>
    <row r="1993" spans="1:23">
      <c r="A1993" t="s">
        <v>51</v>
      </c>
      <c r="B1993" s="14">
        <v>82</v>
      </c>
      <c r="C1993" s="14">
        <v>126</v>
      </c>
      <c r="D1993" s="14">
        <v>-76.498000000000005</v>
      </c>
      <c r="E1993" s="14">
        <v>171.90700000000001</v>
      </c>
      <c r="F1993" s="14">
        <v>35075</v>
      </c>
      <c r="G1993" s="14" t="s">
        <v>36</v>
      </c>
      <c r="H1993" s="14">
        <v>11</v>
      </c>
      <c r="I1993" s="14">
        <v>376</v>
      </c>
      <c r="J1993" s="14">
        <v>1</v>
      </c>
      <c r="M1993" s="14">
        <v>24</v>
      </c>
      <c r="N1993" s="14">
        <v>20</v>
      </c>
      <c r="O1993" s="14">
        <v>15</v>
      </c>
      <c r="P1993" s="14">
        <v>0.3622839390910787</v>
      </c>
      <c r="Q1993" s="14">
        <v>0.9642857142857143</v>
      </c>
      <c r="R1993" s="112">
        <v>0.37570186276111867</v>
      </c>
    </row>
    <row r="1994" spans="1:23">
      <c r="A1994" t="s">
        <v>51</v>
      </c>
      <c r="B1994" s="14">
        <v>82</v>
      </c>
      <c r="C1994" s="14">
        <v>126</v>
      </c>
      <c r="D1994" s="14">
        <v>-76.498000000000005</v>
      </c>
      <c r="E1994" s="14">
        <v>171.90700000000001</v>
      </c>
      <c r="F1994" s="14">
        <v>35075</v>
      </c>
      <c r="G1994" s="14" t="s">
        <v>36</v>
      </c>
      <c r="H1994" s="14">
        <v>11</v>
      </c>
      <c r="I1994" s="14">
        <v>376</v>
      </c>
      <c r="J1994" s="14">
        <v>1</v>
      </c>
      <c r="M1994" s="14">
        <v>24</v>
      </c>
      <c r="N1994" s="14">
        <v>30</v>
      </c>
      <c r="O1994" s="14">
        <v>5</v>
      </c>
      <c r="P1994" s="14">
        <v>0.32250603669248279</v>
      </c>
      <c r="Q1994" s="14">
        <v>1.55</v>
      </c>
      <c r="R1994" s="112">
        <v>0.20806841076934374</v>
      </c>
    </row>
    <row r="1995" spans="1:23">
      <c r="A1995" t="s">
        <v>51</v>
      </c>
      <c r="B1995" s="14">
        <v>82</v>
      </c>
      <c r="C1995" s="14">
        <v>126</v>
      </c>
      <c r="D1995" s="14">
        <v>-76.498000000000005</v>
      </c>
      <c r="E1995" s="14">
        <v>171.90700000000001</v>
      </c>
      <c r="F1995" s="14">
        <v>35075</v>
      </c>
      <c r="G1995" s="14" t="s">
        <v>36</v>
      </c>
      <c r="H1995" s="14">
        <v>11</v>
      </c>
      <c r="I1995" s="14">
        <v>376</v>
      </c>
      <c r="J1995" s="14">
        <v>1</v>
      </c>
      <c r="M1995" s="14">
        <v>24</v>
      </c>
      <c r="N1995" s="14">
        <v>40</v>
      </c>
      <c r="O1995" s="14">
        <v>1</v>
      </c>
      <c r="P1995" s="14">
        <v>4.4923622435938136E-2</v>
      </c>
      <c r="Q1995" s="14">
        <v>2.6964285714285716</v>
      </c>
      <c r="R1995" s="112">
        <v>1.6660416267632684E-2</v>
      </c>
    </row>
    <row r="1996" spans="1:23">
      <c r="A1996" t="s">
        <v>51</v>
      </c>
      <c r="B1996" s="14">
        <v>82</v>
      </c>
      <c r="C1996" s="14">
        <v>126</v>
      </c>
      <c r="D1996" s="14">
        <v>-76.498000000000005</v>
      </c>
      <c r="E1996" s="14">
        <v>171.90700000000001</v>
      </c>
      <c r="F1996" s="14">
        <v>35075</v>
      </c>
      <c r="G1996" s="14" t="s">
        <v>36</v>
      </c>
      <c r="H1996" s="14">
        <v>11</v>
      </c>
      <c r="I1996" s="14">
        <v>376</v>
      </c>
      <c r="J1996" s="14">
        <v>1</v>
      </c>
      <c r="M1996" s="14">
        <v>24</v>
      </c>
      <c r="N1996" s="14">
        <v>50</v>
      </c>
      <c r="O1996" s="14">
        <v>0.1</v>
      </c>
      <c r="P1996" s="14">
        <v>0</v>
      </c>
      <c r="Q1996" s="14">
        <v>4.0714285714285712</v>
      </c>
      <c r="R1996" s="112">
        <v>0</v>
      </c>
    </row>
    <row r="1997" spans="1:23">
      <c r="A1997" t="s">
        <v>51</v>
      </c>
      <c r="B1997" s="14">
        <v>84</v>
      </c>
      <c r="C1997" s="14">
        <v>129</v>
      </c>
      <c r="D1997" s="14">
        <v>-76.5</v>
      </c>
      <c r="E1997" s="14">
        <v>169.584</v>
      </c>
      <c r="F1997" s="14">
        <v>35075</v>
      </c>
      <c r="G1997" s="14" t="s">
        <v>36</v>
      </c>
      <c r="H1997" s="14">
        <v>11</v>
      </c>
      <c r="I1997" s="14">
        <v>376</v>
      </c>
      <c r="J1997" s="14">
        <v>1</v>
      </c>
      <c r="L1997" s="14">
        <v>50</v>
      </c>
      <c r="M1997" s="14">
        <v>24</v>
      </c>
      <c r="N1997" s="14">
        <v>0</v>
      </c>
      <c r="O1997" s="14">
        <v>100</v>
      </c>
      <c r="P1997" s="14">
        <v>0.40342094390743582</v>
      </c>
      <c r="Q1997" s="14">
        <v>0.5357142857142857</v>
      </c>
      <c r="R1997" s="112">
        <v>0.75305242862721355</v>
      </c>
      <c r="S1997" s="14">
        <v>506.23393720662636</v>
      </c>
      <c r="T1997" s="14">
        <v>45.126428571428576</v>
      </c>
      <c r="V1997" t="s">
        <v>104</v>
      </c>
      <c r="W1997" t="s">
        <v>41</v>
      </c>
    </row>
    <row r="1998" spans="1:23">
      <c r="A1998" t="s">
        <v>51</v>
      </c>
      <c r="B1998" s="14">
        <v>84</v>
      </c>
      <c r="C1998" s="14">
        <v>129</v>
      </c>
      <c r="D1998" s="14">
        <v>-76.5</v>
      </c>
      <c r="E1998" s="14">
        <v>169.584</v>
      </c>
      <c r="F1998" s="14">
        <v>35075</v>
      </c>
      <c r="G1998" s="14" t="s">
        <v>36</v>
      </c>
      <c r="H1998" s="14">
        <v>11</v>
      </c>
      <c r="I1998" s="14">
        <v>376</v>
      </c>
      <c r="J1998" s="14">
        <v>1</v>
      </c>
      <c r="M1998" s="14">
        <v>24</v>
      </c>
      <c r="N1998" s="14">
        <v>6</v>
      </c>
      <c r="O1998" s="14">
        <v>50</v>
      </c>
      <c r="P1998" s="14">
        <v>0.38299642493151709</v>
      </c>
      <c r="Q1998" s="14">
        <v>0.50714285714285712</v>
      </c>
      <c r="R1998" s="112">
        <v>0.75520421817482242</v>
      </c>
    </row>
    <row r="1999" spans="1:23">
      <c r="A1999" t="s">
        <v>51</v>
      </c>
      <c r="B1999" s="14">
        <v>84</v>
      </c>
      <c r="C1999" s="14">
        <v>129</v>
      </c>
      <c r="D1999" s="14">
        <v>-76.5</v>
      </c>
      <c r="E1999" s="14">
        <v>169.584</v>
      </c>
      <c r="F1999" s="14">
        <v>35075</v>
      </c>
      <c r="G1999" s="14" t="s">
        <v>36</v>
      </c>
      <c r="H1999" s="14">
        <v>11</v>
      </c>
      <c r="I1999" s="14">
        <v>376</v>
      </c>
      <c r="J1999" s="14">
        <v>1</v>
      </c>
      <c r="M1999" s="14">
        <v>24</v>
      </c>
      <c r="N1999" s="14">
        <v>11</v>
      </c>
      <c r="O1999" s="14">
        <v>30</v>
      </c>
      <c r="P1999" s="14">
        <v>0.46230897895527534</v>
      </c>
      <c r="Q1999" s="14">
        <v>0.29428571428571432</v>
      </c>
      <c r="R1999" s="112">
        <v>1.5709528411101588</v>
      </c>
    </row>
    <row r="2000" spans="1:23">
      <c r="A2000" t="s">
        <v>51</v>
      </c>
      <c r="B2000" s="14">
        <v>84</v>
      </c>
      <c r="C2000" s="14">
        <v>129</v>
      </c>
      <c r="D2000" s="14">
        <v>-76.5</v>
      </c>
      <c r="E2000" s="14">
        <v>169.584</v>
      </c>
      <c r="F2000" s="14">
        <v>35075</v>
      </c>
      <c r="G2000" s="14" t="s">
        <v>36</v>
      </c>
      <c r="H2000" s="14">
        <v>11</v>
      </c>
      <c r="I2000" s="14">
        <v>376</v>
      </c>
      <c r="J2000" s="14">
        <v>1</v>
      </c>
      <c r="M2000" s="14">
        <v>24</v>
      </c>
      <c r="N2000" s="14">
        <v>18</v>
      </c>
      <c r="O2000" s="14">
        <v>15</v>
      </c>
      <c r="P2000" s="14">
        <v>0.57330276356822618</v>
      </c>
      <c r="Q2000" s="14">
        <v>0.9107142857142857</v>
      </c>
      <c r="R2000" s="112">
        <v>0.62950891685922872</v>
      </c>
    </row>
    <row r="2001" spans="1:23">
      <c r="A2001" t="s">
        <v>51</v>
      </c>
      <c r="B2001" s="14">
        <v>84</v>
      </c>
      <c r="C2001" s="14">
        <v>129</v>
      </c>
      <c r="D2001" s="14">
        <v>-76.5</v>
      </c>
      <c r="E2001" s="14">
        <v>169.584</v>
      </c>
      <c r="F2001" s="14">
        <v>35075</v>
      </c>
      <c r="G2001" s="14" t="s">
        <v>36</v>
      </c>
      <c r="H2001" s="14">
        <v>11</v>
      </c>
      <c r="I2001" s="14">
        <v>376</v>
      </c>
      <c r="J2001" s="14">
        <v>1</v>
      </c>
      <c r="M2001" s="14">
        <v>24</v>
      </c>
      <c r="N2001" s="14">
        <v>28</v>
      </c>
      <c r="O2001" s="14">
        <v>5</v>
      </c>
      <c r="P2001" s="14">
        <v>0.37533581900273832</v>
      </c>
      <c r="Q2001" s="14">
        <v>1.1821428571428572</v>
      </c>
      <c r="R2001" s="112">
        <v>0.31750462030443122</v>
      </c>
    </row>
    <row r="2002" spans="1:23">
      <c r="A2002" t="s">
        <v>51</v>
      </c>
      <c r="B2002" s="14">
        <v>84</v>
      </c>
      <c r="C2002" s="14">
        <v>129</v>
      </c>
      <c r="D2002" s="14">
        <v>-76.5</v>
      </c>
      <c r="E2002" s="14">
        <v>169.584</v>
      </c>
      <c r="F2002" s="14">
        <v>35075</v>
      </c>
      <c r="G2002" s="14" t="s">
        <v>36</v>
      </c>
      <c r="H2002" s="14">
        <v>11</v>
      </c>
      <c r="I2002" s="14">
        <v>376</v>
      </c>
      <c r="J2002" s="14">
        <v>1</v>
      </c>
      <c r="M2002" s="14">
        <v>24</v>
      </c>
      <c r="N2002" s="14">
        <v>43</v>
      </c>
      <c r="O2002" s="14">
        <v>1</v>
      </c>
      <c r="P2002" s="14">
        <v>0.30209513591673937</v>
      </c>
      <c r="Q2002" s="14">
        <v>2.1928571428571431</v>
      </c>
      <c r="R2002" s="112">
        <v>0.13776325416398535</v>
      </c>
    </row>
    <row r="2003" spans="1:23">
      <c r="A2003" t="s">
        <v>51</v>
      </c>
      <c r="B2003" s="14">
        <v>84</v>
      </c>
      <c r="C2003" s="14">
        <v>129</v>
      </c>
      <c r="D2003" s="14">
        <v>-76.5</v>
      </c>
      <c r="E2003" s="14">
        <v>169.584</v>
      </c>
      <c r="F2003" s="14">
        <v>35075</v>
      </c>
      <c r="G2003" s="14" t="s">
        <v>36</v>
      </c>
      <c r="H2003" s="14">
        <v>11</v>
      </c>
      <c r="I2003" s="14">
        <v>376</v>
      </c>
      <c r="J2003" s="14">
        <v>1</v>
      </c>
      <c r="M2003" s="14">
        <v>24</v>
      </c>
      <c r="N2003" s="14">
        <v>64</v>
      </c>
      <c r="O2003" s="14">
        <v>0.1</v>
      </c>
      <c r="P2003" s="14">
        <v>0</v>
      </c>
      <c r="Q2003" s="14">
        <v>4.5357142857142856</v>
      </c>
      <c r="R2003" s="112">
        <v>0</v>
      </c>
    </row>
    <row r="2004" spans="1:23">
      <c r="A2004" t="s">
        <v>51</v>
      </c>
      <c r="B2004" s="14">
        <v>85</v>
      </c>
      <c r="C2004" s="14">
        <v>131</v>
      </c>
      <c r="D2004" s="14">
        <v>-76.498000000000005</v>
      </c>
      <c r="E2004" s="14">
        <v>168.45</v>
      </c>
      <c r="F2004" s="14">
        <v>35075</v>
      </c>
      <c r="G2004" s="14" t="s">
        <v>36</v>
      </c>
      <c r="H2004" s="14">
        <v>11</v>
      </c>
      <c r="I2004" s="14">
        <v>376</v>
      </c>
      <c r="J2004" s="14">
        <v>1</v>
      </c>
      <c r="L2004" s="14">
        <v>2</v>
      </c>
      <c r="M2004" s="14">
        <v>24</v>
      </c>
      <c r="N2004" s="14">
        <v>0</v>
      </c>
      <c r="O2004" s="14">
        <v>100</v>
      </c>
      <c r="P2004" s="14">
        <v>0.1025701916319105</v>
      </c>
      <c r="Q2004" s="14">
        <v>0.30678571428571433</v>
      </c>
      <c r="R2004" s="112">
        <v>0.3343382265068095</v>
      </c>
      <c r="S2004" s="14">
        <v>73.784291800070619</v>
      </c>
      <c r="T2004" s="14">
        <v>17.895000000000003</v>
      </c>
      <c r="V2004" t="s">
        <v>44</v>
      </c>
      <c r="W2004" t="s">
        <v>41</v>
      </c>
    </row>
    <row r="2005" spans="1:23">
      <c r="A2005" t="s">
        <v>51</v>
      </c>
      <c r="B2005" s="14">
        <v>85</v>
      </c>
      <c r="C2005" s="14">
        <v>131</v>
      </c>
      <c r="D2005" s="14">
        <v>-76.498000000000005</v>
      </c>
      <c r="E2005" s="14">
        <v>168.45</v>
      </c>
      <c r="F2005" s="14">
        <v>35075</v>
      </c>
      <c r="G2005" s="14" t="s">
        <v>36</v>
      </c>
      <c r="H2005" s="14">
        <v>11</v>
      </c>
      <c r="I2005" s="14">
        <v>376</v>
      </c>
      <c r="J2005" s="14">
        <v>1</v>
      </c>
      <c r="M2005" s="14">
        <v>24</v>
      </c>
      <c r="N2005" s="14">
        <v>5</v>
      </c>
      <c r="O2005" s="14">
        <v>50</v>
      </c>
      <c r="P2005" s="14">
        <v>0.12500081726010479</v>
      </c>
      <c r="Q2005" s="14">
        <v>0.65</v>
      </c>
      <c r="R2005" s="112">
        <v>0.19230894963093043</v>
      </c>
    </row>
    <row r="2006" spans="1:23">
      <c r="A2006" t="s">
        <v>51</v>
      </c>
      <c r="B2006" s="14">
        <v>85</v>
      </c>
      <c r="C2006" s="14">
        <v>131</v>
      </c>
      <c r="D2006" s="14">
        <v>-76.498000000000005</v>
      </c>
      <c r="E2006" s="14">
        <v>168.45</v>
      </c>
      <c r="F2006" s="14">
        <v>35075</v>
      </c>
      <c r="G2006" s="14" t="s">
        <v>36</v>
      </c>
      <c r="H2006" s="14">
        <v>11</v>
      </c>
      <c r="I2006" s="14">
        <v>376</v>
      </c>
      <c r="J2006" s="14">
        <v>1</v>
      </c>
      <c r="M2006" s="14">
        <v>24</v>
      </c>
      <c r="N2006" s="14">
        <v>8</v>
      </c>
      <c r="O2006" s="14">
        <v>30</v>
      </c>
      <c r="P2006" s="14">
        <v>0.12904151152220503</v>
      </c>
      <c r="Q2006" s="14">
        <v>0.21392857142857144</v>
      </c>
      <c r="R2006" s="112">
        <v>0.60319905219060777</v>
      </c>
    </row>
    <row r="2007" spans="1:23">
      <c r="A2007" t="s">
        <v>51</v>
      </c>
      <c r="B2007" s="14">
        <v>85</v>
      </c>
      <c r="C2007" s="14">
        <v>131</v>
      </c>
      <c r="D2007" s="14">
        <v>-76.498000000000005</v>
      </c>
      <c r="E2007" s="14">
        <v>168.45</v>
      </c>
      <c r="F2007" s="14">
        <v>35075</v>
      </c>
      <c r="G2007" s="14" t="s">
        <v>36</v>
      </c>
      <c r="H2007" s="14">
        <v>11</v>
      </c>
      <c r="I2007" s="14">
        <v>376</v>
      </c>
      <c r="J2007" s="14">
        <v>1</v>
      </c>
      <c r="M2007" s="14">
        <v>24</v>
      </c>
      <c r="N2007" s="14">
        <v>12</v>
      </c>
      <c r="O2007" s="14">
        <v>15</v>
      </c>
      <c r="P2007" s="14">
        <v>0.13543961735696472</v>
      </c>
      <c r="Q2007" s="14">
        <v>0.34892857142857137</v>
      </c>
      <c r="R2007" s="112">
        <v>0.38815857584391122</v>
      </c>
    </row>
    <row r="2008" spans="1:23">
      <c r="A2008" t="s">
        <v>51</v>
      </c>
      <c r="B2008" s="14">
        <v>85</v>
      </c>
      <c r="C2008" s="14">
        <v>131</v>
      </c>
      <c r="D2008" s="14">
        <v>-76.498000000000005</v>
      </c>
      <c r="E2008" s="14">
        <v>168.45</v>
      </c>
      <c r="F2008" s="14">
        <v>35075</v>
      </c>
      <c r="G2008" s="14" t="s">
        <v>36</v>
      </c>
      <c r="H2008" s="14">
        <v>11</v>
      </c>
      <c r="I2008" s="14">
        <v>376</v>
      </c>
      <c r="J2008" s="14">
        <v>1</v>
      </c>
      <c r="M2008" s="14">
        <v>24</v>
      </c>
      <c r="N2008" s="14">
        <v>20</v>
      </c>
      <c r="O2008" s="14">
        <v>5</v>
      </c>
      <c r="P2008" s="14">
        <v>1.4701992242078188E-2</v>
      </c>
      <c r="Q2008" s="14">
        <v>0.6</v>
      </c>
      <c r="R2008" s="112">
        <v>2.4503320403463646E-2</v>
      </c>
    </row>
    <row r="2009" spans="1:23">
      <c r="A2009" t="s">
        <v>51</v>
      </c>
      <c r="B2009" s="14">
        <v>85</v>
      </c>
      <c r="C2009" s="14">
        <v>131</v>
      </c>
      <c r="D2009" s="14">
        <v>-76.498000000000005</v>
      </c>
      <c r="E2009" s="14">
        <v>168.45</v>
      </c>
      <c r="F2009" s="14">
        <v>35075</v>
      </c>
      <c r="G2009" s="14" t="s">
        <v>36</v>
      </c>
      <c r="H2009" s="14">
        <v>11</v>
      </c>
      <c r="I2009" s="14">
        <v>376</v>
      </c>
      <c r="J2009" s="14">
        <v>1</v>
      </c>
      <c r="M2009" s="14">
        <v>24</v>
      </c>
      <c r="N2009" s="14">
        <v>30</v>
      </c>
      <c r="O2009" s="14">
        <v>1</v>
      </c>
      <c r="P2009" s="14">
        <v>7.370526551209633E-2</v>
      </c>
      <c r="Q2009" s="14">
        <v>1.2571428571428571</v>
      </c>
      <c r="R2009" s="112">
        <v>5.8629188475531176E-2</v>
      </c>
    </row>
    <row r="2010" spans="1:23">
      <c r="A2010" t="s">
        <v>51</v>
      </c>
      <c r="B2010" s="14">
        <v>85</v>
      </c>
      <c r="C2010" s="14">
        <v>131</v>
      </c>
      <c r="D2010" s="14">
        <v>-76.498000000000005</v>
      </c>
      <c r="E2010" s="14">
        <v>168.45</v>
      </c>
      <c r="F2010" s="14">
        <v>35075</v>
      </c>
      <c r="G2010" s="14" t="s">
        <v>36</v>
      </c>
      <c r="H2010" s="14">
        <v>11</v>
      </c>
      <c r="I2010" s="14">
        <v>376</v>
      </c>
      <c r="J2010" s="14">
        <v>1</v>
      </c>
      <c r="M2010" s="14">
        <v>24</v>
      </c>
      <c r="N2010" s="14">
        <v>45</v>
      </c>
      <c r="O2010" s="14">
        <v>0.1</v>
      </c>
      <c r="P2010" s="14">
        <v>0</v>
      </c>
      <c r="Q2010" s="14">
        <v>2.8321428571428573</v>
      </c>
      <c r="R2010" s="112">
        <v>0</v>
      </c>
    </row>
    <row r="2011" spans="1:23">
      <c r="A2011" t="s">
        <v>51</v>
      </c>
      <c r="B2011" s="14">
        <v>86</v>
      </c>
      <c r="C2011" s="14">
        <v>132</v>
      </c>
      <c r="D2011" s="14">
        <v>-76.519000000000005</v>
      </c>
      <c r="E2011" s="14">
        <v>167.22800000000001</v>
      </c>
      <c r="F2011" s="14">
        <v>35076</v>
      </c>
      <c r="G2011" s="14" t="s">
        <v>36</v>
      </c>
      <c r="H2011" s="14">
        <v>12</v>
      </c>
      <c r="I2011" s="14">
        <v>377</v>
      </c>
      <c r="J2011" s="14">
        <v>1</v>
      </c>
      <c r="L2011" s="14">
        <v>5</v>
      </c>
      <c r="M2011" s="14">
        <v>24</v>
      </c>
      <c r="N2011" s="14">
        <v>0</v>
      </c>
      <c r="O2011" s="14">
        <v>100</v>
      </c>
      <c r="P2011" s="14">
        <v>0.79220119426797198</v>
      </c>
      <c r="Q2011" s="14">
        <v>1.5464285714285715</v>
      </c>
      <c r="R2011" s="112">
        <v>0.51227790853356159</v>
      </c>
      <c r="S2011" s="14">
        <v>797.95590739232557</v>
      </c>
      <c r="T2011" s="14">
        <v>61.75714285714286</v>
      </c>
      <c r="V2011" t="s">
        <v>104</v>
      </c>
      <c r="W2011" t="s">
        <v>41</v>
      </c>
    </row>
    <row r="2012" spans="1:23">
      <c r="A2012" t="s">
        <v>51</v>
      </c>
      <c r="B2012" s="14">
        <v>86</v>
      </c>
      <c r="C2012" s="14">
        <v>132</v>
      </c>
      <c r="D2012" s="14">
        <v>-76.519000000000005</v>
      </c>
      <c r="E2012" s="14">
        <v>167.22800000000001</v>
      </c>
      <c r="F2012" s="14">
        <v>35076</v>
      </c>
      <c r="G2012" s="14" t="s">
        <v>36</v>
      </c>
      <c r="H2012" s="14">
        <v>12</v>
      </c>
      <c r="I2012" s="14">
        <v>377</v>
      </c>
      <c r="J2012" s="14">
        <v>1</v>
      </c>
      <c r="M2012" s="14">
        <v>24</v>
      </c>
      <c r="N2012" s="14">
        <v>3</v>
      </c>
      <c r="O2012" s="14">
        <v>50</v>
      </c>
      <c r="P2012" s="14">
        <v>1.5420126061270516</v>
      </c>
      <c r="Q2012" s="14">
        <v>1.9821428571428572</v>
      </c>
      <c r="R2012" s="112">
        <v>0.77795230579382779</v>
      </c>
    </row>
    <row r="2013" spans="1:23">
      <c r="A2013" t="s">
        <v>51</v>
      </c>
      <c r="B2013" s="14">
        <v>86</v>
      </c>
      <c r="C2013" s="14">
        <v>132</v>
      </c>
      <c r="D2013" s="14">
        <v>-76.519000000000005</v>
      </c>
      <c r="E2013" s="14">
        <v>167.22800000000001</v>
      </c>
      <c r="F2013" s="14">
        <v>35076</v>
      </c>
      <c r="G2013" s="14" t="s">
        <v>36</v>
      </c>
      <c r="H2013" s="14">
        <v>12</v>
      </c>
      <c r="I2013" s="14">
        <v>377</v>
      </c>
      <c r="J2013" s="14">
        <v>1</v>
      </c>
      <c r="M2013" s="14">
        <v>24</v>
      </c>
      <c r="N2013" s="14">
        <v>5</v>
      </c>
      <c r="O2013" s="14">
        <v>30</v>
      </c>
      <c r="P2013" s="14">
        <v>1.7376659314733842</v>
      </c>
      <c r="Q2013" s="14">
        <v>1.9714285714285715</v>
      </c>
      <c r="R2013" s="112">
        <v>0.88142474784881808</v>
      </c>
    </row>
    <row r="2014" spans="1:23">
      <c r="A2014" t="s">
        <v>51</v>
      </c>
      <c r="B2014" s="14">
        <v>86</v>
      </c>
      <c r="C2014" s="14">
        <v>132</v>
      </c>
      <c r="D2014" s="14">
        <v>-76.519000000000005</v>
      </c>
      <c r="E2014" s="14">
        <v>167.22800000000001</v>
      </c>
      <c r="F2014" s="14">
        <v>35076</v>
      </c>
      <c r="G2014" s="14" t="s">
        <v>36</v>
      </c>
      <c r="H2014" s="14">
        <v>12</v>
      </c>
      <c r="I2014" s="14">
        <v>377</v>
      </c>
      <c r="J2014" s="14">
        <v>1</v>
      </c>
      <c r="M2014" s="14">
        <v>24</v>
      </c>
      <c r="N2014" s="14">
        <v>8</v>
      </c>
      <c r="O2014" s="14">
        <v>15</v>
      </c>
      <c r="P2014" s="14">
        <v>1.8355574774123842</v>
      </c>
      <c r="Q2014" s="14">
        <v>2.8928571428571428</v>
      </c>
      <c r="R2014" s="112">
        <v>0.634513695895639</v>
      </c>
    </row>
    <row r="2015" spans="1:23">
      <c r="A2015" t="s">
        <v>51</v>
      </c>
      <c r="B2015" s="14">
        <v>86</v>
      </c>
      <c r="C2015" s="14">
        <v>132</v>
      </c>
      <c r="D2015" s="14">
        <v>-76.519000000000005</v>
      </c>
      <c r="E2015" s="14">
        <v>167.22800000000001</v>
      </c>
      <c r="F2015" s="14">
        <v>35076</v>
      </c>
      <c r="G2015" s="14" t="s">
        <v>36</v>
      </c>
      <c r="H2015" s="14">
        <v>12</v>
      </c>
      <c r="I2015" s="14">
        <v>377</v>
      </c>
      <c r="J2015" s="14">
        <v>1</v>
      </c>
      <c r="M2015" s="14">
        <v>24</v>
      </c>
      <c r="N2015" s="14">
        <v>13</v>
      </c>
      <c r="O2015" s="14">
        <v>5</v>
      </c>
      <c r="P2015" s="14">
        <v>1.4466626304011421</v>
      </c>
      <c r="Q2015" s="14">
        <v>3.6428571428571428</v>
      </c>
      <c r="R2015" s="112">
        <v>0.39712307501207822</v>
      </c>
    </row>
    <row r="2016" spans="1:23">
      <c r="A2016" t="s">
        <v>51</v>
      </c>
      <c r="B2016" s="14">
        <v>86</v>
      </c>
      <c r="C2016" s="14">
        <v>132</v>
      </c>
      <c r="D2016" s="14">
        <v>-76.519000000000005</v>
      </c>
      <c r="E2016" s="14">
        <v>167.22800000000001</v>
      </c>
      <c r="F2016" s="14">
        <v>35076</v>
      </c>
      <c r="G2016" s="14" t="s">
        <v>36</v>
      </c>
      <c r="H2016" s="14">
        <v>12</v>
      </c>
      <c r="I2016" s="14">
        <v>377</v>
      </c>
      <c r="J2016" s="14">
        <v>1</v>
      </c>
      <c r="M2016" s="14">
        <v>24</v>
      </c>
      <c r="N2016" s="14">
        <v>20</v>
      </c>
      <c r="O2016" s="14">
        <v>1</v>
      </c>
      <c r="P2016" s="14">
        <v>0.92217164477107372</v>
      </c>
      <c r="Q2016" s="14">
        <v>4.6071428571428568</v>
      </c>
      <c r="R2016" s="112">
        <v>0.20016128723713231</v>
      </c>
    </row>
    <row r="2017" spans="1:23">
      <c r="A2017" t="s">
        <v>51</v>
      </c>
      <c r="B2017" s="14">
        <v>86</v>
      </c>
      <c r="C2017" s="14">
        <v>132</v>
      </c>
      <c r="D2017" s="14">
        <v>-76.519000000000005</v>
      </c>
      <c r="E2017" s="14">
        <v>167.22800000000001</v>
      </c>
      <c r="F2017" s="14">
        <v>35076</v>
      </c>
      <c r="G2017" s="14" t="s">
        <v>36</v>
      </c>
      <c r="H2017" s="14">
        <v>12</v>
      </c>
      <c r="I2017" s="14">
        <v>377</v>
      </c>
      <c r="J2017" s="14">
        <v>1</v>
      </c>
      <c r="M2017" s="14">
        <v>24</v>
      </c>
      <c r="N2017" s="14">
        <v>30</v>
      </c>
      <c r="O2017" s="14">
        <v>0.1</v>
      </c>
      <c r="P2017" s="14">
        <v>0</v>
      </c>
      <c r="Q2017" s="14">
        <v>6</v>
      </c>
      <c r="R2017" s="112">
        <v>0</v>
      </c>
    </row>
    <row r="2018" spans="1:23">
      <c r="A2018" t="s">
        <v>51</v>
      </c>
      <c r="B2018" s="14">
        <v>87</v>
      </c>
      <c r="C2018" s="14">
        <v>134</v>
      </c>
      <c r="D2018" s="14">
        <v>-76.501999999999995</v>
      </c>
      <c r="E2018" s="14">
        <v>166.083</v>
      </c>
      <c r="F2018" s="14">
        <v>35076</v>
      </c>
      <c r="G2018" s="14" t="s">
        <v>36</v>
      </c>
      <c r="H2018" s="14">
        <v>12</v>
      </c>
      <c r="I2018" s="14">
        <v>377</v>
      </c>
      <c r="J2018" s="14">
        <v>1</v>
      </c>
      <c r="L2018" s="14">
        <v>0</v>
      </c>
      <c r="M2018" s="14">
        <v>24</v>
      </c>
      <c r="N2018" s="14">
        <v>0</v>
      </c>
      <c r="O2018" s="14">
        <v>100</v>
      </c>
      <c r="P2018" s="14">
        <v>1.9424945870511019</v>
      </c>
      <c r="Q2018" s="14">
        <v>1.8714285714285714</v>
      </c>
      <c r="R2018" s="112">
        <v>1.0379742068211995</v>
      </c>
      <c r="S2018" s="14">
        <v>1600.5966857052133</v>
      </c>
      <c r="T2018" s="14">
        <v>84.846428571428575</v>
      </c>
      <c r="V2018" t="s">
        <v>37</v>
      </c>
      <c r="W2018" t="s">
        <v>41</v>
      </c>
    </row>
    <row r="2019" spans="1:23">
      <c r="A2019" t="s">
        <v>51</v>
      </c>
      <c r="B2019" s="14">
        <v>87</v>
      </c>
      <c r="C2019" s="14">
        <v>134</v>
      </c>
      <c r="D2019" s="14">
        <v>-76.501999999999995</v>
      </c>
      <c r="E2019" s="14">
        <v>166.083</v>
      </c>
      <c r="F2019" s="14">
        <v>35076</v>
      </c>
      <c r="G2019" s="14" t="s">
        <v>36</v>
      </c>
      <c r="H2019" s="14">
        <v>12</v>
      </c>
      <c r="I2019" s="14">
        <v>377</v>
      </c>
      <c r="J2019" s="14">
        <v>1</v>
      </c>
      <c r="M2019" s="14">
        <v>24</v>
      </c>
      <c r="N2019" s="14">
        <v>5</v>
      </c>
      <c r="O2019" s="14">
        <v>50</v>
      </c>
      <c r="P2019" s="14">
        <v>1.6936625378087502</v>
      </c>
      <c r="Q2019" s="14">
        <v>2.0857142857142859</v>
      </c>
      <c r="R2019" s="112">
        <v>0.81202998388090752</v>
      </c>
    </row>
    <row r="2020" spans="1:23">
      <c r="A2020" t="s">
        <v>51</v>
      </c>
      <c r="B2020" s="14">
        <v>87</v>
      </c>
      <c r="C2020" s="14">
        <v>134</v>
      </c>
      <c r="D2020" s="14">
        <v>-76.501999999999995</v>
      </c>
      <c r="E2020" s="14">
        <v>166.083</v>
      </c>
      <c r="F2020" s="14">
        <v>35076</v>
      </c>
      <c r="G2020" s="14" t="s">
        <v>36</v>
      </c>
      <c r="H2020" s="14">
        <v>12</v>
      </c>
      <c r="I2020" s="14">
        <v>377</v>
      </c>
      <c r="J2020" s="14">
        <v>1</v>
      </c>
      <c r="M2020" s="14">
        <v>24</v>
      </c>
      <c r="N2020" s="14">
        <v>8</v>
      </c>
      <c r="O2020" s="14">
        <v>30</v>
      </c>
      <c r="P2020" s="14">
        <v>1.8822970201462319</v>
      </c>
      <c r="Q2020" s="14">
        <v>2.1285714285714286</v>
      </c>
      <c r="R2020" s="112">
        <v>0.88430061349151834</v>
      </c>
    </row>
    <row r="2021" spans="1:23">
      <c r="A2021" t="s">
        <v>51</v>
      </c>
      <c r="B2021" s="14">
        <v>87</v>
      </c>
      <c r="C2021" s="14">
        <v>134</v>
      </c>
      <c r="D2021" s="14">
        <v>-76.501999999999995</v>
      </c>
      <c r="E2021" s="14">
        <v>166.083</v>
      </c>
      <c r="F2021" s="14">
        <v>35076</v>
      </c>
      <c r="G2021" s="14" t="s">
        <v>36</v>
      </c>
      <c r="H2021" s="14">
        <v>12</v>
      </c>
      <c r="I2021" s="14">
        <v>377</v>
      </c>
      <c r="J2021" s="14">
        <v>1</v>
      </c>
      <c r="M2021" s="14">
        <v>24</v>
      </c>
      <c r="N2021" s="14">
        <v>12</v>
      </c>
      <c r="O2021" s="14">
        <v>15</v>
      </c>
      <c r="P2021" s="14">
        <v>2.3134626920433989</v>
      </c>
      <c r="Q2021" s="14">
        <v>2.2392857142857143</v>
      </c>
      <c r="R2021" s="112">
        <v>1.033125285123049</v>
      </c>
    </row>
    <row r="2022" spans="1:23">
      <c r="A2022" t="s">
        <v>51</v>
      </c>
      <c r="B2022" s="14">
        <v>87</v>
      </c>
      <c r="C2022" s="14">
        <v>134</v>
      </c>
      <c r="D2022" s="14">
        <v>-76.501999999999995</v>
      </c>
      <c r="E2022" s="14">
        <v>166.083</v>
      </c>
      <c r="F2022" s="14">
        <v>35076</v>
      </c>
      <c r="G2022" s="14" t="s">
        <v>36</v>
      </c>
      <c r="H2022" s="14">
        <v>12</v>
      </c>
      <c r="I2022" s="14">
        <v>377</v>
      </c>
      <c r="J2022" s="14">
        <v>1</v>
      </c>
      <c r="M2022" s="14">
        <v>24</v>
      </c>
      <c r="N2022" s="14">
        <v>20</v>
      </c>
      <c r="O2022" s="14">
        <v>5</v>
      </c>
      <c r="P2022" s="14">
        <v>2.3742128818760766</v>
      </c>
      <c r="Q2022" s="14">
        <v>2.8821428571428571</v>
      </c>
      <c r="R2022" s="112">
        <v>0.82376655133246768</v>
      </c>
    </row>
    <row r="2023" spans="1:23">
      <c r="A2023" t="s">
        <v>51</v>
      </c>
      <c r="B2023" s="14">
        <v>87</v>
      </c>
      <c r="C2023" s="14">
        <v>134</v>
      </c>
      <c r="D2023" s="14">
        <v>-76.501999999999995</v>
      </c>
      <c r="E2023" s="14">
        <v>166.083</v>
      </c>
      <c r="F2023" s="14">
        <v>35076</v>
      </c>
      <c r="G2023" s="14" t="s">
        <v>36</v>
      </c>
      <c r="H2023" s="14">
        <v>12</v>
      </c>
      <c r="I2023" s="14">
        <v>377</v>
      </c>
      <c r="J2023" s="14">
        <v>1</v>
      </c>
      <c r="M2023" s="14">
        <v>24</v>
      </c>
      <c r="N2023" s="14">
        <v>30</v>
      </c>
      <c r="O2023" s="14">
        <v>1</v>
      </c>
      <c r="P2023" s="14">
        <v>1.0579128234024722</v>
      </c>
      <c r="Q2023" s="14">
        <v>5</v>
      </c>
      <c r="R2023" s="112">
        <v>0.21158256468049444</v>
      </c>
    </row>
    <row r="2024" spans="1:23">
      <c r="A2024" t="s">
        <v>51</v>
      </c>
      <c r="B2024" s="14">
        <v>87</v>
      </c>
      <c r="C2024" s="14">
        <v>134</v>
      </c>
      <c r="D2024" s="14">
        <v>-76.501999999999995</v>
      </c>
      <c r="E2024" s="14">
        <v>166.083</v>
      </c>
      <c r="F2024" s="14">
        <v>35076</v>
      </c>
      <c r="G2024" s="14" t="s">
        <v>36</v>
      </c>
      <c r="H2024" s="14">
        <v>12</v>
      </c>
      <c r="I2024" s="14">
        <v>377</v>
      </c>
      <c r="J2024" s="14">
        <v>1</v>
      </c>
      <c r="M2024" s="14">
        <v>24</v>
      </c>
      <c r="N2024" s="14">
        <v>45</v>
      </c>
      <c r="O2024" s="14">
        <v>0.1</v>
      </c>
      <c r="P2024" s="14">
        <v>0</v>
      </c>
      <c r="Q2024" s="14">
        <v>1.8964285714285714</v>
      </c>
      <c r="R2024" s="112">
        <v>0</v>
      </c>
    </row>
    <row r="2025" spans="1:23">
      <c r="A2025" t="s">
        <v>51</v>
      </c>
      <c r="B2025" s="14">
        <v>88</v>
      </c>
      <c r="C2025" s="14">
        <v>135</v>
      </c>
      <c r="D2025" s="14">
        <v>-76.498999999999995</v>
      </c>
      <c r="E2025" s="14">
        <v>164.845</v>
      </c>
      <c r="F2025" s="14">
        <v>35076</v>
      </c>
      <c r="G2025" s="14" t="s">
        <v>36</v>
      </c>
      <c r="H2025" s="14">
        <v>12</v>
      </c>
      <c r="I2025" s="14">
        <v>377</v>
      </c>
      <c r="J2025" s="14">
        <v>1</v>
      </c>
      <c r="L2025" s="14">
        <v>10</v>
      </c>
      <c r="M2025" s="14">
        <v>24</v>
      </c>
      <c r="N2025" s="14">
        <v>0</v>
      </c>
      <c r="O2025" s="14">
        <v>100</v>
      </c>
      <c r="P2025" s="14">
        <v>1.5544946874753491</v>
      </c>
      <c r="Q2025" s="14">
        <v>1.9714285714285715</v>
      </c>
      <c r="R2025" s="112">
        <v>0.78851179799474225</v>
      </c>
      <c r="S2025" s="14">
        <v>1131.4006637251143</v>
      </c>
      <c r="T2025" s="14">
        <v>75.691428571428588</v>
      </c>
      <c r="V2025" t="s">
        <v>37</v>
      </c>
      <c r="W2025" t="s">
        <v>41</v>
      </c>
    </row>
    <row r="2026" spans="1:23">
      <c r="A2026" t="s">
        <v>51</v>
      </c>
      <c r="B2026" s="14">
        <v>88</v>
      </c>
      <c r="C2026" s="14">
        <v>135</v>
      </c>
      <c r="D2026" s="14">
        <v>-76.498999999999995</v>
      </c>
      <c r="E2026" s="14">
        <v>164.845</v>
      </c>
      <c r="F2026" s="14">
        <v>35076</v>
      </c>
      <c r="G2026" s="14" t="s">
        <v>36</v>
      </c>
      <c r="H2026" s="14">
        <v>12</v>
      </c>
      <c r="I2026" s="14">
        <v>377</v>
      </c>
      <c r="J2026" s="14">
        <v>1</v>
      </c>
      <c r="M2026" s="14">
        <v>24</v>
      </c>
      <c r="N2026" s="14">
        <v>5</v>
      </c>
      <c r="O2026" s="14">
        <v>50</v>
      </c>
      <c r="P2026" s="14">
        <v>1.8163096381798403</v>
      </c>
      <c r="Q2026" s="14">
        <v>1.96</v>
      </c>
      <c r="R2026" s="112">
        <v>0.92668859090808176</v>
      </c>
    </row>
    <row r="2027" spans="1:23">
      <c r="A2027" t="s">
        <v>51</v>
      </c>
      <c r="B2027" s="14">
        <v>88</v>
      </c>
      <c r="C2027" s="14">
        <v>135</v>
      </c>
      <c r="D2027" s="14">
        <v>-76.498999999999995</v>
      </c>
      <c r="E2027" s="14">
        <v>164.845</v>
      </c>
      <c r="F2027" s="14">
        <v>35076</v>
      </c>
      <c r="G2027" s="14" t="s">
        <v>36</v>
      </c>
      <c r="H2027" s="14">
        <v>12</v>
      </c>
      <c r="I2027" s="14">
        <v>377</v>
      </c>
      <c r="J2027" s="14">
        <v>1</v>
      </c>
      <c r="M2027" s="14">
        <v>24</v>
      </c>
      <c r="N2027" s="14">
        <v>9</v>
      </c>
      <c r="O2027" s="14">
        <v>30</v>
      </c>
      <c r="P2027" s="14">
        <v>1.2596194070042874</v>
      </c>
      <c r="Q2027" s="14">
        <v>1.9642857142857142</v>
      </c>
      <c r="R2027" s="112">
        <v>0.64126078902036454</v>
      </c>
    </row>
    <row r="2028" spans="1:23">
      <c r="A2028" t="s">
        <v>51</v>
      </c>
      <c r="B2028" s="14">
        <v>88</v>
      </c>
      <c r="C2028" s="14">
        <v>135</v>
      </c>
      <c r="D2028" s="14">
        <v>-76.498999999999995</v>
      </c>
      <c r="E2028" s="14">
        <v>164.845</v>
      </c>
      <c r="F2028" s="14">
        <v>35076</v>
      </c>
      <c r="G2028" s="14" t="s">
        <v>36</v>
      </c>
      <c r="H2028" s="14">
        <v>12</v>
      </c>
      <c r="I2028" s="14">
        <v>377</v>
      </c>
      <c r="J2028" s="14">
        <v>1</v>
      </c>
      <c r="M2028" s="14">
        <v>24</v>
      </c>
      <c r="N2028" s="14">
        <v>14</v>
      </c>
      <c r="O2028" s="14">
        <v>15</v>
      </c>
      <c r="P2028" s="14">
        <v>1.8048033635642531</v>
      </c>
      <c r="Q2028" s="14">
        <v>2</v>
      </c>
      <c r="R2028" s="112">
        <v>0.90240168178212654</v>
      </c>
    </row>
    <row r="2029" spans="1:23">
      <c r="A2029" t="s">
        <v>51</v>
      </c>
      <c r="B2029" s="14">
        <v>88</v>
      </c>
      <c r="C2029" s="14">
        <v>135</v>
      </c>
      <c r="D2029" s="14">
        <v>-76.498999999999995</v>
      </c>
      <c r="E2029" s="14">
        <v>164.845</v>
      </c>
      <c r="F2029" s="14">
        <v>35076</v>
      </c>
      <c r="G2029" s="14" t="s">
        <v>36</v>
      </c>
      <c r="H2029" s="14">
        <v>12</v>
      </c>
      <c r="I2029" s="14">
        <v>377</v>
      </c>
      <c r="J2029" s="14">
        <v>1</v>
      </c>
      <c r="M2029" s="14">
        <v>24</v>
      </c>
      <c r="N2029" s="14">
        <v>21</v>
      </c>
      <c r="O2029" s="14">
        <v>5</v>
      </c>
      <c r="P2029" s="14">
        <v>1.1612846834557575</v>
      </c>
      <c r="Q2029" s="14">
        <v>2.4500000000000002</v>
      </c>
      <c r="R2029" s="112">
        <v>0.47399374834928876</v>
      </c>
    </row>
    <row r="2030" spans="1:23">
      <c r="A2030" t="s">
        <v>51</v>
      </c>
      <c r="B2030" s="14">
        <v>88</v>
      </c>
      <c r="C2030" s="14">
        <v>135</v>
      </c>
      <c r="D2030" s="14">
        <v>-76.498999999999995</v>
      </c>
      <c r="E2030" s="14">
        <v>164.845</v>
      </c>
      <c r="F2030" s="14">
        <v>35076</v>
      </c>
      <c r="G2030" s="14" t="s">
        <v>36</v>
      </c>
      <c r="H2030" s="14">
        <v>12</v>
      </c>
      <c r="I2030" s="14">
        <v>377</v>
      </c>
      <c r="J2030" s="14">
        <v>1</v>
      </c>
      <c r="M2030" s="14">
        <v>24</v>
      </c>
      <c r="N2030" s="14">
        <v>33</v>
      </c>
      <c r="O2030" s="14">
        <v>1</v>
      </c>
      <c r="P2030" s="14">
        <v>0.53948230183197154</v>
      </c>
      <c r="Q2030" s="14">
        <v>2.9714285714285715</v>
      </c>
      <c r="R2030" s="112">
        <v>0.18155654388575965</v>
      </c>
    </row>
    <row r="2031" spans="1:23">
      <c r="A2031" t="s">
        <v>51</v>
      </c>
      <c r="B2031" s="14">
        <v>88</v>
      </c>
      <c r="C2031" s="14">
        <v>135</v>
      </c>
      <c r="D2031" s="14">
        <v>-76.498999999999995</v>
      </c>
      <c r="E2031" s="14">
        <v>164.845</v>
      </c>
      <c r="F2031" s="14">
        <v>35076</v>
      </c>
      <c r="G2031" s="14" t="s">
        <v>36</v>
      </c>
      <c r="H2031" s="14">
        <v>12</v>
      </c>
      <c r="I2031" s="14">
        <v>377</v>
      </c>
      <c r="J2031" s="14">
        <v>1</v>
      </c>
      <c r="M2031" s="14">
        <v>24</v>
      </c>
      <c r="N2031" s="14">
        <v>49</v>
      </c>
      <c r="O2031" s="14">
        <v>0.1</v>
      </c>
      <c r="P2031" s="14">
        <v>0</v>
      </c>
      <c r="Q2031" s="14">
        <v>3.1749999999999998</v>
      </c>
      <c r="R2031" s="112">
        <v>0</v>
      </c>
    </row>
    <row r="2032" spans="1:23">
      <c r="A2032" t="s">
        <v>51</v>
      </c>
      <c r="B2032" s="14">
        <v>89</v>
      </c>
      <c r="C2032" s="14">
        <v>137</v>
      </c>
      <c r="D2032" s="14">
        <v>-76.491</v>
      </c>
      <c r="E2032" s="14">
        <v>163.828</v>
      </c>
      <c r="F2032" s="14">
        <v>35076</v>
      </c>
      <c r="G2032" s="14" t="s">
        <v>36</v>
      </c>
      <c r="H2032" s="14">
        <v>12</v>
      </c>
      <c r="I2032" s="14">
        <v>377</v>
      </c>
      <c r="J2032" s="14">
        <v>1</v>
      </c>
      <c r="L2032" s="14">
        <v>8</v>
      </c>
      <c r="M2032" s="14">
        <v>24</v>
      </c>
      <c r="N2032" s="14">
        <v>0</v>
      </c>
      <c r="O2032" s="14">
        <v>100</v>
      </c>
      <c r="P2032" s="14">
        <v>0.52938238556738004</v>
      </c>
      <c r="Q2032" s="14">
        <v>0.86071428571428577</v>
      </c>
      <c r="R2032" s="112">
        <v>0.61505007451811788</v>
      </c>
      <c r="S2032" s="14">
        <v>582.74804510585534</v>
      </c>
      <c r="T2032" s="14">
        <v>31.702500000000001</v>
      </c>
      <c r="V2032" t="s">
        <v>37</v>
      </c>
      <c r="W2032" t="s">
        <v>41</v>
      </c>
    </row>
    <row r="2033" spans="1:23">
      <c r="A2033" t="s">
        <v>51</v>
      </c>
      <c r="B2033" s="14">
        <v>89</v>
      </c>
      <c r="C2033" s="14">
        <v>137</v>
      </c>
      <c r="D2033" s="14">
        <v>-76.491</v>
      </c>
      <c r="E2033" s="14">
        <v>163.828</v>
      </c>
      <c r="F2033" s="14">
        <v>35076</v>
      </c>
      <c r="G2033" s="14" t="s">
        <v>36</v>
      </c>
      <c r="H2033" s="14">
        <v>12</v>
      </c>
      <c r="I2033" s="14">
        <v>377</v>
      </c>
      <c r="J2033" s="14">
        <v>1</v>
      </c>
      <c r="M2033" s="14">
        <v>24</v>
      </c>
      <c r="N2033" s="14">
        <v>5</v>
      </c>
      <c r="O2033" s="14">
        <v>50</v>
      </c>
      <c r="P2033" s="14">
        <v>0.53251276475265041</v>
      </c>
      <c r="Q2033" s="14">
        <v>0.88571428571428568</v>
      </c>
      <c r="R2033" s="112">
        <v>0.60122408923686343</v>
      </c>
    </row>
    <row r="2034" spans="1:23">
      <c r="A2034" t="s">
        <v>51</v>
      </c>
      <c r="B2034" s="14">
        <v>89</v>
      </c>
      <c r="C2034" s="14">
        <v>137</v>
      </c>
      <c r="D2034" s="14">
        <v>-76.491</v>
      </c>
      <c r="E2034" s="14">
        <v>163.828</v>
      </c>
      <c r="F2034" s="14">
        <v>35076</v>
      </c>
      <c r="G2034" s="14" t="s">
        <v>36</v>
      </c>
      <c r="H2034" s="14">
        <v>12</v>
      </c>
      <c r="I2034" s="14">
        <v>377</v>
      </c>
      <c r="J2034" s="14">
        <v>1</v>
      </c>
      <c r="M2034" s="14">
        <v>24</v>
      </c>
      <c r="N2034" s="14">
        <v>9</v>
      </c>
      <c r="O2034" s="14">
        <v>30</v>
      </c>
      <c r="P2034" s="14">
        <v>0.55457254125030309</v>
      </c>
      <c r="Q2034" s="14">
        <v>0.97857142857142854</v>
      </c>
      <c r="R2034" s="112">
        <v>0.56671646551125865</v>
      </c>
    </row>
    <row r="2035" spans="1:23">
      <c r="A2035" t="s">
        <v>51</v>
      </c>
      <c r="B2035" s="14">
        <v>89</v>
      </c>
      <c r="C2035" s="14">
        <v>137</v>
      </c>
      <c r="D2035" s="14">
        <v>-76.491</v>
      </c>
      <c r="E2035" s="14">
        <v>163.828</v>
      </c>
      <c r="F2035" s="14">
        <v>35076</v>
      </c>
      <c r="G2035" s="14" t="s">
        <v>36</v>
      </c>
      <c r="H2035" s="14">
        <v>12</v>
      </c>
      <c r="I2035" s="14">
        <v>377</v>
      </c>
      <c r="J2035" s="14">
        <v>1</v>
      </c>
      <c r="M2035" s="14">
        <v>24</v>
      </c>
      <c r="N2035" s="14">
        <v>14</v>
      </c>
      <c r="O2035" s="14">
        <v>15</v>
      </c>
      <c r="P2035" s="14">
        <v>0.68699889599969144</v>
      </c>
      <c r="Q2035" s="14">
        <v>0.22571428571428573</v>
      </c>
      <c r="R2035" s="112">
        <v>3.0436659949353415</v>
      </c>
    </row>
    <row r="2036" spans="1:23">
      <c r="A2036" t="s">
        <v>51</v>
      </c>
      <c r="B2036" s="14">
        <v>89</v>
      </c>
      <c r="C2036" s="14">
        <v>137</v>
      </c>
      <c r="D2036" s="14">
        <v>-76.491</v>
      </c>
      <c r="E2036" s="14">
        <v>163.828</v>
      </c>
      <c r="F2036" s="14">
        <v>35076</v>
      </c>
      <c r="G2036" s="14" t="s">
        <v>36</v>
      </c>
      <c r="H2036" s="14">
        <v>12</v>
      </c>
      <c r="I2036" s="14">
        <v>377</v>
      </c>
      <c r="J2036" s="14">
        <v>1</v>
      </c>
      <c r="M2036" s="14">
        <v>24</v>
      </c>
      <c r="N2036" s="14">
        <v>21</v>
      </c>
      <c r="O2036" s="14">
        <v>5</v>
      </c>
      <c r="P2036" s="14">
        <v>0.54275950832982411</v>
      </c>
      <c r="Q2036" s="14">
        <v>0.91428571428571426</v>
      </c>
      <c r="R2036" s="112">
        <v>0.59364321223574512</v>
      </c>
    </row>
    <row r="2037" spans="1:23">
      <c r="A2037" t="s">
        <v>51</v>
      </c>
      <c r="B2037" s="14">
        <v>89</v>
      </c>
      <c r="C2037" s="14">
        <v>137</v>
      </c>
      <c r="D2037" s="14">
        <v>-76.491</v>
      </c>
      <c r="E2037" s="14">
        <v>163.828</v>
      </c>
      <c r="F2037" s="14">
        <v>35076</v>
      </c>
      <c r="G2037" s="14" t="s">
        <v>36</v>
      </c>
      <c r="H2037" s="14">
        <v>12</v>
      </c>
      <c r="I2037" s="14">
        <v>377</v>
      </c>
      <c r="J2037" s="14">
        <v>1</v>
      </c>
      <c r="M2037" s="14">
        <v>24</v>
      </c>
      <c r="N2037" s="14">
        <v>33</v>
      </c>
      <c r="O2037" s="14">
        <v>1</v>
      </c>
      <c r="P2037" s="14">
        <v>0.62768714285814919</v>
      </c>
      <c r="Q2037" s="14">
        <v>1.8535714285714286</v>
      </c>
      <c r="R2037" s="112">
        <v>0.33863660886374136</v>
      </c>
    </row>
    <row r="2038" spans="1:23">
      <c r="A2038" t="s">
        <v>51</v>
      </c>
      <c r="B2038" s="14">
        <v>89</v>
      </c>
      <c r="C2038" s="14">
        <v>137</v>
      </c>
      <c r="D2038" s="14">
        <v>-76.491</v>
      </c>
      <c r="E2038" s="14">
        <v>163.828</v>
      </c>
      <c r="F2038" s="14">
        <v>35076</v>
      </c>
      <c r="G2038" s="14" t="s">
        <v>36</v>
      </c>
      <c r="H2038" s="14">
        <v>12</v>
      </c>
      <c r="I2038" s="14">
        <v>377</v>
      </c>
      <c r="J2038" s="14">
        <v>1</v>
      </c>
      <c r="M2038" s="14">
        <v>24</v>
      </c>
      <c r="N2038" s="14">
        <v>49</v>
      </c>
      <c r="O2038" s="14">
        <v>0.1</v>
      </c>
      <c r="P2038" s="14">
        <v>0</v>
      </c>
      <c r="Q2038" s="14">
        <v>5.8214285714285712</v>
      </c>
      <c r="R2038" s="112">
        <v>0</v>
      </c>
    </row>
    <row r="2039" spans="1:23">
      <c r="A2039" t="s">
        <v>51</v>
      </c>
      <c r="B2039" s="14">
        <v>90</v>
      </c>
      <c r="C2039" s="14">
        <v>138</v>
      </c>
      <c r="D2039" s="14">
        <v>-76.001000000000005</v>
      </c>
      <c r="E2039" s="14">
        <v>165.01599999999999</v>
      </c>
      <c r="F2039" s="14">
        <v>35077</v>
      </c>
      <c r="G2039" s="14" t="s">
        <v>36</v>
      </c>
      <c r="H2039" s="14">
        <v>13</v>
      </c>
      <c r="I2039" s="14">
        <v>378</v>
      </c>
      <c r="J2039" s="14">
        <v>1</v>
      </c>
      <c r="L2039" s="14">
        <v>8</v>
      </c>
      <c r="M2039" s="14">
        <v>24</v>
      </c>
      <c r="N2039" s="14">
        <v>0</v>
      </c>
      <c r="O2039" s="14">
        <v>100</v>
      </c>
      <c r="P2039" s="14">
        <v>1.4415845244622396</v>
      </c>
      <c r="Q2039" s="14">
        <v>1.3928571428571428</v>
      </c>
      <c r="R2039" s="112">
        <v>1.0349837611523771</v>
      </c>
      <c r="S2039" s="14">
        <v>2164.7649769405525</v>
      </c>
      <c r="T2039" s="14">
        <v>130.86071428571429</v>
      </c>
      <c r="V2039" t="s">
        <v>37</v>
      </c>
      <c r="W2039" t="s">
        <v>41</v>
      </c>
    </row>
    <row r="2040" spans="1:23">
      <c r="A2040" t="s">
        <v>51</v>
      </c>
      <c r="B2040" s="14">
        <v>90</v>
      </c>
      <c r="C2040" s="14">
        <v>138</v>
      </c>
      <c r="D2040" s="14">
        <v>-76.001000000000005</v>
      </c>
      <c r="E2040" s="14">
        <v>165.01599999999999</v>
      </c>
      <c r="F2040" s="14">
        <v>35077</v>
      </c>
      <c r="G2040" s="14" t="s">
        <v>36</v>
      </c>
      <c r="H2040" s="14">
        <v>13</v>
      </c>
      <c r="I2040" s="14">
        <v>378</v>
      </c>
      <c r="J2040" s="14">
        <v>1</v>
      </c>
      <c r="M2040" s="14">
        <v>24</v>
      </c>
      <c r="N2040" s="14">
        <v>5</v>
      </c>
      <c r="O2040" s="14">
        <v>50</v>
      </c>
      <c r="P2040" s="14">
        <v>2.1175787092954166</v>
      </c>
      <c r="Q2040" s="14">
        <v>2.2464285714285714</v>
      </c>
      <c r="R2040" s="112">
        <v>0.94264235071974034</v>
      </c>
    </row>
    <row r="2041" spans="1:23">
      <c r="A2041" t="s">
        <v>51</v>
      </c>
      <c r="B2041" s="14">
        <v>90</v>
      </c>
      <c r="C2041" s="14">
        <v>138</v>
      </c>
      <c r="D2041" s="14">
        <v>-76.001000000000005</v>
      </c>
      <c r="E2041" s="14">
        <v>165.01599999999999</v>
      </c>
      <c r="F2041" s="14">
        <v>35077</v>
      </c>
      <c r="G2041" s="14" t="s">
        <v>36</v>
      </c>
      <c r="H2041" s="14">
        <v>13</v>
      </c>
      <c r="I2041" s="14">
        <v>378</v>
      </c>
      <c r="J2041" s="14">
        <v>1</v>
      </c>
      <c r="M2041" s="14">
        <v>24</v>
      </c>
      <c r="N2041" s="14">
        <v>8</v>
      </c>
      <c r="O2041" s="14">
        <v>30</v>
      </c>
      <c r="P2041" s="14">
        <v>3.4718618514797983</v>
      </c>
      <c r="Q2041" s="14">
        <v>3.2142857142857144</v>
      </c>
      <c r="R2041" s="112">
        <v>1.0801347982381595</v>
      </c>
    </row>
    <row r="2042" spans="1:23">
      <c r="A2042" t="s">
        <v>51</v>
      </c>
      <c r="B2042" s="14">
        <v>90</v>
      </c>
      <c r="C2042" s="14">
        <v>138</v>
      </c>
      <c r="D2042" s="14">
        <v>-76.001000000000005</v>
      </c>
      <c r="E2042" s="14">
        <v>165.01599999999999</v>
      </c>
      <c r="F2042" s="14">
        <v>35077</v>
      </c>
      <c r="G2042" s="14" t="s">
        <v>36</v>
      </c>
      <c r="H2042" s="14">
        <v>13</v>
      </c>
      <c r="I2042" s="14">
        <v>378</v>
      </c>
      <c r="J2042" s="14">
        <v>1</v>
      </c>
      <c r="M2042" s="14">
        <v>24</v>
      </c>
      <c r="N2042" s="14">
        <v>12</v>
      </c>
      <c r="O2042" s="14">
        <v>15</v>
      </c>
      <c r="P2042" s="14">
        <v>3.8448417214722239</v>
      </c>
      <c r="Q2042" s="14">
        <v>4.6428571428571432</v>
      </c>
      <c r="R2042" s="112">
        <v>0.82811975539401739</v>
      </c>
    </row>
    <row r="2043" spans="1:23">
      <c r="A2043" t="s">
        <v>51</v>
      </c>
      <c r="B2043" s="14">
        <v>90</v>
      </c>
      <c r="C2043" s="14">
        <v>138</v>
      </c>
      <c r="D2043" s="14">
        <v>-76.001000000000005</v>
      </c>
      <c r="E2043" s="14">
        <v>165.01599999999999</v>
      </c>
      <c r="F2043" s="14">
        <v>35077</v>
      </c>
      <c r="G2043" s="14" t="s">
        <v>36</v>
      </c>
      <c r="H2043" s="14">
        <v>13</v>
      </c>
      <c r="I2043" s="14">
        <v>378</v>
      </c>
      <c r="J2043" s="14">
        <v>1</v>
      </c>
      <c r="M2043" s="14">
        <v>24</v>
      </c>
      <c r="N2043" s="14">
        <v>20</v>
      </c>
      <c r="O2043" s="14">
        <v>5</v>
      </c>
      <c r="P2043" s="14">
        <v>2.8725273872762664</v>
      </c>
      <c r="Q2043" s="14">
        <v>6.0714285714285712</v>
      </c>
      <c r="R2043" s="112">
        <v>0.47312215790432627</v>
      </c>
    </row>
    <row r="2044" spans="1:23">
      <c r="A2044" t="s">
        <v>51</v>
      </c>
      <c r="B2044" s="14">
        <v>90</v>
      </c>
      <c r="C2044" s="14">
        <v>138</v>
      </c>
      <c r="D2044" s="14">
        <v>-76.001000000000005</v>
      </c>
      <c r="E2044" s="14">
        <v>165.01599999999999</v>
      </c>
      <c r="F2044" s="14">
        <v>35077</v>
      </c>
      <c r="G2044" s="14" t="s">
        <v>36</v>
      </c>
      <c r="H2044" s="14">
        <v>13</v>
      </c>
      <c r="I2044" s="14">
        <v>378</v>
      </c>
      <c r="J2044" s="14">
        <v>1</v>
      </c>
      <c r="M2044" s="14">
        <v>24</v>
      </c>
      <c r="N2044" s="14">
        <v>30</v>
      </c>
      <c r="O2044" s="14">
        <v>1</v>
      </c>
      <c r="P2044" s="14">
        <v>1.3640761010416036</v>
      </c>
      <c r="Q2044" s="14">
        <v>4.9285714285714288</v>
      </c>
      <c r="R2044" s="112">
        <v>0.27676906397945578</v>
      </c>
    </row>
    <row r="2045" spans="1:23">
      <c r="A2045" t="s">
        <v>51</v>
      </c>
      <c r="B2045" s="14">
        <v>90</v>
      </c>
      <c r="C2045" s="14">
        <v>138</v>
      </c>
      <c r="D2045" s="14">
        <v>-76.001000000000005</v>
      </c>
      <c r="E2045" s="14">
        <v>165.01599999999999</v>
      </c>
      <c r="F2045" s="14">
        <v>35077</v>
      </c>
      <c r="G2045" s="14" t="s">
        <v>36</v>
      </c>
      <c r="H2045" s="14">
        <v>13</v>
      </c>
      <c r="I2045" s="14">
        <v>378</v>
      </c>
      <c r="J2045" s="14">
        <v>1</v>
      </c>
      <c r="M2045" s="14">
        <v>24</v>
      </c>
      <c r="N2045" s="14">
        <v>45</v>
      </c>
      <c r="O2045" s="14">
        <v>0.1</v>
      </c>
      <c r="P2045" s="14">
        <v>0</v>
      </c>
      <c r="Q2045" s="14">
        <v>1.7678571428571428</v>
      </c>
      <c r="R2045" s="112">
        <v>0</v>
      </c>
    </row>
    <row r="2046" spans="1:23">
      <c r="A2046" t="s">
        <v>51</v>
      </c>
      <c r="B2046" s="14">
        <v>91</v>
      </c>
      <c r="C2046" s="14">
        <v>140</v>
      </c>
      <c r="D2046" s="14">
        <v>-76.242999999999995</v>
      </c>
      <c r="E2046" s="14">
        <v>164.952</v>
      </c>
      <c r="F2046" s="14">
        <v>35077</v>
      </c>
      <c r="G2046" s="14" t="s">
        <v>36</v>
      </c>
      <c r="H2046" s="14">
        <v>13</v>
      </c>
      <c r="I2046" s="14">
        <v>378</v>
      </c>
      <c r="J2046" s="14">
        <v>1</v>
      </c>
      <c r="L2046" s="14">
        <v>7</v>
      </c>
      <c r="M2046" s="14">
        <v>24</v>
      </c>
      <c r="N2046" s="14">
        <v>0</v>
      </c>
      <c r="O2046" s="14">
        <v>100</v>
      </c>
      <c r="P2046" s="14">
        <v>1.5811357345110038</v>
      </c>
      <c r="Q2046" s="14">
        <v>1.05</v>
      </c>
      <c r="R2046" s="112">
        <v>1.5058435566771464</v>
      </c>
      <c r="S2046" s="14">
        <v>1410.0649823469246</v>
      </c>
      <c r="T2046" s="14">
        <v>62.137499999999996</v>
      </c>
      <c r="V2046" t="s">
        <v>37</v>
      </c>
      <c r="W2046" t="s">
        <v>41</v>
      </c>
    </row>
    <row r="2047" spans="1:23">
      <c r="A2047" t="s">
        <v>51</v>
      </c>
      <c r="B2047" s="14">
        <v>91</v>
      </c>
      <c r="C2047" s="14">
        <v>140</v>
      </c>
      <c r="D2047" s="14">
        <v>-76.242999999999995</v>
      </c>
      <c r="E2047" s="14">
        <v>164.952</v>
      </c>
      <c r="F2047" s="14">
        <v>35077</v>
      </c>
      <c r="G2047" s="14" t="s">
        <v>36</v>
      </c>
      <c r="H2047" s="14">
        <v>13</v>
      </c>
      <c r="I2047" s="14">
        <v>378</v>
      </c>
      <c r="J2047" s="14">
        <v>1</v>
      </c>
      <c r="M2047" s="14">
        <v>24</v>
      </c>
      <c r="N2047" s="14">
        <v>4</v>
      </c>
      <c r="O2047" s="14">
        <v>50</v>
      </c>
      <c r="P2047" s="14">
        <v>1.8013202762848863</v>
      </c>
      <c r="Q2047" s="14">
        <v>1.1321428571428571</v>
      </c>
      <c r="R2047" s="112">
        <v>1.5910715374125179</v>
      </c>
    </row>
    <row r="2048" spans="1:23">
      <c r="A2048" t="s">
        <v>51</v>
      </c>
      <c r="B2048" s="14">
        <v>91</v>
      </c>
      <c r="C2048" s="14">
        <v>140</v>
      </c>
      <c r="D2048" s="14">
        <v>-76.242999999999995</v>
      </c>
      <c r="E2048" s="14">
        <v>164.952</v>
      </c>
      <c r="F2048" s="14">
        <v>35077</v>
      </c>
      <c r="G2048" s="14" t="s">
        <v>36</v>
      </c>
      <c r="H2048" s="14">
        <v>13</v>
      </c>
      <c r="I2048" s="14">
        <v>378</v>
      </c>
      <c r="J2048" s="14">
        <v>1</v>
      </c>
      <c r="M2048" s="14">
        <v>24</v>
      </c>
      <c r="N2048" s="14">
        <v>6</v>
      </c>
      <c r="O2048" s="14">
        <v>30</v>
      </c>
      <c r="P2048" s="14">
        <v>1.9907905422792913</v>
      </c>
      <c r="Q2048" s="14">
        <v>1.7678571428571428</v>
      </c>
      <c r="R2048" s="112">
        <v>1.1261037410872758</v>
      </c>
    </row>
    <row r="2049" spans="1:23">
      <c r="A2049" t="s">
        <v>51</v>
      </c>
      <c r="B2049" s="14">
        <v>91</v>
      </c>
      <c r="C2049" s="14">
        <v>140</v>
      </c>
      <c r="D2049" s="14">
        <v>-76.242999999999995</v>
      </c>
      <c r="E2049" s="14">
        <v>164.952</v>
      </c>
      <c r="F2049" s="14">
        <v>35077</v>
      </c>
      <c r="G2049" s="14" t="s">
        <v>36</v>
      </c>
      <c r="H2049" s="14">
        <v>13</v>
      </c>
      <c r="I2049" s="14">
        <v>378</v>
      </c>
      <c r="J2049" s="14">
        <v>1</v>
      </c>
      <c r="M2049" s="14">
        <v>24</v>
      </c>
      <c r="N2049" s="14">
        <v>9</v>
      </c>
      <c r="O2049" s="14">
        <v>15</v>
      </c>
      <c r="P2049" s="14">
        <v>3.3707000190634764</v>
      </c>
      <c r="Q2049" s="14">
        <v>3.3714285714285714</v>
      </c>
      <c r="R2049" s="112">
        <v>0.99978390395950567</v>
      </c>
    </row>
    <row r="2050" spans="1:23">
      <c r="A2050" t="s">
        <v>51</v>
      </c>
      <c r="B2050" s="14">
        <v>91</v>
      </c>
      <c r="C2050" s="14">
        <v>140</v>
      </c>
      <c r="D2050" s="14">
        <v>-76.242999999999995</v>
      </c>
      <c r="E2050" s="14">
        <v>164.952</v>
      </c>
      <c r="F2050" s="14">
        <v>35077</v>
      </c>
      <c r="G2050" s="14" t="s">
        <v>36</v>
      </c>
      <c r="H2050" s="14">
        <v>13</v>
      </c>
      <c r="I2050" s="14">
        <v>378</v>
      </c>
      <c r="J2050" s="14">
        <v>1</v>
      </c>
      <c r="M2050" s="14">
        <v>24</v>
      </c>
      <c r="N2050" s="14">
        <v>15</v>
      </c>
      <c r="O2050" s="14">
        <v>5</v>
      </c>
      <c r="P2050" s="14">
        <v>3.0768954810791644</v>
      </c>
      <c r="Q2050" s="14">
        <v>3.15</v>
      </c>
      <c r="R2050" s="112">
        <v>0.97679221621560774</v>
      </c>
    </row>
    <row r="2051" spans="1:23">
      <c r="A2051" t="s">
        <v>51</v>
      </c>
      <c r="B2051" s="14">
        <v>91</v>
      </c>
      <c r="C2051" s="14">
        <v>140</v>
      </c>
      <c r="D2051" s="14">
        <v>-76.242999999999995</v>
      </c>
      <c r="E2051" s="14">
        <v>164.952</v>
      </c>
      <c r="F2051" s="14">
        <v>35077</v>
      </c>
      <c r="G2051" s="14" t="s">
        <v>36</v>
      </c>
      <c r="H2051" s="14">
        <v>13</v>
      </c>
      <c r="I2051" s="14">
        <v>378</v>
      </c>
      <c r="J2051" s="14">
        <v>1</v>
      </c>
      <c r="M2051" s="14">
        <v>24</v>
      </c>
      <c r="N2051" s="14">
        <v>23</v>
      </c>
      <c r="O2051" s="14">
        <v>1</v>
      </c>
      <c r="P2051" s="14">
        <v>0.89506110430250796</v>
      </c>
      <c r="Q2051" s="14">
        <v>3.75</v>
      </c>
      <c r="R2051" s="112">
        <v>0.23868296114733545</v>
      </c>
    </row>
    <row r="2052" spans="1:23">
      <c r="A2052" t="s">
        <v>51</v>
      </c>
      <c r="B2052" s="14">
        <v>91</v>
      </c>
      <c r="C2052" s="14">
        <v>140</v>
      </c>
      <c r="D2052" s="14">
        <v>-76.242999999999995</v>
      </c>
      <c r="E2052" s="14">
        <v>164.952</v>
      </c>
      <c r="F2052" s="14">
        <v>35077</v>
      </c>
      <c r="G2052" s="14" t="s">
        <v>36</v>
      </c>
      <c r="H2052" s="14">
        <v>13</v>
      </c>
      <c r="I2052" s="14">
        <v>378</v>
      </c>
      <c r="J2052" s="14">
        <v>1</v>
      </c>
      <c r="M2052" s="14">
        <v>24</v>
      </c>
      <c r="N2052" s="14">
        <v>34</v>
      </c>
      <c r="O2052" s="14">
        <v>0.1</v>
      </c>
      <c r="P2052" s="14">
        <v>0</v>
      </c>
      <c r="Q2052" s="14">
        <v>1.8285714285714285</v>
      </c>
      <c r="R2052" s="112">
        <v>0</v>
      </c>
    </row>
    <row r="2053" spans="1:23">
      <c r="A2053" t="s">
        <v>51</v>
      </c>
      <c r="B2053" s="14">
        <v>92</v>
      </c>
      <c r="C2053" s="14">
        <v>141</v>
      </c>
      <c r="D2053" s="14">
        <v>-76.498999999999995</v>
      </c>
      <c r="E2053" s="14">
        <v>164.95500000000001</v>
      </c>
      <c r="F2053" s="14">
        <v>35077</v>
      </c>
      <c r="G2053" s="14" t="s">
        <v>36</v>
      </c>
      <c r="H2053" s="14">
        <v>13</v>
      </c>
      <c r="I2053" s="14">
        <v>378</v>
      </c>
      <c r="J2053" s="14">
        <v>1</v>
      </c>
      <c r="L2053" s="14">
        <v>10</v>
      </c>
      <c r="M2053" s="14">
        <v>24</v>
      </c>
      <c r="N2053" s="14">
        <v>0</v>
      </c>
      <c r="O2053" s="14">
        <v>100</v>
      </c>
      <c r="P2053" s="14">
        <v>0.56829715972929762</v>
      </c>
      <c r="Q2053" s="14">
        <v>0.31214285714285717</v>
      </c>
      <c r="R2053" s="112">
        <v>1.8206316330000381</v>
      </c>
      <c r="S2053" s="14">
        <v>309.98118734220793</v>
      </c>
      <c r="T2053" s="14">
        <v>31.838571428571427</v>
      </c>
      <c r="V2053" t="s">
        <v>37</v>
      </c>
      <c r="W2053" t="s">
        <v>41</v>
      </c>
    </row>
    <row r="2054" spans="1:23">
      <c r="A2054" t="s">
        <v>51</v>
      </c>
      <c r="B2054" s="14">
        <v>92</v>
      </c>
      <c r="C2054" s="14">
        <v>141</v>
      </c>
      <c r="D2054" s="14">
        <v>-76.498999999999995</v>
      </c>
      <c r="E2054" s="14">
        <v>164.95500000000001</v>
      </c>
      <c r="F2054" s="14">
        <v>35077</v>
      </c>
      <c r="G2054" s="14" t="s">
        <v>36</v>
      </c>
      <c r="H2054" s="14">
        <v>13</v>
      </c>
      <c r="I2054" s="14">
        <v>378</v>
      </c>
      <c r="J2054" s="14">
        <v>1</v>
      </c>
      <c r="M2054" s="14">
        <v>24</v>
      </c>
      <c r="N2054" s="14">
        <v>4</v>
      </c>
      <c r="O2054" s="14">
        <v>50</v>
      </c>
      <c r="P2054" s="14">
        <v>0.54224652686194685</v>
      </c>
      <c r="Q2054" s="14">
        <v>0.51428571428571423</v>
      </c>
      <c r="R2054" s="112">
        <v>1.0543682466760078</v>
      </c>
    </row>
    <row r="2055" spans="1:23">
      <c r="A2055" t="s">
        <v>51</v>
      </c>
      <c r="B2055" s="14">
        <v>92</v>
      </c>
      <c r="C2055" s="14">
        <v>141</v>
      </c>
      <c r="D2055" s="14">
        <v>-76.498999999999995</v>
      </c>
      <c r="E2055" s="14">
        <v>164.95500000000001</v>
      </c>
      <c r="F2055" s="14">
        <v>35077</v>
      </c>
      <c r="G2055" s="14" t="s">
        <v>36</v>
      </c>
      <c r="H2055" s="14">
        <v>13</v>
      </c>
      <c r="I2055" s="14">
        <v>378</v>
      </c>
      <c r="J2055" s="14">
        <v>1</v>
      </c>
      <c r="M2055" s="14">
        <v>24</v>
      </c>
      <c r="N2055" s="14">
        <v>7</v>
      </c>
      <c r="O2055" s="14">
        <v>30</v>
      </c>
      <c r="P2055" s="14">
        <v>0.64595247430192904</v>
      </c>
      <c r="Q2055" s="14">
        <v>0.96785714285714286</v>
      </c>
      <c r="R2055" s="112">
        <v>0.66740477049645808</v>
      </c>
    </row>
    <row r="2056" spans="1:23">
      <c r="A2056" t="s">
        <v>51</v>
      </c>
      <c r="B2056" s="14">
        <v>92</v>
      </c>
      <c r="C2056" s="14">
        <v>141</v>
      </c>
      <c r="D2056" s="14">
        <v>-76.498999999999995</v>
      </c>
      <c r="E2056" s="14">
        <v>164.95500000000001</v>
      </c>
      <c r="F2056" s="14">
        <v>35077</v>
      </c>
      <c r="G2056" s="14" t="s">
        <v>36</v>
      </c>
      <c r="H2056" s="14">
        <v>13</v>
      </c>
      <c r="I2056" s="14">
        <v>378</v>
      </c>
      <c r="J2056" s="14">
        <v>1</v>
      </c>
      <c r="M2056" s="14">
        <v>24</v>
      </c>
      <c r="N2056" s="14">
        <v>11</v>
      </c>
      <c r="O2056" s="14">
        <v>15</v>
      </c>
      <c r="P2056" s="14">
        <v>0.59362879487517717</v>
      </c>
      <c r="Q2056" s="14">
        <v>1.3</v>
      </c>
      <c r="R2056" s="112">
        <v>0.45663753451936706</v>
      </c>
    </row>
    <row r="2057" spans="1:23">
      <c r="A2057" t="s">
        <v>51</v>
      </c>
      <c r="B2057" s="14">
        <v>92</v>
      </c>
      <c r="C2057" s="14">
        <v>141</v>
      </c>
      <c r="D2057" s="14">
        <v>-76.498999999999995</v>
      </c>
      <c r="E2057" s="14">
        <v>164.95500000000001</v>
      </c>
      <c r="F2057" s="14">
        <v>35077</v>
      </c>
      <c r="G2057" s="14" t="s">
        <v>36</v>
      </c>
      <c r="H2057" s="14">
        <v>13</v>
      </c>
      <c r="I2057" s="14">
        <v>378</v>
      </c>
      <c r="J2057" s="14">
        <v>1</v>
      </c>
      <c r="M2057" s="14">
        <v>24</v>
      </c>
      <c r="N2057" s="14">
        <v>17</v>
      </c>
      <c r="O2057" s="14">
        <v>5</v>
      </c>
      <c r="P2057" s="14">
        <v>0.48536635515397153</v>
      </c>
      <c r="Q2057" s="14">
        <v>1.3821428571428571</v>
      </c>
      <c r="R2057" s="112">
        <v>0.35116945592535409</v>
      </c>
    </row>
    <row r="2058" spans="1:23">
      <c r="A2058" t="s">
        <v>51</v>
      </c>
      <c r="B2058" s="14">
        <v>92</v>
      </c>
      <c r="C2058" s="14">
        <v>141</v>
      </c>
      <c r="D2058" s="14">
        <v>-76.498999999999995</v>
      </c>
      <c r="E2058" s="14">
        <v>164.95500000000001</v>
      </c>
      <c r="F2058" s="14">
        <v>35077</v>
      </c>
      <c r="G2058" s="14" t="s">
        <v>36</v>
      </c>
      <c r="H2058" s="14">
        <v>13</v>
      </c>
      <c r="I2058" s="14">
        <v>378</v>
      </c>
      <c r="J2058" s="14">
        <v>1</v>
      </c>
      <c r="M2058" s="14">
        <v>24</v>
      </c>
      <c r="N2058" s="14">
        <v>26</v>
      </c>
      <c r="O2058" s="14">
        <v>1</v>
      </c>
      <c r="P2058" s="14">
        <v>9.6400032796428475E-2</v>
      </c>
      <c r="Q2058" s="14">
        <v>2.0357142857142856</v>
      </c>
      <c r="R2058" s="112">
        <v>4.7354402075438555E-2</v>
      </c>
    </row>
    <row r="2059" spans="1:23">
      <c r="A2059" t="s">
        <v>51</v>
      </c>
      <c r="B2059" s="14">
        <v>92</v>
      </c>
      <c r="C2059" s="14">
        <v>141</v>
      </c>
      <c r="D2059" s="14">
        <v>-76.498999999999995</v>
      </c>
      <c r="E2059" s="14">
        <v>164.95500000000001</v>
      </c>
      <c r="F2059" s="14">
        <v>35077</v>
      </c>
      <c r="G2059" s="14" t="s">
        <v>36</v>
      </c>
      <c r="H2059" s="14">
        <v>13</v>
      </c>
      <c r="I2059" s="14">
        <v>378</v>
      </c>
      <c r="J2059" s="14">
        <v>1</v>
      </c>
      <c r="M2059" s="14">
        <v>24</v>
      </c>
      <c r="N2059" s="14">
        <v>38</v>
      </c>
      <c r="O2059" s="14">
        <v>0.1</v>
      </c>
      <c r="P2059" s="14">
        <v>0</v>
      </c>
      <c r="Q2059" s="14">
        <v>1.8107142857142857</v>
      </c>
      <c r="R2059" s="112">
        <v>0</v>
      </c>
    </row>
    <row r="2060" spans="1:23">
      <c r="A2060" t="s">
        <v>54</v>
      </c>
      <c r="B2060" s="14">
        <v>103</v>
      </c>
      <c r="C2060" s="14">
        <v>8</v>
      </c>
      <c r="D2060" s="14">
        <v>-76.501480000000001</v>
      </c>
      <c r="E2060" s="14">
        <v>-177.99289999999999</v>
      </c>
      <c r="F2060" s="14">
        <v>35356</v>
      </c>
      <c r="G2060" s="14" t="s">
        <v>55</v>
      </c>
      <c r="H2060" s="14">
        <v>291</v>
      </c>
      <c r="I2060" s="14">
        <v>291</v>
      </c>
      <c r="J2060" s="14">
        <v>2</v>
      </c>
      <c r="K2060" s="14">
        <v>1717</v>
      </c>
      <c r="L2060" s="14">
        <v>97</v>
      </c>
      <c r="M2060" s="14">
        <v>24</v>
      </c>
      <c r="N2060" s="14">
        <v>0</v>
      </c>
      <c r="O2060" s="14">
        <v>100</v>
      </c>
      <c r="P2060" s="14">
        <v>9.3883355655389356E-2</v>
      </c>
      <c r="Q2060" s="14">
        <v>0.16242380000000001</v>
      </c>
      <c r="R2060" s="112">
        <v>0.57801477157528236</v>
      </c>
      <c r="S2060" s="14">
        <v>108.86126531448221</v>
      </c>
      <c r="T2060" s="14">
        <v>9.8801495941260011</v>
      </c>
      <c r="U2060" s="14">
        <v>56.103162272727275</v>
      </c>
      <c r="V2060" t="s">
        <v>44</v>
      </c>
      <c r="W2060" t="s">
        <v>56</v>
      </c>
    </row>
    <row r="2061" spans="1:23">
      <c r="A2061" t="s">
        <v>54</v>
      </c>
      <c r="B2061" s="14">
        <v>103</v>
      </c>
      <c r="C2061" s="14">
        <v>8</v>
      </c>
      <c r="D2061" s="14">
        <v>-76.501480000000001</v>
      </c>
      <c r="E2061" s="14">
        <v>-177.99289999999999</v>
      </c>
      <c r="F2061" s="14">
        <v>35356</v>
      </c>
      <c r="G2061" s="14" t="s">
        <v>55</v>
      </c>
      <c r="H2061" s="14">
        <v>291</v>
      </c>
      <c r="I2061" s="14">
        <v>291</v>
      </c>
      <c r="J2061" s="14">
        <v>2</v>
      </c>
      <c r="K2061" s="14">
        <v>1717</v>
      </c>
      <c r="M2061" s="14">
        <v>24</v>
      </c>
      <c r="N2061" s="14">
        <v>6.1204700000000001</v>
      </c>
      <c r="O2061" s="14">
        <v>50</v>
      </c>
      <c r="P2061" s="14">
        <v>8.427506992205451E-2</v>
      </c>
      <c r="Q2061" s="14">
        <v>0.1348424</v>
      </c>
      <c r="R2061" s="112">
        <v>0.62498939444903467</v>
      </c>
    </row>
    <row r="2062" spans="1:23">
      <c r="A2062" t="s">
        <v>54</v>
      </c>
      <c r="B2062" s="14">
        <v>103</v>
      </c>
      <c r="C2062" s="14">
        <v>8</v>
      </c>
      <c r="D2062" s="14">
        <v>-76.501480000000001</v>
      </c>
      <c r="E2062" s="14">
        <v>-177.99289999999999</v>
      </c>
      <c r="F2062" s="14">
        <v>35356</v>
      </c>
      <c r="G2062" s="14" t="s">
        <v>55</v>
      </c>
      <c r="H2062" s="14">
        <v>291</v>
      </c>
      <c r="I2062" s="14">
        <v>291</v>
      </c>
      <c r="J2062" s="14">
        <v>2</v>
      </c>
      <c r="K2062" s="14">
        <v>1717</v>
      </c>
      <c r="M2062" s="14">
        <v>24</v>
      </c>
      <c r="N2062" s="14">
        <v>19.382083000000002</v>
      </c>
      <c r="O2062" s="14">
        <v>23</v>
      </c>
      <c r="P2062" s="14">
        <v>4.9421880359999996E-2</v>
      </c>
      <c r="Q2062" s="14">
        <v>8.8594800000000001E-2</v>
      </c>
      <c r="R2062" s="112">
        <v>0.55784177355781595</v>
      </c>
    </row>
    <row r="2063" spans="1:23">
      <c r="A2063" t="s">
        <v>54</v>
      </c>
      <c r="B2063" s="14">
        <v>103</v>
      </c>
      <c r="C2063" s="14">
        <v>8</v>
      </c>
      <c r="D2063" s="14">
        <v>-76.501480000000001</v>
      </c>
      <c r="E2063" s="14">
        <v>-177.99289999999999</v>
      </c>
      <c r="F2063" s="14">
        <v>35356</v>
      </c>
      <c r="G2063" s="14" t="s">
        <v>55</v>
      </c>
      <c r="H2063" s="14">
        <v>291</v>
      </c>
      <c r="I2063" s="14">
        <v>291</v>
      </c>
      <c r="J2063" s="14">
        <v>2</v>
      </c>
      <c r="K2063" s="14">
        <v>1717</v>
      </c>
      <c r="M2063" s="14">
        <v>24</v>
      </c>
      <c r="N2063" s="14">
        <v>27.369166</v>
      </c>
      <c r="O2063" s="14">
        <v>16</v>
      </c>
      <c r="P2063" s="14">
        <v>5.6523255291666664E-2</v>
      </c>
      <c r="Q2063" s="14">
        <v>9.7788600000000003E-2</v>
      </c>
      <c r="R2063" s="112">
        <v>0.57801477157528247</v>
      </c>
    </row>
    <row r="2064" spans="1:23">
      <c r="A2064" t="s">
        <v>54</v>
      </c>
      <c r="B2064" s="14">
        <v>103</v>
      </c>
      <c r="C2064" s="14">
        <v>8</v>
      </c>
      <c r="D2064" s="14">
        <v>-76.501480000000001</v>
      </c>
      <c r="E2064" s="14">
        <v>-177.99289999999999</v>
      </c>
      <c r="F2064" s="14">
        <v>35356</v>
      </c>
      <c r="G2064" s="14" t="s">
        <v>55</v>
      </c>
      <c r="H2064" s="14">
        <v>291</v>
      </c>
      <c r="I2064" s="14">
        <v>291</v>
      </c>
      <c r="J2064" s="14">
        <v>2</v>
      </c>
      <c r="K2064" s="14">
        <v>1717</v>
      </c>
      <c r="M2064" s="14">
        <v>24</v>
      </c>
      <c r="N2064" s="14">
        <v>46.54815</v>
      </c>
      <c r="O2064" s="14">
        <v>7</v>
      </c>
      <c r="P2064" s="14">
        <v>3.9974785749999998E-2</v>
      </c>
      <c r="Q2064" s="14">
        <v>0.105</v>
      </c>
      <c r="R2064" s="112">
        <v>0.38071224523809521</v>
      </c>
    </row>
    <row r="2065" spans="1:23">
      <c r="A2065" t="s">
        <v>54</v>
      </c>
      <c r="B2065" s="14">
        <v>103</v>
      </c>
      <c r="C2065" s="14">
        <v>8</v>
      </c>
      <c r="D2065" s="14">
        <v>-76.501480000000001</v>
      </c>
      <c r="E2065" s="14">
        <v>-177.99289999999999</v>
      </c>
      <c r="F2065" s="14">
        <v>35356</v>
      </c>
      <c r="G2065" s="14" t="s">
        <v>55</v>
      </c>
      <c r="H2065" s="14">
        <v>291</v>
      </c>
      <c r="I2065" s="14">
        <v>291</v>
      </c>
      <c r="J2065" s="14">
        <v>2</v>
      </c>
      <c r="K2065" s="14">
        <v>1717</v>
      </c>
      <c r="M2065" s="14">
        <v>24</v>
      </c>
      <c r="N2065" s="14">
        <v>54.547286</v>
      </c>
      <c r="O2065" s="14">
        <v>5</v>
      </c>
      <c r="P2065" s="14">
        <v>3.5470084958333335E-2</v>
      </c>
      <c r="Q2065" s="14">
        <v>0.11199720000000001</v>
      </c>
      <c r="R2065" s="112">
        <v>0.3167051047555951</v>
      </c>
    </row>
    <row r="2066" spans="1:23">
      <c r="A2066" t="s">
        <v>54</v>
      </c>
      <c r="B2066" s="14">
        <v>103</v>
      </c>
      <c r="C2066" s="14">
        <v>8</v>
      </c>
      <c r="D2066" s="14">
        <v>-76.501480000000001</v>
      </c>
      <c r="E2066" s="14">
        <v>-177.99289999999999</v>
      </c>
      <c r="F2066" s="14">
        <v>35356</v>
      </c>
      <c r="G2066" s="14" t="s">
        <v>55</v>
      </c>
      <c r="H2066" s="14">
        <v>291</v>
      </c>
      <c r="I2066" s="14">
        <v>291</v>
      </c>
      <c r="J2066" s="14">
        <v>2</v>
      </c>
      <c r="K2066" s="14">
        <v>1717</v>
      </c>
      <c r="M2066" s="14">
        <v>24</v>
      </c>
      <c r="N2066" s="14">
        <v>77.153638000000001</v>
      </c>
      <c r="O2066" s="14">
        <v>2</v>
      </c>
      <c r="P2066" s="14">
        <v>2.3195847349990667E-2</v>
      </c>
      <c r="Q2066" s="14">
        <v>0.10614659999999999</v>
      </c>
      <c r="R2066" s="112">
        <v>0.21852652228136057</v>
      </c>
    </row>
    <row r="2067" spans="1:23">
      <c r="A2067" t="s">
        <v>54</v>
      </c>
      <c r="B2067" s="14">
        <v>103</v>
      </c>
      <c r="C2067" s="14">
        <v>8</v>
      </c>
      <c r="D2067" s="14">
        <v>-76.501480000000001</v>
      </c>
      <c r="E2067" s="14">
        <v>-177.99289999999999</v>
      </c>
      <c r="F2067" s="14">
        <v>35356</v>
      </c>
      <c r="G2067" s="14" t="s">
        <v>55</v>
      </c>
      <c r="H2067" s="14">
        <v>291</v>
      </c>
      <c r="I2067" s="14">
        <v>291</v>
      </c>
      <c r="J2067" s="14">
        <v>2</v>
      </c>
      <c r="K2067" s="14">
        <v>1717</v>
      </c>
      <c r="M2067" s="14">
        <v>24</v>
      </c>
      <c r="N2067" s="14">
        <v>94.804243</v>
      </c>
      <c r="O2067" s="14">
        <v>1</v>
      </c>
      <c r="P2067" s="14">
        <v>1.5463898233327113E-2</v>
      </c>
      <c r="Q2067" s="14">
        <v>0.06</v>
      </c>
      <c r="R2067" s="112">
        <v>0.25773163722211856</v>
      </c>
    </row>
    <row r="2068" spans="1:23">
      <c r="A2068" t="s">
        <v>54</v>
      </c>
      <c r="B2068" s="14">
        <v>103</v>
      </c>
      <c r="C2068" s="14">
        <v>8</v>
      </c>
      <c r="D2068" s="14">
        <v>-76.501480000000001</v>
      </c>
      <c r="E2068" s="14">
        <v>-177.99289999999999</v>
      </c>
      <c r="F2068" s="14">
        <v>35356</v>
      </c>
      <c r="G2068" s="14" t="s">
        <v>55</v>
      </c>
      <c r="H2068" s="14">
        <v>291</v>
      </c>
      <c r="I2068" s="14">
        <v>291</v>
      </c>
      <c r="J2068" s="14">
        <v>2</v>
      </c>
      <c r="K2068" s="14">
        <v>1717</v>
      </c>
      <c r="M2068" s="14">
        <v>24</v>
      </c>
      <c r="N2068" s="14">
        <v>152.95971</v>
      </c>
      <c r="O2068" s="14">
        <v>0.1</v>
      </c>
      <c r="P2068" s="14">
        <v>0</v>
      </c>
      <c r="Q2068" s="14">
        <v>0.01</v>
      </c>
      <c r="R2068" s="112">
        <v>0</v>
      </c>
    </row>
    <row r="2069" spans="1:23">
      <c r="A2069" t="s">
        <v>54</v>
      </c>
      <c r="B2069" s="14">
        <v>104</v>
      </c>
      <c r="C2069" s="14">
        <v>3</v>
      </c>
      <c r="D2069" s="14">
        <v>-76.499309999999994</v>
      </c>
      <c r="E2069" s="14">
        <v>179.9863</v>
      </c>
      <c r="F2069" s="14">
        <v>35357</v>
      </c>
      <c r="G2069" s="14" t="s">
        <v>55</v>
      </c>
      <c r="H2069" s="14">
        <v>292</v>
      </c>
      <c r="I2069" s="14">
        <v>292</v>
      </c>
      <c r="J2069" s="14">
        <v>2</v>
      </c>
      <c r="K2069" s="14">
        <v>1710</v>
      </c>
      <c r="L2069" s="14">
        <v>117</v>
      </c>
      <c r="M2069" s="14">
        <v>24</v>
      </c>
      <c r="N2069" s="14">
        <v>0</v>
      </c>
      <c r="O2069" s="14">
        <v>100</v>
      </c>
      <c r="P2069" s="14">
        <v>4.8650600568597567E-2</v>
      </c>
      <c r="Q2069" s="14">
        <v>9.6952800000000006E-2</v>
      </c>
      <c r="R2069" s="112">
        <v>0.50179675644847355</v>
      </c>
      <c r="S2069" s="14">
        <v>102.62677323055949</v>
      </c>
      <c r="T2069" s="14">
        <v>10.24591922676958</v>
      </c>
      <c r="U2069" s="14">
        <v>54.418512327272815</v>
      </c>
      <c r="V2069" t="s">
        <v>44</v>
      </c>
      <c r="W2069" t="s">
        <v>56</v>
      </c>
    </row>
    <row r="2070" spans="1:23">
      <c r="A2070" t="s">
        <v>54</v>
      </c>
      <c r="B2070" s="14">
        <v>104</v>
      </c>
      <c r="C2070" s="14">
        <v>3</v>
      </c>
      <c r="D2070" s="14">
        <v>-76.499309999999994</v>
      </c>
      <c r="E2070" s="14">
        <v>179.9863</v>
      </c>
      <c r="F2070" s="14">
        <v>35357</v>
      </c>
      <c r="G2070" s="14" t="s">
        <v>55</v>
      </c>
      <c r="H2070" s="14">
        <v>292</v>
      </c>
      <c r="I2070" s="14">
        <v>292</v>
      </c>
      <c r="J2070" s="14">
        <v>2</v>
      </c>
      <c r="K2070" s="14">
        <v>1710</v>
      </c>
      <c r="M2070" s="14">
        <v>24</v>
      </c>
      <c r="N2070" s="14">
        <v>6.4502746000000002</v>
      </c>
      <c r="O2070" s="14">
        <v>50</v>
      </c>
      <c r="P2070" s="14">
        <v>4.7736149078880269E-2</v>
      </c>
      <c r="Q2070" s="14">
        <v>9.9738800000000002E-2</v>
      </c>
      <c r="R2070" s="112">
        <v>0.47861162435160909</v>
      </c>
    </row>
    <row r="2071" spans="1:23">
      <c r="A2071" t="s">
        <v>54</v>
      </c>
      <c r="B2071" s="14">
        <v>104</v>
      </c>
      <c r="C2071" s="14">
        <v>3</v>
      </c>
      <c r="D2071" s="14">
        <v>-76.499309999999994</v>
      </c>
      <c r="E2071" s="14">
        <v>179.9863</v>
      </c>
      <c r="F2071" s="14">
        <v>35357</v>
      </c>
      <c r="G2071" s="14" t="s">
        <v>55</v>
      </c>
      <c r="H2071" s="14">
        <v>292</v>
      </c>
      <c r="I2071" s="14">
        <v>292</v>
      </c>
      <c r="J2071" s="14">
        <v>2</v>
      </c>
      <c r="K2071" s="14">
        <v>1710</v>
      </c>
      <c r="M2071" s="14">
        <v>24</v>
      </c>
      <c r="N2071" s="14">
        <v>20.655586</v>
      </c>
      <c r="O2071" s="14">
        <v>23</v>
      </c>
      <c r="P2071" s="14">
        <v>4.6058915159999998E-2</v>
      </c>
      <c r="Q2071" s="14">
        <v>0.1078182</v>
      </c>
      <c r="R2071" s="112">
        <v>0.42719054074358503</v>
      </c>
    </row>
    <row r="2072" spans="1:23">
      <c r="A2072" t="s">
        <v>54</v>
      </c>
      <c r="B2072" s="14">
        <v>104</v>
      </c>
      <c r="C2072" s="14">
        <v>3</v>
      </c>
      <c r="D2072" s="14">
        <v>-76.499309999999994</v>
      </c>
      <c r="E2072" s="14">
        <v>179.9863</v>
      </c>
      <c r="F2072" s="14">
        <v>35357</v>
      </c>
      <c r="G2072" s="14" t="s">
        <v>55</v>
      </c>
      <c r="H2072" s="14">
        <v>292</v>
      </c>
      <c r="I2072" s="14">
        <v>292</v>
      </c>
      <c r="J2072" s="14">
        <v>2</v>
      </c>
      <c r="K2072" s="14">
        <v>1710</v>
      </c>
      <c r="M2072" s="14">
        <v>24</v>
      </c>
      <c r="N2072" s="14">
        <v>28.574438000000001</v>
      </c>
      <c r="O2072" s="14">
        <v>16</v>
      </c>
      <c r="P2072" s="14">
        <v>4.5854589041666671E-2</v>
      </c>
      <c r="Q2072" s="14">
        <v>9.1380799999999998E-2</v>
      </c>
      <c r="R2072" s="112">
        <v>0.50179675644847355</v>
      </c>
    </row>
    <row r="2073" spans="1:23">
      <c r="A2073" t="s">
        <v>54</v>
      </c>
      <c r="B2073" s="14">
        <v>104</v>
      </c>
      <c r="C2073" s="14">
        <v>3</v>
      </c>
      <c r="D2073" s="14">
        <v>-76.499309999999994</v>
      </c>
      <c r="E2073" s="14">
        <v>179.9863</v>
      </c>
      <c r="F2073" s="14">
        <v>35357</v>
      </c>
      <c r="G2073" s="14" t="s">
        <v>55</v>
      </c>
      <c r="H2073" s="14">
        <v>292</v>
      </c>
      <c r="I2073" s="14">
        <v>292</v>
      </c>
      <c r="J2073" s="14">
        <v>2</v>
      </c>
      <c r="K2073" s="14">
        <v>1710</v>
      </c>
      <c r="M2073" s="14">
        <v>24</v>
      </c>
      <c r="N2073" s="14">
        <v>47.727111000000001</v>
      </c>
      <c r="O2073" s="14">
        <v>7</v>
      </c>
      <c r="P2073" s="14">
        <v>5.0576661333333335E-2</v>
      </c>
      <c r="Q2073" s="14">
        <v>0.10809680000000001</v>
      </c>
      <c r="R2073" s="112">
        <v>0.46788305790118978</v>
      </c>
    </row>
    <row r="2074" spans="1:23">
      <c r="A2074" t="s">
        <v>54</v>
      </c>
      <c r="B2074" s="14">
        <v>104</v>
      </c>
      <c r="C2074" s="14">
        <v>3</v>
      </c>
      <c r="D2074" s="14">
        <v>-76.499309999999994</v>
      </c>
      <c r="E2074" s="14">
        <v>179.9863</v>
      </c>
      <c r="F2074" s="14">
        <v>35357</v>
      </c>
      <c r="G2074" s="14" t="s">
        <v>55</v>
      </c>
      <c r="H2074" s="14">
        <v>292</v>
      </c>
      <c r="I2074" s="14">
        <v>292</v>
      </c>
      <c r="J2074" s="14">
        <v>2</v>
      </c>
      <c r="K2074" s="14">
        <v>1710</v>
      </c>
      <c r="M2074" s="14">
        <v>24</v>
      </c>
      <c r="N2074" s="14">
        <v>55.533602000000002</v>
      </c>
      <c r="O2074" s="14">
        <v>5</v>
      </c>
      <c r="P2074" s="14">
        <v>4.1934378041666664E-2</v>
      </c>
      <c r="Q2074" s="14">
        <v>0.1214696</v>
      </c>
      <c r="R2074" s="112">
        <v>0.345225291280013</v>
      </c>
    </row>
    <row r="2075" spans="1:23">
      <c r="A2075" t="s">
        <v>54</v>
      </c>
      <c r="B2075" s="14">
        <v>104</v>
      </c>
      <c r="C2075" s="14">
        <v>3</v>
      </c>
      <c r="D2075" s="14">
        <v>-76.499309999999994</v>
      </c>
      <c r="E2075" s="14">
        <v>179.9863</v>
      </c>
      <c r="F2075" s="14">
        <v>35357</v>
      </c>
      <c r="G2075" s="14" t="s">
        <v>55</v>
      </c>
      <c r="H2075" s="14">
        <v>292</v>
      </c>
      <c r="I2075" s="14">
        <v>292</v>
      </c>
      <c r="J2075" s="14">
        <v>2</v>
      </c>
      <c r="K2075" s="14">
        <v>1710</v>
      </c>
      <c r="M2075" s="14">
        <v>24</v>
      </c>
      <c r="N2075" s="14">
        <v>76.910026000000002</v>
      </c>
      <c r="O2075" s="14">
        <v>2</v>
      </c>
      <c r="P2075" s="14">
        <v>2.8934720848749994E-2</v>
      </c>
      <c r="Q2075" s="14">
        <v>0.1214696</v>
      </c>
      <c r="R2075" s="112">
        <v>0.23820545098320892</v>
      </c>
    </row>
    <row r="2076" spans="1:23">
      <c r="A2076" t="s">
        <v>54</v>
      </c>
      <c r="B2076" s="14">
        <v>104</v>
      </c>
      <c r="C2076" s="14">
        <v>3</v>
      </c>
      <c r="D2076" s="14">
        <v>-76.499309999999994</v>
      </c>
      <c r="E2076" s="14">
        <v>179.9863</v>
      </c>
      <c r="F2076" s="14">
        <v>35357</v>
      </c>
      <c r="G2076" s="14" t="s">
        <v>55</v>
      </c>
      <c r="H2076" s="14">
        <v>292</v>
      </c>
      <c r="I2076" s="14">
        <v>292</v>
      </c>
      <c r="J2076" s="14">
        <v>2</v>
      </c>
      <c r="K2076" s="14">
        <v>1710</v>
      </c>
      <c r="M2076" s="14">
        <v>24</v>
      </c>
      <c r="N2076" s="14">
        <v>93.025825999999995</v>
      </c>
      <c r="O2076" s="14">
        <v>1</v>
      </c>
      <c r="P2076" s="14">
        <v>1.9289813899166664E-2</v>
      </c>
      <c r="Q2076" s="14">
        <v>0.12</v>
      </c>
      <c r="R2076" s="112">
        <v>0.1607484491597222</v>
      </c>
    </row>
    <row r="2077" spans="1:23">
      <c r="A2077" t="s">
        <v>54</v>
      </c>
      <c r="B2077" s="14">
        <v>104</v>
      </c>
      <c r="C2077" s="14">
        <v>3</v>
      </c>
      <c r="D2077" s="14">
        <v>-76.499309999999994</v>
      </c>
      <c r="E2077" s="14">
        <v>179.9863</v>
      </c>
      <c r="F2077" s="14">
        <v>35357</v>
      </c>
      <c r="G2077" s="14" t="s">
        <v>55</v>
      </c>
      <c r="H2077" s="14">
        <v>292</v>
      </c>
      <c r="I2077" s="14">
        <v>292</v>
      </c>
      <c r="J2077" s="14">
        <v>2</v>
      </c>
      <c r="K2077" s="14">
        <v>1710</v>
      </c>
      <c r="M2077" s="14">
        <v>24</v>
      </c>
      <c r="N2077" s="14">
        <v>145.33659</v>
      </c>
      <c r="O2077" s="14">
        <v>0.1</v>
      </c>
      <c r="P2077" s="14">
        <v>0</v>
      </c>
      <c r="Q2077" s="14">
        <v>0.02</v>
      </c>
      <c r="R2077" s="112">
        <v>0</v>
      </c>
    </row>
    <row r="2078" spans="1:23">
      <c r="A2078" t="s">
        <v>54</v>
      </c>
      <c r="B2078" s="14">
        <v>105</v>
      </c>
      <c r="C2078" s="14">
        <v>3</v>
      </c>
      <c r="D2078" s="14">
        <v>-76.50076</v>
      </c>
      <c r="E2078" s="14">
        <v>177.99519000000001</v>
      </c>
      <c r="F2078" s="14">
        <v>35358</v>
      </c>
      <c r="G2078" s="14" t="s">
        <v>55</v>
      </c>
      <c r="H2078" s="14">
        <v>293</v>
      </c>
      <c r="I2078" s="14">
        <v>293</v>
      </c>
      <c r="J2078" s="14">
        <v>2</v>
      </c>
      <c r="K2078" s="14">
        <v>547</v>
      </c>
      <c r="L2078" s="14">
        <v>54</v>
      </c>
      <c r="M2078" s="14">
        <v>24</v>
      </c>
      <c r="N2078" s="14">
        <v>0</v>
      </c>
      <c r="O2078" s="14">
        <v>100</v>
      </c>
      <c r="P2078" s="14">
        <v>0.12256536359875801</v>
      </c>
      <c r="Q2078" s="14">
        <v>0.18666199999999999</v>
      </c>
      <c r="R2078" s="112">
        <v>0.6566165775506424</v>
      </c>
      <c r="S2078" s="14">
        <v>136.95247221665466</v>
      </c>
      <c r="T2078" s="14">
        <v>11.543164523248862</v>
      </c>
      <c r="U2078" s="14">
        <v>81.997605000000178</v>
      </c>
      <c r="V2078" t="s">
        <v>44</v>
      </c>
      <c r="W2078" t="s">
        <v>56</v>
      </c>
    </row>
    <row r="2079" spans="1:23">
      <c r="A2079" t="s">
        <v>54</v>
      </c>
      <c r="B2079" s="14">
        <v>105</v>
      </c>
      <c r="C2079" s="14">
        <v>3</v>
      </c>
      <c r="D2079" s="14">
        <v>-76.50076</v>
      </c>
      <c r="E2079" s="14">
        <v>177.99519000000001</v>
      </c>
      <c r="F2079" s="14">
        <v>35358</v>
      </c>
      <c r="G2079" s="14" t="s">
        <v>55</v>
      </c>
      <c r="H2079" s="14">
        <v>293</v>
      </c>
      <c r="I2079" s="14">
        <v>293</v>
      </c>
      <c r="J2079" s="14">
        <v>2</v>
      </c>
      <c r="K2079" s="14">
        <v>547</v>
      </c>
      <c r="M2079" s="14">
        <v>24</v>
      </c>
      <c r="N2079" s="14">
        <v>5.8867016999999997</v>
      </c>
      <c r="O2079" s="14">
        <v>50</v>
      </c>
      <c r="P2079" s="14">
        <v>0.10565557619874466</v>
      </c>
      <c r="Q2079" s="14">
        <v>0.18944800000000001</v>
      </c>
      <c r="R2079" s="112">
        <v>0.55770225179861843</v>
      </c>
    </row>
    <row r="2080" spans="1:23">
      <c r="A2080" t="s">
        <v>54</v>
      </c>
      <c r="B2080" s="14">
        <v>105</v>
      </c>
      <c r="C2080" s="14">
        <v>3</v>
      </c>
      <c r="D2080" s="14">
        <v>-76.50076</v>
      </c>
      <c r="E2080" s="14">
        <v>177.99519000000001</v>
      </c>
      <c r="F2080" s="14">
        <v>35358</v>
      </c>
      <c r="G2080" s="14" t="s">
        <v>55</v>
      </c>
      <c r="H2080" s="14">
        <v>293</v>
      </c>
      <c r="I2080" s="14">
        <v>293</v>
      </c>
      <c r="J2080" s="14">
        <v>2</v>
      </c>
      <c r="K2080" s="14">
        <v>547</v>
      </c>
      <c r="M2080" s="14">
        <v>24</v>
      </c>
      <c r="N2080" s="14">
        <v>17.662558000000001</v>
      </c>
      <c r="O2080" s="14">
        <v>23</v>
      </c>
      <c r="P2080" s="14">
        <v>8.6537926485000027E-2</v>
      </c>
      <c r="Q2080" s="14">
        <v>0.17384640000000001</v>
      </c>
      <c r="R2080" s="112">
        <v>0.49778382805165949</v>
      </c>
    </row>
    <row r="2081" spans="1:23">
      <c r="A2081" t="s">
        <v>54</v>
      </c>
      <c r="B2081" s="14">
        <v>105</v>
      </c>
      <c r="C2081" s="14">
        <v>3</v>
      </c>
      <c r="D2081" s="14">
        <v>-76.50076</v>
      </c>
      <c r="E2081" s="14">
        <v>177.99519000000001</v>
      </c>
      <c r="F2081" s="14">
        <v>35358</v>
      </c>
      <c r="G2081" s="14" t="s">
        <v>55</v>
      </c>
      <c r="H2081" s="14">
        <v>293</v>
      </c>
      <c r="I2081" s="14">
        <v>293</v>
      </c>
      <c r="J2081" s="14">
        <v>2</v>
      </c>
      <c r="K2081" s="14">
        <v>547</v>
      </c>
      <c r="M2081" s="14">
        <v>24</v>
      </c>
      <c r="N2081" s="14">
        <v>24.237772</v>
      </c>
      <c r="O2081" s="14">
        <v>16</v>
      </c>
      <c r="P2081" s="14">
        <v>7.6100285458333333E-2</v>
      </c>
      <c r="Q2081" s="14">
        <v>0.1158976</v>
      </c>
      <c r="R2081" s="112">
        <v>0.6566165775506424</v>
      </c>
    </row>
    <row r="2082" spans="1:23">
      <c r="A2082" t="s">
        <v>54</v>
      </c>
      <c r="B2082" s="14">
        <v>105</v>
      </c>
      <c r="C2082" s="14">
        <v>3</v>
      </c>
      <c r="D2082" s="14">
        <v>-76.50076</v>
      </c>
      <c r="E2082" s="14">
        <v>177.99519000000001</v>
      </c>
      <c r="F2082" s="14">
        <v>35358</v>
      </c>
      <c r="G2082" s="14" t="s">
        <v>55</v>
      </c>
      <c r="H2082" s="14">
        <v>293</v>
      </c>
      <c r="I2082" s="14">
        <v>293</v>
      </c>
      <c r="J2082" s="14">
        <v>2</v>
      </c>
      <c r="K2082" s="14">
        <v>547</v>
      </c>
      <c r="M2082" s="14">
        <v>24</v>
      </c>
      <c r="N2082" s="14">
        <v>41.840409000000001</v>
      </c>
      <c r="O2082" s="14">
        <v>7</v>
      </c>
      <c r="P2082" s="14">
        <v>4.7126875041666662E-2</v>
      </c>
      <c r="Q2082" s="14">
        <v>0.11311160000000001</v>
      </c>
      <c r="R2082" s="112">
        <v>0.41664051292410909</v>
      </c>
    </row>
    <row r="2083" spans="1:23">
      <c r="A2083" t="s">
        <v>54</v>
      </c>
      <c r="B2083" s="14">
        <v>105</v>
      </c>
      <c r="C2083" s="14">
        <v>3</v>
      </c>
      <c r="D2083" s="14">
        <v>-76.50076</v>
      </c>
      <c r="E2083" s="14">
        <v>177.99519000000001</v>
      </c>
      <c r="F2083" s="14">
        <v>35358</v>
      </c>
      <c r="G2083" s="14" t="s">
        <v>55</v>
      </c>
      <c r="H2083" s="14">
        <v>293</v>
      </c>
      <c r="I2083" s="14">
        <v>293</v>
      </c>
      <c r="J2083" s="14">
        <v>2</v>
      </c>
      <c r="K2083" s="14">
        <v>547</v>
      </c>
      <c r="M2083" s="14">
        <v>24</v>
      </c>
      <c r="N2083" s="14">
        <v>49.768904999999997</v>
      </c>
      <c r="O2083" s="14">
        <v>5</v>
      </c>
      <c r="P2083" s="14">
        <v>3.7869810291666667E-2</v>
      </c>
      <c r="Q2083" s="14">
        <v>9.3888200000000005E-2</v>
      </c>
      <c r="R2083" s="112">
        <v>0.40335005135540636</v>
      </c>
    </row>
    <row r="2084" spans="1:23">
      <c r="A2084" t="s">
        <v>54</v>
      </c>
      <c r="B2084" s="14">
        <v>105</v>
      </c>
      <c r="C2084" s="14">
        <v>3</v>
      </c>
      <c r="D2084" s="14">
        <v>-76.50076</v>
      </c>
      <c r="E2084" s="14">
        <v>177.99519000000001</v>
      </c>
      <c r="F2084" s="14">
        <v>35358</v>
      </c>
      <c r="G2084" s="14" t="s">
        <v>55</v>
      </c>
      <c r="H2084" s="14">
        <v>293</v>
      </c>
      <c r="I2084" s="14">
        <v>293</v>
      </c>
      <c r="J2084" s="14">
        <v>2</v>
      </c>
      <c r="K2084" s="14">
        <v>547</v>
      </c>
      <c r="M2084" s="14">
        <v>24</v>
      </c>
      <c r="N2084" s="14">
        <v>72.522159000000002</v>
      </c>
      <c r="O2084" s="14">
        <v>2</v>
      </c>
      <c r="P2084" s="14">
        <v>3.3883928478475517E-2</v>
      </c>
      <c r="Q2084" s="14">
        <v>0.1217482</v>
      </c>
      <c r="R2084" s="112">
        <v>0.27831153543523041</v>
      </c>
    </row>
    <row r="2085" spans="1:23">
      <c r="A2085" t="s">
        <v>54</v>
      </c>
      <c r="B2085" s="14">
        <v>105</v>
      </c>
      <c r="C2085" s="14">
        <v>3</v>
      </c>
      <c r="D2085" s="14">
        <v>-76.50076</v>
      </c>
      <c r="E2085" s="14">
        <v>177.99519000000001</v>
      </c>
      <c r="F2085" s="14">
        <v>35358</v>
      </c>
      <c r="G2085" s="14" t="s">
        <v>55</v>
      </c>
      <c r="H2085" s="14">
        <v>293</v>
      </c>
      <c r="I2085" s="14">
        <v>293</v>
      </c>
      <c r="J2085" s="14">
        <v>2</v>
      </c>
      <c r="K2085" s="14">
        <v>547</v>
      </c>
      <c r="M2085" s="14">
        <v>24</v>
      </c>
      <c r="N2085" s="14">
        <v>89.524384999999995</v>
      </c>
      <c r="O2085" s="14">
        <v>1</v>
      </c>
      <c r="P2085" s="14">
        <v>2.258928565231701E-2</v>
      </c>
      <c r="Q2085" s="14">
        <v>0.12</v>
      </c>
      <c r="R2085" s="112">
        <v>0.18824404710264175</v>
      </c>
    </row>
    <row r="2086" spans="1:23">
      <c r="A2086" t="s">
        <v>54</v>
      </c>
      <c r="B2086" s="14">
        <v>105</v>
      </c>
      <c r="C2086" s="14">
        <v>3</v>
      </c>
      <c r="D2086" s="14">
        <v>-76.50076</v>
      </c>
      <c r="E2086" s="14">
        <v>177.99519000000001</v>
      </c>
      <c r="F2086" s="14">
        <v>35358</v>
      </c>
      <c r="G2086" s="14" t="s">
        <v>55</v>
      </c>
      <c r="H2086" s="14">
        <v>293</v>
      </c>
      <c r="I2086" s="14">
        <v>293</v>
      </c>
      <c r="J2086" s="14">
        <v>2</v>
      </c>
      <c r="K2086" s="14">
        <v>547</v>
      </c>
      <c r="M2086" s="14">
        <v>24</v>
      </c>
      <c r="N2086" s="14">
        <v>147.10890000000001</v>
      </c>
      <c r="O2086" s="14">
        <v>0.1</v>
      </c>
      <c r="P2086" s="14">
        <v>0</v>
      </c>
      <c r="Q2086" s="14">
        <v>0.02</v>
      </c>
      <c r="R2086" s="112">
        <v>0</v>
      </c>
    </row>
    <row r="2087" spans="1:23">
      <c r="A2087" t="s">
        <v>54</v>
      </c>
      <c r="B2087" s="14">
        <v>106</v>
      </c>
      <c r="C2087" s="14">
        <v>2</v>
      </c>
      <c r="D2087" s="14">
        <v>-76.498679999999993</v>
      </c>
      <c r="E2087" s="14">
        <v>176.01221000000001</v>
      </c>
      <c r="F2087" s="14">
        <v>35358</v>
      </c>
      <c r="G2087" s="14" t="s">
        <v>55</v>
      </c>
      <c r="H2087" s="14">
        <v>293</v>
      </c>
      <c r="I2087" s="14">
        <v>293</v>
      </c>
      <c r="J2087" s="14">
        <v>2</v>
      </c>
      <c r="K2087" s="14">
        <v>1541</v>
      </c>
      <c r="L2087" s="14">
        <v>46</v>
      </c>
      <c r="M2087" s="14">
        <v>24</v>
      </c>
      <c r="N2087" s="14">
        <v>0</v>
      </c>
      <c r="O2087" s="14">
        <v>100</v>
      </c>
      <c r="P2087" s="14">
        <v>3.0234869200980393E-2</v>
      </c>
      <c r="Q2087" s="14">
        <v>0.13623540000000001</v>
      </c>
      <c r="R2087" s="112">
        <v>0.22193107812639293</v>
      </c>
      <c r="S2087" s="14">
        <v>48.163654496015141</v>
      </c>
      <c r="T2087" s="14">
        <v>8.6873028326260808</v>
      </c>
      <c r="U2087" s="14">
        <v>81.997605000000178</v>
      </c>
      <c r="V2087" t="s">
        <v>44</v>
      </c>
      <c r="W2087" t="s">
        <v>56</v>
      </c>
    </row>
    <row r="2088" spans="1:23">
      <c r="A2088" t="s">
        <v>54</v>
      </c>
      <c r="B2088" s="14">
        <v>106</v>
      </c>
      <c r="C2088" s="14">
        <v>2</v>
      </c>
      <c r="D2088" s="14">
        <v>-76.498679999999993</v>
      </c>
      <c r="E2088" s="14">
        <v>176.01221000000001</v>
      </c>
      <c r="F2088" s="14">
        <v>35358</v>
      </c>
      <c r="G2088" s="14" t="s">
        <v>55</v>
      </c>
      <c r="H2088" s="14">
        <v>293</v>
      </c>
      <c r="I2088" s="14">
        <v>293</v>
      </c>
      <c r="J2088" s="14">
        <v>2</v>
      </c>
      <c r="K2088" s="14">
        <v>1541</v>
      </c>
      <c r="M2088" s="14">
        <v>24</v>
      </c>
      <c r="N2088" s="14">
        <v>6.6881104000000002</v>
      </c>
      <c r="O2088" s="14">
        <v>50</v>
      </c>
      <c r="P2088" s="14">
        <v>2.4217018948032704E-2</v>
      </c>
      <c r="Q2088" s="14">
        <v>0.10503220000000001</v>
      </c>
      <c r="R2088" s="112">
        <v>0.23056756830793512</v>
      </c>
    </row>
    <row r="2089" spans="1:23">
      <c r="A2089" t="s">
        <v>54</v>
      </c>
      <c r="B2089" s="14">
        <v>106</v>
      </c>
      <c r="C2089" s="14">
        <v>2</v>
      </c>
      <c r="D2089" s="14">
        <v>-76.498679999999993</v>
      </c>
      <c r="E2089" s="14">
        <v>176.01221000000001</v>
      </c>
      <c r="F2089" s="14">
        <v>35358</v>
      </c>
      <c r="G2089" s="14" t="s">
        <v>55</v>
      </c>
      <c r="H2089" s="14">
        <v>293</v>
      </c>
      <c r="I2089" s="14">
        <v>293</v>
      </c>
      <c r="J2089" s="14">
        <v>2</v>
      </c>
      <c r="K2089" s="14">
        <v>1541</v>
      </c>
      <c r="M2089" s="14">
        <v>24</v>
      </c>
      <c r="N2089" s="14">
        <v>21.381523999999999</v>
      </c>
      <c r="O2089" s="14">
        <v>23</v>
      </c>
      <c r="P2089" s="14">
        <v>2.2647215475000006E-2</v>
      </c>
      <c r="Q2089" s="14">
        <v>0.11004700000000001</v>
      </c>
      <c r="R2089" s="112">
        <v>0.20579584609303303</v>
      </c>
    </row>
    <row r="2090" spans="1:23">
      <c r="A2090" t="s">
        <v>54</v>
      </c>
      <c r="B2090" s="14">
        <v>106</v>
      </c>
      <c r="C2090" s="14">
        <v>2</v>
      </c>
      <c r="D2090" s="14">
        <v>-76.498679999999993</v>
      </c>
      <c r="E2090" s="14">
        <v>176.01221000000001</v>
      </c>
      <c r="F2090" s="14">
        <v>35358</v>
      </c>
      <c r="G2090" s="14" t="s">
        <v>55</v>
      </c>
      <c r="H2090" s="14">
        <v>293</v>
      </c>
      <c r="I2090" s="14">
        <v>293</v>
      </c>
      <c r="J2090" s="14">
        <v>2</v>
      </c>
      <c r="K2090" s="14">
        <v>1541</v>
      </c>
      <c r="M2090" s="14">
        <v>24</v>
      </c>
      <c r="N2090" s="14">
        <v>29.359446999999999</v>
      </c>
      <c r="O2090" s="14">
        <v>16</v>
      </c>
      <c r="P2090" s="14">
        <v>2.1547754416666665E-2</v>
      </c>
      <c r="Q2090" s="14">
        <v>0.105868</v>
      </c>
      <c r="R2090" s="112">
        <v>0.20353415967683025</v>
      </c>
    </row>
    <row r="2091" spans="1:23">
      <c r="A2091" t="s">
        <v>54</v>
      </c>
      <c r="B2091" s="14">
        <v>106</v>
      </c>
      <c r="C2091" s="14">
        <v>2</v>
      </c>
      <c r="D2091" s="14">
        <v>-76.498679999999993</v>
      </c>
      <c r="E2091" s="14">
        <v>176.01221000000001</v>
      </c>
      <c r="F2091" s="14">
        <v>35358</v>
      </c>
      <c r="G2091" s="14" t="s">
        <v>55</v>
      </c>
      <c r="H2091" s="14">
        <v>293</v>
      </c>
      <c r="I2091" s="14">
        <v>293</v>
      </c>
      <c r="J2091" s="14">
        <v>2</v>
      </c>
      <c r="K2091" s="14">
        <v>1541</v>
      </c>
      <c r="M2091" s="14">
        <v>24</v>
      </c>
      <c r="N2091" s="14">
        <v>50.386893999999998</v>
      </c>
      <c r="O2091" s="14">
        <v>7</v>
      </c>
      <c r="P2091" s="14">
        <v>2.2073309416666669E-2</v>
      </c>
      <c r="Q2091" s="14">
        <v>9.9460199999999999E-2</v>
      </c>
      <c r="R2091" s="112">
        <v>0.22193107812639296</v>
      </c>
    </row>
    <row r="2092" spans="1:23">
      <c r="A2092" t="s">
        <v>54</v>
      </c>
      <c r="B2092" s="14">
        <v>106</v>
      </c>
      <c r="C2092" s="14">
        <v>2</v>
      </c>
      <c r="D2092" s="14">
        <v>-76.498679999999993</v>
      </c>
      <c r="E2092" s="14">
        <v>176.01221000000001</v>
      </c>
      <c r="F2092" s="14">
        <v>35358</v>
      </c>
      <c r="G2092" s="14" t="s">
        <v>55</v>
      </c>
      <c r="H2092" s="14">
        <v>293</v>
      </c>
      <c r="I2092" s="14">
        <v>293</v>
      </c>
      <c r="J2092" s="14">
        <v>2</v>
      </c>
      <c r="K2092" s="14">
        <v>1541</v>
      </c>
      <c r="M2092" s="14">
        <v>24</v>
      </c>
      <c r="N2092" s="14">
        <v>60.394433999999997</v>
      </c>
      <c r="O2092" s="14">
        <v>5</v>
      </c>
      <c r="P2092" s="14">
        <v>1.0931543708333333E-2</v>
      </c>
      <c r="Q2092" s="14">
        <v>5.4048400000000003E-2</v>
      </c>
      <c r="R2092" s="112">
        <v>0.20225471444729784</v>
      </c>
    </row>
    <row r="2093" spans="1:23">
      <c r="A2093" t="s">
        <v>54</v>
      </c>
      <c r="B2093" s="14">
        <v>106</v>
      </c>
      <c r="C2093" s="14">
        <v>2</v>
      </c>
      <c r="D2093" s="14">
        <v>-76.498679999999993</v>
      </c>
      <c r="E2093" s="14">
        <v>176.01221000000001</v>
      </c>
      <c r="F2093" s="14">
        <v>35358</v>
      </c>
      <c r="G2093" s="14" t="s">
        <v>55</v>
      </c>
      <c r="H2093" s="14">
        <v>293</v>
      </c>
      <c r="I2093" s="14">
        <v>293</v>
      </c>
      <c r="J2093" s="14">
        <v>2</v>
      </c>
      <c r="K2093" s="14">
        <v>1541</v>
      </c>
      <c r="M2093" s="14">
        <v>24</v>
      </c>
      <c r="N2093" s="14">
        <v>90.550058000000007</v>
      </c>
      <c r="O2093" s="14">
        <v>2</v>
      </c>
      <c r="P2093" s="14">
        <v>6.2208372443298956E-3</v>
      </c>
      <c r="Q2093" s="14">
        <v>4.4575999999999998E-2</v>
      </c>
      <c r="R2093" s="112">
        <v>0.13955575296863551</v>
      </c>
    </row>
    <row r="2094" spans="1:23">
      <c r="A2094" t="s">
        <v>54</v>
      </c>
      <c r="B2094" s="14">
        <v>106</v>
      </c>
      <c r="C2094" s="14">
        <v>2</v>
      </c>
      <c r="D2094" s="14">
        <v>-76.498679999999993</v>
      </c>
      <c r="E2094" s="14">
        <v>176.01221000000001</v>
      </c>
      <c r="F2094" s="14">
        <v>35358</v>
      </c>
      <c r="G2094" s="14" t="s">
        <v>55</v>
      </c>
      <c r="H2094" s="14">
        <v>293</v>
      </c>
      <c r="I2094" s="14">
        <v>293</v>
      </c>
      <c r="J2094" s="14">
        <v>2</v>
      </c>
      <c r="K2094" s="14">
        <v>1541</v>
      </c>
      <c r="M2094" s="14">
        <v>24</v>
      </c>
      <c r="N2094" s="14">
        <v>122.30069</v>
      </c>
      <c r="O2094" s="14">
        <v>1</v>
      </c>
      <c r="P2094" s="14">
        <v>4.1472248295532643E-3</v>
      </c>
      <c r="Q2094" s="14">
        <v>0.02</v>
      </c>
      <c r="R2094" s="112">
        <v>0.20736124147766322</v>
      </c>
    </row>
    <row r="2095" spans="1:23">
      <c r="A2095" t="s">
        <v>54</v>
      </c>
      <c r="B2095" s="14">
        <v>106</v>
      </c>
      <c r="C2095" s="14">
        <v>2</v>
      </c>
      <c r="D2095" s="14">
        <v>-76.498679999999993</v>
      </c>
      <c r="E2095" s="14">
        <v>176.01221000000001</v>
      </c>
      <c r="F2095" s="14">
        <v>35359</v>
      </c>
      <c r="G2095" s="14" t="s">
        <v>55</v>
      </c>
      <c r="H2095" s="14">
        <v>294</v>
      </c>
      <c r="I2095" s="14">
        <v>294</v>
      </c>
      <c r="J2095" s="14">
        <v>2</v>
      </c>
      <c r="K2095" s="14">
        <v>1541</v>
      </c>
      <c r="M2095" s="14">
        <v>24</v>
      </c>
      <c r="N2095" s="14">
        <v>246.31318999999999</v>
      </c>
      <c r="O2095" s="14">
        <v>0.1</v>
      </c>
      <c r="P2095" s="14">
        <v>0</v>
      </c>
      <c r="Q2095" s="14">
        <v>0.03</v>
      </c>
      <c r="R2095" s="112">
        <v>0</v>
      </c>
    </row>
    <row r="2096" spans="1:23">
      <c r="A2096" t="s">
        <v>54</v>
      </c>
      <c r="B2096" s="14">
        <v>108</v>
      </c>
      <c r="C2096" s="14">
        <v>2</v>
      </c>
      <c r="D2096" s="14">
        <v>-76.498339999999999</v>
      </c>
      <c r="E2096" s="14">
        <v>172.0016</v>
      </c>
      <c r="F2096" s="14">
        <v>35359</v>
      </c>
      <c r="G2096" s="14" t="s">
        <v>55</v>
      </c>
      <c r="H2096" s="14">
        <v>294</v>
      </c>
      <c r="I2096" s="14">
        <v>294</v>
      </c>
      <c r="J2096" s="14">
        <v>2</v>
      </c>
      <c r="K2096" s="14">
        <v>2121</v>
      </c>
      <c r="L2096" s="14">
        <v>150</v>
      </c>
      <c r="M2096" s="14">
        <v>24</v>
      </c>
      <c r="N2096" s="14">
        <v>0</v>
      </c>
      <c r="O2096" s="14">
        <v>100</v>
      </c>
      <c r="P2096" s="14">
        <v>2.6422080908163264E-2</v>
      </c>
      <c r="Q2096" s="14">
        <v>6.7978399999999994E-2</v>
      </c>
      <c r="R2096" s="112">
        <v>0.38868347751878929</v>
      </c>
      <c r="S2096" s="14">
        <v>73.295241002673123</v>
      </c>
      <c r="T2096" s="14">
        <v>7.8642833042568192</v>
      </c>
      <c r="U2096" s="14">
        <v>87.199173327272717</v>
      </c>
      <c r="V2096" t="s">
        <v>44</v>
      </c>
      <c r="W2096" t="s">
        <v>56</v>
      </c>
    </row>
    <row r="2097" spans="1:23">
      <c r="A2097" t="s">
        <v>54</v>
      </c>
      <c r="B2097" s="14">
        <v>108</v>
      </c>
      <c r="C2097" s="14">
        <v>2</v>
      </c>
      <c r="D2097" s="14">
        <v>-76.498339999999999</v>
      </c>
      <c r="E2097" s="14">
        <v>172.0016</v>
      </c>
      <c r="F2097" s="14">
        <v>35359</v>
      </c>
      <c r="G2097" s="14" t="s">
        <v>55</v>
      </c>
      <c r="H2097" s="14">
        <v>294</v>
      </c>
      <c r="I2097" s="14">
        <v>294</v>
      </c>
      <c r="J2097" s="14">
        <v>2</v>
      </c>
      <c r="K2097" s="14">
        <v>2121</v>
      </c>
      <c r="M2097" s="14">
        <v>24</v>
      </c>
      <c r="N2097" s="14">
        <v>6.8806001999999999</v>
      </c>
      <c r="O2097" s="14">
        <v>50</v>
      </c>
      <c r="P2097" s="14">
        <v>3.207776963416667E-2</v>
      </c>
      <c r="Q2097" s="14">
        <v>7.3271799999999998E-2</v>
      </c>
      <c r="R2097" s="112">
        <v>0.43779147822445569</v>
      </c>
    </row>
    <row r="2098" spans="1:23">
      <c r="A2098" t="s">
        <v>54</v>
      </c>
      <c r="B2098" s="14">
        <v>108</v>
      </c>
      <c r="C2098" s="14">
        <v>2</v>
      </c>
      <c r="D2098" s="14">
        <v>-76.498339999999999</v>
      </c>
      <c r="E2098" s="14">
        <v>172.0016</v>
      </c>
      <c r="F2098" s="14">
        <v>35359</v>
      </c>
      <c r="G2098" s="14" t="s">
        <v>55</v>
      </c>
      <c r="H2098" s="14">
        <v>294</v>
      </c>
      <c r="I2098" s="14">
        <v>294</v>
      </c>
      <c r="J2098" s="14">
        <v>2</v>
      </c>
      <c r="K2098" s="14">
        <v>2121</v>
      </c>
      <c r="M2098" s="14">
        <v>24</v>
      </c>
      <c r="N2098" s="14">
        <v>22.600816999999999</v>
      </c>
      <c r="O2098" s="14">
        <v>23</v>
      </c>
      <c r="P2098" s="14">
        <v>2.9611179360000003E-2</v>
      </c>
      <c r="Q2098" s="14">
        <v>7.5779200000000005E-2</v>
      </c>
      <c r="R2098" s="112">
        <v>0.39075603015075377</v>
      </c>
    </row>
    <row r="2099" spans="1:23">
      <c r="A2099" t="s">
        <v>54</v>
      </c>
      <c r="B2099" s="14">
        <v>108</v>
      </c>
      <c r="C2099" s="14">
        <v>2</v>
      </c>
      <c r="D2099" s="14">
        <v>-76.498339999999999</v>
      </c>
      <c r="E2099" s="14">
        <v>172.0016</v>
      </c>
      <c r="F2099" s="14">
        <v>35359</v>
      </c>
      <c r="G2099" s="14" t="s">
        <v>55</v>
      </c>
      <c r="H2099" s="14">
        <v>294</v>
      </c>
      <c r="I2099" s="14">
        <v>294</v>
      </c>
      <c r="J2099" s="14">
        <v>2</v>
      </c>
      <c r="K2099" s="14">
        <v>2121</v>
      </c>
      <c r="M2099" s="14">
        <v>24</v>
      </c>
      <c r="N2099" s="14">
        <v>31.347331000000001</v>
      </c>
      <c r="O2099" s="14">
        <v>16</v>
      </c>
      <c r="P2099" s="14">
        <v>3.0014681083333338E-2</v>
      </c>
      <c r="Q2099" s="14">
        <v>7.9679600000000003E-2</v>
      </c>
      <c r="R2099" s="112">
        <v>0.37669216566515568</v>
      </c>
    </row>
    <row r="2100" spans="1:23">
      <c r="A2100" t="s">
        <v>54</v>
      </c>
      <c r="B2100" s="14">
        <v>108</v>
      </c>
      <c r="C2100" s="14">
        <v>2</v>
      </c>
      <c r="D2100" s="14">
        <v>-76.498339999999999</v>
      </c>
      <c r="E2100" s="14">
        <v>172.0016</v>
      </c>
      <c r="F2100" s="14">
        <v>35359</v>
      </c>
      <c r="G2100" s="14" t="s">
        <v>55</v>
      </c>
      <c r="H2100" s="14">
        <v>294</v>
      </c>
      <c r="I2100" s="14">
        <v>294</v>
      </c>
      <c r="J2100" s="14">
        <v>2</v>
      </c>
      <c r="K2100" s="14">
        <v>2121</v>
      </c>
      <c r="M2100" s="14">
        <v>24</v>
      </c>
      <c r="N2100" s="14">
        <v>52.663411000000004</v>
      </c>
      <c r="O2100" s="14">
        <v>7</v>
      </c>
      <c r="P2100" s="14">
        <v>2.6530368124999999E-2</v>
      </c>
      <c r="Q2100" s="14">
        <v>6.8256999999999998E-2</v>
      </c>
      <c r="R2100" s="112">
        <v>0.38868347751878929</v>
      </c>
    </row>
    <row r="2101" spans="1:23">
      <c r="A2101" t="s">
        <v>54</v>
      </c>
      <c r="B2101" s="14">
        <v>108</v>
      </c>
      <c r="C2101" s="14">
        <v>2</v>
      </c>
      <c r="D2101" s="14">
        <v>-76.498339999999999</v>
      </c>
      <c r="E2101" s="14">
        <v>172.0016</v>
      </c>
      <c r="F2101" s="14">
        <v>35359</v>
      </c>
      <c r="G2101" s="14" t="s">
        <v>55</v>
      </c>
      <c r="H2101" s="14">
        <v>294</v>
      </c>
      <c r="I2101" s="14">
        <v>294</v>
      </c>
      <c r="J2101" s="14">
        <v>2</v>
      </c>
      <c r="K2101" s="14">
        <v>2121</v>
      </c>
      <c r="M2101" s="14">
        <v>24</v>
      </c>
      <c r="N2101" s="14">
        <v>62.030892999999999</v>
      </c>
      <c r="O2101" s="14">
        <v>5</v>
      </c>
      <c r="P2101" s="14">
        <v>2.2054265666666666E-2</v>
      </c>
      <c r="Q2101" s="14">
        <v>6.1570600000000003E-2</v>
      </c>
      <c r="R2101" s="112">
        <v>0.35819474987521099</v>
      </c>
    </row>
    <row r="2102" spans="1:23">
      <c r="A2102" t="s">
        <v>54</v>
      </c>
      <c r="B2102" s="14">
        <v>108</v>
      </c>
      <c r="C2102" s="14">
        <v>2</v>
      </c>
      <c r="D2102" s="14">
        <v>-76.498339999999999</v>
      </c>
      <c r="E2102" s="14">
        <v>172.0016</v>
      </c>
      <c r="F2102" s="14">
        <v>35359</v>
      </c>
      <c r="G2102" s="14" t="s">
        <v>55</v>
      </c>
      <c r="H2102" s="14">
        <v>294</v>
      </c>
      <c r="I2102" s="14">
        <v>294</v>
      </c>
      <c r="J2102" s="14">
        <v>2</v>
      </c>
      <c r="K2102" s="14">
        <v>2121</v>
      </c>
      <c r="M2102" s="14">
        <v>24</v>
      </c>
      <c r="N2102" s="14">
        <v>89.024766999999997</v>
      </c>
      <c r="O2102" s="14">
        <v>2</v>
      </c>
      <c r="P2102" s="14">
        <v>1.8178303320542984E-2</v>
      </c>
      <c r="Q2102" s="14">
        <v>7.3550400000000002E-2</v>
      </c>
      <c r="R2102" s="112">
        <v>0.24715437741389557</v>
      </c>
    </row>
    <row r="2103" spans="1:23">
      <c r="A2103" t="s">
        <v>54</v>
      </c>
      <c r="B2103" s="14">
        <v>108</v>
      </c>
      <c r="C2103" s="14">
        <v>2</v>
      </c>
      <c r="D2103" s="14">
        <v>-76.498339999999999</v>
      </c>
      <c r="E2103" s="14">
        <v>172.0016</v>
      </c>
      <c r="F2103" s="14">
        <v>35359</v>
      </c>
      <c r="G2103" s="14" t="s">
        <v>55</v>
      </c>
      <c r="H2103" s="14">
        <v>294</v>
      </c>
      <c r="I2103" s="14">
        <v>294</v>
      </c>
      <c r="J2103" s="14">
        <v>2</v>
      </c>
      <c r="K2103" s="14">
        <v>2121</v>
      </c>
      <c r="M2103" s="14">
        <v>24</v>
      </c>
      <c r="N2103" s="14">
        <v>109.66924</v>
      </c>
      <c r="O2103" s="14">
        <v>1</v>
      </c>
      <c r="P2103" s="14">
        <v>1.211886888036199E-2</v>
      </c>
      <c r="Q2103" s="14">
        <v>7.3550400000000002E-2</v>
      </c>
      <c r="R2103" s="112">
        <v>0.16476958494259705</v>
      </c>
    </row>
    <row r="2104" spans="1:23">
      <c r="A2104" t="s">
        <v>54</v>
      </c>
      <c r="B2104" s="14">
        <v>110</v>
      </c>
      <c r="C2104" s="14">
        <v>5</v>
      </c>
      <c r="D2104" s="14">
        <v>-76.562150000000003</v>
      </c>
      <c r="E2104" s="14">
        <v>169.07429999999999</v>
      </c>
      <c r="F2104" s="14">
        <v>35361</v>
      </c>
      <c r="G2104" s="14" t="s">
        <v>55</v>
      </c>
      <c r="H2104" s="14">
        <v>296</v>
      </c>
      <c r="I2104" s="14">
        <v>296</v>
      </c>
      <c r="J2104" s="14">
        <v>2</v>
      </c>
      <c r="K2104" s="14">
        <v>2121</v>
      </c>
      <c r="M2104" s="14">
        <v>24</v>
      </c>
      <c r="N2104" s="14">
        <v>179.16451000000001</v>
      </c>
      <c r="O2104" s="14">
        <v>0.1</v>
      </c>
      <c r="P2104" s="14">
        <v>0</v>
      </c>
      <c r="Q2104" s="14">
        <v>7.3550400000000002E-2</v>
      </c>
      <c r="R2104" s="112">
        <v>0</v>
      </c>
    </row>
    <row r="2105" spans="1:23">
      <c r="A2105" t="s">
        <v>54</v>
      </c>
      <c r="B2105" s="14">
        <v>110</v>
      </c>
      <c r="C2105" s="14">
        <v>5</v>
      </c>
      <c r="D2105" s="14">
        <v>-76.562150000000003</v>
      </c>
      <c r="E2105" s="14">
        <v>169.07429999999999</v>
      </c>
      <c r="F2105" s="14">
        <v>35361</v>
      </c>
      <c r="G2105" s="14" t="s">
        <v>55</v>
      </c>
      <c r="H2105" s="14">
        <v>296</v>
      </c>
      <c r="I2105" s="14">
        <v>296</v>
      </c>
      <c r="J2105" s="14">
        <v>2</v>
      </c>
      <c r="K2105" s="14">
        <v>238</v>
      </c>
      <c r="L2105" s="14">
        <v>150</v>
      </c>
      <c r="M2105" s="14">
        <v>24</v>
      </c>
      <c r="N2105" s="14">
        <v>0</v>
      </c>
      <c r="O2105" s="14">
        <v>100</v>
      </c>
      <c r="P2105" s="14">
        <v>1.2881108757440474E-2</v>
      </c>
      <c r="Q2105" s="14">
        <v>4.1511399999999997E-2</v>
      </c>
      <c r="R2105" s="112">
        <v>0.31030292299080431</v>
      </c>
      <c r="S2105" s="14">
        <v>51.755247951878673</v>
      </c>
      <c r="T2105" s="14">
        <v>8.4726432196087504</v>
      </c>
      <c r="U2105" s="14">
        <v>85.991824800000089</v>
      </c>
      <c r="V2105" t="s">
        <v>44</v>
      </c>
      <c r="W2105" t="s">
        <v>56</v>
      </c>
    </row>
    <row r="2106" spans="1:23">
      <c r="A2106" t="s">
        <v>54</v>
      </c>
      <c r="B2106" s="14">
        <v>110</v>
      </c>
      <c r="C2106" s="14">
        <v>5</v>
      </c>
      <c r="D2106" s="14">
        <v>-76.562150000000003</v>
      </c>
      <c r="E2106" s="14">
        <v>169.07429999999999</v>
      </c>
      <c r="F2106" s="14">
        <v>35361</v>
      </c>
      <c r="G2106" s="14" t="s">
        <v>55</v>
      </c>
      <c r="H2106" s="14">
        <v>296</v>
      </c>
      <c r="I2106" s="14">
        <v>296</v>
      </c>
      <c r="J2106" s="14">
        <v>2</v>
      </c>
      <c r="K2106" s="14">
        <v>238</v>
      </c>
      <c r="M2106" s="14">
        <v>24</v>
      </c>
      <c r="N2106" s="14">
        <v>7.0304335</v>
      </c>
      <c r="O2106" s="14">
        <v>50</v>
      </c>
      <c r="P2106" s="14">
        <v>2.2467514163704381E-2</v>
      </c>
      <c r="Q2106" s="14">
        <v>7.0207199999999997E-2</v>
      </c>
      <c r="R2106" s="112">
        <v>0.32001723703130708</v>
      </c>
    </row>
    <row r="2107" spans="1:23">
      <c r="A2107" t="s">
        <v>54</v>
      </c>
      <c r="B2107" s="14">
        <v>110</v>
      </c>
      <c r="C2107" s="14">
        <v>5</v>
      </c>
      <c r="D2107" s="14">
        <v>-76.562150000000003</v>
      </c>
      <c r="E2107" s="14">
        <v>169.07429999999999</v>
      </c>
      <c r="F2107" s="14">
        <v>35361</v>
      </c>
      <c r="G2107" s="14" t="s">
        <v>55</v>
      </c>
      <c r="H2107" s="14">
        <v>296</v>
      </c>
      <c r="I2107" s="14">
        <v>296</v>
      </c>
      <c r="J2107" s="14">
        <v>2</v>
      </c>
      <c r="K2107" s="14">
        <v>238</v>
      </c>
      <c r="M2107" s="14">
        <v>24</v>
      </c>
      <c r="N2107" s="14">
        <v>22.732441000000001</v>
      </c>
      <c r="O2107" s="14">
        <v>23</v>
      </c>
      <c r="P2107" s="14">
        <v>2.1804364395000001E-2</v>
      </c>
      <c r="Q2107" s="14">
        <v>7.6336399999999999E-2</v>
      </c>
      <c r="R2107" s="112">
        <v>0.28563521982959639</v>
      </c>
    </row>
    <row r="2108" spans="1:23">
      <c r="A2108" t="s">
        <v>54</v>
      </c>
      <c r="B2108" s="14">
        <v>110</v>
      </c>
      <c r="C2108" s="14">
        <v>5</v>
      </c>
      <c r="D2108" s="14">
        <v>-76.562150000000003</v>
      </c>
      <c r="E2108" s="14">
        <v>169.07429999999999</v>
      </c>
      <c r="F2108" s="14">
        <v>35361</v>
      </c>
      <c r="G2108" s="14" t="s">
        <v>55</v>
      </c>
      <c r="H2108" s="14">
        <v>296</v>
      </c>
      <c r="I2108" s="14">
        <v>296</v>
      </c>
      <c r="J2108" s="14">
        <v>2</v>
      </c>
      <c r="K2108" s="14">
        <v>238</v>
      </c>
      <c r="M2108" s="14">
        <v>24</v>
      </c>
      <c r="N2108" s="14">
        <v>31.465869000000001</v>
      </c>
      <c r="O2108" s="14">
        <v>16</v>
      </c>
      <c r="P2108" s="14">
        <v>2.2638054291666668E-2</v>
      </c>
      <c r="Q2108" s="14">
        <v>7.4943399999999993E-2</v>
      </c>
      <c r="R2108" s="112">
        <v>0.30206868505654494</v>
      </c>
    </row>
    <row r="2109" spans="1:23">
      <c r="A2109" t="s">
        <v>54</v>
      </c>
      <c r="B2109" s="14">
        <v>110</v>
      </c>
      <c r="C2109" s="14">
        <v>5</v>
      </c>
      <c r="D2109" s="14">
        <v>-76.562150000000003</v>
      </c>
      <c r="E2109" s="14">
        <v>169.07429999999999</v>
      </c>
      <c r="F2109" s="14">
        <v>35361</v>
      </c>
      <c r="G2109" s="14" t="s">
        <v>55</v>
      </c>
      <c r="H2109" s="14">
        <v>296</v>
      </c>
      <c r="I2109" s="14">
        <v>296</v>
      </c>
      <c r="J2109" s="14">
        <v>2</v>
      </c>
      <c r="K2109" s="14">
        <v>238</v>
      </c>
      <c r="M2109" s="14">
        <v>24</v>
      </c>
      <c r="N2109" s="14">
        <v>52.971603000000002</v>
      </c>
      <c r="O2109" s="14">
        <v>7</v>
      </c>
      <c r="P2109" s="14">
        <v>2.0805968166666664E-2</v>
      </c>
      <c r="Q2109" s="14">
        <v>7.6336399999999999E-2</v>
      </c>
      <c r="R2109" s="112">
        <v>0.27255631869811342</v>
      </c>
    </row>
    <row r="2110" spans="1:23">
      <c r="A2110" t="s">
        <v>54</v>
      </c>
      <c r="B2110" s="14">
        <v>110</v>
      </c>
      <c r="C2110" s="14">
        <v>5</v>
      </c>
      <c r="D2110" s="14">
        <v>-76.562150000000003</v>
      </c>
      <c r="E2110" s="14">
        <v>169.07429999999999</v>
      </c>
      <c r="F2110" s="14">
        <v>35361</v>
      </c>
      <c r="G2110" s="14" t="s">
        <v>55</v>
      </c>
      <c r="H2110" s="14">
        <v>296</v>
      </c>
      <c r="I2110" s="14">
        <v>296</v>
      </c>
      <c r="J2110" s="14">
        <v>2</v>
      </c>
      <c r="K2110" s="14">
        <v>238</v>
      </c>
      <c r="M2110" s="14">
        <v>24</v>
      </c>
      <c r="N2110" s="14">
        <v>62.174464999999998</v>
      </c>
      <c r="O2110" s="14">
        <v>5</v>
      </c>
      <c r="P2110" s="14">
        <v>1.6700402250000003E-2</v>
      </c>
      <c r="Q2110" s="14">
        <v>7.1878800000000007E-2</v>
      </c>
      <c r="R2110" s="112">
        <v>0.23234113883370341</v>
      </c>
    </row>
    <row r="2111" spans="1:23">
      <c r="A2111" t="s">
        <v>54</v>
      </c>
      <c r="B2111" s="14">
        <v>110</v>
      </c>
      <c r="C2111" s="14">
        <v>5</v>
      </c>
      <c r="D2111" s="14">
        <v>-76.562150000000003</v>
      </c>
      <c r="E2111" s="14">
        <v>169.07429999999999</v>
      </c>
      <c r="F2111" s="14">
        <v>35361</v>
      </c>
      <c r="G2111" s="14" t="s">
        <v>55</v>
      </c>
      <c r="H2111" s="14">
        <v>296</v>
      </c>
      <c r="I2111" s="14">
        <v>296</v>
      </c>
      <c r="J2111" s="14">
        <v>2</v>
      </c>
      <c r="K2111" s="14">
        <v>238</v>
      </c>
      <c r="M2111" s="14">
        <v>24</v>
      </c>
      <c r="N2111" s="14">
        <v>87.899493000000007</v>
      </c>
      <c r="O2111" s="14">
        <v>2</v>
      </c>
      <c r="P2111" s="14">
        <v>1.219323554973837E-2</v>
      </c>
      <c r="Q2111" s="14">
        <v>7.6057799999999995E-2</v>
      </c>
      <c r="R2111" s="112">
        <v>0.16031538579525531</v>
      </c>
    </row>
    <row r="2112" spans="1:23">
      <c r="A2112" t="s">
        <v>54</v>
      </c>
      <c r="B2112" s="14">
        <v>110</v>
      </c>
      <c r="C2112" s="14">
        <v>5</v>
      </c>
      <c r="D2112" s="14">
        <v>-76.562150000000003</v>
      </c>
      <c r="E2112" s="14">
        <v>169.07429999999999</v>
      </c>
      <c r="F2112" s="14">
        <v>35361</v>
      </c>
      <c r="G2112" s="14" t="s">
        <v>55</v>
      </c>
      <c r="H2112" s="14">
        <v>296</v>
      </c>
      <c r="I2112" s="14">
        <v>296</v>
      </c>
      <c r="J2112" s="14">
        <v>2</v>
      </c>
      <c r="K2112" s="14">
        <v>238</v>
      </c>
      <c r="M2112" s="14">
        <v>24</v>
      </c>
      <c r="N2112" s="14">
        <v>107.86756</v>
      </c>
      <c r="O2112" s="14">
        <v>1</v>
      </c>
      <c r="P2112" s="14">
        <v>8.1288236998255815E-3</v>
      </c>
      <c r="Q2112" s="14">
        <v>0.13</v>
      </c>
      <c r="R2112" s="112">
        <v>6.2529413075581394E-2</v>
      </c>
    </row>
    <row r="2113" spans="1:23">
      <c r="A2113" t="s">
        <v>54</v>
      </c>
      <c r="B2113" s="14">
        <v>110</v>
      </c>
      <c r="C2113" s="14">
        <v>5</v>
      </c>
      <c r="D2113" s="14">
        <v>-76.562150000000003</v>
      </c>
      <c r="E2113" s="14">
        <v>169.07429999999999</v>
      </c>
      <c r="F2113" s="14">
        <v>35361</v>
      </c>
      <c r="G2113" s="14" t="s">
        <v>55</v>
      </c>
      <c r="H2113" s="14">
        <v>296</v>
      </c>
      <c r="I2113" s="14">
        <v>296</v>
      </c>
      <c r="J2113" s="14">
        <v>2</v>
      </c>
      <c r="K2113" s="14">
        <v>238</v>
      </c>
      <c r="M2113" s="14">
        <v>24</v>
      </c>
      <c r="N2113" s="14">
        <v>175.84612000000001</v>
      </c>
      <c r="O2113" s="14">
        <v>0.1</v>
      </c>
      <c r="P2113" s="14">
        <v>0</v>
      </c>
      <c r="Q2113" s="14">
        <v>0.04</v>
      </c>
      <c r="R2113" s="112">
        <v>0</v>
      </c>
    </row>
    <row r="2114" spans="1:23">
      <c r="A2114" t="s">
        <v>54</v>
      </c>
      <c r="B2114" s="14">
        <v>111</v>
      </c>
      <c r="C2114" s="14">
        <v>5</v>
      </c>
      <c r="D2114" s="14">
        <v>-76.511150000000001</v>
      </c>
      <c r="E2114" s="14">
        <v>-177.8954</v>
      </c>
      <c r="F2114" s="14">
        <v>35363</v>
      </c>
      <c r="G2114" s="14" t="s">
        <v>55</v>
      </c>
      <c r="H2114" s="14">
        <v>298</v>
      </c>
      <c r="I2114" s="14">
        <v>298</v>
      </c>
      <c r="J2114" s="14">
        <v>2</v>
      </c>
      <c r="K2114" s="14">
        <v>1705</v>
      </c>
      <c r="L2114" s="14">
        <v>36</v>
      </c>
      <c r="M2114" s="14">
        <v>24</v>
      </c>
      <c r="N2114" s="14">
        <v>0</v>
      </c>
      <c r="O2114" s="14">
        <v>100</v>
      </c>
      <c r="P2114" s="14">
        <v>0.31626761264524961</v>
      </c>
      <c r="Q2114" s="14">
        <v>0.33459860000000002</v>
      </c>
      <c r="R2114" s="112">
        <v>0.94521499087339156</v>
      </c>
      <c r="S2114" s="14">
        <v>201.06992574293037</v>
      </c>
      <c r="T2114" s="14">
        <v>14.831577669018241</v>
      </c>
      <c r="U2114" s="14">
        <v>57.602439436363738</v>
      </c>
      <c r="V2114" t="s">
        <v>44</v>
      </c>
      <c r="W2114" t="s">
        <v>56</v>
      </c>
    </row>
    <row r="2115" spans="1:23">
      <c r="A2115" t="s">
        <v>54</v>
      </c>
      <c r="B2115" s="14">
        <v>111</v>
      </c>
      <c r="C2115" s="14">
        <v>5</v>
      </c>
      <c r="D2115" s="14">
        <v>-76.511150000000001</v>
      </c>
      <c r="E2115" s="14">
        <v>-177.8954</v>
      </c>
      <c r="F2115" s="14">
        <v>35363</v>
      </c>
      <c r="G2115" s="14" t="s">
        <v>55</v>
      </c>
      <c r="H2115" s="14">
        <v>298</v>
      </c>
      <c r="I2115" s="14">
        <v>298</v>
      </c>
      <c r="J2115" s="14">
        <v>2</v>
      </c>
      <c r="K2115" s="14">
        <v>1705</v>
      </c>
      <c r="M2115" s="14">
        <v>24</v>
      </c>
      <c r="N2115" s="14">
        <v>5.2485083000000001</v>
      </c>
      <c r="O2115" s="14">
        <v>50</v>
      </c>
      <c r="P2115" s="14">
        <v>0.43430310974431724</v>
      </c>
      <c r="Q2115" s="14">
        <v>0.37973180000000001</v>
      </c>
      <c r="R2115" s="112">
        <v>1.1437101389568038</v>
      </c>
    </row>
    <row r="2116" spans="1:23">
      <c r="A2116" t="s">
        <v>54</v>
      </c>
      <c r="B2116" s="14">
        <v>111</v>
      </c>
      <c r="C2116" s="14">
        <v>5</v>
      </c>
      <c r="D2116" s="14">
        <v>-76.511150000000001</v>
      </c>
      <c r="E2116" s="14">
        <v>-177.8954</v>
      </c>
      <c r="F2116" s="14">
        <v>35363</v>
      </c>
      <c r="G2116" s="14" t="s">
        <v>55</v>
      </c>
      <c r="H2116" s="14">
        <v>298</v>
      </c>
      <c r="I2116" s="14">
        <v>298</v>
      </c>
      <c r="J2116" s="14">
        <v>2</v>
      </c>
      <c r="K2116" s="14">
        <v>1705</v>
      </c>
      <c r="M2116" s="14">
        <v>24</v>
      </c>
      <c r="N2116" s="14">
        <v>14.804408</v>
      </c>
      <c r="O2116" s="14">
        <v>23</v>
      </c>
      <c r="P2116" s="14">
        <v>0.29435798286000003</v>
      </c>
      <c r="Q2116" s="14">
        <v>0.28835100000000002</v>
      </c>
      <c r="R2116" s="112">
        <v>1.0208321901432629</v>
      </c>
    </row>
    <row r="2117" spans="1:23">
      <c r="A2117" t="s">
        <v>54</v>
      </c>
      <c r="B2117" s="14">
        <v>111</v>
      </c>
      <c r="C2117" s="14">
        <v>5</v>
      </c>
      <c r="D2117" s="14">
        <v>-76.511150000000001</v>
      </c>
      <c r="E2117" s="14">
        <v>-177.8954</v>
      </c>
      <c r="F2117" s="14">
        <v>35363</v>
      </c>
      <c r="G2117" s="14" t="s">
        <v>55</v>
      </c>
      <c r="H2117" s="14">
        <v>298</v>
      </c>
      <c r="I2117" s="14">
        <v>298</v>
      </c>
      <c r="J2117" s="14">
        <v>2</v>
      </c>
      <c r="K2117" s="14">
        <v>1705</v>
      </c>
      <c r="M2117" s="14">
        <v>24</v>
      </c>
      <c r="N2117" s="14">
        <v>20.589745000000001</v>
      </c>
      <c r="O2117" s="14">
        <v>16</v>
      </c>
      <c r="P2117" s="14">
        <v>7.6875938083333331E-2</v>
      </c>
      <c r="Q2117" s="14">
        <v>0.1980846</v>
      </c>
      <c r="R2117" s="112">
        <v>0.38809649050624495</v>
      </c>
    </row>
    <row r="2118" spans="1:23">
      <c r="A2118" t="s">
        <v>54</v>
      </c>
      <c r="B2118" s="14">
        <v>111</v>
      </c>
      <c r="C2118" s="14">
        <v>5</v>
      </c>
      <c r="D2118" s="14">
        <v>-76.511150000000001</v>
      </c>
      <c r="E2118" s="14">
        <v>-177.8954</v>
      </c>
      <c r="F2118" s="14">
        <v>35363</v>
      </c>
      <c r="G2118" s="14" t="s">
        <v>55</v>
      </c>
      <c r="H2118" s="14">
        <v>298</v>
      </c>
      <c r="I2118" s="14">
        <v>298</v>
      </c>
      <c r="J2118" s="14">
        <v>2</v>
      </c>
      <c r="K2118" s="14">
        <v>1705</v>
      </c>
      <c r="M2118" s="14">
        <v>24</v>
      </c>
      <c r="N2118" s="14">
        <v>36.050004000000001</v>
      </c>
      <c r="O2118" s="14">
        <v>7</v>
      </c>
      <c r="P2118" s="14">
        <v>3.2462983291666671E-2</v>
      </c>
      <c r="Q2118" s="14">
        <v>0.174125</v>
      </c>
      <c r="R2118" s="112">
        <v>0.18643493634840874</v>
      </c>
    </row>
    <row r="2119" spans="1:23">
      <c r="A2119" t="s">
        <v>54</v>
      </c>
      <c r="B2119" s="14">
        <v>111</v>
      </c>
      <c r="C2119" s="14">
        <v>5</v>
      </c>
      <c r="D2119" s="14">
        <v>-76.511150000000001</v>
      </c>
      <c r="E2119" s="14">
        <v>-177.8954</v>
      </c>
      <c r="F2119" s="14">
        <v>35363</v>
      </c>
      <c r="G2119" s="14" t="s">
        <v>55</v>
      </c>
      <c r="H2119" s="14">
        <v>298</v>
      </c>
      <c r="I2119" s="14">
        <v>298</v>
      </c>
      <c r="J2119" s="14">
        <v>2</v>
      </c>
      <c r="K2119" s="14">
        <v>1705</v>
      </c>
      <c r="M2119" s="14">
        <v>24</v>
      </c>
      <c r="N2119" s="14">
        <v>43.024002000000003</v>
      </c>
      <c r="O2119" s="14">
        <v>5</v>
      </c>
      <c r="P2119" s="14">
        <v>2.4046801791666666E-2</v>
      </c>
      <c r="Q2119" s="14">
        <v>0.1540658</v>
      </c>
      <c r="R2119" s="112">
        <v>0.1560813742677912</v>
      </c>
    </row>
    <row r="2120" spans="1:23">
      <c r="A2120" t="s">
        <v>54</v>
      </c>
      <c r="B2120" s="14">
        <v>111</v>
      </c>
      <c r="C2120" s="14">
        <v>5</v>
      </c>
      <c r="D2120" s="14">
        <v>-76.511150000000001</v>
      </c>
      <c r="E2120" s="14">
        <v>-177.8954</v>
      </c>
      <c r="F2120" s="14">
        <v>35363</v>
      </c>
      <c r="G2120" s="14" t="s">
        <v>55</v>
      </c>
      <c r="H2120" s="14">
        <v>298</v>
      </c>
      <c r="I2120" s="14">
        <v>298</v>
      </c>
      <c r="J2120" s="14">
        <v>2</v>
      </c>
      <c r="K2120" s="14">
        <v>1705</v>
      </c>
      <c r="M2120" s="14">
        <v>24</v>
      </c>
      <c r="N2120" s="14">
        <v>64.342710999999994</v>
      </c>
      <c r="O2120" s="14">
        <v>2</v>
      </c>
      <c r="P2120" s="14">
        <v>1.1521592409981915E-2</v>
      </c>
      <c r="Q2120" s="14">
        <v>0.10698240000000001</v>
      </c>
      <c r="R2120" s="112">
        <v>0.10769614824477591</v>
      </c>
    </row>
    <row r="2121" spans="1:23">
      <c r="A2121" t="s">
        <v>54</v>
      </c>
      <c r="B2121" s="14">
        <v>111</v>
      </c>
      <c r="C2121" s="14">
        <v>5</v>
      </c>
      <c r="D2121" s="14">
        <v>-76.511150000000001</v>
      </c>
      <c r="E2121" s="14">
        <v>-177.8954</v>
      </c>
      <c r="F2121" s="14">
        <v>35363</v>
      </c>
      <c r="G2121" s="14" t="s">
        <v>55</v>
      </c>
      <c r="H2121" s="14">
        <v>298</v>
      </c>
      <c r="I2121" s="14">
        <v>298</v>
      </c>
      <c r="J2121" s="14">
        <v>2</v>
      </c>
      <c r="K2121" s="14">
        <v>1705</v>
      </c>
      <c r="M2121" s="14">
        <v>24</v>
      </c>
      <c r="N2121" s="14">
        <v>84.135953999999998</v>
      </c>
      <c r="O2121" s="14">
        <v>1</v>
      </c>
      <c r="P2121" s="14">
        <v>7.6810616066546114E-3</v>
      </c>
      <c r="Q2121" s="14">
        <v>0.05</v>
      </c>
      <c r="R2121" s="112">
        <v>0.15362123213309223</v>
      </c>
    </row>
    <row r="2122" spans="1:23">
      <c r="A2122" t="s">
        <v>54</v>
      </c>
      <c r="B2122" s="14">
        <v>111</v>
      </c>
      <c r="C2122" s="14">
        <v>5</v>
      </c>
      <c r="D2122" s="14">
        <v>-76.511150000000001</v>
      </c>
      <c r="E2122" s="14">
        <v>-177.8954</v>
      </c>
      <c r="F2122" s="14">
        <v>35363</v>
      </c>
      <c r="G2122" s="14" t="s">
        <v>55</v>
      </c>
      <c r="H2122" s="14">
        <v>298</v>
      </c>
      <c r="I2122" s="14">
        <v>298</v>
      </c>
      <c r="J2122" s="14">
        <v>2</v>
      </c>
      <c r="K2122" s="14">
        <v>1705</v>
      </c>
      <c r="M2122" s="14">
        <v>24</v>
      </c>
      <c r="N2122" s="14">
        <v>147</v>
      </c>
      <c r="O2122" s="14">
        <v>0.1</v>
      </c>
      <c r="P2122" s="14">
        <v>0</v>
      </c>
      <c r="Q2122" s="14">
        <v>0.01</v>
      </c>
      <c r="R2122" s="112">
        <v>0</v>
      </c>
    </row>
    <row r="2123" spans="1:23">
      <c r="A2123" t="s">
        <v>54</v>
      </c>
      <c r="B2123" s="14">
        <v>112</v>
      </c>
      <c r="C2123" s="14">
        <v>1</v>
      </c>
      <c r="D2123" s="14">
        <v>-78.017489999999995</v>
      </c>
      <c r="E2123" s="14">
        <v>-175.90539999999999</v>
      </c>
      <c r="F2123" s="14">
        <v>35365</v>
      </c>
      <c r="G2123" s="14" t="s">
        <v>55</v>
      </c>
      <c r="H2123" s="14">
        <v>300</v>
      </c>
      <c r="I2123" s="14">
        <v>300</v>
      </c>
      <c r="J2123" s="14">
        <v>2</v>
      </c>
      <c r="K2123" s="14">
        <v>759</v>
      </c>
      <c r="L2123" s="14">
        <v>150</v>
      </c>
      <c r="M2123" s="14">
        <v>24</v>
      </c>
      <c r="N2123" s="14">
        <v>0</v>
      </c>
      <c r="O2123" s="14">
        <v>100</v>
      </c>
      <c r="P2123" s="14">
        <v>1.3125288483586383E-2</v>
      </c>
      <c r="Q2123" s="14">
        <v>8.7122199999999997E-2</v>
      </c>
      <c r="R2123" s="112">
        <v>0.15065377692007759</v>
      </c>
      <c r="S2123" s="14">
        <v>26.021949911732882</v>
      </c>
      <c r="T2123" s="14">
        <v>8.7751394295589957</v>
      </c>
      <c r="U2123" s="14">
        <v>83.862541309090986</v>
      </c>
      <c r="V2123" t="s">
        <v>44</v>
      </c>
      <c r="W2123" t="s">
        <v>56</v>
      </c>
    </row>
    <row r="2124" spans="1:23">
      <c r="A2124" t="s">
        <v>54</v>
      </c>
      <c r="B2124" s="14">
        <v>112</v>
      </c>
      <c r="C2124" s="14">
        <v>1</v>
      </c>
      <c r="D2124" s="14">
        <v>-78.017489999999995</v>
      </c>
      <c r="E2124" s="14">
        <v>-175.90539999999999</v>
      </c>
      <c r="F2124" s="14">
        <v>35365</v>
      </c>
      <c r="G2124" s="14" t="s">
        <v>55</v>
      </c>
      <c r="H2124" s="14">
        <v>300</v>
      </c>
      <c r="I2124" s="14">
        <v>300</v>
      </c>
      <c r="J2124" s="14">
        <v>2</v>
      </c>
      <c r="K2124" s="14">
        <v>759</v>
      </c>
      <c r="M2124" s="14">
        <v>24</v>
      </c>
      <c r="N2124" s="14">
        <v>6.6996719000000002</v>
      </c>
      <c r="O2124" s="14">
        <v>50</v>
      </c>
      <c r="P2124" s="14">
        <v>1.6812681148147574E-2</v>
      </c>
      <c r="Q2124" s="14">
        <v>9.2229866999999993E-2</v>
      </c>
      <c r="R2124" s="112">
        <v>0.18229107007329387</v>
      </c>
    </row>
    <row r="2125" spans="1:23">
      <c r="A2125" t="s">
        <v>54</v>
      </c>
      <c r="B2125" s="14">
        <v>112</v>
      </c>
      <c r="C2125" s="14">
        <v>1</v>
      </c>
      <c r="D2125" s="14">
        <v>-78.017489999999995</v>
      </c>
      <c r="E2125" s="14">
        <v>-175.90539999999999</v>
      </c>
      <c r="F2125" s="14">
        <v>35365</v>
      </c>
      <c r="G2125" s="14" t="s">
        <v>55</v>
      </c>
      <c r="H2125" s="14">
        <v>300</v>
      </c>
      <c r="I2125" s="14">
        <v>300</v>
      </c>
      <c r="J2125" s="14">
        <v>2</v>
      </c>
      <c r="K2125" s="14">
        <v>759</v>
      </c>
      <c r="M2125" s="14">
        <v>24</v>
      </c>
      <c r="N2125" s="14">
        <v>21.573</v>
      </c>
      <c r="O2125" s="14">
        <v>23</v>
      </c>
      <c r="P2125" s="14">
        <v>1.3771659420000004E-2</v>
      </c>
      <c r="Q2125" s="14">
        <v>8.4641332999999999E-2</v>
      </c>
      <c r="R2125" s="112">
        <v>0.16270607907368381</v>
      </c>
    </row>
    <row r="2126" spans="1:23">
      <c r="A2126" t="s">
        <v>54</v>
      </c>
      <c r="B2126" s="14">
        <v>112</v>
      </c>
      <c r="C2126" s="14">
        <v>1</v>
      </c>
      <c r="D2126" s="14">
        <v>-78.017489999999995</v>
      </c>
      <c r="E2126" s="14">
        <v>-175.90539999999999</v>
      </c>
      <c r="F2126" s="14">
        <v>35365</v>
      </c>
      <c r="G2126" s="14" t="s">
        <v>55</v>
      </c>
      <c r="H2126" s="14">
        <v>300</v>
      </c>
      <c r="I2126" s="14">
        <v>300</v>
      </c>
      <c r="J2126" s="14">
        <v>2</v>
      </c>
      <c r="K2126" s="14">
        <v>759</v>
      </c>
      <c r="M2126" s="14">
        <v>24</v>
      </c>
      <c r="N2126" s="14">
        <v>29.929569999999998</v>
      </c>
      <c r="O2126" s="14">
        <v>16</v>
      </c>
      <c r="P2126" s="14">
        <v>1.0814431833333332E-2</v>
      </c>
      <c r="Q2126" s="14">
        <v>8.2890133000000005E-2</v>
      </c>
      <c r="R2126" s="112">
        <v>0.13046705852593254</v>
      </c>
    </row>
    <row r="2127" spans="1:23">
      <c r="A2127" t="s">
        <v>54</v>
      </c>
      <c r="B2127" s="14">
        <v>112</v>
      </c>
      <c r="C2127" s="14">
        <v>1</v>
      </c>
      <c r="D2127" s="14">
        <v>-78.017489999999995</v>
      </c>
      <c r="E2127" s="14">
        <v>-175.90539999999999</v>
      </c>
      <c r="F2127" s="14">
        <v>35365</v>
      </c>
      <c r="G2127" s="14" t="s">
        <v>55</v>
      </c>
      <c r="H2127" s="14">
        <v>300</v>
      </c>
      <c r="I2127" s="14">
        <v>300</v>
      </c>
      <c r="J2127" s="14">
        <v>2</v>
      </c>
      <c r="K2127" s="14">
        <v>759</v>
      </c>
      <c r="M2127" s="14">
        <v>24</v>
      </c>
      <c r="N2127" s="14">
        <v>49.700366000000002</v>
      </c>
      <c r="O2127" s="14">
        <v>7</v>
      </c>
      <c r="P2127" s="14">
        <v>1.1122316041666665E-2</v>
      </c>
      <c r="Q2127" s="14">
        <v>9.1500200000000004E-2</v>
      </c>
      <c r="R2127" s="112">
        <v>0.12155510088138238</v>
      </c>
    </row>
    <row r="2128" spans="1:23">
      <c r="A2128" t="s">
        <v>54</v>
      </c>
      <c r="B2128" s="14">
        <v>112</v>
      </c>
      <c r="C2128" s="14">
        <v>1</v>
      </c>
      <c r="D2128" s="14">
        <v>-78.017489999999995</v>
      </c>
      <c r="E2128" s="14">
        <v>-175.90539999999999</v>
      </c>
      <c r="F2128" s="14">
        <v>35365</v>
      </c>
      <c r="G2128" s="14" t="s">
        <v>55</v>
      </c>
      <c r="H2128" s="14">
        <v>300</v>
      </c>
      <c r="I2128" s="14">
        <v>300</v>
      </c>
      <c r="J2128" s="14">
        <v>2</v>
      </c>
      <c r="K2128" s="14">
        <v>759</v>
      </c>
      <c r="M2128" s="14">
        <v>24</v>
      </c>
      <c r="N2128" s="14">
        <v>58.094043999999997</v>
      </c>
      <c r="O2128" s="14">
        <v>5</v>
      </c>
      <c r="P2128" s="14">
        <v>8.3257013749999994E-3</v>
      </c>
      <c r="Q2128" s="14">
        <v>0.100110267</v>
      </c>
      <c r="R2128" s="112">
        <v>8.3165309857779118E-2</v>
      </c>
    </row>
    <row r="2129" spans="1:23">
      <c r="A2129" t="s">
        <v>54</v>
      </c>
      <c r="B2129" s="14">
        <v>112</v>
      </c>
      <c r="C2129" s="14">
        <v>1</v>
      </c>
      <c r="D2129" s="14">
        <v>-78.017489999999995</v>
      </c>
      <c r="E2129" s="14">
        <v>-175.90539999999999</v>
      </c>
      <c r="F2129" s="14">
        <v>35365</v>
      </c>
      <c r="G2129" s="14" t="s">
        <v>55</v>
      </c>
      <c r="H2129" s="14">
        <v>300</v>
      </c>
      <c r="I2129" s="14">
        <v>300</v>
      </c>
      <c r="J2129" s="14">
        <v>2</v>
      </c>
      <c r="K2129" s="14">
        <v>759</v>
      </c>
      <c r="M2129" s="14">
        <v>24</v>
      </c>
      <c r="N2129" s="14">
        <v>81.646463999999995</v>
      </c>
      <c r="O2129" s="14">
        <v>2</v>
      </c>
      <c r="P2129" s="14">
        <v>5.5270034891406784E-3</v>
      </c>
      <c r="Q2129" s="14">
        <v>9.6315999999999999E-2</v>
      </c>
      <c r="R2129" s="112">
        <v>5.7384063801867585E-2</v>
      </c>
    </row>
    <row r="2130" spans="1:23">
      <c r="A2130" t="s">
        <v>54</v>
      </c>
      <c r="B2130" s="14">
        <v>112</v>
      </c>
      <c r="C2130" s="14">
        <v>1</v>
      </c>
      <c r="D2130" s="14">
        <v>-78.017489999999995</v>
      </c>
      <c r="E2130" s="14">
        <v>-175.90539999999999</v>
      </c>
      <c r="F2130" s="14">
        <v>35365</v>
      </c>
      <c r="G2130" s="14" t="s">
        <v>55</v>
      </c>
      <c r="H2130" s="14">
        <v>300</v>
      </c>
      <c r="I2130" s="14">
        <v>300</v>
      </c>
      <c r="J2130" s="14">
        <v>2</v>
      </c>
      <c r="K2130" s="14">
        <v>759</v>
      </c>
      <c r="M2130" s="14">
        <v>24</v>
      </c>
      <c r="N2130" s="14">
        <v>99.659263999999993</v>
      </c>
      <c r="O2130" s="14">
        <v>1</v>
      </c>
      <c r="P2130" s="14">
        <v>3.6846689927604527E-3</v>
      </c>
      <c r="Q2130" s="14">
        <v>0.05</v>
      </c>
      <c r="R2130" s="112">
        <v>7.3693379855209046E-2</v>
      </c>
    </row>
    <row r="2131" spans="1:23">
      <c r="A2131" t="s">
        <v>54</v>
      </c>
      <c r="B2131" s="14">
        <v>112</v>
      </c>
      <c r="C2131" s="14">
        <v>1</v>
      </c>
      <c r="D2131" s="14">
        <v>-78.017489999999995</v>
      </c>
      <c r="E2131" s="14">
        <v>-175.90539999999999</v>
      </c>
      <c r="F2131" s="14">
        <v>35365</v>
      </c>
      <c r="G2131" s="14" t="s">
        <v>55</v>
      </c>
      <c r="H2131" s="14">
        <v>300</v>
      </c>
      <c r="I2131" s="14">
        <v>300</v>
      </c>
      <c r="J2131" s="14">
        <v>2</v>
      </c>
      <c r="K2131" s="14">
        <v>759</v>
      </c>
      <c r="M2131" s="14">
        <v>24</v>
      </c>
      <c r="N2131" s="14">
        <v>158.94134</v>
      </c>
      <c r="O2131" s="14">
        <v>0.1</v>
      </c>
      <c r="P2131" s="14">
        <v>0</v>
      </c>
      <c r="Q2131" s="14">
        <v>0.04</v>
      </c>
      <c r="R2131" s="112">
        <v>0</v>
      </c>
    </row>
    <row r="2132" spans="1:23">
      <c r="A2132" t="s">
        <v>54</v>
      </c>
      <c r="B2132" s="14">
        <v>113</v>
      </c>
      <c r="C2132" s="14">
        <v>2</v>
      </c>
      <c r="D2132" s="14">
        <v>-76.491500000000002</v>
      </c>
      <c r="E2132" s="14">
        <v>-177.95670000000001</v>
      </c>
      <c r="F2132" s="14">
        <v>35367</v>
      </c>
      <c r="G2132" s="14" t="s">
        <v>55</v>
      </c>
      <c r="H2132" s="14">
        <v>302</v>
      </c>
      <c r="I2132" s="14">
        <v>302</v>
      </c>
      <c r="J2132" s="14">
        <v>2</v>
      </c>
      <c r="K2132" s="14">
        <v>2356</v>
      </c>
      <c r="L2132" s="14">
        <v>93</v>
      </c>
      <c r="M2132" s="14">
        <v>24</v>
      </c>
      <c r="N2132" s="14">
        <v>0</v>
      </c>
      <c r="O2132" s="14">
        <v>100</v>
      </c>
      <c r="P2132" s="14">
        <v>0.47006383945075753</v>
      </c>
      <c r="Q2132" s="14">
        <v>0.37332399999999999</v>
      </c>
      <c r="R2132" s="112">
        <v>1.259131048233592</v>
      </c>
      <c r="S2132" s="14">
        <v>596.64003308950385</v>
      </c>
      <c r="T2132" s="14">
        <v>21.970735762641997</v>
      </c>
      <c r="U2132" s="14">
        <v>60.928709890909126</v>
      </c>
      <c r="V2132" t="s">
        <v>44</v>
      </c>
      <c r="W2132" t="s">
        <v>56</v>
      </c>
    </row>
    <row r="2133" spans="1:23">
      <c r="A2133" t="s">
        <v>54</v>
      </c>
      <c r="B2133" s="14">
        <v>113</v>
      </c>
      <c r="C2133" s="14">
        <v>2</v>
      </c>
      <c r="D2133" s="14">
        <v>-76.491500000000002</v>
      </c>
      <c r="E2133" s="14">
        <v>-177.95670000000001</v>
      </c>
      <c r="F2133" s="14">
        <v>35367</v>
      </c>
      <c r="G2133" s="14" t="s">
        <v>55</v>
      </c>
      <c r="H2133" s="14">
        <v>302</v>
      </c>
      <c r="I2133" s="14">
        <v>302</v>
      </c>
      <c r="J2133" s="14">
        <v>2</v>
      </c>
      <c r="K2133" s="14">
        <v>2356</v>
      </c>
      <c r="M2133" s="14">
        <v>24</v>
      </c>
      <c r="N2133" s="14">
        <v>5.2080580000000003</v>
      </c>
      <c r="O2133" s="14">
        <v>50</v>
      </c>
      <c r="P2133" s="14">
        <v>0.50912992936666657</v>
      </c>
      <c r="Q2133" s="14">
        <v>0.35660799999999998</v>
      </c>
      <c r="R2133" s="112">
        <v>1.4277019286349901</v>
      </c>
    </row>
    <row r="2134" spans="1:23">
      <c r="A2134" t="s">
        <v>54</v>
      </c>
      <c r="B2134" s="14">
        <v>113</v>
      </c>
      <c r="C2134" s="14">
        <v>2</v>
      </c>
      <c r="D2134" s="14">
        <v>-76.491500000000002</v>
      </c>
      <c r="E2134" s="14">
        <v>-177.95670000000001</v>
      </c>
      <c r="F2134" s="14">
        <v>35367</v>
      </c>
      <c r="G2134" s="14" t="s">
        <v>55</v>
      </c>
      <c r="H2134" s="14">
        <v>302</v>
      </c>
      <c r="I2134" s="14">
        <v>302</v>
      </c>
      <c r="J2134" s="14">
        <v>2</v>
      </c>
      <c r="K2134" s="14">
        <v>2356</v>
      </c>
      <c r="M2134" s="14">
        <v>24</v>
      </c>
      <c r="N2134" s="14">
        <v>14.480467000000001</v>
      </c>
      <c r="O2134" s="14">
        <v>23</v>
      </c>
      <c r="P2134" s="14">
        <v>0.51123377204999998</v>
      </c>
      <c r="Q2134" s="14">
        <v>0.40118399999999999</v>
      </c>
      <c r="R2134" s="112">
        <v>1.2743124652279254</v>
      </c>
    </row>
    <row r="2135" spans="1:23">
      <c r="A2135" t="s">
        <v>54</v>
      </c>
      <c r="B2135" s="14">
        <v>113</v>
      </c>
      <c r="C2135" s="14">
        <v>2</v>
      </c>
      <c r="D2135" s="14">
        <v>-76.491500000000002</v>
      </c>
      <c r="E2135" s="14">
        <v>-177.95670000000001</v>
      </c>
      <c r="F2135" s="14">
        <v>35367</v>
      </c>
      <c r="G2135" s="14" t="s">
        <v>55</v>
      </c>
      <c r="H2135" s="14">
        <v>302</v>
      </c>
      <c r="I2135" s="14">
        <v>302</v>
      </c>
      <c r="J2135" s="14">
        <v>2</v>
      </c>
      <c r="K2135" s="14">
        <v>2356</v>
      </c>
      <c r="M2135" s="14">
        <v>24</v>
      </c>
      <c r="N2135" s="14">
        <v>19.402137</v>
      </c>
      <c r="O2135" s="14">
        <v>16</v>
      </c>
      <c r="P2135" s="14">
        <v>0.46304796125000003</v>
      </c>
      <c r="Q2135" s="14">
        <v>0.36775200000000002</v>
      </c>
      <c r="R2135" s="112">
        <v>1.2591310482335922</v>
      </c>
    </row>
    <row r="2136" spans="1:23">
      <c r="A2136" t="s">
        <v>54</v>
      </c>
      <c r="B2136" s="14">
        <v>113</v>
      </c>
      <c r="C2136" s="14">
        <v>2</v>
      </c>
      <c r="D2136" s="14">
        <v>-76.491500000000002</v>
      </c>
      <c r="E2136" s="14">
        <v>-177.95670000000001</v>
      </c>
      <c r="F2136" s="14">
        <v>35367</v>
      </c>
      <c r="G2136" s="14" t="s">
        <v>55</v>
      </c>
      <c r="H2136" s="14">
        <v>302</v>
      </c>
      <c r="I2136" s="14">
        <v>302</v>
      </c>
      <c r="J2136" s="14">
        <v>2</v>
      </c>
      <c r="K2136" s="14">
        <v>2356</v>
      </c>
      <c r="M2136" s="14">
        <v>24</v>
      </c>
      <c r="N2136" s="14">
        <v>31.059991</v>
      </c>
      <c r="O2136" s="14">
        <v>7</v>
      </c>
      <c r="P2136" s="14">
        <v>0.45323954333333333</v>
      </c>
      <c r="Q2136" s="14">
        <v>0.38725399999999999</v>
      </c>
      <c r="R2136" s="112">
        <v>1.1703934454733413</v>
      </c>
    </row>
    <row r="2137" spans="1:23">
      <c r="A2137" t="s">
        <v>54</v>
      </c>
      <c r="B2137" s="14">
        <v>113</v>
      </c>
      <c r="C2137" s="14">
        <v>2</v>
      </c>
      <c r="D2137" s="14">
        <v>-76.491500000000002</v>
      </c>
      <c r="E2137" s="14">
        <v>-177.95670000000001</v>
      </c>
      <c r="F2137" s="14">
        <v>35367</v>
      </c>
      <c r="G2137" s="14" t="s">
        <v>55</v>
      </c>
      <c r="H2137" s="14">
        <v>302</v>
      </c>
      <c r="I2137" s="14">
        <v>302</v>
      </c>
      <c r="J2137" s="14">
        <v>2</v>
      </c>
      <c r="K2137" s="14">
        <v>2356</v>
      </c>
      <c r="M2137" s="14">
        <v>24</v>
      </c>
      <c r="N2137" s="14">
        <v>35.969307999999998</v>
      </c>
      <c r="O2137" s="14">
        <v>5</v>
      </c>
      <c r="P2137" s="14">
        <v>0.33427929662500006</v>
      </c>
      <c r="Q2137" s="14">
        <v>0.39282600000000001</v>
      </c>
      <c r="R2137" s="112">
        <v>0.85096021298233837</v>
      </c>
    </row>
    <row r="2138" spans="1:23">
      <c r="A2138" t="s">
        <v>54</v>
      </c>
      <c r="B2138" s="14">
        <v>113</v>
      </c>
      <c r="C2138" s="14">
        <v>2</v>
      </c>
      <c r="D2138" s="14">
        <v>-76.491500000000002</v>
      </c>
      <c r="E2138" s="14">
        <v>-177.95670000000001</v>
      </c>
      <c r="F2138" s="14">
        <v>35367</v>
      </c>
      <c r="G2138" s="14" t="s">
        <v>55</v>
      </c>
      <c r="H2138" s="14">
        <v>302</v>
      </c>
      <c r="I2138" s="14">
        <v>302</v>
      </c>
      <c r="J2138" s="14">
        <v>2</v>
      </c>
      <c r="K2138" s="14">
        <v>2356</v>
      </c>
      <c r="M2138" s="14">
        <v>24</v>
      </c>
      <c r="N2138" s="14">
        <v>49.387929</v>
      </c>
      <c r="O2138" s="14">
        <v>2</v>
      </c>
      <c r="P2138" s="14">
        <v>0.20447935697805852</v>
      </c>
      <c r="Q2138" s="14">
        <v>0.34825</v>
      </c>
      <c r="R2138" s="112">
        <v>0.58716254695781345</v>
      </c>
    </row>
    <row r="2139" spans="1:23">
      <c r="A2139" t="s">
        <v>54</v>
      </c>
      <c r="B2139" s="14">
        <v>113</v>
      </c>
      <c r="C2139" s="14">
        <v>2</v>
      </c>
      <c r="D2139" s="14">
        <v>-76.491500000000002</v>
      </c>
      <c r="E2139" s="14">
        <v>-177.95670000000001</v>
      </c>
      <c r="F2139" s="14">
        <v>35367</v>
      </c>
      <c r="G2139" s="14" t="s">
        <v>55</v>
      </c>
      <c r="H2139" s="14">
        <v>302</v>
      </c>
      <c r="I2139" s="14">
        <v>302</v>
      </c>
      <c r="J2139" s="14">
        <v>2</v>
      </c>
      <c r="K2139" s="14">
        <v>2356</v>
      </c>
      <c r="M2139" s="14">
        <v>24</v>
      </c>
      <c r="N2139" s="14">
        <v>59.805683000000002</v>
      </c>
      <c r="O2139" s="14">
        <v>1</v>
      </c>
      <c r="P2139" s="14">
        <v>0.13631957131870567</v>
      </c>
      <c r="Q2139" s="14">
        <v>0.3</v>
      </c>
      <c r="R2139" s="112">
        <v>0.45439857106235226</v>
      </c>
    </row>
    <row r="2140" spans="1:23">
      <c r="A2140" t="s">
        <v>54</v>
      </c>
      <c r="B2140" s="14">
        <v>113</v>
      </c>
      <c r="C2140" s="14">
        <v>2</v>
      </c>
      <c r="D2140" s="14">
        <v>-76.491500000000002</v>
      </c>
      <c r="E2140" s="14">
        <v>-177.95670000000001</v>
      </c>
      <c r="F2140" s="14">
        <v>35367</v>
      </c>
      <c r="G2140" s="14" t="s">
        <v>55</v>
      </c>
      <c r="H2140" s="14">
        <v>302</v>
      </c>
      <c r="I2140" s="14">
        <v>302</v>
      </c>
      <c r="J2140" s="14">
        <v>2</v>
      </c>
      <c r="K2140" s="14">
        <v>2356</v>
      </c>
      <c r="M2140" s="14">
        <v>24</v>
      </c>
      <c r="N2140" s="14">
        <v>96.749013000000005</v>
      </c>
      <c r="O2140" s="14">
        <v>0.1</v>
      </c>
      <c r="P2140" s="14">
        <v>0</v>
      </c>
      <c r="Q2140" s="14">
        <v>0.26</v>
      </c>
      <c r="R2140" s="112">
        <v>0</v>
      </c>
    </row>
    <row r="2141" spans="1:23">
      <c r="A2141" t="s">
        <v>54</v>
      </c>
      <c r="B2141" s="14">
        <v>114</v>
      </c>
      <c r="C2141" s="14">
        <v>1</v>
      </c>
      <c r="D2141" s="14">
        <v>-76.512100000000004</v>
      </c>
      <c r="E2141" s="14">
        <v>175.923</v>
      </c>
      <c r="F2141" s="14">
        <v>35368</v>
      </c>
      <c r="G2141" s="14" t="s">
        <v>55</v>
      </c>
      <c r="H2141" s="14">
        <v>303</v>
      </c>
      <c r="I2141" s="14">
        <v>303</v>
      </c>
      <c r="J2141" s="14">
        <v>2</v>
      </c>
      <c r="K2141" s="14">
        <v>1117</v>
      </c>
      <c r="L2141" s="14">
        <v>93</v>
      </c>
      <c r="M2141" s="14">
        <v>24</v>
      </c>
      <c r="N2141" s="14">
        <v>0</v>
      </c>
      <c r="O2141" s="14">
        <v>100</v>
      </c>
      <c r="P2141" s="14">
        <v>0.34398675034502918</v>
      </c>
      <c r="Q2141" s="14">
        <v>0.289744</v>
      </c>
      <c r="R2141" s="112">
        <v>1.1872092272662391</v>
      </c>
      <c r="S2141" s="14">
        <v>518.30503585155805</v>
      </c>
      <c r="T2141" s="14">
        <v>20.870106015292997</v>
      </c>
      <c r="U2141" s="14">
        <v>84.253743709090955</v>
      </c>
      <c r="V2141" t="s">
        <v>44</v>
      </c>
      <c r="W2141" t="s">
        <v>56</v>
      </c>
    </row>
    <row r="2142" spans="1:23">
      <c r="A2142" t="s">
        <v>54</v>
      </c>
      <c r="B2142" s="14">
        <v>114</v>
      </c>
      <c r="C2142" s="14">
        <v>1</v>
      </c>
      <c r="D2142" s="14">
        <v>-76.512100000000004</v>
      </c>
      <c r="E2142" s="14">
        <v>175.923</v>
      </c>
      <c r="F2142" s="14">
        <v>35368</v>
      </c>
      <c r="G2142" s="14" t="s">
        <v>55</v>
      </c>
      <c r="H2142" s="14">
        <v>303</v>
      </c>
      <c r="I2142" s="14">
        <v>303</v>
      </c>
      <c r="J2142" s="14">
        <v>2</v>
      </c>
      <c r="K2142" s="14">
        <v>1117</v>
      </c>
      <c r="M2142" s="14">
        <v>24</v>
      </c>
      <c r="N2142" s="14">
        <v>5.4505160999999998</v>
      </c>
      <c r="O2142" s="14">
        <v>50</v>
      </c>
      <c r="P2142" s="14">
        <v>0.42823042853048965</v>
      </c>
      <c r="Q2142" s="14">
        <v>0.29810199999999998</v>
      </c>
      <c r="R2142" s="112">
        <v>1.4365231649921493</v>
      </c>
    </row>
    <row r="2143" spans="1:23">
      <c r="A2143" t="s">
        <v>54</v>
      </c>
      <c r="B2143" s="14">
        <v>114</v>
      </c>
      <c r="C2143" s="14">
        <v>1</v>
      </c>
      <c r="D2143" s="14">
        <v>-76.512100000000004</v>
      </c>
      <c r="E2143" s="14">
        <v>175.923</v>
      </c>
      <c r="F2143" s="14">
        <v>35368</v>
      </c>
      <c r="G2143" s="14" t="s">
        <v>55</v>
      </c>
      <c r="H2143" s="14">
        <v>303</v>
      </c>
      <c r="I2143" s="14">
        <v>303</v>
      </c>
      <c r="J2143" s="14">
        <v>2</v>
      </c>
      <c r="K2143" s="14">
        <v>1117</v>
      </c>
      <c r="M2143" s="14">
        <v>24</v>
      </c>
      <c r="N2143" s="14">
        <v>15.422668</v>
      </c>
      <c r="O2143" s="14">
        <v>23</v>
      </c>
      <c r="P2143" s="14">
        <v>0.40722739136999997</v>
      </c>
      <c r="Q2143" s="14">
        <v>0.317604</v>
      </c>
      <c r="R2143" s="112">
        <v>1.2821859654475383</v>
      </c>
    </row>
    <row r="2144" spans="1:23">
      <c r="A2144" t="s">
        <v>54</v>
      </c>
      <c r="B2144" s="14">
        <v>114</v>
      </c>
      <c r="C2144" s="14">
        <v>1</v>
      </c>
      <c r="D2144" s="14">
        <v>-76.512100000000004</v>
      </c>
      <c r="E2144" s="14">
        <v>175.923</v>
      </c>
      <c r="F2144" s="14">
        <v>35368</v>
      </c>
      <c r="G2144" s="14" t="s">
        <v>55</v>
      </c>
      <c r="H2144" s="14">
        <v>303</v>
      </c>
      <c r="I2144" s="14">
        <v>303</v>
      </c>
      <c r="J2144" s="14">
        <v>2</v>
      </c>
      <c r="K2144" s="14">
        <v>1117</v>
      </c>
      <c r="M2144" s="14">
        <v>24</v>
      </c>
      <c r="N2144" s="14">
        <v>20.738897999999999</v>
      </c>
      <c r="O2144" s="14">
        <v>16</v>
      </c>
      <c r="P2144" s="14">
        <v>0.26654574133333336</v>
      </c>
      <c r="Q2144" s="14">
        <v>0.317604</v>
      </c>
      <c r="R2144" s="112">
        <v>0.83923924551747886</v>
      </c>
    </row>
    <row r="2145" spans="1:23">
      <c r="A2145" t="s">
        <v>54</v>
      </c>
      <c r="B2145" s="14">
        <v>114</v>
      </c>
      <c r="C2145" s="14">
        <v>1</v>
      </c>
      <c r="D2145" s="14">
        <v>-76.512100000000004</v>
      </c>
      <c r="E2145" s="14">
        <v>175.923</v>
      </c>
      <c r="F2145" s="14">
        <v>35368</v>
      </c>
      <c r="G2145" s="14" t="s">
        <v>55</v>
      </c>
      <c r="H2145" s="14">
        <v>303</v>
      </c>
      <c r="I2145" s="14">
        <v>303</v>
      </c>
      <c r="J2145" s="14">
        <v>2</v>
      </c>
      <c r="K2145" s="14">
        <v>1117</v>
      </c>
      <c r="M2145" s="14">
        <v>24</v>
      </c>
      <c r="N2145" s="14">
        <v>32.696908999999998</v>
      </c>
      <c r="O2145" s="14">
        <v>7</v>
      </c>
      <c r="P2145" s="14">
        <v>0.26983718045833333</v>
      </c>
      <c r="Q2145" s="14">
        <v>0.39282600000000001</v>
      </c>
      <c r="R2145" s="112">
        <v>0.68691273097588579</v>
      </c>
    </row>
    <row r="2146" spans="1:23">
      <c r="A2146" t="s">
        <v>54</v>
      </c>
      <c r="B2146" s="14">
        <v>114</v>
      </c>
      <c r="C2146" s="14">
        <v>1</v>
      </c>
      <c r="D2146" s="14">
        <v>-76.512100000000004</v>
      </c>
      <c r="E2146" s="14">
        <v>175.923</v>
      </c>
      <c r="F2146" s="14">
        <v>35368</v>
      </c>
      <c r="G2146" s="14" t="s">
        <v>55</v>
      </c>
      <c r="H2146" s="14">
        <v>303</v>
      </c>
      <c r="I2146" s="14">
        <v>303</v>
      </c>
      <c r="J2146" s="14">
        <v>2</v>
      </c>
      <c r="K2146" s="14">
        <v>1117</v>
      </c>
      <c r="M2146" s="14">
        <v>24</v>
      </c>
      <c r="N2146" s="14">
        <v>37.701447999999999</v>
      </c>
      <c r="O2146" s="14">
        <v>5</v>
      </c>
      <c r="P2146" s="14">
        <v>0.34740227504166671</v>
      </c>
      <c r="Q2146" s="14">
        <v>0.36496600000000001</v>
      </c>
      <c r="R2146" s="112">
        <v>0.95187572278422294</v>
      </c>
    </row>
    <row r="2147" spans="1:23">
      <c r="A2147" t="s">
        <v>54</v>
      </c>
      <c r="B2147" s="14">
        <v>114</v>
      </c>
      <c r="C2147" s="14">
        <v>1</v>
      </c>
      <c r="D2147" s="14">
        <v>-76.512100000000004</v>
      </c>
      <c r="E2147" s="14">
        <v>175.923</v>
      </c>
      <c r="F2147" s="14">
        <v>35368</v>
      </c>
      <c r="G2147" s="14" t="s">
        <v>55</v>
      </c>
      <c r="H2147" s="14">
        <v>303</v>
      </c>
      <c r="I2147" s="14">
        <v>303</v>
      </c>
      <c r="J2147" s="14">
        <v>2</v>
      </c>
      <c r="K2147" s="14">
        <v>1117</v>
      </c>
      <c r="M2147" s="14">
        <v>24</v>
      </c>
      <c r="N2147" s="14">
        <v>51.856361</v>
      </c>
      <c r="O2147" s="14">
        <v>2</v>
      </c>
      <c r="P2147" s="14">
        <v>0.21591979567856867</v>
      </c>
      <c r="Q2147" s="14">
        <v>0.32874799999999998</v>
      </c>
      <c r="R2147" s="112">
        <v>0.65679424872111369</v>
      </c>
    </row>
    <row r="2148" spans="1:23">
      <c r="A2148" t="s">
        <v>54</v>
      </c>
      <c r="B2148" s="14">
        <v>114</v>
      </c>
      <c r="C2148" s="14">
        <v>1</v>
      </c>
      <c r="D2148" s="14">
        <v>-76.512100000000004</v>
      </c>
      <c r="E2148" s="14">
        <v>175.923</v>
      </c>
      <c r="F2148" s="14">
        <v>35368</v>
      </c>
      <c r="G2148" s="14" t="s">
        <v>55</v>
      </c>
      <c r="H2148" s="14">
        <v>303</v>
      </c>
      <c r="I2148" s="14">
        <v>303</v>
      </c>
      <c r="J2148" s="14">
        <v>2</v>
      </c>
      <c r="K2148" s="14">
        <v>1117</v>
      </c>
      <c r="M2148" s="14">
        <v>24</v>
      </c>
      <c r="N2148" s="14">
        <v>63.027518999999998</v>
      </c>
      <c r="O2148" s="14">
        <v>1</v>
      </c>
      <c r="P2148" s="14">
        <v>0.14394653045237912</v>
      </c>
      <c r="Q2148" s="14">
        <v>0.28999999999999998</v>
      </c>
      <c r="R2148" s="112">
        <v>0.49636734638751423</v>
      </c>
    </row>
    <row r="2149" spans="1:23">
      <c r="A2149" t="s">
        <v>54</v>
      </c>
      <c r="B2149" s="14">
        <v>114</v>
      </c>
      <c r="C2149" s="14">
        <v>1</v>
      </c>
      <c r="D2149" s="14">
        <v>-76.512100000000004</v>
      </c>
      <c r="E2149" s="14">
        <v>175.923</v>
      </c>
      <c r="F2149" s="14">
        <v>35368</v>
      </c>
      <c r="G2149" s="14" t="s">
        <v>55</v>
      </c>
      <c r="H2149" s="14">
        <v>303</v>
      </c>
      <c r="I2149" s="14">
        <v>303</v>
      </c>
      <c r="J2149" s="14">
        <v>2</v>
      </c>
      <c r="K2149" s="14">
        <v>1117</v>
      </c>
      <c r="M2149" s="14">
        <v>24</v>
      </c>
      <c r="N2149" s="14">
        <v>101.74251</v>
      </c>
      <c r="O2149" s="14">
        <v>0.1</v>
      </c>
      <c r="P2149" s="14">
        <v>0</v>
      </c>
      <c r="Q2149" s="14">
        <v>0.12</v>
      </c>
      <c r="R2149" s="112">
        <v>0</v>
      </c>
    </row>
    <row r="2150" spans="1:23">
      <c r="A2150" t="s">
        <v>54</v>
      </c>
      <c r="B2150" s="14">
        <v>115</v>
      </c>
      <c r="C2150" s="14">
        <v>3</v>
      </c>
      <c r="D2150" s="14">
        <v>-76.511650000000003</v>
      </c>
      <c r="E2150" s="14">
        <v>169.01849000000001</v>
      </c>
      <c r="F2150" s="14">
        <v>35369</v>
      </c>
      <c r="G2150" s="14" t="s">
        <v>55</v>
      </c>
      <c r="H2150" s="14">
        <v>304</v>
      </c>
      <c r="I2150" s="14">
        <v>304</v>
      </c>
      <c r="J2150" s="14">
        <v>2</v>
      </c>
      <c r="K2150" s="14">
        <v>1628</v>
      </c>
      <c r="L2150" s="14">
        <v>121</v>
      </c>
      <c r="M2150" s="14">
        <v>24</v>
      </c>
      <c r="N2150" s="14">
        <v>0</v>
      </c>
      <c r="O2150" s="14">
        <v>100</v>
      </c>
      <c r="P2150" s="14">
        <v>5.1750997178287982E-2</v>
      </c>
      <c r="Q2150" s="14">
        <v>9.8345799999999997E-2</v>
      </c>
      <c r="R2150" s="112">
        <v>0.52621461392645119</v>
      </c>
      <c r="S2150" s="14">
        <v>96.354714196815479</v>
      </c>
      <c r="T2150" s="14">
        <v>8.7376588306083995</v>
      </c>
      <c r="U2150" s="14">
        <v>99.731868218181702</v>
      </c>
      <c r="V2150" t="s">
        <v>44</v>
      </c>
      <c r="W2150" t="s">
        <v>56</v>
      </c>
    </row>
    <row r="2151" spans="1:23">
      <c r="A2151" t="s">
        <v>54</v>
      </c>
      <c r="B2151" s="14">
        <v>115</v>
      </c>
      <c r="C2151" s="14">
        <v>3</v>
      </c>
      <c r="D2151" s="14">
        <v>-76.511650000000003</v>
      </c>
      <c r="E2151" s="14">
        <v>169.01849000000001</v>
      </c>
      <c r="F2151" s="14">
        <v>35369</v>
      </c>
      <c r="G2151" s="14" t="s">
        <v>55</v>
      </c>
      <c r="H2151" s="14">
        <v>304</v>
      </c>
      <c r="I2151" s="14">
        <v>304</v>
      </c>
      <c r="J2151" s="14">
        <v>2</v>
      </c>
      <c r="K2151" s="14">
        <v>1628</v>
      </c>
      <c r="M2151" s="14">
        <v>24</v>
      </c>
      <c r="N2151" s="14">
        <v>6.6853949999999998</v>
      </c>
      <c r="O2151" s="14">
        <v>50</v>
      </c>
      <c r="P2151" s="14">
        <v>4.9187486621089842E-2</v>
      </c>
      <c r="Q2151" s="14">
        <v>0.10001740000000001</v>
      </c>
      <c r="R2151" s="112">
        <v>0.49178929487359035</v>
      </c>
    </row>
    <row r="2152" spans="1:23">
      <c r="A2152" t="s">
        <v>54</v>
      </c>
      <c r="B2152" s="14">
        <v>115</v>
      </c>
      <c r="C2152" s="14">
        <v>3</v>
      </c>
      <c r="D2152" s="14">
        <v>-76.511650000000003</v>
      </c>
      <c r="E2152" s="14">
        <v>169.01849000000001</v>
      </c>
      <c r="F2152" s="14">
        <v>35369</v>
      </c>
      <c r="G2152" s="14" t="s">
        <v>55</v>
      </c>
      <c r="H2152" s="14">
        <v>304</v>
      </c>
      <c r="I2152" s="14">
        <v>304</v>
      </c>
      <c r="J2152" s="14">
        <v>2</v>
      </c>
      <c r="K2152" s="14">
        <v>1628</v>
      </c>
      <c r="M2152" s="14">
        <v>24</v>
      </c>
      <c r="N2152" s="14">
        <v>21.013826999999999</v>
      </c>
      <c r="O2152" s="14">
        <v>23</v>
      </c>
      <c r="P2152" s="14">
        <v>4.2313082715000006E-2</v>
      </c>
      <c r="Q2152" s="14">
        <v>9.6395599999999998E-2</v>
      </c>
      <c r="R2152" s="112">
        <v>0.43895242848221294</v>
      </c>
    </row>
    <row r="2153" spans="1:23">
      <c r="A2153" t="s">
        <v>54</v>
      </c>
      <c r="B2153" s="14">
        <v>115</v>
      </c>
      <c r="C2153" s="14">
        <v>3</v>
      </c>
      <c r="D2153" s="14">
        <v>-76.511650000000003</v>
      </c>
      <c r="E2153" s="14">
        <v>169.01849000000001</v>
      </c>
      <c r="F2153" s="14">
        <v>35369</v>
      </c>
      <c r="G2153" s="14" t="s">
        <v>55</v>
      </c>
      <c r="H2153" s="14">
        <v>304</v>
      </c>
      <c r="I2153" s="14">
        <v>304</v>
      </c>
      <c r="J2153" s="14">
        <v>2</v>
      </c>
      <c r="K2153" s="14">
        <v>1628</v>
      </c>
      <c r="M2153" s="14">
        <v>24</v>
      </c>
      <c r="N2153" s="14">
        <v>29.106739999999999</v>
      </c>
      <c r="O2153" s="14">
        <v>16</v>
      </c>
      <c r="P2153" s="14">
        <v>3.8531153666666665E-2</v>
      </c>
      <c r="Q2153" s="14">
        <v>0.1033606</v>
      </c>
      <c r="R2153" s="112">
        <v>0.37278376544511804</v>
      </c>
    </row>
    <row r="2154" spans="1:23">
      <c r="A2154" t="s">
        <v>54</v>
      </c>
      <c r="B2154" s="14">
        <v>115</v>
      </c>
      <c r="C2154" s="14">
        <v>3</v>
      </c>
      <c r="D2154" s="14">
        <v>-76.511650000000003</v>
      </c>
      <c r="E2154" s="14">
        <v>169.01849000000001</v>
      </c>
      <c r="F2154" s="14">
        <v>35369</v>
      </c>
      <c r="G2154" s="14" t="s">
        <v>55</v>
      </c>
      <c r="H2154" s="14">
        <v>304</v>
      </c>
      <c r="I2154" s="14">
        <v>304</v>
      </c>
      <c r="J2154" s="14">
        <v>2</v>
      </c>
      <c r="K2154" s="14">
        <v>1628</v>
      </c>
      <c r="M2154" s="14">
        <v>24</v>
      </c>
      <c r="N2154" s="14">
        <v>51.309645000000003</v>
      </c>
      <c r="O2154" s="14">
        <v>7</v>
      </c>
      <c r="P2154" s="14">
        <v>4.3101397083333333E-2</v>
      </c>
      <c r="Q2154" s="14">
        <v>8.1908400000000006E-2</v>
      </c>
      <c r="R2154" s="112">
        <v>0.52621461392645108</v>
      </c>
    </row>
    <row r="2155" spans="1:23">
      <c r="A2155" t="s">
        <v>54</v>
      </c>
      <c r="B2155" s="14">
        <v>115</v>
      </c>
      <c r="C2155" s="14">
        <v>3</v>
      </c>
      <c r="D2155" s="14">
        <v>-76.511650000000003</v>
      </c>
      <c r="E2155" s="14">
        <v>169.01849000000001</v>
      </c>
      <c r="F2155" s="14">
        <v>35369</v>
      </c>
      <c r="G2155" s="14" t="s">
        <v>55</v>
      </c>
      <c r="H2155" s="14">
        <v>304</v>
      </c>
      <c r="I2155" s="14">
        <v>304</v>
      </c>
      <c r="J2155" s="14">
        <v>2</v>
      </c>
      <c r="K2155" s="14">
        <v>1628</v>
      </c>
      <c r="M2155" s="14">
        <v>24</v>
      </c>
      <c r="N2155" s="14">
        <v>61.506545000000003</v>
      </c>
      <c r="O2155" s="14">
        <v>5</v>
      </c>
      <c r="P2155" s="14">
        <v>2.3051296875000002E-2</v>
      </c>
      <c r="Q2155" s="14">
        <v>5.8227399999999999E-2</v>
      </c>
      <c r="R2155" s="112">
        <v>0.39588401465633022</v>
      </c>
    </row>
    <row r="2156" spans="1:23">
      <c r="A2156" t="s">
        <v>54</v>
      </c>
      <c r="B2156" s="14">
        <v>115</v>
      </c>
      <c r="C2156" s="14">
        <v>3</v>
      </c>
      <c r="D2156" s="14">
        <v>-76.511650000000003</v>
      </c>
      <c r="E2156" s="14">
        <v>169.01849000000001</v>
      </c>
      <c r="F2156" s="14">
        <v>35369</v>
      </c>
      <c r="G2156" s="14" t="s">
        <v>55</v>
      </c>
      <c r="H2156" s="14">
        <v>304</v>
      </c>
      <c r="I2156" s="14">
        <v>304</v>
      </c>
      <c r="J2156" s="14">
        <v>2</v>
      </c>
      <c r="K2156" s="14">
        <v>1628</v>
      </c>
      <c r="M2156" s="14">
        <v>24</v>
      </c>
      <c r="N2156" s="14">
        <v>96.915352999999996</v>
      </c>
      <c r="O2156" s="14">
        <v>2</v>
      </c>
      <c r="P2156" s="14">
        <v>1.1719764621710526E-2</v>
      </c>
      <c r="Q2156" s="14">
        <v>4.2904400000000002E-2</v>
      </c>
      <c r="R2156" s="112">
        <v>0.2731599701128678</v>
      </c>
    </row>
    <row r="2157" spans="1:23">
      <c r="A2157" t="s">
        <v>54</v>
      </c>
      <c r="B2157" s="14">
        <v>115</v>
      </c>
      <c r="C2157" s="14">
        <v>3</v>
      </c>
      <c r="D2157" s="14">
        <v>-76.511650000000003</v>
      </c>
      <c r="E2157" s="14">
        <v>169.01849000000001</v>
      </c>
      <c r="F2157" s="14">
        <v>35369</v>
      </c>
      <c r="G2157" s="14" t="s">
        <v>55</v>
      </c>
      <c r="H2157" s="14">
        <v>304</v>
      </c>
      <c r="I2157" s="14">
        <v>304</v>
      </c>
      <c r="J2157" s="14">
        <v>2</v>
      </c>
      <c r="K2157" s="14">
        <v>1628</v>
      </c>
      <c r="M2157" s="14">
        <v>24</v>
      </c>
      <c r="N2157" s="14">
        <v>132.50805</v>
      </c>
      <c r="O2157" s="14">
        <v>1</v>
      </c>
      <c r="P2157" s="14">
        <v>7.8131764144736861E-3</v>
      </c>
      <c r="Q2157" s="14">
        <v>0.03</v>
      </c>
      <c r="R2157" s="112">
        <v>0.26043921381578955</v>
      </c>
    </row>
    <row r="2158" spans="1:23">
      <c r="A2158" t="s">
        <v>54</v>
      </c>
      <c r="B2158" s="14">
        <v>115</v>
      </c>
      <c r="C2158" s="14">
        <v>3</v>
      </c>
      <c r="D2158" s="14">
        <v>-76.511650000000003</v>
      </c>
      <c r="E2158" s="14">
        <v>169.01849000000001</v>
      </c>
      <c r="F2158" s="14">
        <v>35369</v>
      </c>
      <c r="G2158" s="14" t="s">
        <v>55</v>
      </c>
      <c r="H2158" s="14">
        <v>304</v>
      </c>
      <c r="I2158" s="14">
        <v>304</v>
      </c>
      <c r="J2158" s="14">
        <v>2</v>
      </c>
      <c r="K2158" s="14">
        <v>1628</v>
      </c>
      <c r="M2158" s="14">
        <v>24</v>
      </c>
      <c r="N2158" s="14">
        <v>257.41969999999998</v>
      </c>
      <c r="O2158" s="14">
        <v>0.1</v>
      </c>
      <c r="P2158" s="14">
        <v>0</v>
      </c>
      <c r="Q2158" s="14">
        <v>0.03</v>
      </c>
      <c r="R2158" s="112">
        <v>0</v>
      </c>
    </row>
    <row r="2159" spans="1:23">
      <c r="A2159" t="s">
        <v>54</v>
      </c>
      <c r="B2159" s="14">
        <v>117</v>
      </c>
      <c r="C2159" s="14">
        <v>1</v>
      </c>
      <c r="D2159" s="14">
        <v>-76.500399999999999</v>
      </c>
      <c r="E2159" s="14">
        <v>-177.91079999999999</v>
      </c>
      <c r="F2159" s="14">
        <v>35371</v>
      </c>
      <c r="G2159" s="14" t="s">
        <v>48</v>
      </c>
      <c r="H2159" s="14">
        <v>306</v>
      </c>
      <c r="I2159" s="14">
        <v>306</v>
      </c>
      <c r="J2159" s="14">
        <v>1</v>
      </c>
      <c r="K2159" s="14">
        <v>1520</v>
      </c>
      <c r="L2159" s="14">
        <v>63</v>
      </c>
      <c r="M2159" s="14">
        <v>24</v>
      </c>
      <c r="N2159" s="14">
        <v>0</v>
      </c>
      <c r="O2159" s="14">
        <v>100</v>
      </c>
      <c r="P2159" s="14">
        <v>0.76990371352150533</v>
      </c>
      <c r="Q2159" s="14">
        <v>0.47361999999999999</v>
      </c>
      <c r="R2159" s="112">
        <v>1.6255726395031995</v>
      </c>
      <c r="S2159" s="14">
        <v>867.66312838544422</v>
      </c>
      <c r="T2159" s="14">
        <v>27.919149410025497</v>
      </c>
      <c r="U2159" s="14">
        <v>68.43314934545441</v>
      </c>
      <c r="V2159" t="s">
        <v>44</v>
      </c>
      <c r="W2159" t="s">
        <v>56</v>
      </c>
    </row>
    <row r="2160" spans="1:23">
      <c r="A2160" t="s">
        <v>54</v>
      </c>
      <c r="B2160" s="14">
        <v>117</v>
      </c>
      <c r="C2160" s="14">
        <v>1</v>
      </c>
      <c r="D2160" s="14">
        <v>-76.500399999999999</v>
      </c>
      <c r="E2160" s="14">
        <v>-177.91079999999999</v>
      </c>
      <c r="F2160" s="14">
        <v>35371</v>
      </c>
      <c r="G2160" s="14" t="s">
        <v>48</v>
      </c>
      <c r="H2160" s="14">
        <v>306</v>
      </c>
      <c r="I2160" s="14">
        <v>306</v>
      </c>
      <c r="J2160" s="14">
        <v>1</v>
      </c>
      <c r="K2160" s="14">
        <v>1520</v>
      </c>
      <c r="M2160" s="14">
        <v>24</v>
      </c>
      <c r="N2160" s="14">
        <v>4.9316510999999998</v>
      </c>
      <c r="O2160" s="14">
        <v>50</v>
      </c>
      <c r="P2160" s="14">
        <v>0.87130456143766111</v>
      </c>
      <c r="Q2160" s="14">
        <v>0.44297399999999998</v>
      </c>
      <c r="R2160" s="112">
        <v>1.9669428937988711</v>
      </c>
    </row>
    <row r="2161" spans="1:23">
      <c r="A2161" t="s">
        <v>54</v>
      </c>
      <c r="B2161" s="14">
        <v>117</v>
      </c>
      <c r="C2161" s="14">
        <v>1</v>
      </c>
      <c r="D2161" s="14">
        <v>-76.500399999999999</v>
      </c>
      <c r="E2161" s="14">
        <v>-177.91079999999999</v>
      </c>
      <c r="F2161" s="14">
        <v>35371</v>
      </c>
      <c r="G2161" s="14" t="s">
        <v>48</v>
      </c>
      <c r="H2161" s="14">
        <v>306</v>
      </c>
      <c r="I2161" s="14">
        <v>306</v>
      </c>
      <c r="J2161" s="14">
        <v>1</v>
      </c>
      <c r="K2161" s="14">
        <v>1520</v>
      </c>
      <c r="M2161" s="14">
        <v>24</v>
      </c>
      <c r="N2161" s="14">
        <v>13.512105</v>
      </c>
      <c r="O2161" s="14">
        <v>23</v>
      </c>
      <c r="P2161" s="14">
        <v>0.75812871554999994</v>
      </c>
      <c r="Q2161" s="14">
        <v>0.43182999999999999</v>
      </c>
      <c r="R2161" s="112">
        <v>1.7556184506634553</v>
      </c>
    </row>
    <row r="2162" spans="1:23">
      <c r="A2162" t="s">
        <v>54</v>
      </c>
      <c r="B2162" s="14">
        <v>117</v>
      </c>
      <c r="C2162" s="14">
        <v>1</v>
      </c>
      <c r="D2162" s="14">
        <v>-76.500399999999999</v>
      </c>
      <c r="E2162" s="14">
        <v>-177.91079999999999</v>
      </c>
      <c r="F2162" s="14">
        <v>35371</v>
      </c>
      <c r="G2162" s="14" t="s">
        <v>48</v>
      </c>
      <c r="H2162" s="14">
        <v>306</v>
      </c>
      <c r="I2162" s="14">
        <v>306</v>
      </c>
      <c r="J2162" s="14">
        <v>1</v>
      </c>
      <c r="K2162" s="14">
        <v>1520</v>
      </c>
      <c r="M2162" s="14">
        <v>24</v>
      </c>
      <c r="N2162" s="14">
        <v>18.180816</v>
      </c>
      <c r="O2162" s="14">
        <v>16</v>
      </c>
      <c r="P2162" s="14">
        <v>0.57609552333333347</v>
      </c>
      <c r="Q2162" s="14">
        <v>0.41511399999999998</v>
      </c>
      <c r="R2162" s="112">
        <v>1.387800756739916</v>
      </c>
    </row>
    <row r="2163" spans="1:23">
      <c r="A2163" t="s">
        <v>54</v>
      </c>
      <c r="B2163" s="14">
        <v>117</v>
      </c>
      <c r="C2163" s="14">
        <v>1</v>
      </c>
      <c r="D2163" s="14">
        <v>-76.500399999999999</v>
      </c>
      <c r="E2163" s="14">
        <v>-177.91079999999999</v>
      </c>
      <c r="F2163" s="14">
        <v>35371</v>
      </c>
      <c r="G2163" s="14" t="s">
        <v>48</v>
      </c>
      <c r="H2163" s="14">
        <v>306</v>
      </c>
      <c r="I2163" s="14">
        <v>306</v>
      </c>
      <c r="J2163" s="14">
        <v>1</v>
      </c>
      <c r="K2163" s="14">
        <v>1520</v>
      </c>
      <c r="M2163" s="14">
        <v>24</v>
      </c>
      <c r="N2163" s="14">
        <v>29.120101999999999</v>
      </c>
      <c r="O2163" s="14">
        <v>7</v>
      </c>
      <c r="P2163" s="14">
        <v>0.68854363124999995</v>
      </c>
      <c r="Q2163" s="14">
        <v>0.47083399999999997</v>
      </c>
      <c r="R2163" s="112">
        <v>1.4623914824545381</v>
      </c>
    </row>
    <row r="2164" spans="1:23">
      <c r="A2164" t="s">
        <v>54</v>
      </c>
      <c r="B2164" s="14">
        <v>117</v>
      </c>
      <c r="C2164" s="14">
        <v>1</v>
      </c>
      <c r="D2164" s="14">
        <v>-76.500399999999999</v>
      </c>
      <c r="E2164" s="14">
        <v>-177.91079999999999</v>
      </c>
      <c r="F2164" s="14">
        <v>35371</v>
      </c>
      <c r="G2164" s="14" t="s">
        <v>48</v>
      </c>
      <c r="H2164" s="14">
        <v>306</v>
      </c>
      <c r="I2164" s="14">
        <v>306</v>
      </c>
      <c r="J2164" s="14">
        <v>1</v>
      </c>
      <c r="K2164" s="14">
        <v>1520</v>
      </c>
      <c r="M2164" s="14">
        <v>24</v>
      </c>
      <c r="N2164" s="14">
        <v>33.492508000000001</v>
      </c>
      <c r="O2164" s="14">
        <v>5</v>
      </c>
      <c r="P2164" s="14">
        <v>0.43517800541666668</v>
      </c>
      <c r="Q2164" s="14">
        <v>0.50983800000000001</v>
      </c>
      <c r="R2164" s="112">
        <v>0.85356133794787103</v>
      </c>
    </row>
    <row r="2165" spans="1:23">
      <c r="A2165" t="s">
        <v>54</v>
      </c>
      <c r="B2165" s="14">
        <v>117</v>
      </c>
      <c r="C2165" s="14">
        <v>1</v>
      </c>
      <c r="D2165" s="14">
        <v>-76.500399999999999</v>
      </c>
      <c r="E2165" s="14">
        <v>-177.91079999999999</v>
      </c>
      <c r="F2165" s="14">
        <v>35371</v>
      </c>
      <c r="G2165" s="14" t="s">
        <v>48</v>
      </c>
      <c r="H2165" s="14">
        <v>306</v>
      </c>
      <c r="I2165" s="14">
        <v>306</v>
      </c>
      <c r="J2165" s="14">
        <v>1</v>
      </c>
      <c r="K2165" s="14">
        <v>1520</v>
      </c>
      <c r="M2165" s="14">
        <v>24</v>
      </c>
      <c r="N2165" s="14">
        <v>44.615524000000001</v>
      </c>
      <c r="O2165" s="14">
        <v>2</v>
      </c>
      <c r="P2165" s="14">
        <v>0.52670806786741797</v>
      </c>
      <c r="Q2165" s="14">
        <v>0.89430600000000005</v>
      </c>
      <c r="R2165" s="112">
        <v>0.58895732318403093</v>
      </c>
    </row>
    <row r="2166" spans="1:23">
      <c r="A2166" t="s">
        <v>54</v>
      </c>
      <c r="B2166" s="14">
        <v>117</v>
      </c>
      <c r="C2166" s="14">
        <v>1</v>
      </c>
      <c r="D2166" s="14">
        <v>-76.500399999999999</v>
      </c>
      <c r="E2166" s="14">
        <v>-177.91079999999999</v>
      </c>
      <c r="F2166" s="14">
        <v>35371</v>
      </c>
      <c r="G2166" s="14" t="s">
        <v>48</v>
      </c>
      <c r="H2166" s="14">
        <v>306</v>
      </c>
      <c r="I2166" s="14">
        <v>306</v>
      </c>
      <c r="J2166" s="14">
        <v>1</v>
      </c>
      <c r="K2166" s="14">
        <v>1520</v>
      </c>
      <c r="M2166" s="14">
        <v>24</v>
      </c>
      <c r="N2166" s="14">
        <v>52.191192999999998</v>
      </c>
      <c r="O2166" s="14">
        <v>1</v>
      </c>
      <c r="P2166" s="14">
        <v>0.35113871191161206</v>
      </c>
      <c r="Q2166" s="14">
        <v>0.46</v>
      </c>
      <c r="R2166" s="112">
        <v>0.76334502589480879</v>
      </c>
    </row>
    <row r="2167" spans="1:23">
      <c r="A2167" t="s">
        <v>54</v>
      </c>
      <c r="B2167" s="14">
        <v>117</v>
      </c>
      <c r="C2167" s="14">
        <v>1</v>
      </c>
      <c r="D2167" s="14">
        <v>-76.500399999999999</v>
      </c>
      <c r="E2167" s="14">
        <v>-177.91079999999999</v>
      </c>
      <c r="F2167" s="14">
        <v>35371</v>
      </c>
      <c r="G2167" s="14" t="s">
        <v>48</v>
      </c>
      <c r="H2167" s="14">
        <v>306</v>
      </c>
      <c r="I2167" s="14">
        <v>306</v>
      </c>
      <c r="J2167" s="14">
        <v>1</v>
      </c>
      <c r="K2167" s="14">
        <v>1520</v>
      </c>
      <c r="M2167" s="14">
        <v>24</v>
      </c>
      <c r="N2167" s="14">
        <v>74.700935999999999</v>
      </c>
      <c r="O2167" s="14">
        <v>0.1</v>
      </c>
      <c r="P2167" s="14">
        <v>0</v>
      </c>
      <c r="Q2167" s="14">
        <v>0.28999999999999998</v>
      </c>
      <c r="R2167" s="112">
        <v>0</v>
      </c>
    </row>
    <row r="2168" spans="1:23">
      <c r="A2168" t="s">
        <v>54</v>
      </c>
      <c r="B2168" s="14">
        <v>118</v>
      </c>
      <c r="C2168" s="14">
        <v>3</v>
      </c>
      <c r="D2168" s="14">
        <v>-76.495329999999996</v>
      </c>
      <c r="E2168" s="14">
        <v>-179.89371</v>
      </c>
      <c r="F2168" s="14">
        <v>35372</v>
      </c>
      <c r="G2168" s="14" t="s">
        <v>48</v>
      </c>
      <c r="H2168" s="14">
        <v>307</v>
      </c>
      <c r="I2168" s="14">
        <v>307</v>
      </c>
      <c r="J2168" s="14">
        <v>1</v>
      </c>
      <c r="K2168" s="14">
        <v>1638</v>
      </c>
      <c r="L2168" s="14">
        <v>35</v>
      </c>
      <c r="M2168" s="14">
        <v>24</v>
      </c>
      <c r="N2168" s="14">
        <v>0</v>
      </c>
      <c r="O2168" s="14">
        <v>100</v>
      </c>
      <c r="P2168" s="14">
        <v>1.0998108284420289</v>
      </c>
      <c r="Q2168" s="14">
        <v>0.69092799999999999</v>
      </c>
      <c r="R2168" s="112">
        <v>1.591787897497321</v>
      </c>
      <c r="S2168" s="14">
        <v>1098.3473578787432</v>
      </c>
      <c r="T2168" s="14">
        <v>32.933935886493401</v>
      </c>
      <c r="U2168" s="14">
        <v>109.25143565454529</v>
      </c>
      <c r="V2168" t="s">
        <v>44</v>
      </c>
      <c r="W2168" t="s">
        <v>56</v>
      </c>
    </row>
    <row r="2169" spans="1:23">
      <c r="A2169" t="s">
        <v>54</v>
      </c>
      <c r="B2169" s="14">
        <v>118</v>
      </c>
      <c r="C2169" s="14">
        <v>3</v>
      </c>
      <c r="D2169" s="14">
        <v>-76.495329999999996</v>
      </c>
      <c r="E2169" s="14">
        <v>-179.89371</v>
      </c>
      <c r="F2169" s="14">
        <v>35372</v>
      </c>
      <c r="G2169" s="14" t="s">
        <v>48</v>
      </c>
      <c r="H2169" s="14">
        <v>307</v>
      </c>
      <c r="I2169" s="14">
        <v>307</v>
      </c>
      <c r="J2169" s="14">
        <v>1</v>
      </c>
      <c r="K2169" s="14">
        <v>1638</v>
      </c>
      <c r="M2169" s="14">
        <v>24</v>
      </c>
      <c r="N2169" s="14">
        <v>4.4280622000000003</v>
      </c>
      <c r="O2169" s="14">
        <v>50</v>
      </c>
      <c r="P2169" s="14">
        <v>1.3855701953153297</v>
      </c>
      <c r="Q2169" s="14">
        <v>0.76893599999999995</v>
      </c>
      <c r="R2169" s="112">
        <v>1.8019317541581221</v>
      </c>
    </row>
    <row r="2170" spans="1:23">
      <c r="A2170" t="s">
        <v>54</v>
      </c>
      <c r="B2170" s="14">
        <v>118</v>
      </c>
      <c r="C2170" s="14">
        <v>3</v>
      </c>
      <c r="D2170" s="14">
        <v>-76.495329999999996</v>
      </c>
      <c r="E2170" s="14">
        <v>-179.89371</v>
      </c>
      <c r="F2170" s="14">
        <v>35372</v>
      </c>
      <c r="G2170" s="14" t="s">
        <v>48</v>
      </c>
      <c r="H2170" s="14">
        <v>307</v>
      </c>
      <c r="I2170" s="14">
        <v>307</v>
      </c>
      <c r="J2170" s="14">
        <v>1</v>
      </c>
      <c r="K2170" s="14">
        <v>1638</v>
      </c>
      <c r="M2170" s="14">
        <v>24</v>
      </c>
      <c r="N2170" s="14">
        <v>11.289553</v>
      </c>
      <c r="O2170" s="14">
        <v>23</v>
      </c>
      <c r="P2170" s="14">
        <v>1.5638073961500003</v>
      </c>
      <c r="Q2170" s="14">
        <v>0.97231400000000001</v>
      </c>
      <c r="R2170" s="112">
        <v>1.6083357805708858</v>
      </c>
    </row>
    <row r="2171" spans="1:23">
      <c r="A2171" t="s">
        <v>54</v>
      </c>
      <c r="B2171" s="14">
        <v>118</v>
      </c>
      <c r="C2171" s="14">
        <v>3</v>
      </c>
      <c r="D2171" s="14">
        <v>-76.495329999999996</v>
      </c>
      <c r="E2171" s="14">
        <v>-179.89371</v>
      </c>
      <c r="F2171" s="14">
        <v>35372</v>
      </c>
      <c r="G2171" s="14" t="s">
        <v>48</v>
      </c>
      <c r="H2171" s="14">
        <v>307</v>
      </c>
      <c r="I2171" s="14">
        <v>307</v>
      </c>
      <c r="J2171" s="14">
        <v>1</v>
      </c>
      <c r="K2171" s="14">
        <v>1638</v>
      </c>
      <c r="M2171" s="14">
        <v>24</v>
      </c>
      <c r="N2171" s="14">
        <v>14.992592999999999</v>
      </c>
      <c r="O2171" s="14">
        <v>16</v>
      </c>
      <c r="P2171" s="14">
        <v>0.99230943416666673</v>
      </c>
      <c r="Q2171" s="14">
        <v>0.74664799999999998</v>
      </c>
      <c r="R2171" s="112">
        <v>1.3290190748072275</v>
      </c>
    </row>
    <row r="2172" spans="1:23">
      <c r="A2172" t="s">
        <v>54</v>
      </c>
      <c r="B2172" s="14">
        <v>118</v>
      </c>
      <c r="C2172" s="14">
        <v>3</v>
      </c>
      <c r="D2172" s="14">
        <v>-76.495329999999996</v>
      </c>
      <c r="E2172" s="14">
        <v>-179.89371</v>
      </c>
      <c r="F2172" s="14">
        <v>35372</v>
      </c>
      <c r="G2172" s="14" t="s">
        <v>48</v>
      </c>
      <c r="H2172" s="14">
        <v>307</v>
      </c>
      <c r="I2172" s="14">
        <v>307</v>
      </c>
      <c r="J2172" s="14">
        <v>1</v>
      </c>
      <c r="K2172" s="14">
        <v>1638</v>
      </c>
      <c r="M2172" s="14">
        <v>24</v>
      </c>
      <c r="N2172" s="14">
        <v>23.861574000000001</v>
      </c>
      <c r="O2172" s="14">
        <v>7</v>
      </c>
      <c r="P2172" s="14">
        <v>1.1804179245833333</v>
      </c>
      <c r="Q2172" s="14">
        <v>0.79958200000000001</v>
      </c>
      <c r="R2172" s="112">
        <v>1.4762937692235858</v>
      </c>
    </row>
    <row r="2173" spans="1:23">
      <c r="A2173" t="s">
        <v>54</v>
      </c>
      <c r="B2173" s="14">
        <v>118</v>
      </c>
      <c r="C2173" s="14">
        <v>3</v>
      </c>
      <c r="D2173" s="14">
        <v>-76.495329999999996</v>
      </c>
      <c r="E2173" s="14">
        <v>-179.89371</v>
      </c>
      <c r="F2173" s="14">
        <v>35372</v>
      </c>
      <c r="G2173" s="14" t="s">
        <v>48</v>
      </c>
      <c r="H2173" s="14">
        <v>307</v>
      </c>
      <c r="I2173" s="14">
        <v>307</v>
      </c>
      <c r="J2173" s="14">
        <v>1</v>
      </c>
      <c r="K2173" s="14">
        <v>1638</v>
      </c>
      <c r="M2173" s="14">
        <v>24</v>
      </c>
      <c r="N2173" s="14">
        <v>27.459026999999999</v>
      </c>
      <c r="O2173" s="14">
        <v>5</v>
      </c>
      <c r="P2173" s="14">
        <v>0.82545849041666663</v>
      </c>
      <c r="Q2173" s="14">
        <v>0.73271799999999998</v>
      </c>
      <c r="R2173" s="112">
        <v>1.1265705092773299</v>
      </c>
    </row>
    <row r="2174" spans="1:23">
      <c r="A2174" t="s">
        <v>54</v>
      </c>
      <c r="B2174" s="14">
        <v>118</v>
      </c>
      <c r="C2174" s="14">
        <v>3</v>
      </c>
      <c r="D2174" s="14">
        <v>-76.495329999999996</v>
      </c>
      <c r="E2174" s="14">
        <v>-179.89371</v>
      </c>
      <c r="F2174" s="14">
        <v>35372</v>
      </c>
      <c r="G2174" s="14" t="s">
        <v>48</v>
      </c>
      <c r="H2174" s="14">
        <v>307</v>
      </c>
      <c r="I2174" s="14">
        <v>307</v>
      </c>
      <c r="J2174" s="14">
        <v>1</v>
      </c>
      <c r="K2174" s="14">
        <v>1638</v>
      </c>
      <c r="M2174" s="14">
        <v>24</v>
      </c>
      <c r="N2174" s="14">
        <v>37.273710999999999</v>
      </c>
      <c r="O2174" s="14">
        <v>2</v>
      </c>
      <c r="P2174" s="14">
        <v>0.37465771863512359</v>
      </c>
      <c r="Q2174" s="14">
        <v>0.48197800000000002</v>
      </c>
      <c r="R2174" s="112">
        <v>0.77733365140135768</v>
      </c>
    </row>
    <row r="2175" spans="1:23">
      <c r="A2175" t="s">
        <v>54</v>
      </c>
      <c r="B2175" s="14">
        <v>118</v>
      </c>
      <c r="C2175" s="14">
        <v>3</v>
      </c>
      <c r="D2175" s="14">
        <v>-76.495329999999996</v>
      </c>
      <c r="E2175" s="14">
        <v>-179.89371</v>
      </c>
      <c r="F2175" s="14">
        <v>35372</v>
      </c>
      <c r="G2175" s="14" t="s">
        <v>48</v>
      </c>
      <c r="H2175" s="14">
        <v>307</v>
      </c>
      <c r="I2175" s="14">
        <v>307</v>
      </c>
      <c r="J2175" s="14">
        <v>1</v>
      </c>
      <c r="K2175" s="14">
        <v>1638</v>
      </c>
      <c r="M2175" s="14">
        <v>24</v>
      </c>
      <c r="N2175" s="14">
        <v>45.090535000000003</v>
      </c>
      <c r="O2175" s="14">
        <v>1</v>
      </c>
      <c r="P2175" s="14">
        <v>0.24977181242341576</v>
      </c>
      <c r="Q2175" s="14">
        <v>0.79</v>
      </c>
      <c r="R2175" s="112">
        <v>0.31616685116888071</v>
      </c>
    </row>
    <row r="2176" spans="1:23">
      <c r="A2176" t="s">
        <v>54</v>
      </c>
      <c r="B2176" s="14">
        <v>118</v>
      </c>
      <c r="C2176" s="14">
        <v>3</v>
      </c>
      <c r="D2176" s="14">
        <v>-76.495329999999996</v>
      </c>
      <c r="E2176" s="14">
        <v>-179.89371</v>
      </c>
      <c r="F2176" s="14">
        <v>35372</v>
      </c>
      <c r="G2176" s="14" t="s">
        <v>48</v>
      </c>
      <c r="H2176" s="14">
        <v>307</v>
      </c>
      <c r="I2176" s="14">
        <v>307</v>
      </c>
      <c r="J2176" s="14">
        <v>1</v>
      </c>
      <c r="K2176" s="14">
        <v>1638</v>
      </c>
      <c r="M2176" s="14">
        <v>24</v>
      </c>
      <c r="N2176" s="14">
        <v>75.819597999999999</v>
      </c>
      <c r="O2176" s="14">
        <v>0.1</v>
      </c>
      <c r="P2176" s="14">
        <v>0</v>
      </c>
      <c r="Q2176" s="14">
        <v>0.75</v>
      </c>
      <c r="R2176" s="112">
        <v>0</v>
      </c>
    </row>
    <row r="2177" spans="1:23">
      <c r="A2177" t="s">
        <v>54</v>
      </c>
      <c r="B2177" s="14">
        <v>120</v>
      </c>
      <c r="C2177" s="14">
        <v>1</v>
      </c>
      <c r="D2177" s="14">
        <v>-76.473269999999999</v>
      </c>
      <c r="E2177" s="14">
        <v>175.99879000000001</v>
      </c>
      <c r="F2177" s="14">
        <v>35373</v>
      </c>
      <c r="G2177" s="14" t="s">
        <v>48</v>
      </c>
      <c r="H2177" s="14">
        <v>308</v>
      </c>
      <c r="I2177" s="14">
        <v>308</v>
      </c>
      <c r="J2177" s="14">
        <v>1</v>
      </c>
      <c r="K2177" s="14">
        <v>1344</v>
      </c>
      <c r="L2177" s="14">
        <v>39</v>
      </c>
      <c r="M2177" s="14">
        <v>24</v>
      </c>
      <c r="N2177" s="14">
        <v>0</v>
      </c>
      <c r="O2177" s="14">
        <v>100</v>
      </c>
      <c r="P2177" s="14">
        <v>0.91189666698085226</v>
      </c>
      <c r="Q2177" s="14">
        <v>0.72157400000000005</v>
      </c>
      <c r="R2177" s="112">
        <v>1.2637604278713648</v>
      </c>
      <c r="S2177" s="14">
        <v>784.20617663674966</v>
      </c>
      <c r="T2177" s="14">
        <v>36.0988381653506</v>
      </c>
      <c r="U2177" s="14">
        <v>50.597102999999898</v>
      </c>
      <c r="V2177" t="s">
        <v>44</v>
      </c>
      <c r="W2177" t="s">
        <v>56</v>
      </c>
    </row>
    <row r="2178" spans="1:23">
      <c r="A2178" t="s">
        <v>54</v>
      </c>
      <c r="B2178" s="14">
        <v>120</v>
      </c>
      <c r="C2178" s="14">
        <v>1</v>
      </c>
      <c r="D2178" s="14">
        <v>-76.473269999999999</v>
      </c>
      <c r="E2178" s="14">
        <v>175.99879000000001</v>
      </c>
      <c r="F2178" s="14">
        <v>35373</v>
      </c>
      <c r="G2178" s="14" t="s">
        <v>48</v>
      </c>
      <c r="H2178" s="14">
        <v>308</v>
      </c>
      <c r="I2178" s="14">
        <v>308</v>
      </c>
      <c r="J2178" s="14">
        <v>1</v>
      </c>
      <c r="K2178" s="14">
        <v>1344</v>
      </c>
      <c r="M2178" s="14">
        <v>24</v>
      </c>
      <c r="N2178" s="14">
        <v>4.3178549000000004</v>
      </c>
      <c r="O2178" s="14">
        <v>50</v>
      </c>
      <c r="P2178" s="14">
        <v>1.2493855619249599</v>
      </c>
      <c r="Q2178" s="14">
        <v>0.89430600000000005</v>
      </c>
      <c r="R2178" s="112">
        <v>1.397044816790852</v>
      </c>
    </row>
    <row r="2179" spans="1:23">
      <c r="A2179" t="s">
        <v>54</v>
      </c>
      <c r="B2179" s="14">
        <v>120</v>
      </c>
      <c r="C2179" s="14">
        <v>1</v>
      </c>
      <c r="D2179" s="14">
        <v>-76.473269999999999</v>
      </c>
      <c r="E2179" s="14">
        <v>175.99879000000001</v>
      </c>
      <c r="F2179" s="14">
        <v>35373</v>
      </c>
      <c r="G2179" s="14" t="s">
        <v>48</v>
      </c>
      <c r="H2179" s="14">
        <v>308</v>
      </c>
      <c r="I2179" s="14">
        <v>308</v>
      </c>
      <c r="J2179" s="14">
        <v>1</v>
      </c>
      <c r="K2179" s="14">
        <v>1344</v>
      </c>
      <c r="M2179" s="14">
        <v>24</v>
      </c>
      <c r="N2179" s="14">
        <v>10.827308</v>
      </c>
      <c r="O2179" s="14">
        <v>23</v>
      </c>
      <c r="P2179" s="14">
        <v>1.08041405355</v>
      </c>
      <c r="Q2179" s="14">
        <v>0.86644600000000005</v>
      </c>
      <c r="R2179" s="112">
        <v>1.2469490926728266</v>
      </c>
    </row>
    <row r="2180" spans="1:23">
      <c r="A2180" t="s">
        <v>54</v>
      </c>
      <c r="B2180" s="14">
        <v>120</v>
      </c>
      <c r="C2180" s="14">
        <v>1</v>
      </c>
      <c r="D2180" s="14">
        <v>-76.473269999999999</v>
      </c>
      <c r="E2180" s="14">
        <v>175.99879000000001</v>
      </c>
      <c r="F2180" s="14">
        <v>35373</v>
      </c>
      <c r="G2180" s="14" t="s">
        <v>48</v>
      </c>
      <c r="H2180" s="14">
        <v>308</v>
      </c>
      <c r="I2180" s="14">
        <v>308</v>
      </c>
      <c r="J2180" s="14">
        <v>1</v>
      </c>
      <c r="K2180" s="14">
        <v>1344</v>
      </c>
      <c r="M2180" s="14">
        <v>24</v>
      </c>
      <c r="N2180" s="14">
        <v>14.240506999999999</v>
      </c>
      <c r="O2180" s="14">
        <v>16</v>
      </c>
      <c r="P2180" s="14">
        <v>1.0879384945833335</v>
      </c>
      <c r="Q2180" s="14">
        <v>0.86087400000000003</v>
      </c>
      <c r="R2180" s="112">
        <v>1.263760427871365</v>
      </c>
    </row>
    <row r="2181" spans="1:23">
      <c r="A2181" t="s">
        <v>54</v>
      </c>
      <c r="B2181" s="14">
        <v>120</v>
      </c>
      <c r="C2181" s="14">
        <v>1</v>
      </c>
      <c r="D2181" s="14">
        <v>-76.473269999999999</v>
      </c>
      <c r="E2181" s="14">
        <v>175.99879000000001</v>
      </c>
      <c r="F2181" s="14">
        <v>35373</v>
      </c>
      <c r="G2181" s="14" t="s">
        <v>48</v>
      </c>
      <c r="H2181" s="14">
        <v>308</v>
      </c>
      <c r="I2181" s="14">
        <v>308</v>
      </c>
      <c r="J2181" s="14">
        <v>1</v>
      </c>
      <c r="K2181" s="14">
        <v>1344</v>
      </c>
      <c r="M2181" s="14">
        <v>24</v>
      </c>
      <c r="N2181" s="14">
        <v>22.399787</v>
      </c>
      <c r="O2181" s="14">
        <v>7</v>
      </c>
      <c r="P2181" s="14">
        <v>0.43414710958333336</v>
      </c>
      <c r="Q2181" s="14">
        <v>0.81072599999999995</v>
      </c>
      <c r="R2181" s="112">
        <v>0.53550411554993105</v>
      </c>
    </row>
    <row r="2182" spans="1:23">
      <c r="A2182" t="s">
        <v>54</v>
      </c>
      <c r="B2182" s="14">
        <v>120</v>
      </c>
      <c r="C2182" s="14">
        <v>1</v>
      </c>
      <c r="D2182" s="14">
        <v>-76.473269999999999</v>
      </c>
      <c r="E2182" s="14">
        <v>175.99879000000001</v>
      </c>
      <c r="F2182" s="14">
        <v>35373</v>
      </c>
      <c r="G2182" s="14" t="s">
        <v>48</v>
      </c>
      <c r="H2182" s="14">
        <v>308</v>
      </c>
      <c r="I2182" s="14">
        <v>308</v>
      </c>
      <c r="J2182" s="14">
        <v>1</v>
      </c>
      <c r="K2182" s="14">
        <v>1344</v>
      </c>
      <c r="M2182" s="14">
        <v>24</v>
      </c>
      <c r="N2182" s="14">
        <v>25.868531000000001</v>
      </c>
      <c r="O2182" s="14">
        <v>5</v>
      </c>
      <c r="P2182" s="14">
        <v>0.46946627583333328</v>
      </c>
      <c r="Q2182" s="14">
        <v>0.82744200000000001</v>
      </c>
      <c r="R2182" s="112">
        <v>0.56737061429481861</v>
      </c>
    </row>
    <row r="2183" spans="1:23">
      <c r="A2183" t="s">
        <v>54</v>
      </c>
      <c r="B2183" s="14">
        <v>120</v>
      </c>
      <c r="C2183" s="14">
        <v>1</v>
      </c>
      <c r="D2183" s="14">
        <v>-76.473269999999999</v>
      </c>
      <c r="E2183" s="14">
        <v>175.99879000000001</v>
      </c>
      <c r="F2183" s="14">
        <v>35373</v>
      </c>
      <c r="G2183" s="14" t="s">
        <v>48</v>
      </c>
      <c r="H2183" s="14">
        <v>308</v>
      </c>
      <c r="I2183" s="14">
        <v>308</v>
      </c>
      <c r="J2183" s="14">
        <v>1</v>
      </c>
      <c r="K2183" s="14">
        <v>1344</v>
      </c>
      <c r="M2183" s="14">
        <v>24</v>
      </c>
      <c r="N2183" s="14">
        <v>35.431382999999997</v>
      </c>
      <c r="O2183" s="14">
        <v>2</v>
      </c>
      <c r="P2183" s="14">
        <v>0.35883346557887191</v>
      </c>
      <c r="Q2183" s="14">
        <v>0.91659400000000002</v>
      </c>
      <c r="R2183" s="112">
        <v>0.39148572386342473</v>
      </c>
    </row>
    <row r="2184" spans="1:23">
      <c r="A2184" t="s">
        <v>54</v>
      </c>
      <c r="B2184" s="14">
        <v>120</v>
      </c>
      <c r="C2184" s="14">
        <v>1</v>
      </c>
      <c r="D2184" s="14">
        <v>-76.473269999999999</v>
      </c>
      <c r="E2184" s="14">
        <v>175.99879000000001</v>
      </c>
      <c r="F2184" s="14">
        <v>35373</v>
      </c>
      <c r="G2184" s="14" t="s">
        <v>48</v>
      </c>
      <c r="H2184" s="14">
        <v>308</v>
      </c>
      <c r="I2184" s="14">
        <v>308</v>
      </c>
      <c r="J2184" s="14">
        <v>1</v>
      </c>
      <c r="K2184" s="14">
        <v>1344</v>
      </c>
      <c r="M2184" s="14">
        <v>24</v>
      </c>
      <c r="N2184" s="14">
        <v>42.636513999999998</v>
      </c>
      <c r="O2184" s="14">
        <v>1</v>
      </c>
      <c r="P2184" s="14">
        <v>0.23922231038591468</v>
      </c>
      <c r="Q2184" s="14">
        <v>0.73</v>
      </c>
      <c r="R2184" s="112">
        <v>0.32770179504919822</v>
      </c>
    </row>
    <row r="2185" spans="1:23">
      <c r="A2185" t="s">
        <v>54</v>
      </c>
      <c r="B2185" s="14">
        <v>120</v>
      </c>
      <c r="C2185" s="14">
        <v>1</v>
      </c>
      <c r="D2185" s="14">
        <v>-76.473269999999999</v>
      </c>
      <c r="E2185" s="14">
        <v>175.99879000000001</v>
      </c>
      <c r="F2185" s="14">
        <v>35373</v>
      </c>
      <c r="G2185" s="14" t="s">
        <v>48</v>
      </c>
      <c r="H2185" s="14">
        <v>308</v>
      </c>
      <c r="I2185" s="14">
        <v>308</v>
      </c>
      <c r="J2185" s="14">
        <v>1</v>
      </c>
      <c r="K2185" s="14">
        <v>1344</v>
      </c>
      <c r="M2185" s="14">
        <v>24</v>
      </c>
      <c r="N2185" s="14">
        <v>66.330656000000005</v>
      </c>
      <c r="O2185" s="14">
        <v>0.1</v>
      </c>
      <c r="P2185" s="14">
        <v>0</v>
      </c>
      <c r="Q2185" s="14">
        <v>0.64</v>
      </c>
      <c r="R2185" s="112">
        <v>0</v>
      </c>
    </row>
    <row r="2186" spans="1:23">
      <c r="A2186" t="s">
        <v>57</v>
      </c>
      <c r="B2186" s="14">
        <v>201</v>
      </c>
      <c r="C2186" s="14">
        <v>5</v>
      </c>
      <c r="D2186" s="14">
        <v>-76.499449999999996</v>
      </c>
      <c r="E2186" s="14">
        <v>169.00349</v>
      </c>
      <c r="F2186" s="14">
        <v>35443</v>
      </c>
      <c r="G2186" s="14" t="s">
        <v>36</v>
      </c>
      <c r="H2186" s="14">
        <v>13</v>
      </c>
      <c r="I2186" s="14">
        <v>378</v>
      </c>
      <c r="J2186" s="14">
        <v>1</v>
      </c>
      <c r="K2186" s="14">
        <v>512</v>
      </c>
      <c r="L2186" s="14">
        <v>13</v>
      </c>
      <c r="M2186" s="14">
        <v>24</v>
      </c>
      <c r="N2186" s="14">
        <v>0</v>
      </c>
      <c r="O2186" s="14">
        <v>100</v>
      </c>
      <c r="P2186" s="14">
        <v>2.4481167705994284</v>
      </c>
      <c r="Q2186" s="14">
        <v>2.0130546150000002</v>
      </c>
      <c r="R2186" s="112">
        <v>1.2161203935340961</v>
      </c>
      <c r="S2186" s="14">
        <v>1895.6407533871266</v>
      </c>
      <c r="T2186" s="14">
        <v>92.083601426470224</v>
      </c>
      <c r="U2186" s="14">
        <v>76.920617127272763</v>
      </c>
      <c r="V2186" t="s">
        <v>37</v>
      </c>
      <c r="W2186" t="s">
        <v>56</v>
      </c>
    </row>
    <row r="2187" spans="1:23">
      <c r="A2187" t="s">
        <v>57</v>
      </c>
      <c r="B2187" s="14">
        <v>201</v>
      </c>
      <c r="C2187" s="14">
        <v>5</v>
      </c>
      <c r="D2187" s="14">
        <v>-76.499449999999996</v>
      </c>
      <c r="E2187" s="14">
        <v>169.00349</v>
      </c>
      <c r="F2187" s="14">
        <v>35443</v>
      </c>
      <c r="G2187" s="14" t="s">
        <v>36</v>
      </c>
      <c r="H2187" s="14">
        <v>13</v>
      </c>
      <c r="I2187" s="14">
        <v>378</v>
      </c>
      <c r="J2187" s="14">
        <v>1</v>
      </c>
      <c r="K2187" s="14">
        <v>512</v>
      </c>
      <c r="M2187" s="14">
        <v>24</v>
      </c>
      <c r="N2187" s="14">
        <v>3.1938363999999999</v>
      </c>
      <c r="O2187" s="14">
        <v>50</v>
      </c>
      <c r="P2187" s="14">
        <v>2.9634147113045048</v>
      </c>
      <c r="Q2187" s="14">
        <v>2.082871538</v>
      </c>
      <c r="R2187" s="112">
        <v>1.4227544316775358</v>
      </c>
    </row>
    <row r="2188" spans="1:23">
      <c r="A2188" t="s">
        <v>57</v>
      </c>
      <c r="B2188" s="14">
        <v>201</v>
      </c>
      <c r="C2188" s="14">
        <v>5</v>
      </c>
      <c r="D2188" s="14">
        <v>-76.499449999999996</v>
      </c>
      <c r="E2188" s="14">
        <v>169.00349</v>
      </c>
      <c r="F2188" s="14">
        <v>35443</v>
      </c>
      <c r="G2188" s="14" t="s">
        <v>36</v>
      </c>
      <c r="H2188" s="14">
        <v>13</v>
      </c>
      <c r="I2188" s="14">
        <v>378</v>
      </c>
      <c r="J2188" s="14">
        <v>1</v>
      </c>
      <c r="K2188" s="14">
        <v>512</v>
      </c>
      <c r="M2188" s="14">
        <v>24</v>
      </c>
      <c r="N2188" s="14">
        <v>7.4844162000000001</v>
      </c>
      <c r="O2188" s="14">
        <v>23</v>
      </c>
      <c r="P2188" s="14">
        <v>3.2952066083999996</v>
      </c>
      <c r="Q2188" s="14">
        <v>2.5948623080000002</v>
      </c>
      <c r="R2188" s="112">
        <v>1.2698965175303627</v>
      </c>
    </row>
    <row r="2189" spans="1:23">
      <c r="A2189" t="s">
        <v>57</v>
      </c>
      <c r="B2189" s="14">
        <v>201</v>
      </c>
      <c r="C2189" s="14">
        <v>5</v>
      </c>
      <c r="D2189" s="14">
        <v>-76.499449999999996</v>
      </c>
      <c r="E2189" s="14">
        <v>169.00349</v>
      </c>
      <c r="F2189" s="14">
        <v>35443</v>
      </c>
      <c r="G2189" s="14" t="s">
        <v>36</v>
      </c>
      <c r="H2189" s="14">
        <v>13</v>
      </c>
      <c r="I2189" s="14">
        <v>378</v>
      </c>
      <c r="J2189" s="14">
        <v>1</v>
      </c>
      <c r="K2189" s="14">
        <v>512</v>
      </c>
      <c r="M2189" s="14">
        <v>24</v>
      </c>
      <c r="N2189" s="14">
        <v>14.512331</v>
      </c>
      <c r="O2189" s="14">
        <v>7</v>
      </c>
      <c r="P2189" s="14">
        <v>2.9009476183333334</v>
      </c>
      <c r="Q2189" s="14">
        <v>2.3854115380000001</v>
      </c>
      <c r="R2189" s="112">
        <v>1.2161203935340961</v>
      </c>
    </row>
    <row r="2190" spans="1:23">
      <c r="A2190" t="s">
        <v>57</v>
      </c>
      <c r="B2190" s="14">
        <v>201</v>
      </c>
      <c r="C2190" s="14">
        <v>5</v>
      </c>
      <c r="D2190" s="14">
        <v>-76.499449999999996</v>
      </c>
      <c r="E2190" s="14">
        <v>169.00349</v>
      </c>
      <c r="F2190" s="14">
        <v>35443</v>
      </c>
      <c r="G2190" s="14" t="s">
        <v>36</v>
      </c>
      <c r="H2190" s="14">
        <v>13</v>
      </c>
      <c r="I2190" s="14">
        <v>378</v>
      </c>
      <c r="J2190" s="14">
        <v>1</v>
      </c>
      <c r="K2190" s="14">
        <v>512</v>
      </c>
      <c r="M2190" s="14">
        <v>24</v>
      </c>
      <c r="N2190" s="14">
        <v>16.432317000000001</v>
      </c>
      <c r="O2190" s="14">
        <v>5</v>
      </c>
      <c r="P2190" s="14">
        <v>1.7775317654166667</v>
      </c>
      <c r="Q2190" s="14">
        <v>3.3861207690000001</v>
      </c>
      <c r="R2190" s="112">
        <v>0.5249463579946716</v>
      </c>
    </row>
    <row r="2191" spans="1:23">
      <c r="A2191" t="s">
        <v>57</v>
      </c>
      <c r="B2191" s="14">
        <v>201</v>
      </c>
      <c r="C2191" s="14">
        <v>5</v>
      </c>
      <c r="D2191" s="14">
        <v>-76.499449999999996</v>
      </c>
      <c r="E2191" s="14">
        <v>169.00349</v>
      </c>
      <c r="F2191" s="14">
        <v>35443</v>
      </c>
      <c r="G2191" s="14" t="s">
        <v>36</v>
      </c>
      <c r="H2191" s="14">
        <v>13</v>
      </c>
      <c r="I2191" s="14">
        <v>378</v>
      </c>
      <c r="J2191" s="14">
        <v>1</v>
      </c>
      <c r="K2191" s="14">
        <v>512</v>
      </c>
      <c r="M2191" s="14">
        <v>24</v>
      </c>
      <c r="N2191" s="14">
        <v>21.777975999999999</v>
      </c>
      <c r="O2191" s="14">
        <v>2</v>
      </c>
      <c r="P2191" s="14">
        <v>2.4867119646945626</v>
      </c>
      <c r="Q2191" s="14">
        <v>6.8653307689999998</v>
      </c>
      <c r="R2191" s="112">
        <v>0.36221298701632343</v>
      </c>
    </row>
    <row r="2192" spans="1:23">
      <c r="A2192" t="s">
        <v>57</v>
      </c>
      <c r="B2192" s="14">
        <v>201</v>
      </c>
      <c r="C2192" s="14">
        <v>5</v>
      </c>
      <c r="D2192" s="14">
        <v>-76.499449999999996</v>
      </c>
      <c r="E2192" s="14">
        <v>169.00349</v>
      </c>
      <c r="F2192" s="14">
        <v>35443</v>
      </c>
      <c r="G2192" s="14" t="s">
        <v>36</v>
      </c>
      <c r="H2192" s="14">
        <v>13</v>
      </c>
      <c r="I2192" s="14">
        <v>378</v>
      </c>
      <c r="J2192" s="14">
        <v>1</v>
      </c>
      <c r="K2192" s="14">
        <v>512</v>
      </c>
      <c r="M2192" s="14">
        <v>24</v>
      </c>
      <c r="N2192" s="14">
        <v>26.145258999999999</v>
      </c>
      <c r="O2192" s="14">
        <v>1</v>
      </c>
      <c r="P2192" s="14">
        <v>1.6578079764630418</v>
      </c>
      <c r="Q2192" s="14">
        <v>4.6137349999999993</v>
      </c>
      <c r="R2192" s="112">
        <v>0.35932015524581323</v>
      </c>
    </row>
    <row r="2193" spans="1:23">
      <c r="A2193" t="s">
        <v>57</v>
      </c>
      <c r="B2193" s="14">
        <v>201</v>
      </c>
      <c r="C2193" s="14">
        <v>5</v>
      </c>
      <c r="D2193" s="14">
        <v>-76.499449999999996</v>
      </c>
      <c r="E2193" s="14">
        <v>169.00349</v>
      </c>
      <c r="F2193" s="14">
        <v>35443</v>
      </c>
      <c r="G2193" s="14" t="s">
        <v>36</v>
      </c>
      <c r="H2193" s="14">
        <v>13</v>
      </c>
      <c r="I2193" s="14">
        <v>378</v>
      </c>
      <c r="J2193" s="14">
        <v>1</v>
      </c>
      <c r="K2193" s="14">
        <v>512</v>
      </c>
      <c r="M2193" s="14">
        <v>24</v>
      </c>
      <c r="N2193" s="14">
        <v>38.456249999999997</v>
      </c>
      <c r="O2193" s="14">
        <v>0.1</v>
      </c>
      <c r="P2193" s="14">
        <v>-999</v>
      </c>
      <c r="Q2193" s="14">
        <v>-999</v>
      </c>
      <c r="R2193" s="112">
        <v>-999</v>
      </c>
    </row>
    <row r="2194" spans="1:23">
      <c r="A2194" t="s">
        <v>57</v>
      </c>
      <c r="B2194" s="14">
        <v>202</v>
      </c>
      <c r="C2194" s="14">
        <v>2</v>
      </c>
      <c r="D2194" s="14">
        <v>-76.498090000000005</v>
      </c>
      <c r="E2194" s="14">
        <v>169.99159</v>
      </c>
      <c r="F2194" s="14">
        <v>35445</v>
      </c>
      <c r="G2194" s="14" t="s">
        <v>36</v>
      </c>
      <c r="H2194" s="14">
        <v>15</v>
      </c>
      <c r="I2194" s="14">
        <v>380</v>
      </c>
      <c r="J2194" s="14">
        <v>1</v>
      </c>
      <c r="K2194" s="14">
        <v>336</v>
      </c>
      <c r="L2194" s="14">
        <v>14</v>
      </c>
      <c r="M2194" s="14">
        <v>24</v>
      </c>
      <c r="N2194" s="14">
        <v>0</v>
      </c>
      <c r="O2194" s="14">
        <v>100</v>
      </c>
      <c r="P2194" s="14">
        <v>0.99721895920109593</v>
      </c>
      <c r="Q2194" s="14">
        <v>1.640697692</v>
      </c>
      <c r="R2194" s="112">
        <v>0.60780176876185665</v>
      </c>
      <c r="S2194" s="14">
        <v>646.20545579747318</v>
      </c>
      <c r="T2194" s="14">
        <v>60.957101149078952</v>
      </c>
      <c r="U2194" s="14">
        <v>43.913720072727294</v>
      </c>
      <c r="V2194" t="s">
        <v>44</v>
      </c>
      <c r="W2194" t="s">
        <v>56</v>
      </c>
    </row>
    <row r="2195" spans="1:23">
      <c r="A2195" t="s">
        <v>57</v>
      </c>
      <c r="B2195" s="14">
        <v>202</v>
      </c>
      <c r="C2195" s="14">
        <v>2</v>
      </c>
      <c r="D2195" s="14">
        <v>-76.498090000000005</v>
      </c>
      <c r="E2195" s="14">
        <v>169.99159</v>
      </c>
      <c r="F2195" s="14">
        <v>35445</v>
      </c>
      <c r="G2195" s="14" t="s">
        <v>36</v>
      </c>
      <c r="H2195" s="14">
        <v>15</v>
      </c>
      <c r="I2195" s="14">
        <v>380</v>
      </c>
      <c r="J2195" s="14">
        <v>1</v>
      </c>
      <c r="K2195" s="14">
        <v>336</v>
      </c>
      <c r="M2195" s="14">
        <v>24</v>
      </c>
      <c r="N2195" s="14">
        <v>3.3819073999999998</v>
      </c>
      <c r="O2195" s="14">
        <v>50</v>
      </c>
      <c r="P2195" s="14">
        <v>0.96065395137190246</v>
      </c>
      <c r="Q2195" s="14">
        <v>1.6639699999999999</v>
      </c>
      <c r="R2195" s="112">
        <v>0.57732648507599449</v>
      </c>
    </row>
    <row r="2196" spans="1:23">
      <c r="A2196" t="s">
        <v>57</v>
      </c>
      <c r="B2196" s="14">
        <v>202</v>
      </c>
      <c r="C2196" s="14">
        <v>2</v>
      </c>
      <c r="D2196" s="14">
        <v>-76.498090000000005</v>
      </c>
      <c r="E2196" s="14">
        <v>169.99159</v>
      </c>
      <c r="F2196" s="14">
        <v>35445</v>
      </c>
      <c r="G2196" s="14" t="s">
        <v>36</v>
      </c>
      <c r="H2196" s="14">
        <v>15</v>
      </c>
      <c r="I2196" s="14">
        <v>380</v>
      </c>
      <c r="J2196" s="14">
        <v>1</v>
      </c>
      <c r="K2196" s="14">
        <v>336</v>
      </c>
      <c r="M2196" s="14">
        <v>24</v>
      </c>
      <c r="N2196" s="14">
        <v>7.5734195</v>
      </c>
      <c r="O2196" s="14">
        <v>23</v>
      </c>
      <c r="P2196" s="14">
        <v>1.2651784227</v>
      </c>
      <c r="Q2196" s="14">
        <v>2.455228462</v>
      </c>
      <c r="R2196" s="112">
        <v>0.51529967262981335</v>
      </c>
    </row>
    <row r="2197" spans="1:23">
      <c r="A2197" t="s">
        <v>57</v>
      </c>
      <c r="B2197" s="14">
        <v>202</v>
      </c>
      <c r="C2197" s="14">
        <v>2</v>
      </c>
      <c r="D2197" s="14">
        <v>-76.498090000000005</v>
      </c>
      <c r="E2197" s="14">
        <v>169.99159</v>
      </c>
      <c r="F2197" s="14">
        <v>35445</v>
      </c>
      <c r="G2197" s="14" t="s">
        <v>36</v>
      </c>
      <c r="H2197" s="14">
        <v>15</v>
      </c>
      <c r="I2197" s="14">
        <v>380</v>
      </c>
      <c r="J2197" s="14">
        <v>1</v>
      </c>
      <c r="K2197" s="14">
        <v>336</v>
      </c>
      <c r="M2197" s="14">
        <v>24</v>
      </c>
      <c r="N2197" s="14">
        <v>14.631872</v>
      </c>
      <c r="O2197" s="14">
        <v>7</v>
      </c>
      <c r="P2197" s="14">
        <v>0.8248164349999999</v>
      </c>
      <c r="Q2197" s="14">
        <v>2.5366815379999998</v>
      </c>
      <c r="R2197" s="112">
        <v>0.32515568968515901</v>
      </c>
    </row>
    <row r="2198" spans="1:23">
      <c r="A2198" t="s">
        <v>57</v>
      </c>
      <c r="B2198" s="14">
        <v>202</v>
      </c>
      <c r="C2198" s="14">
        <v>2</v>
      </c>
      <c r="D2198" s="14">
        <v>-76.498090000000005</v>
      </c>
      <c r="E2198" s="14">
        <v>169.99159</v>
      </c>
      <c r="F2198" s="14">
        <v>35445</v>
      </c>
      <c r="G2198" s="14" t="s">
        <v>36</v>
      </c>
      <c r="H2198" s="14">
        <v>15</v>
      </c>
      <c r="I2198" s="14">
        <v>380</v>
      </c>
      <c r="J2198" s="14">
        <v>1</v>
      </c>
      <c r="K2198" s="14">
        <v>336</v>
      </c>
      <c r="M2198" s="14">
        <v>24</v>
      </c>
      <c r="N2198" s="14">
        <v>16.841023</v>
      </c>
      <c r="O2198" s="14">
        <v>5</v>
      </c>
      <c r="P2198" s="14">
        <v>0.82579054458333323</v>
      </c>
      <c r="Q2198" s="14">
        <v>2.2108692310000002</v>
      </c>
      <c r="R2198" s="112">
        <v>0.37351397043497647</v>
      </c>
    </row>
    <row r="2199" spans="1:23">
      <c r="A2199" t="s">
        <v>57</v>
      </c>
      <c r="B2199" s="14">
        <v>202</v>
      </c>
      <c r="C2199" s="14">
        <v>2</v>
      </c>
      <c r="D2199" s="14">
        <v>-76.498090000000005</v>
      </c>
      <c r="E2199" s="14">
        <v>169.99159</v>
      </c>
      <c r="F2199" s="14">
        <v>35445</v>
      </c>
      <c r="G2199" s="14" t="s">
        <v>36</v>
      </c>
      <c r="H2199" s="14">
        <v>15</v>
      </c>
      <c r="I2199" s="14">
        <v>380</v>
      </c>
      <c r="J2199" s="14">
        <v>1</v>
      </c>
      <c r="K2199" s="14">
        <v>336</v>
      </c>
      <c r="M2199" s="14">
        <v>24</v>
      </c>
      <c r="N2199" s="14">
        <v>23.058935000000002</v>
      </c>
      <c r="O2199" s="14">
        <v>2</v>
      </c>
      <c r="P2199" s="14">
        <v>0.54580408725237139</v>
      </c>
      <c r="Q2199" s="14">
        <v>2.1177800000000002</v>
      </c>
      <c r="R2199" s="112">
        <v>0.25772463960013381</v>
      </c>
    </row>
    <row r="2200" spans="1:23">
      <c r="A2200" t="s">
        <v>57</v>
      </c>
      <c r="B2200" s="14">
        <v>202</v>
      </c>
      <c r="C2200" s="14">
        <v>2</v>
      </c>
      <c r="D2200" s="14">
        <v>-76.498090000000005</v>
      </c>
      <c r="E2200" s="14">
        <v>169.99159</v>
      </c>
      <c r="F2200" s="14">
        <v>35445</v>
      </c>
      <c r="G2200" s="14" t="s">
        <v>36</v>
      </c>
      <c r="H2200" s="14">
        <v>15</v>
      </c>
      <c r="I2200" s="14">
        <v>380</v>
      </c>
      <c r="J2200" s="14">
        <v>1</v>
      </c>
      <c r="K2200" s="14">
        <v>336</v>
      </c>
      <c r="M2200" s="14">
        <v>24</v>
      </c>
      <c r="N2200" s="14">
        <v>27.977782999999999</v>
      </c>
      <c r="O2200" s="14">
        <v>1</v>
      </c>
      <c r="P2200" s="14">
        <v>0.36386939150158093</v>
      </c>
      <c r="Q2200" s="14">
        <v>2.1177800000000002</v>
      </c>
      <c r="R2200" s="112">
        <v>0.17181642640008921</v>
      </c>
    </row>
    <row r="2201" spans="1:23">
      <c r="A2201" t="s">
        <v>57</v>
      </c>
      <c r="B2201" s="14">
        <v>202</v>
      </c>
      <c r="C2201" s="14">
        <v>2</v>
      </c>
      <c r="D2201" s="14">
        <v>-76.498090000000005</v>
      </c>
      <c r="E2201" s="14">
        <v>169.99159</v>
      </c>
      <c r="F2201" s="14">
        <v>35445</v>
      </c>
      <c r="G2201" s="14" t="s">
        <v>36</v>
      </c>
      <c r="H2201" s="14">
        <v>15</v>
      </c>
      <c r="I2201" s="14">
        <v>380</v>
      </c>
      <c r="J2201" s="14">
        <v>1</v>
      </c>
      <c r="K2201" s="14">
        <v>336</v>
      </c>
      <c r="M2201" s="14">
        <v>24</v>
      </c>
      <c r="N2201" s="14">
        <v>45.835664999999999</v>
      </c>
      <c r="O2201" s="14">
        <v>0.1</v>
      </c>
      <c r="P2201" s="14">
        <v>-999</v>
      </c>
      <c r="Q2201" s="14">
        <v>-999</v>
      </c>
      <c r="R2201" s="112">
        <v>-999</v>
      </c>
    </row>
    <row r="2202" spans="1:23">
      <c r="A2202" t="s">
        <v>57</v>
      </c>
      <c r="B2202" s="14">
        <v>203</v>
      </c>
      <c r="C2202" s="14">
        <v>2</v>
      </c>
      <c r="D2202" s="14">
        <v>-76.502459999999999</v>
      </c>
      <c r="E2202" s="14">
        <v>171.91949</v>
      </c>
      <c r="F2202" s="14">
        <v>35445</v>
      </c>
      <c r="G2202" s="14" t="s">
        <v>36</v>
      </c>
      <c r="H2202" s="14">
        <v>15</v>
      </c>
      <c r="I2202" s="14">
        <v>380</v>
      </c>
      <c r="J2202" s="14">
        <v>1</v>
      </c>
      <c r="K2202" s="14">
        <v>2312</v>
      </c>
      <c r="L2202" s="14">
        <v>20</v>
      </c>
      <c r="M2202" s="14">
        <v>24</v>
      </c>
      <c r="N2202" s="14">
        <v>0</v>
      </c>
      <c r="O2202" s="14">
        <v>100</v>
      </c>
      <c r="P2202" s="14">
        <v>1.0648294842490056</v>
      </c>
      <c r="Q2202" s="14">
        <v>5.9460746149999997</v>
      </c>
      <c r="R2202" s="112">
        <v>0.17908108343659015</v>
      </c>
      <c r="S2202" s="14">
        <v>379.22462827298972</v>
      </c>
      <c r="T2202" s="14">
        <v>103.31900854923104</v>
      </c>
      <c r="U2202" s="14">
        <v>43.913720072727294</v>
      </c>
      <c r="V2202" t="s">
        <v>44</v>
      </c>
      <c r="W2202" t="s">
        <v>56</v>
      </c>
    </row>
    <row r="2203" spans="1:23">
      <c r="A2203" t="s">
        <v>57</v>
      </c>
      <c r="B2203" s="14">
        <v>203</v>
      </c>
      <c r="C2203" s="14">
        <v>2</v>
      </c>
      <c r="D2203" s="14">
        <v>-76.502459999999999</v>
      </c>
      <c r="E2203" s="14">
        <v>171.91949</v>
      </c>
      <c r="F2203" s="14">
        <v>35445</v>
      </c>
      <c r="G2203" s="14" t="s">
        <v>36</v>
      </c>
      <c r="H2203" s="14">
        <v>15</v>
      </c>
      <c r="I2203" s="14">
        <v>380</v>
      </c>
      <c r="J2203" s="14">
        <v>1</v>
      </c>
      <c r="K2203" s="14">
        <v>2312</v>
      </c>
      <c r="M2203" s="14">
        <v>24</v>
      </c>
      <c r="N2203" s="14">
        <v>2.0792019000000002</v>
      </c>
      <c r="O2203" s="14">
        <v>50</v>
      </c>
      <c r="P2203" s="14">
        <v>1.2713985237475909</v>
      </c>
      <c r="Q2203" s="14">
        <v>6.20207</v>
      </c>
      <c r="R2203" s="112">
        <v>0.20499583586570144</v>
      </c>
    </row>
    <row r="2204" spans="1:23">
      <c r="A2204" t="s">
        <v>57</v>
      </c>
      <c r="B2204" s="14">
        <v>203</v>
      </c>
      <c r="C2204" s="14">
        <v>2</v>
      </c>
      <c r="D2204" s="14">
        <v>-76.502459999999999</v>
      </c>
      <c r="E2204" s="14">
        <v>171.91949</v>
      </c>
      <c r="F2204" s="14">
        <v>35445</v>
      </c>
      <c r="G2204" s="14" t="s">
        <v>36</v>
      </c>
      <c r="H2204" s="14">
        <v>15</v>
      </c>
      <c r="I2204" s="14">
        <v>380</v>
      </c>
      <c r="J2204" s="14">
        <v>1</v>
      </c>
      <c r="K2204" s="14">
        <v>2312</v>
      </c>
      <c r="M2204" s="14">
        <v>24</v>
      </c>
      <c r="N2204" s="14">
        <v>4.6415473</v>
      </c>
      <c r="O2204" s="14">
        <v>23</v>
      </c>
      <c r="P2204" s="14">
        <v>1.0155732615000002</v>
      </c>
      <c r="Q2204" s="14">
        <v>5.5504453849999997</v>
      </c>
      <c r="R2204" s="112">
        <v>0.18297148986360132</v>
      </c>
    </row>
    <row r="2205" spans="1:23">
      <c r="A2205" t="s">
        <v>57</v>
      </c>
      <c r="B2205" s="14">
        <v>203</v>
      </c>
      <c r="C2205" s="14">
        <v>2</v>
      </c>
      <c r="D2205" s="14">
        <v>-76.502459999999999</v>
      </c>
      <c r="E2205" s="14">
        <v>171.91949</v>
      </c>
      <c r="F2205" s="14">
        <v>35445</v>
      </c>
      <c r="G2205" s="14" t="s">
        <v>36</v>
      </c>
      <c r="H2205" s="14">
        <v>15</v>
      </c>
      <c r="I2205" s="14">
        <v>380</v>
      </c>
      <c r="J2205" s="14">
        <v>1</v>
      </c>
      <c r="K2205" s="14">
        <v>2312</v>
      </c>
      <c r="M2205" s="14">
        <v>24</v>
      </c>
      <c r="N2205" s="14">
        <v>9.212434</v>
      </c>
      <c r="O2205" s="14">
        <v>7</v>
      </c>
      <c r="P2205" s="14">
        <v>1.0564942241666666</v>
      </c>
      <c r="Q2205" s="14">
        <v>5.8995300000000004</v>
      </c>
      <c r="R2205" s="112">
        <v>0.17908108343659013</v>
      </c>
    </row>
    <row r="2206" spans="1:23">
      <c r="A2206" t="s">
        <v>57</v>
      </c>
      <c r="B2206" s="14">
        <v>203</v>
      </c>
      <c r="C2206" s="14">
        <v>2</v>
      </c>
      <c r="D2206" s="14">
        <v>-76.502459999999999</v>
      </c>
      <c r="E2206" s="14">
        <v>171.91949</v>
      </c>
      <c r="F2206" s="14">
        <v>35445</v>
      </c>
      <c r="G2206" s="14" t="s">
        <v>36</v>
      </c>
      <c r="H2206" s="14">
        <v>15</v>
      </c>
      <c r="I2206" s="14">
        <v>380</v>
      </c>
      <c r="J2206" s="14">
        <v>1</v>
      </c>
      <c r="K2206" s="14">
        <v>2312</v>
      </c>
      <c r="M2206" s="14">
        <v>24</v>
      </c>
      <c r="N2206" s="14">
        <v>10.623587000000001</v>
      </c>
      <c r="O2206" s="14">
        <v>5</v>
      </c>
      <c r="P2206" s="14">
        <v>0.61122658791666662</v>
      </c>
      <c r="Q2206" s="14">
        <v>5.9809830770000003</v>
      </c>
      <c r="R2206" s="112">
        <v>0.10219500373895918</v>
      </c>
    </row>
    <row r="2207" spans="1:23">
      <c r="A2207" t="s">
        <v>57</v>
      </c>
      <c r="B2207" s="14">
        <v>203</v>
      </c>
      <c r="C2207" s="14">
        <v>2</v>
      </c>
      <c r="D2207" s="14">
        <v>-76.502459999999999</v>
      </c>
      <c r="E2207" s="14">
        <v>171.91949</v>
      </c>
      <c r="F2207" s="14">
        <v>35445</v>
      </c>
      <c r="G2207" s="14" t="s">
        <v>36</v>
      </c>
      <c r="H2207" s="14">
        <v>15</v>
      </c>
      <c r="I2207" s="14">
        <v>380</v>
      </c>
      <c r="J2207" s="14">
        <v>1</v>
      </c>
      <c r="K2207" s="14">
        <v>2312</v>
      </c>
      <c r="M2207" s="14">
        <v>24</v>
      </c>
      <c r="N2207" s="14">
        <v>14.591765000000001</v>
      </c>
      <c r="O2207" s="14">
        <v>2</v>
      </c>
      <c r="P2207" s="14">
        <v>0.4053359820128315</v>
      </c>
      <c r="Q2207" s="14">
        <v>5.7482600000000001</v>
      </c>
      <c r="R2207" s="112">
        <v>7.0514552579881817E-2</v>
      </c>
    </row>
    <row r="2208" spans="1:23">
      <c r="A2208" t="s">
        <v>57</v>
      </c>
      <c r="B2208" s="14">
        <v>203</v>
      </c>
      <c r="C2208" s="14">
        <v>2</v>
      </c>
      <c r="D2208" s="14">
        <v>-76.502459999999999</v>
      </c>
      <c r="E2208" s="14">
        <v>171.91949</v>
      </c>
      <c r="F2208" s="14">
        <v>35445</v>
      </c>
      <c r="G2208" s="14" t="s">
        <v>36</v>
      </c>
      <c r="H2208" s="14">
        <v>15</v>
      </c>
      <c r="I2208" s="14">
        <v>380</v>
      </c>
      <c r="J2208" s="14">
        <v>1</v>
      </c>
      <c r="K2208" s="14">
        <v>2312</v>
      </c>
      <c r="M2208" s="14">
        <v>24</v>
      </c>
      <c r="N2208" s="14">
        <v>17.690100999999999</v>
      </c>
      <c r="O2208" s="14">
        <v>1</v>
      </c>
      <c r="P2208" s="14">
        <v>0.27022398800855435</v>
      </c>
      <c r="Q2208" s="14">
        <v>5.7482600000000001</v>
      </c>
      <c r="R2208" s="112">
        <v>4.7009701719921221E-2</v>
      </c>
    </row>
    <row r="2209" spans="1:23">
      <c r="A2209" t="s">
        <v>57</v>
      </c>
      <c r="B2209" s="14">
        <v>203</v>
      </c>
      <c r="C2209" s="14">
        <v>2</v>
      </c>
      <c r="D2209" s="14">
        <v>-76.502459999999999</v>
      </c>
      <c r="E2209" s="14">
        <v>171.91949</v>
      </c>
      <c r="F2209" s="14">
        <v>35445</v>
      </c>
      <c r="G2209" s="14" t="s">
        <v>36</v>
      </c>
      <c r="H2209" s="14">
        <v>15</v>
      </c>
      <c r="I2209" s="14">
        <v>380</v>
      </c>
      <c r="J2209" s="14">
        <v>1</v>
      </c>
      <c r="K2209" s="14">
        <v>2312</v>
      </c>
      <c r="M2209" s="14">
        <v>24</v>
      </c>
      <c r="N2209" s="14">
        <v>28.543849000000002</v>
      </c>
      <c r="O2209" s="14">
        <v>0.1</v>
      </c>
      <c r="P2209" s="14">
        <v>-999</v>
      </c>
      <c r="Q2209" s="14">
        <v>-999</v>
      </c>
      <c r="R2209" s="112">
        <v>-999</v>
      </c>
    </row>
    <row r="2210" spans="1:23">
      <c r="A2210" t="s">
        <v>57</v>
      </c>
      <c r="B2210" s="14">
        <v>204</v>
      </c>
      <c r="C2210" s="14">
        <v>1</v>
      </c>
      <c r="D2210" s="14">
        <v>-76.498339999999999</v>
      </c>
      <c r="E2210" s="14">
        <v>173.99690000000001</v>
      </c>
      <c r="F2210" s="14">
        <v>35446</v>
      </c>
      <c r="G2210" s="14" t="s">
        <v>36</v>
      </c>
      <c r="H2210" s="14">
        <v>16</v>
      </c>
      <c r="I2210" s="14">
        <v>381</v>
      </c>
      <c r="J2210" s="14">
        <v>2</v>
      </c>
      <c r="K2210" s="14">
        <v>712</v>
      </c>
      <c r="L2210" s="14">
        <v>25</v>
      </c>
      <c r="M2210" s="14">
        <v>24</v>
      </c>
      <c r="N2210" s="14">
        <v>0</v>
      </c>
      <c r="O2210" s="14">
        <v>100</v>
      </c>
      <c r="P2210" s="14">
        <v>3.0586464994944538</v>
      </c>
      <c r="Q2210" s="14">
        <v>5.6668069230000002</v>
      </c>
      <c r="R2210" s="112">
        <v>0.53974778760861863</v>
      </c>
      <c r="S2210" s="14">
        <v>496.58256514100833</v>
      </c>
      <c r="T2210" s="14">
        <v>106.27357929211578</v>
      </c>
      <c r="U2210" s="14">
        <v>44.494103836363621</v>
      </c>
      <c r="V2210" t="s">
        <v>44</v>
      </c>
      <c r="W2210" t="s">
        <v>56</v>
      </c>
    </row>
    <row r="2211" spans="1:23">
      <c r="A2211" t="s">
        <v>57</v>
      </c>
      <c r="B2211" s="14">
        <v>204</v>
      </c>
      <c r="C2211" s="14">
        <v>1</v>
      </c>
      <c r="D2211" s="14">
        <v>-76.498339999999999</v>
      </c>
      <c r="E2211" s="14">
        <v>173.99690000000001</v>
      </c>
      <c r="F2211" s="14">
        <v>35446</v>
      </c>
      <c r="G2211" s="14" t="s">
        <v>36</v>
      </c>
      <c r="H2211" s="14">
        <v>16</v>
      </c>
      <c r="I2211" s="14">
        <v>381</v>
      </c>
      <c r="J2211" s="14">
        <v>2</v>
      </c>
      <c r="K2211" s="14">
        <v>712</v>
      </c>
      <c r="M2211" s="14">
        <v>24</v>
      </c>
      <c r="N2211" s="14">
        <v>2.1374240000000002</v>
      </c>
      <c r="O2211" s="14">
        <v>50</v>
      </c>
      <c r="P2211" s="14">
        <v>1.5940578307289506</v>
      </c>
      <c r="Q2211" s="14">
        <v>5.6900792310000003</v>
      </c>
      <c r="R2211" s="112">
        <v>0.28014686017804424</v>
      </c>
    </row>
    <row r="2212" spans="1:23">
      <c r="A2212" t="s">
        <v>57</v>
      </c>
      <c r="B2212" s="14">
        <v>204</v>
      </c>
      <c r="C2212" s="14">
        <v>1</v>
      </c>
      <c r="D2212" s="14">
        <v>-76.498339999999999</v>
      </c>
      <c r="E2212" s="14">
        <v>173.99690000000001</v>
      </c>
      <c r="F2212" s="14">
        <v>35446</v>
      </c>
      <c r="G2212" s="14" t="s">
        <v>36</v>
      </c>
      <c r="H2212" s="14">
        <v>16</v>
      </c>
      <c r="I2212" s="14">
        <v>381</v>
      </c>
      <c r="J2212" s="14">
        <v>2</v>
      </c>
      <c r="K2212" s="14">
        <v>712</v>
      </c>
      <c r="M2212" s="14">
        <v>24</v>
      </c>
      <c r="N2212" s="14">
        <v>4.8124643999999996</v>
      </c>
      <c r="O2212" s="14">
        <v>23</v>
      </c>
      <c r="P2212" s="14">
        <v>1.3500553671000002</v>
      </c>
      <c r="Q2212" s="14">
        <v>5.3991753850000004</v>
      </c>
      <c r="R2212" s="112">
        <v>0.25004843718370895</v>
      </c>
    </row>
    <row r="2213" spans="1:23">
      <c r="A2213" t="s">
        <v>57</v>
      </c>
      <c r="B2213" s="14">
        <v>204</v>
      </c>
      <c r="C2213" s="14">
        <v>1</v>
      </c>
      <c r="D2213" s="14">
        <v>-76.498339999999999</v>
      </c>
      <c r="E2213" s="14">
        <v>173.99690000000001</v>
      </c>
      <c r="F2213" s="14">
        <v>35446</v>
      </c>
      <c r="G2213" s="14" t="s">
        <v>36</v>
      </c>
      <c r="H2213" s="14">
        <v>16</v>
      </c>
      <c r="I2213" s="14">
        <v>381</v>
      </c>
      <c r="J2213" s="14">
        <v>2</v>
      </c>
      <c r="K2213" s="14">
        <v>712</v>
      </c>
      <c r="M2213" s="14">
        <v>24</v>
      </c>
      <c r="N2213" s="14">
        <v>9.5140042000000005</v>
      </c>
      <c r="O2213" s="14">
        <v>7</v>
      </c>
      <c r="P2213" s="14">
        <v>0.88963161125000001</v>
      </c>
      <c r="Q2213" s="14">
        <v>5.5271730769999996</v>
      </c>
      <c r="R2213" s="112">
        <v>0.16095598941020825</v>
      </c>
    </row>
    <row r="2214" spans="1:23">
      <c r="A2214" t="s">
        <v>57</v>
      </c>
      <c r="B2214" s="14">
        <v>204</v>
      </c>
      <c r="C2214" s="14">
        <v>1</v>
      </c>
      <c r="D2214" s="14">
        <v>-76.498339999999999</v>
      </c>
      <c r="E2214" s="14">
        <v>173.99690000000001</v>
      </c>
      <c r="F2214" s="14">
        <v>35446</v>
      </c>
      <c r="G2214" s="14" t="s">
        <v>36</v>
      </c>
      <c r="H2214" s="14">
        <v>16</v>
      </c>
      <c r="I2214" s="14">
        <v>381</v>
      </c>
      <c r="J2214" s="14">
        <v>2</v>
      </c>
      <c r="K2214" s="14">
        <v>712</v>
      </c>
      <c r="M2214" s="14">
        <v>24</v>
      </c>
      <c r="N2214" s="14">
        <v>10.939257</v>
      </c>
      <c r="O2214" s="14">
        <v>5</v>
      </c>
      <c r="P2214" s="14">
        <v>0.68819960458333329</v>
      </c>
      <c r="Q2214" s="14">
        <v>6.1671615380000002</v>
      </c>
      <c r="R2214" s="112">
        <v>0.11159098076852308</v>
      </c>
    </row>
    <row r="2215" spans="1:23">
      <c r="A2215" t="s">
        <v>57</v>
      </c>
      <c r="B2215" s="14">
        <v>204</v>
      </c>
      <c r="C2215" s="14">
        <v>1</v>
      </c>
      <c r="D2215" s="14">
        <v>-76.498339999999999</v>
      </c>
      <c r="E2215" s="14">
        <v>173.99690000000001</v>
      </c>
      <c r="F2215" s="14">
        <v>35446</v>
      </c>
      <c r="G2215" s="14" t="s">
        <v>36</v>
      </c>
      <c r="H2215" s="14">
        <v>16</v>
      </c>
      <c r="I2215" s="14">
        <v>381</v>
      </c>
      <c r="J2215" s="14">
        <v>2</v>
      </c>
      <c r="K2215" s="14">
        <v>712</v>
      </c>
      <c r="M2215" s="14">
        <v>24</v>
      </c>
      <c r="N2215" s="14">
        <v>14.880265</v>
      </c>
      <c r="O2215" s="14">
        <v>2</v>
      </c>
      <c r="P2215" s="14">
        <v>0.5124879621835422</v>
      </c>
      <c r="Q2215" s="14">
        <v>6.6558799999999998</v>
      </c>
      <c r="R2215" s="112">
        <v>7.6997776730280923E-2</v>
      </c>
    </row>
    <row r="2216" spans="1:23">
      <c r="A2216" t="s">
        <v>57</v>
      </c>
      <c r="B2216" s="14">
        <v>204</v>
      </c>
      <c r="C2216" s="14">
        <v>1</v>
      </c>
      <c r="D2216" s="14">
        <v>-76.498339999999999</v>
      </c>
      <c r="E2216" s="14">
        <v>173.99690000000001</v>
      </c>
      <c r="F2216" s="14">
        <v>35446</v>
      </c>
      <c r="G2216" s="14" t="s">
        <v>36</v>
      </c>
      <c r="H2216" s="14">
        <v>16</v>
      </c>
      <c r="I2216" s="14">
        <v>381</v>
      </c>
      <c r="J2216" s="14">
        <v>2</v>
      </c>
      <c r="K2216" s="14">
        <v>712</v>
      </c>
      <c r="M2216" s="14">
        <v>24</v>
      </c>
      <c r="N2216" s="14">
        <v>17.887734999999999</v>
      </c>
      <c r="O2216" s="14">
        <v>1</v>
      </c>
      <c r="P2216" s="14">
        <v>0.34165864145569486</v>
      </c>
      <c r="Q2216" s="14">
        <v>6.6558799999999998</v>
      </c>
      <c r="R2216" s="112">
        <v>5.1331851153520625E-2</v>
      </c>
    </row>
    <row r="2217" spans="1:23">
      <c r="A2217" t="s">
        <v>57</v>
      </c>
      <c r="B2217" s="14">
        <v>204</v>
      </c>
      <c r="C2217" s="14">
        <v>1</v>
      </c>
      <c r="D2217" s="14">
        <v>-76.498339999999999</v>
      </c>
      <c r="E2217" s="14">
        <v>173.99690000000001</v>
      </c>
      <c r="F2217" s="14">
        <v>35446</v>
      </c>
      <c r="G2217" s="14" t="s">
        <v>36</v>
      </c>
      <c r="H2217" s="14">
        <v>16</v>
      </c>
      <c r="I2217" s="14">
        <v>381</v>
      </c>
      <c r="J2217" s="14">
        <v>2</v>
      </c>
      <c r="K2217" s="14">
        <v>712</v>
      </c>
      <c r="M2217" s="14">
        <v>24</v>
      </c>
      <c r="N2217" s="14">
        <v>28.078993000000001</v>
      </c>
      <c r="O2217" s="14">
        <v>0.1</v>
      </c>
      <c r="P2217" s="14">
        <v>-999</v>
      </c>
      <c r="Q2217" s="14">
        <v>-999</v>
      </c>
      <c r="R2217" s="112">
        <v>-999</v>
      </c>
    </row>
    <row r="2218" spans="1:23">
      <c r="A2218" t="s">
        <v>57</v>
      </c>
      <c r="B2218" s="14">
        <v>205</v>
      </c>
      <c r="C2218" s="14">
        <v>6</v>
      </c>
      <c r="D2218" s="14">
        <v>-76.499279999999999</v>
      </c>
      <c r="E2218" s="14">
        <v>176.0018</v>
      </c>
      <c r="F2218" s="14">
        <v>35447</v>
      </c>
      <c r="G2218" s="14" t="s">
        <v>36</v>
      </c>
      <c r="H2218" s="14">
        <v>17</v>
      </c>
      <c r="I2218" s="14">
        <v>382</v>
      </c>
      <c r="J2218" s="14">
        <v>2</v>
      </c>
      <c r="K2218" s="14">
        <v>1536</v>
      </c>
      <c r="L2218" s="14">
        <v>36</v>
      </c>
      <c r="M2218" s="14">
        <v>24</v>
      </c>
      <c r="N2218" s="14">
        <v>0</v>
      </c>
      <c r="O2218" s="14">
        <v>100</v>
      </c>
      <c r="P2218" s="14">
        <v>1.8695643713910908</v>
      </c>
      <c r="Q2218" s="14">
        <v>6.9911270270000001</v>
      </c>
      <c r="R2218" s="112">
        <v>0.26741959689342815</v>
      </c>
      <c r="S2218" s="14">
        <v>737.76859312505132</v>
      </c>
      <c r="T2218" s="14">
        <v>105.53411669062079</v>
      </c>
      <c r="U2218" s="14">
        <v>114.73867696363635</v>
      </c>
      <c r="V2218" t="s">
        <v>44</v>
      </c>
      <c r="W2218" t="s">
        <v>56</v>
      </c>
    </row>
    <row r="2219" spans="1:23">
      <c r="A2219" t="s">
        <v>57</v>
      </c>
      <c r="B2219" s="14">
        <v>205</v>
      </c>
      <c r="C2219" s="14">
        <v>6</v>
      </c>
      <c r="D2219" s="14">
        <v>-76.499279999999999</v>
      </c>
      <c r="E2219" s="14">
        <v>176.0018</v>
      </c>
      <c r="F2219" s="14">
        <v>35447</v>
      </c>
      <c r="G2219" s="14" t="s">
        <v>36</v>
      </c>
      <c r="H2219" s="14">
        <v>17</v>
      </c>
      <c r="I2219" s="14">
        <v>382</v>
      </c>
      <c r="J2219" s="14">
        <v>2</v>
      </c>
      <c r="K2219" s="14">
        <v>1536</v>
      </c>
      <c r="M2219" s="14">
        <v>24</v>
      </c>
      <c r="N2219" s="14">
        <v>1.9553406</v>
      </c>
      <c r="O2219" s="14">
        <v>50</v>
      </c>
      <c r="P2219" s="14">
        <v>2.1614397325366723</v>
      </c>
      <c r="Q2219" s="14">
        <v>6.874168354</v>
      </c>
      <c r="R2219" s="112">
        <v>0.31442926929174714</v>
      </c>
    </row>
    <row r="2220" spans="1:23">
      <c r="A2220" t="s">
        <v>57</v>
      </c>
      <c r="B2220" s="14">
        <v>205</v>
      </c>
      <c r="C2220" s="14">
        <v>6</v>
      </c>
      <c r="D2220" s="14">
        <v>-76.499279999999999</v>
      </c>
      <c r="E2220" s="14">
        <v>176.0018</v>
      </c>
      <c r="F2220" s="14">
        <v>35447</v>
      </c>
      <c r="G2220" s="14" t="s">
        <v>36</v>
      </c>
      <c r="H2220" s="14">
        <v>17</v>
      </c>
      <c r="I2220" s="14">
        <v>382</v>
      </c>
      <c r="J2220" s="14">
        <v>2</v>
      </c>
      <c r="K2220" s="14">
        <v>1536</v>
      </c>
      <c r="M2220" s="14">
        <v>24</v>
      </c>
      <c r="N2220" s="14">
        <v>4.3742539000000003</v>
      </c>
      <c r="O2220" s="14">
        <v>23</v>
      </c>
      <c r="P2220" s="14">
        <v>1.9696479254999997</v>
      </c>
      <c r="Q2220" s="14">
        <v>7.018224419</v>
      </c>
      <c r="R2220" s="112">
        <v>0.28064761226040236</v>
      </c>
    </row>
    <row r="2221" spans="1:23">
      <c r="A2221" t="s">
        <v>57</v>
      </c>
      <c r="B2221" s="14">
        <v>205</v>
      </c>
      <c r="C2221" s="14">
        <v>6</v>
      </c>
      <c r="D2221" s="14">
        <v>-76.499279999999999</v>
      </c>
      <c r="E2221" s="14">
        <v>176.0018</v>
      </c>
      <c r="F2221" s="14">
        <v>35447</v>
      </c>
      <c r="G2221" s="14" t="s">
        <v>36</v>
      </c>
      <c r="H2221" s="14">
        <v>17</v>
      </c>
      <c r="I2221" s="14">
        <v>382</v>
      </c>
      <c r="J2221" s="14">
        <v>2</v>
      </c>
      <c r="K2221" s="14">
        <v>1536</v>
      </c>
      <c r="M2221" s="14">
        <v>24</v>
      </c>
      <c r="N2221" s="14">
        <v>8.6198993000000002</v>
      </c>
      <c r="O2221" s="14">
        <v>7</v>
      </c>
      <c r="P2221" s="14">
        <v>1.6146152070833333</v>
      </c>
      <c r="Q2221" s="14">
        <v>6.0377594830000003</v>
      </c>
      <c r="R2221" s="112">
        <v>0.26741959689342815</v>
      </c>
    </row>
    <row r="2222" spans="1:23">
      <c r="A2222" t="s">
        <v>57</v>
      </c>
      <c r="B2222" s="14">
        <v>205</v>
      </c>
      <c r="C2222" s="14">
        <v>6</v>
      </c>
      <c r="D2222" s="14">
        <v>-76.499279999999999</v>
      </c>
      <c r="E2222" s="14">
        <v>176.0018</v>
      </c>
      <c r="F2222" s="14">
        <v>35447</v>
      </c>
      <c r="G2222" s="14" t="s">
        <v>36</v>
      </c>
      <c r="H2222" s="14">
        <v>17</v>
      </c>
      <c r="I2222" s="14">
        <v>382</v>
      </c>
      <c r="J2222" s="14">
        <v>2</v>
      </c>
      <c r="K2222" s="14">
        <v>1536</v>
      </c>
      <c r="M2222" s="14">
        <v>24</v>
      </c>
      <c r="N2222" s="14">
        <v>9.9735908999999996</v>
      </c>
      <c r="O2222" s="14">
        <v>5</v>
      </c>
      <c r="P2222" s="14">
        <v>1.6066005620833332</v>
      </c>
      <c r="Q2222" s="14">
        <v>5.7961871289999998</v>
      </c>
      <c r="R2222" s="112">
        <v>0.27718231422257678</v>
      </c>
    </row>
    <row r="2223" spans="1:23">
      <c r="A2223" t="s">
        <v>57</v>
      </c>
      <c r="B2223" s="14">
        <v>205</v>
      </c>
      <c r="C2223" s="14">
        <v>6</v>
      </c>
      <c r="D2223" s="14">
        <v>-76.499279999999999</v>
      </c>
      <c r="E2223" s="14">
        <v>176.0018</v>
      </c>
      <c r="F2223" s="14">
        <v>35447</v>
      </c>
      <c r="G2223" s="14" t="s">
        <v>36</v>
      </c>
      <c r="H2223" s="14">
        <v>17</v>
      </c>
      <c r="I2223" s="14">
        <v>382</v>
      </c>
      <c r="J2223" s="14">
        <v>2</v>
      </c>
      <c r="K2223" s="14">
        <v>1536</v>
      </c>
      <c r="M2223" s="14">
        <v>24</v>
      </c>
      <c r="N2223" s="14">
        <v>13.928604999999999</v>
      </c>
      <c r="O2223" s="14">
        <v>2</v>
      </c>
      <c r="P2223" s="14">
        <v>1.0372166061963974</v>
      </c>
      <c r="Q2223" s="14">
        <v>5.4231904259999997</v>
      </c>
      <c r="R2223" s="112">
        <v>0.19125579681357799</v>
      </c>
    </row>
    <row r="2224" spans="1:23">
      <c r="A2224" t="s">
        <v>57</v>
      </c>
      <c r="B2224" s="14">
        <v>205</v>
      </c>
      <c r="C2224" s="14">
        <v>6</v>
      </c>
      <c r="D2224" s="14">
        <v>-76.499279999999999</v>
      </c>
      <c r="E2224" s="14">
        <v>176.0018</v>
      </c>
      <c r="F2224" s="14">
        <v>35447</v>
      </c>
      <c r="G2224" s="14" t="s">
        <v>36</v>
      </c>
      <c r="H2224" s="14">
        <v>17</v>
      </c>
      <c r="I2224" s="14">
        <v>382</v>
      </c>
      <c r="J2224" s="14">
        <v>2</v>
      </c>
      <c r="K2224" s="14">
        <v>1536</v>
      </c>
      <c r="M2224" s="14">
        <v>24</v>
      </c>
      <c r="N2224" s="14">
        <v>17.112061000000001</v>
      </c>
      <c r="O2224" s="14">
        <v>1</v>
      </c>
      <c r="P2224" s="14">
        <v>0.691477737464265</v>
      </c>
      <c r="Q2224" s="14">
        <v>5.4231904259999997</v>
      </c>
      <c r="R2224" s="112">
        <v>0.12750386454238533</v>
      </c>
    </row>
    <row r="2225" spans="1:23">
      <c r="A2225" t="s">
        <v>57</v>
      </c>
      <c r="B2225" s="14">
        <v>205</v>
      </c>
      <c r="C2225" s="14">
        <v>6</v>
      </c>
      <c r="D2225" s="14">
        <v>-76.499279999999999</v>
      </c>
      <c r="E2225" s="14">
        <v>176.0018</v>
      </c>
      <c r="F2225" s="14">
        <v>35447</v>
      </c>
      <c r="G2225" s="14" t="s">
        <v>36</v>
      </c>
      <c r="H2225" s="14">
        <v>17</v>
      </c>
      <c r="I2225" s="14">
        <v>382</v>
      </c>
      <c r="J2225" s="14">
        <v>2</v>
      </c>
      <c r="K2225" s="14">
        <v>1536</v>
      </c>
      <c r="M2225" s="14">
        <v>24</v>
      </c>
      <c r="N2225" s="14">
        <v>28.780387000000001</v>
      </c>
      <c r="O2225" s="14">
        <v>0.1</v>
      </c>
      <c r="P2225" s="14">
        <v>-999</v>
      </c>
      <c r="Q2225" s="14">
        <v>-999</v>
      </c>
      <c r="R2225" s="112">
        <v>-999</v>
      </c>
    </row>
    <row r="2226" spans="1:23">
      <c r="A2226" t="s">
        <v>57</v>
      </c>
      <c r="B2226" s="14">
        <v>206</v>
      </c>
      <c r="C2226" s="14">
        <v>2</v>
      </c>
      <c r="D2226" s="14">
        <v>-76.498570000000001</v>
      </c>
      <c r="E2226" s="14">
        <v>177.99289999999999</v>
      </c>
      <c r="F2226" s="14">
        <v>35448</v>
      </c>
      <c r="G2226" s="14" t="s">
        <v>36</v>
      </c>
      <c r="H2226" s="14">
        <v>18</v>
      </c>
      <c r="I2226" s="14">
        <v>383</v>
      </c>
      <c r="J2226" s="14">
        <v>2</v>
      </c>
      <c r="K2226" s="14">
        <v>1233</v>
      </c>
      <c r="L2226" s="14">
        <v>12</v>
      </c>
      <c r="M2226" s="14">
        <v>24</v>
      </c>
      <c r="N2226" s="14">
        <v>0</v>
      </c>
      <c r="O2226" s="14">
        <v>100</v>
      </c>
      <c r="P2226" s="14">
        <v>2.6443986394950905</v>
      </c>
      <c r="Q2226" s="14">
        <v>5.3342578950000004</v>
      </c>
      <c r="R2226" s="112">
        <v>0.49573880594970565</v>
      </c>
      <c r="S2226" s="14">
        <v>1012.5872722053607</v>
      </c>
      <c r="T2226" s="14">
        <v>99.408967871582817</v>
      </c>
      <c r="U2226" s="14">
        <v>82.263386345454208</v>
      </c>
      <c r="V2226" t="s">
        <v>44</v>
      </c>
      <c r="W2226" t="s">
        <v>56</v>
      </c>
    </row>
    <row r="2227" spans="1:23">
      <c r="A2227" t="s">
        <v>57</v>
      </c>
      <c r="B2227" s="14">
        <v>206</v>
      </c>
      <c r="C2227" s="14">
        <v>2</v>
      </c>
      <c r="D2227" s="14">
        <v>-76.498570000000001</v>
      </c>
      <c r="E2227" s="14">
        <v>177.99289999999999</v>
      </c>
      <c r="F2227" s="14">
        <v>35448</v>
      </c>
      <c r="G2227" s="14" t="s">
        <v>36</v>
      </c>
      <c r="H2227" s="14">
        <v>18</v>
      </c>
      <c r="I2227" s="14">
        <v>383</v>
      </c>
      <c r="J2227" s="14">
        <v>2</v>
      </c>
      <c r="K2227" s="14">
        <v>1233</v>
      </c>
      <c r="M2227" s="14">
        <v>24</v>
      </c>
      <c r="N2227" s="14">
        <v>2.1618381000000002</v>
      </c>
      <c r="O2227" s="14">
        <v>50</v>
      </c>
      <c r="P2227" s="14">
        <v>3.4550388905516964</v>
      </c>
      <c r="Q2227" s="14">
        <v>5.7598961539999998</v>
      </c>
      <c r="R2227" s="112">
        <v>0.5998439551991438</v>
      </c>
    </row>
    <row r="2228" spans="1:23">
      <c r="A2228" t="s">
        <v>57</v>
      </c>
      <c r="B2228" s="14">
        <v>206</v>
      </c>
      <c r="C2228" s="14">
        <v>2</v>
      </c>
      <c r="D2228" s="14">
        <v>-76.498570000000001</v>
      </c>
      <c r="E2228" s="14">
        <v>177.99289999999999</v>
      </c>
      <c r="F2228" s="14">
        <v>35448</v>
      </c>
      <c r="G2228" s="14" t="s">
        <v>36</v>
      </c>
      <c r="H2228" s="14">
        <v>18</v>
      </c>
      <c r="I2228" s="14">
        <v>383</v>
      </c>
      <c r="J2228" s="14">
        <v>2</v>
      </c>
      <c r="K2228" s="14">
        <v>1233</v>
      </c>
      <c r="M2228" s="14">
        <v>24</v>
      </c>
      <c r="N2228" s="14">
        <v>4.9724439</v>
      </c>
      <c r="O2228" s="14">
        <v>23</v>
      </c>
      <c r="P2228" s="14">
        <v>2.4407837289000001</v>
      </c>
      <c r="Q2228" s="14">
        <v>4.5588219179999996</v>
      </c>
      <c r="R2228" s="112">
        <v>0.53539791042568208</v>
      </c>
    </row>
    <row r="2229" spans="1:23">
      <c r="A2229" t="s">
        <v>57</v>
      </c>
      <c r="B2229" s="14">
        <v>206</v>
      </c>
      <c r="C2229" s="14">
        <v>2</v>
      </c>
      <c r="D2229" s="14">
        <v>-76.498570000000001</v>
      </c>
      <c r="E2229" s="14">
        <v>177.99289999999999</v>
      </c>
      <c r="F2229" s="14">
        <v>35448</v>
      </c>
      <c r="G2229" s="14" t="s">
        <v>36</v>
      </c>
      <c r="H2229" s="14">
        <v>18</v>
      </c>
      <c r="I2229" s="14">
        <v>383</v>
      </c>
      <c r="J2229" s="14">
        <v>2</v>
      </c>
      <c r="K2229" s="14">
        <v>1233</v>
      </c>
      <c r="M2229" s="14">
        <v>24</v>
      </c>
      <c r="N2229" s="14">
        <v>9.7172028000000008</v>
      </c>
      <c r="O2229" s="14">
        <v>7</v>
      </c>
      <c r="P2229" s="14">
        <v>2.0056342670833334</v>
      </c>
      <c r="Q2229" s="14">
        <v>5.8018746840000004</v>
      </c>
      <c r="R2229" s="112">
        <v>0.34568727804727145</v>
      </c>
    </row>
    <row r="2230" spans="1:23">
      <c r="A2230" t="s">
        <v>57</v>
      </c>
      <c r="B2230" s="14">
        <v>206</v>
      </c>
      <c r="C2230" s="14">
        <v>2</v>
      </c>
      <c r="D2230" s="14">
        <v>-76.498570000000001</v>
      </c>
      <c r="E2230" s="14">
        <v>177.99289999999999</v>
      </c>
      <c r="F2230" s="14">
        <v>35448</v>
      </c>
      <c r="G2230" s="14" t="s">
        <v>36</v>
      </c>
      <c r="H2230" s="14">
        <v>18</v>
      </c>
      <c r="I2230" s="14">
        <v>383</v>
      </c>
      <c r="J2230" s="14">
        <v>2</v>
      </c>
      <c r="K2230" s="14">
        <v>1233</v>
      </c>
      <c r="M2230" s="14">
        <v>24</v>
      </c>
      <c r="N2230" s="14">
        <v>11.193136000000001</v>
      </c>
      <c r="O2230" s="14">
        <v>5</v>
      </c>
      <c r="P2230" s="14">
        <v>1.6443824091666668</v>
      </c>
      <c r="Q2230" s="14">
        <v>5.0497485290000004</v>
      </c>
      <c r="R2230" s="112">
        <v>0.32563649451516413</v>
      </c>
    </row>
    <row r="2231" spans="1:23">
      <c r="A2231" t="s">
        <v>57</v>
      </c>
      <c r="B2231" s="14">
        <v>206</v>
      </c>
      <c r="C2231" s="14">
        <v>2</v>
      </c>
      <c r="D2231" s="14">
        <v>-76.498570000000001</v>
      </c>
      <c r="E2231" s="14">
        <v>177.99289999999999</v>
      </c>
      <c r="F2231" s="14">
        <v>35448</v>
      </c>
      <c r="G2231" s="14" t="s">
        <v>36</v>
      </c>
      <c r="H2231" s="14">
        <v>18</v>
      </c>
      <c r="I2231" s="14">
        <v>383</v>
      </c>
      <c r="J2231" s="14">
        <v>2</v>
      </c>
      <c r="K2231" s="14">
        <v>1233</v>
      </c>
      <c r="M2231" s="14">
        <v>24</v>
      </c>
      <c r="N2231" s="14">
        <v>15.274046</v>
      </c>
      <c r="O2231" s="14">
        <v>2</v>
      </c>
      <c r="P2231" s="14">
        <v>1.30805121817216</v>
      </c>
      <c r="Q2231" s="14">
        <v>5.8216030300000003</v>
      </c>
      <c r="R2231" s="112">
        <v>0.22468918121546325</v>
      </c>
    </row>
    <row r="2232" spans="1:23">
      <c r="A2232" t="s">
        <v>57</v>
      </c>
      <c r="B2232" s="14">
        <v>206</v>
      </c>
      <c r="C2232" s="14">
        <v>2</v>
      </c>
      <c r="D2232" s="14">
        <v>-76.498570000000001</v>
      </c>
      <c r="E2232" s="14">
        <v>177.99289999999999</v>
      </c>
      <c r="F2232" s="14">
        <v>35448</v>
      </c>
      <c r="G2232" s="14" t="s">
        <v>36</v>
      </c>
      <c r="H2232" s="14">
        <v>18</v>
      </c>
      <c r="I2232" s="14">
        <v>383</v>
      </c>
      <c r="J2232" s="14">
        <v>2</v>
      </c>
      <c r="K2232" s="14">
        <v>1233</v>
      </c>
      <c r="M2232" s="14">
        <v>24</v>
      </c>
      <c r="N2232" s="14">
        <v>18.39106</v>
      </c>
      <c r="O2232" s="14">
        <v>1</v>
      </c>
      <c r="P2232" s="14">
        <v>0.87203414544810665</v>
      </c>
      <c r="Q2232" s="14">
        <v>5.8216030300000003</v>
      </c>
      <c r="R2232" s="112">
        <v>0.1497927874769755</v>
      </c>
    </row>
    <row r="2233" spans="1:23">
      <c r="A2233" t="s">
        <v>57</v>
      </c>
      <c r="B2233" s="14">
        <v>206</v>
      </c>
      <c r="C2233" s="14">
        <v>2</v>
      </c>
      <c r="D2233" s="14">
        <v>-76.498570000000001</v>
      </c>
      <c r="E2233" s="14">
        <v>177.99289999999999</v>
      </c>
      <c r="F2233" s="14">
        <v>35448</v>
      </c>
      <c r="G2233" s="14" t="s">
        <v>36</v>
      </c>
      <c r="H2233" s="14">
        <v>18</v>
      </c>
      <c r="I2233" s="14">
        <v>383</v>
      </c>
      <c r="J2233" s="14">
        <v>2</v>
      </c>
      <c r="K2233" s="14">
        <v>1233</v>
      </c>
      <c r="M2233" s="14">
        <v>24</v>
      </c>
      <c r="N2233" s="14">
        <v>29.052464000000001</v>
      </c>
      <c r="O2233" s="14">
        <v>0.1</v>
      </c>
      <c r="P2233" s="14">
        <v>-999</v>
      </c>
      <c r="Q2233" s="14">
        <v>-999</v>
      </c>
      <c r="R2233" s="112">
        <v>-999</v>
      </c>
    </row>
    <row r="2234" spans="1:23">
      <c r="A2234" t="s">
        <v>57</v>
      </c>
      <c r="B2234" s="14">
        <v>207</v>
      </c>
      <c r="C2234" s="14">
        <v>2</v>
      </c>
      <c r="D2234" s="14">
        <v>-76.492260000000002</v>
      </c>
      <c r="E2234" s="14">
        <v>179.9984</v>
      </c>
      <c r="F2234" s="14">
        <v>35449</v>
      </c>
      <c r="G2234" s="14" t="s">
        <v>36</v>
      </c>
      <c r="H2234" s="14">
        <v>19</v>
      </c>
      <c r="I2234" s="14">
        <v>384</v>
      </c>
      <c r="J2234" s="14">
        <v>2</v>
      </c>
      <c r="K2234" s="14">
        <v>2207</v>
      </c>
      <c r="L2234" s="14">
        <v>17</v>
      </c>
      <c r="M2234" s="14">
        <v>24</v>
      </c>
      <c r="N2234" s="14">
        <v>0</v>
      </c>
      <c r="O2234" s="14">
        <v>100</v>
      </c>
      <c r="P2234" s="14">
        <v>1.4383692234947461</v>
      </c>
      <c r="Q2234" s="14">
        <v>3.9078083330000002</v>
      </c>
      <c r="R2234" s="112">
        <v>0.3680756835866919</v>
      </c>
      <c r="S2234" s="14">
        <v>547.28019372183735</v>
      </c>
      <c r="T2234" s="14">
        <v>87.132781740899659</v>
      </c>
      <c r="U2234" s="14">
        <v>41.043698672727253</v>
      </c>
      <c r="V2234" t="s">
        <v>44</v>
      </c>
      <c r="W2234" t="s">
        <v>56</v>
      </c>
    </row>
    <row r="2235" spans="1:23">
      <c r="A2235" t="s">
        <v>57</v>
      </c>
      <c r="B2235" s="14">
        <v>207</v>
      </c>
      <c r="C2235" s="14">
        <v>2</v>
      </c>
      <c r="D2235" s="14">
        <v>-76.492260000000002</v>
      </c>
      <c r="E2235" s="14">
        <v>179.9984</v>
      </c>
      <c r="F2235" s="14">
        <v>35449</v>
      </c>
      <c r="G2235" s="14" t="s">
        <v>36</v>
      </c>
      <c r="H2235" s="14">
        <v>19</v>
      </c>
      <c r="I2235" s="14">
        <v>384</v>
      </c>
      <c r="J2235" s="14">
        <v>2</v>
      </c>
      <c r="K2235" s="14">
        <v>2207</v>
      </c>
      <c r="M2235" s="14">
        <v>24</v>
      </c>
      <c r="N2235" s="14">
        <v>2.4770333999999998</v>
      </c>
      <c r="O2235" s="14">
        <v>50</v>
      </c>
      <c r="P2235" s="14">
        <v>1.7853409995597349</v>
      </c>
      <c r="Q2235" s="14">
        <v>4.0086550000000001</v>
      </c>
      <c r="R2235" s="112">
        <v>0.44537157713989728</v>
      </c>
    </row>
    <row r="2236" spans="1:23">
      <c r="A2236" t="s">
        <v>57</v>
      </c>
      <c r="B2236" s="14">
        <v>207</v>
      </c>
      <c r="C2236" s="14">
        <v>2</v>
      </c>
      <c r="D2236" s="14">
        <v>-76.492260000000002</v>
      </c>
      <c r="E2236" s="14">
        <v>179.9984</v>
      </c>
      <c r="F2236" s="14">
        <v>35449</v>
      </c>
      <c r="G2236" s="14" t="s">
        <v>36</v>
      </c>
      <c r="H2236" s="14">
        <v>19</v>
      </c>
      <c r="I2236" s="14">
        <v>384</v>
      </c>
      <c r="J2236" s="14">
        <v>2</v>
      </c>
      <c r="K2236" s="14">
        <v>2207</v>
      </c>
      <c r="M2236" s="14">
        <v>24</v>
      </c>
      <c r="N2236" s="14">
        <v>5.6554745999999998</v>
      </c>
      <c r="O2236" s="14">
        <v>23</v>
      </c>
      <c r="P2236" s="14">
        <v>1.5233722047</v>
      </c>
      <c r="Q2236" s="14">
        <v>3.8321733330000001</v>
      </c>
      <c r="R2236" s="112">
        <v>0.3975217382736273</v>
      </c>
    </row>
    <row r="2237" spans="1:23">
      <c r="A2237" t="s">
        <v>57</v>
      </c>
      <c r="B2237" s="14">
        <v>207</v>
      </c>
      <c r="C2237" s="14">
        <v>2</v>
      </c>
      <c r="D2237" s="14">
        <v>-76.492260000000002</v>
      </c>
      <c r="E2237" s="14">
        <v>179.9984</v>
      </c>
      <c r="F2237" s="14">
        <v>35449</v>
      </c>
      <c r="G2237" s="14" t="s">
        <v>36</v>
      </c>
      <c r="H2237" s="14">
        <v>19</v>
      </c>
      <c r="I2237" s="14">
        <v>384</v>
      </c>
      <c r="J2237" s="14">
        <v>2</v>
      </c>
      <c r="K2237" s="14">
        <v>2207</v>
      </c>
      <c r="M2237" s="14">
        <v>24</v>
      </c>
      <c r="N2237" s="14">
        <v>10.971434</v>
      </c>
      <c r="O2237" s="14">
        <v>7</v>
      </c>
      <c r="P2237" s="14">
        <v>1.0203110895833334</v>
      </c>
      <c r="Q2237" s="14">
        <v>4.3868299999999998</v>
      </c>
      <c r="R2237" s="112">
        <v>0.23258505334907745</v>
      </c>
    </row>
    <row r="2238" spans="1:23">
      <c r="A2238" t="s">
        <v>57</v>
      </c>
      <c r="B2238" s="14">
        <v>207</v>
      </c>
      <c r="C2238" s="14">
        <v>2</v>
      </c>
      <c r="D2238" s="14">
        <v>-76.492260000000002</v>
      </c>
      <c r="E2238" s="14">
        <v>179.9984</v>
      </c>
      <c r="F2238" s="14">
        <v>35449</v>
      </c>
      <c r="G2238" s="14" t="s">
        <v>36</v>
      </c>
      <c r="H2238" s="14">
        <v>19</v>
      </c>
      <c r="I2238" s="14">
        <v>384</v>
      </c>
      <c r="J2238" s="14">
        <v>2</v>
      </c>
      <c r="K2238" s="14">
        <v>2207</v>
      </c>
      <c r="M2238" s="14">
        <v>24</v>
      </c>
      <c r="N2238" s="14">
        <v>12.508523</v>
      </c>
      <c r="O2238" s="14">
        <v>5</v>
      </c>
      <c r="P2238" s="14">
        <v>0.68135902458333331</v>
      </c>
      <c r="Q2238" s="14">
        <v>4.8154283329999998</v>
      </c>
      <c r="R2238" s="112">
        <v>0.14149499846441455</v>
      </c>
    </row>
    <row r="2239" spans="1:23">
      <c r="A2239" t="s">
        <v>57</v>
      </c>
      <c r="B2239" s="14">
        <v>207</v>
      </c>
      <c r="C2239" s="14">
        <v>2</v>
      </c>
      <c r="D2239" s="14">
        <v>-76.492260000000002</v>
      </c>
      <c r="E2239" s="14">
        <v>179.9984</v>
      </c>
      <c r="F2239" s="14">
        <v>35449</v>
      </c>
      <c r="G2239" s="14" t="s">
        <v>36</v>
      </c>
      <c r="H2239" s="14">
        <v>19</v>
      </c>
      <c r="I2239" s="14">
        <v>384</v>
      </c>
      <c r="J2239" s="14">
        <v>2</v>
      </c>
      <c r="K2239" s="14">
        <v>2207</v>
      </c>
      <c r="M2239" s="14">
        <v>24</v>
      </c>
      <c r="N2239" s="14">
        <v>16.853096000000001</v>
      </c>
      <c r="O2239" s="14">
        <v>2</v>
      </c>
      <c r="P2239" s="14">
        <v>0.44060027814605746</v>
      </c>
      <c r="Q2239" s="14">
        <v>4.5128883330000003</v>
      </c>
      <c r="R2239" s="112">
        <v>9.7631548940446039E-2</v>
      </c>
    </row>
    <row r="2240" spans="1:23">
      <c r="A2240" t="s">
        <v>57</v>
      </c>
      <c r="B2240" s="14">
        <v>207</v>
      </c>
      <c r="C2240" s="14">
        <v>2</v>
      </c>
      <c r="D2240" s="14">
        <v>-76.492260000000002</v>
      </c>
      <c r="E2240" s="14">
        <v>179.9984</v>
      </c>
      <c r="F2240" s="14">
        <v>35449</v>
      </c>
      <c r="G2240" s="14" t="s">
        <v>36</v>
      </c>
      <c r="H2240" s="14">
        <v>19</v>
      </c>
      <c r="I2240" s="14">
        <v>384</v>
      </c>
      <c r="J2240" s="14">
        <v>2</v>
      </c>
      <c r="K2240" s="14">
        <v>2207</v>
      </c>
      <c r="M2240" s="14">
        <v>24</v>
      </c>
      <c r="N2240" s="14">
        <v>20.328749999999999</v>
      </c>
      <c r="O2240" s="14">
        <v>1</v>
      </c>
      <c r="P2240" s="14">
        <v>0.29373351876403836</v>
      </c>
      <c r="Q2240" s="14">
        <v>4.5128883330000003</v>
      </c>
      <c r="R2240" s="112">
        <v>6.5087699293630702E-2</v>
      </c>
    </row>
    <row r="2241" spans="1:23">
      <c r="A2241" t="s">
        <v>57</v>
      </c>
      <c r="B2241" s="14">
        <v>207</v>
      </c>
      <c r="C2241" s="14">
        <v>2</v>
      </c>
      <c r="D2241" s="14">
        <v>-76.492260000000002</v>
      </c>
      <c r="E2241" s="14">
        <v>179.9984</v>
      </c>
      <c r="F2241" s="14">
        <v>35449</v>
      </c>
      <c r="G2241" s="14" t="s">
        <v>36</v>
      </c>
      <c r="H2241" s="14">
        <v>19</v>
      </c>
      <c r="I2241" s="14">
        <v>384</v>
      </c>
      <c r="J2241" s="14">
        <v>2</v>
      </c>
      <c r="K2241" s="14">
        <v>2207</v>
      </c>
      <c r="M2241" s="14">
        <v>24</v>
      </c>
      <c r="N2241" s="14">
        <v>32.381970000000003</v>
      </c>
      <c r="O2241" s="14">
        <v>0.1</v>
      </c>
      <c r="P2241" s="14">
        <v>-999</v>
      </c>
      <c r="Q2241" s="14">
        <v>-999</v>
      </c>
      <c r="R2241" s="112">
        <v>-999</v>
      </c>
    </row>
    <row r="2242" spans="1:23">
      <c r="A2242" t="s">
        <v>57</v>
      </c>
      <c r="B2242" s="14">
        <v>208</v>
      </c>
      <c r="C2242" s="14">
        <v>6</v>
      </c>
      <c r="D2242" s="14">
        <v>-76.494960000000006</v>
      </c>
      <c r="E2242" s="14">
        <v>-177.99690000000001</v>
      </c>
      <c r="F2242" s="14">
        <v>35449</v>
      </c>
      <c r="G2242" s="14" t="s">
        <v>36</v>
      </c>
      <c r="H2242" s="14">
        <v>19</v>
      </c>
      <c r="I2242" s="14">
        <v>384</v>
      </c>
      <c r="J2242" s="14">
        <v>2</v>
      </c>
      <c r="K2242" s="14">
        <v>1837</v>
      </c>
      <c r="L2242" s="14">
        <v>20</v>
      </c>
      <c r="M2242" s="14">
        <v>24</v>
      </c>
      <c r="N2242" s="14">
        <v>0</v>
      </c>
      <c r="O2242" s="14">
        <v>100</v>
      </c>
      <c r="P2242" s="14">
        <v>1.1781079929653793</v>
      </c>
      <c r="Q2242" s="14">
        <v>2.2457776919999999</v>
      </c>
      <c r="R2242" s="112">
        <v>0.52458798444836419</v>
      </c>
      <c r="S2242" s="14">
        <v>572.27931887765305</v>
      </c>
      <c r="T2242" s="14">
        <v>67.4019749919849</v>
      </c>
      <c r="U2242" s="14">
        <v>30.6</v>
      </c>
      <c r="V2242" t="s">
        <v>44</v>
      </c>
      <c r="W2242" t="s">
        <v>56</v>
      </c>
    </row>
    <row r="2243" spans="1:23">
      <c r="A2243" t="s">
        <v>57</v>
      </c>
      <c r="B2243" s="14">
        <v>208</v>
      </c>
      <c r="C2243" s="14">
        <v>6</v>
      </c>
      <c r="D2243" s="14">
        <v>-76.494960000000006</v>
      </c>
      <c r="E2243" s="14">
        <v>-177.99690000000001</v>
      </c>
      <c r="F2243" s="14">
        <v>35449</v>
      </c>
      <c r="G2243" s="14" t="s">
        <v>36</v>
      </c>
      <c r="H2243" s="14">
        <v>19</v>
      </c>
      <c r="I2243" s="14">
        <v>384</v>
      </c>
      <c r="J2243" s="14">
        <v>2</v>
      </c>
      <c r="K2243" s="14">
        <v>1837</v>
      </c>
      <c r="M2243" s="14">
        <v>24</v>
      </c>
      <c r="N2243" s="14">
        <v>3.0479509</v>
      </c>
      <c r="O2243" s="14">
        <v>50</v>
      </c>
      <c r="P2243" s="14">
        <v>1.3462566561056135</v>
      </c>
      <c r="Q2243" s="14">
        <v>2.3039584620000002</v>
      </c>
      <c r="R2243" s="112">
        <v>0.58432331932623771</v>
      </c>
    </row>
    <row r="2244" spans="1:23">
      <c r="A2244" t="s">
        <v>57</v>
      </c>
      <c r="B2244" s="14">
        <v>208</v>
      </c>
      <c r="C2244" s="14">
        <v>6</v>
      </c>
      <c r="D2244" s="14">
        <v>-76.494960000000006</v>
      </c>
      <c r="E2244" s="14">
        <v>-177.99690000000001</v>
      </c>
      <c r="F2244" s="14">
        <v>35449</v>
      </c>
      <c r="G2244" s="14" t="s">
        <v>36</v>
      </c>
      <c r="H2244" s="14">
        <v>19</v>
      </c>
      <c r="I2244" s="14">
        <v>384</v>
      </c>
      <c r="J2244" s="14">
        <v>2</v>
      </c>
      <c r="K2244" s="14">
        <v>1837</v>
      </c>
      <c r="M2244" s="14">
        <v>24</v>
      </c>
      <c r="N2244" s="14">
        <v>7.1658369999999998</v>
      </c>
      <c r="O2244" s="14">
        <v>23</v>
      </c>
      <c r="P2244" s="14">
        <v>1.1530673086500001</v>
      </c>
      <c r="Q2244" s="14">
        <v>2.2108692310000002</v>
      </c>
      <c r="R2244" s="112">
        <v>0.52154478088622869</v>
      </c>
    </row>
    <row r="2245" spans="1:23">
      <c r="A2245" t="s">
        <v>57</v>
      </c>
      <c r="B2245" s="14">
        <v>208</v>
      </c>
      <c r="C2245" s="14">
        <v>6</v>
      </c>
      <c r="D2245" s="14">
        <v>-76.494960000000006</v>
      </c>
      <c r="E2245" s="14">
        <v>-177.99690000000001</v>
      </c>
      <c r="F2245" s="14">
        <v>35449</v>
      </c>
      <c r="G2245" s="14" t="s">
        <v>36</v>
      </c>
      <c r="H2245" s="14">
        <v>19</v>
      </c>
      <c r="I2245" s="14">
        <v>384</v>
      </c>
      <c r="J2245" s="14">
        <v>2</v>
      </c>
      <c r="K2245" s="14">
        <v>1837</v>
      </c>
      <c r="M2245" s="14">
        <v>24</v>
      </c>
      <c r="N2245" s="14">
        <v>14.009214999999999</v>
      </c>
      <c r="O2245" s="14">
        <v>7</v>
      </c>
      <c r="P2245" s="14">
        <v>1.1326318612499999</v>
      </c>
      <c r="Q2245" s="14">
        <v>3.0253999999999999</v>
      </c>
      <c r="R2245" s="112">
        <v>0.37437425175183447</v>
      </c>
    </row>
    <row r="2246" spans="1:23">
      <c r="A2246" t="s">
        <v>57</v>
      </c>
      <c r="B2246" s="14">
        <v>208</v>
      </c>
      <c r="C2246" s="14">
        <v>6</v>
      </c>
      <c r="D2246" s="14">
        <v>-76.494960000000006</v>
      </c>
      <c r="E2246" s="14">
        <v>-177.99690000000001</v>
      </c>
      <c r="F2246" s="14">
        <v>35449</v>
      </c>
      <c r="G2246" s="14" t="s">
        <v>36</v>
      </c>
      <c r="H2246" s="14">
        <v>19</v>
      </c>
      <c r="I2246" s="14">
        <v>384</v>
      </c>
      <c r="J2246" s="14">
        <v>2</v>
      </c>
      <c r="K2246" s="14">
        <v>1837</v>
      </c>
      <c r="M2246" s="14">
        <v>24</v>
      </c>
      <c r="N2246" s="14">
        <v>15.910688</v>
      </c>
      <c r="O2246" s="14">
        <v>5</v>
      </c>
      <c r="P2246" s="14">
        <v>0.54890154749999998</v>
      </c>
      <c r="Q2246" s="14">
        <v>3.0021276920000002</v>
      </c>
      <c r="R2246" s="112">
        <v>0.1828375085319322</v>
      </c>
    </row>
    <row r="2247" spans="1:23">
      <c r="A2247" t="s">
        <v>57</v>
      </c>
      <c r="B2247" s="14">
        <v>208</v>
      </c>
      <c r="C2247" s="14">
        <v>6</v>
      </c>
      <c r="D2247" s="14">
        <v>-76.494960000000006</v>
      </c>
      <c r="E2247" s="14">
        <v>-177.99690000000001</v>
      </c>
      <c r="F2247" s="14">
        <v>35449</v>
      </c>
      <c r="G2247" s="14" t="s">
        <v>36</v>
      </c>
      <c r="H2247" s="14">
        <v>19</v>
      </c>
      <c r="I2247" s="14">
        <v>384</v>
      </c>
      <c r="J2247" s="14">
        <v>2</v>
      </c>
      <c r="K2247" s="14">
        <v>1837</v>
      </c>
      <c r="M2247" s="14">
        <v>24</v>
      </c>
      <c r="N2247" s="14">
        <v>21.32122</v>
      </c>
      <c r="O2247" s="14">
        <v>2</v>
      </c>
      <c r="P2247" s="14">
        <v>0.34057426249143696</v>
      </c>
      <c r="Q2247" s="14">
        <v>2.6995876920000001</v>
      </c>
      <c r="R2247" s="112">
        <v>0.12615788088703322</v>
      </c>
    </row>
    <row r="2248" spans="1:23">
      <c r="A2248" t="s">
        <v>57</v>
      </c>
      <c r="B2248" s="14">
        <v>208</v>
      </c>
      <c r="C2248" s="14">
        <v>6</v>
      </c>
      <c r="D2248" s="14">
        <v>-76.494960000000006</v>
      </c>
      <c r="E2248" s="14">
        <v>-177.99690000000001</v>
      </c>
      <c r="F2248" s="14">
        <v>35449</v>
      </c>
      <c r="G2248" s="14" t="s">
        <v>36</v>
      </c>
      <c r="H2248" s="14">
        <v>19</v>
      </c>
      <c r="I2248" s="14">
        <v>384</v>
      </c>
      <c r="J2248" s="14">
        <v>2</v>
      </c>
      <c r="K2248" s="14">
        <v>1837</v>
      </c>
      <c r="M2248" s="14">
        <v>24</v>
      </c>
      <c r="N2248" s="14">
        <v>25.803528</v>
      </c>
      <c r="O2248" s="14">
        <v>1</v>
      </c>
      <c r="P2248" s="14">
        <v>0.22704950832762463</v>
      </c>
      <c r="Q2248" s="14">
        <v>2.6995876920000001</v>
      </c>
      <c r="R2248" s="112">
        <v>8.4105253924688816E-2</v>
      </c>
    </row>
    <row r="2249" spans="1:23">
      <c r="A2249" t="s">
        <v>57</v>
      </c>
      <c r="B2249" s="14">
        <v>208</v>
      </c>
      <c r="C2249" s="14">
        <v>6</v>
      </c>
      <c r="D2249" s="14">
        <v>-76.494960000000006</v>
      </c>
      <c r="E2249" s="14">
        <v>-177.99690000000001</v>
      </c>
      <c r="F2249" s="14">
        <v>35449</v>
      </c>
      <c r="G2249" s="14" t="s">
        <v>36</v>
      </c>
      <c r="H2249" s="14">
        <v>19</v>
      </c>
      <c r="I2249" s="14">
        <v>384</v>
      </c>
      <c r="J2249" s="14">
        <v>2</v>
      </c>
      <c r="K2249" s="14">
        <v>1837</v>
      </c>
      <c r="M2249" s="14">
        <v>24</v>
      </c>
      <c r="N2249" s="14">
        <v>41.252918999999999</v>
      </c>
      <c r="O2249" s="14">
        <v>0.1</v>
      </c>
      <c r="P2249" s="14">
        <v>-999</v>
      </c>
      <c r="Q2249" s="14">
        <v>-999</v>
      </c>
      <c r="R2249" s="112">
        <v>-999</v>
      </c>
    </row>
    <row r="2250" spans="1:23">
      <c r="A2250" t="s">
        <v>57</v>
      </c>
      <c r="B2250" s="14">
        <v>209</v>
      </c>
      <c r="C2250" s="14">
        <v>4</v>
      </c>
      <c r="D2250" s="14">
        <v>-78.041420000000002</v>
      </c>
      <c r="E2250" s="14">
        <v>-176.02558999999999</v>
      </c>
      <c r="F2250" s="14">
        <v>35451</v>
      </c>
      <c r="G2250" s="14" t="s">
        <v>36</v>
      </c>
      <c r="H2250" s="14">
        <v>21</v>
      </c>
      <c r="I2250" s="14">
        <v>386</v>
      </c>
      <c r="J2250" s="14">
        <v>2</v>
      </c>
      <c r="K2250" s="14">
        <v>1135</v>
      </c>
      <c r="L2250" s="14">
        <v>34</v>
      </c>
      <c r="M2250" s="14">
        <v>24</v>
      </c>
      <c r="N2250" s="14">
        <v>0</v>
      </c>
      <c r="O2250" s="14">
        <v>100</v>
      </c>
      <c r="P2250" s="14">
        <v>1.0785595703141027</v>
      </c>
      <c r="Q2250" s="14">
        <v>1.7666175</v>
      </c>
      <c r="R2250" s="112">
        <v>0.61052240811273673</v>
      </c>
      <c r="S2250" s="14">
        <v>363.14777572521871</v>
      </c>
      <c r="T2250" s="14">
        <v>51.807823682900747</v>
      </c>
      <c r="U2250" s="14">
        <v>31.05977994545453</v>
      </c>
      <c r="V2250" t="s">
        <v>44</v>
      </c>
      <c r="W2250" t="s">
        <v>56</v>
      </c>
    </row>
    <row r="2251" spans="1:23">
      <c r="A2251" t="s">
        <v>57</v>
      </c>
      <c r="B2251" s="14">
        <v>209</v>
      </c>
      <c r="C2251" s="14">
        <v>4</v>
      </c>
      <c r="D2251" s="14">
        <v>-78.041420000000002</v>
      </c>
      <c r="E2251" s="14">
        <v>-176.02558999999999</v>
      </c>
      <c r="F2251" s="14">
        <v>35451</v>
      </c>
      <c r="G2251" s="14" t="s">
        <v>36</v>
      </c>
      <c r="H2251" s="14">
        <v>21</v>
      </c>
      <c r="I2251" s="14">
        <v>386</v>
      </c>
      <c r="J2251" s="14">
        <v>2</v>
      </c>
      <c r="K2251" s="14">
        <v>1135</v>
      </c>
      <c r="M2251" s="14">
        <v>24</v>
      </c>
      <c r="N2251" s="14">
        <v>3.2631309000000002</v>
      </c>
      <c r="O2251" s="14">
        <v>50</v>
      </c>
      <c r="P2251" s="14">
        <v>0.8544217321291665</v>
      </c>
      <c r="Q2251" s="14">
        <v>2.1069749999999998</v>
      </c>
      <c r="R2251" s="112">
        <v>0.40552058383662198</v>
      </c>
    </row>
    <row r="2252" spans="1:23">
      <c r="A2252" t="s">
        <v>57</v>
      </c>
      <c r="B2252" s="14">
        <v>209</v>
      </c>
      <c r="C2252" s="14">
        <v>4</v>
      </c>
      <c r="D2252" s="14">
        <v>-78.041420000000002</v>
      </c>
      <c r="E2252" s="14">
        <v>-176.02558999999999</v>
      </c>
      <c r="F2252" s="14">
        <v>35451</v>
      </c>
      <c r="G2252" s="14" t="s">
        <v>36</v>
      </c>
      <c r="H2252" s="14">
        <v>21</v>
      </c>
      <c r="I2252" s="14">
        <v>386</v>
      </c>
      <c r="J2252" s="14">
        <v>2</v>
      </c>
      <c r="K2252" s="14">
        <v>1135</v>
      </c>
      <c r="M2252" s="14">
        <v>24</v>
      </c>
      <c r="N2252" s="14">
        <v>7.5808983000000003</v>
      </c>
      <c r="O2252" s="14">
        <v>23</v>
      </c>
      <c r="P2252" s="14">
        <v>0.76262435595</v>
      </c>
      <c r="Q2252" s="14">
        <v>2.1069749999999998</v>
      </c>
      <c r="R2252" s="112">
        <v>0.36195225664756348</v>
      </c>
    </row>
    <row r="2253" spans="1:23">
      <c r="A2253" t="s">
        <v>57</v>
      </c>
      <c r="B2253" s="14">
        <v>209</v>
      </c>
      <c r="C2253" s="14">
        <v>4</v>
      </c>
      <c r="D2253" s="14">
        <v>-78.041420000000002</v>
      </c>
      <c r="E2253" s="14">
        <v>-176.02558999999999</v>
      </c>
      <c r="F2253" s="14">
        <v>35451</v>
      </c>
      <c r="G2253" s="14" t="s">
        <v>36</v>
      </c>
      <c r="H2253" s="14">
        <v>21</v>
      </c>
      <c r="I2253" s="14">
        <v>386</v>
      </c>
      <c r="J2253" s="14">
        <v>2</v>
      </c>
      <c r="K2253" s="14">
        <v>1135</v>
      </c>
      <c r="M2253" s="14">
        <v>24</v>
      </c>
      <c r="N2253" s="14">
        <v>15.270984</v>
      </c>
      <c r="O2253" s="14">
        <v>7</v>
      </c>
      <c r="P2253" s="14">
        <v>0.45513516791666664</v>
      </c>
      <c r="Q2253" s="14">
        <v>1.7233974999999999</v>
      </c>
      <c r="R2253" s="112">
        <v>0.26409181162016693</v>
      </c>
    </row>
    <row r="2254" spans="1:23">
      <c r="A2254" t="s">
        <v>57</v>
      </c>
      <c r="B2254" s="14">
        <v>209</v>
      </c>
      <c r="C2254" s="14">
        <v>4</v>
      </c>
      <c r="D2254" s="14">
        <v>-78.041420000000002</v>
      </c>
      <c r="E2254" s="14">
        <v>-176.02558999999999</v>
      </c>
      <c r="F2254" s="14">
        <v>35451</v>
      </c>
      <c r="G2254" s="14" t="s">
        <v>36</v>
      </c>
      <c r="H2254" s="14">
        <v>21</v>
      </c>
      <c r="I2254" s="14">
        <v>386</v>
      </c>
      <c r="J2254" s="14">
        <v>2</v>
      </c>
      <c r="K2254" s="14">
        <v>1135</v>
      </c>
      <c r="M2254" s="14">
        <v>24</v>
      </c>
      <c r="N2254" s="14">
        <v>17.688703</v>
      </c>
      <c r="O2254" s="14">
        <v>5</v>
      </c>
      <c r="P2254" s="14">
        <v>0.22841285070833331</v>
      </c>
      <c r="Q2254" s="14">
        <v>1.4748825000000001</v>
      </c>
      <c r="R2254" s="112">
        <v>0.15486850695450877</v>
      </c>
    </row>
    <row r="2255" spans="1:23">
      <c r="A2255" t="s">
        <v>57</v>
      </c>
      <c r="B2255" s="14">
        <v>209</v>
      </c>
      <c r="C2255" s="14">
        <v>4</v>
      </c>
      <c r="D2255" s="14">
        <v>-78.041420000000002</v>
      </c>
      <c r="E2255" s="14">
        <v>-176.02558999999999</v>
      </c>
      <c r="F2255" s="14">
        <v>35451</v>
      </c>
      <c r="G2255" s="14" t="s">
        <v>36</v>
      </c>
      <c r="H2255" s="14">
        <v>21</v>
      </c>
      <c r="I2255" s="14">
        <v>386</v>
      </c>
      <c r="J2255" s="14">
        <v>2</v>
      </c>
      <c r="K2255" s="14">
        <v>1135</v>
      </c>
      <c r="M2255" s="14">
        <v>24</v>
      </c>
      <c r="N2255" s="14">
        <v>24.832806000000001</v>
      </c>
      <c r="O2255" s="14">
        <v>2</v>
      </c>
      <c r="P2255" s="14">
        <v>0.14374949406666204</v>
      </c>
      <c r="Q2255" s="14">
        <v>1.3452225</v>
      </c>
      <c r="R2255" s="112">
        <v>0.10685926979861105</v>
      </c>
    </row>
    <row r="2256" spans="1:23">
      <c r="A2256" t="s">
        <v>57</v>
      </c>
      <c r="B2256" s="14">
        <v>209</v>
      </c>
      <c r="C2256" s="14">
        <v>4</v>
      </c>
      <c r="D2256" s="14">
        <v>-78.041420000000002</v>
      </c>
      <c r="E2256" s="14">
        <v>-176.02558999999999</v>
      </c>
      <c r="F2256" s="14">
        <v>35451</v>
      </c>
      <c r="G2256" s="14" t="s">
        <v>36</v>
      </c>
      <c r="H2256" s="14">
        <v>21</v>
      </c>
      <c r="I2256" s="14">
        <v>386</v>
      </c>
      <c r="J2256" s="14">
        <v>2</v>
      </c>
      <c r="K2256" s="14">
        <v>1135</v>
      </c>
      <c r="M2256" s="14">
        <v>24</v>
      </c>
      <c r="N2256" s="14">
        <v>30.573564999999999</v>
      </c>
      <c r="O2256" s="14">
        <v>1</v>
      </c>
      <c r="P2256" s="14">
        <v>9.5832996044441385E-2</v>
      </c>
      <c r="Q2256" s="14">
        <v>1.3452225</v>
      </c>
      <c r="R2256" s="112">
        <v>7.1239513199074039E-2</v>
      </c>
    </row>
    <row r="2257" spans="1:23">
      <c r="A2257" t="s">
        <v>57</v>
      </c>
      <c r="B2257" s="14">
        <v>209</v>
      </c>
      <c r="C2257" s="14">
        <v>4</v>
      </c>
      <c r="D2257" s="14">
        <v>-78.041420000000002</v>
      </c>
      <c r="E2257" s="14">
        <v>-176.02558999999999</v>
      </c>
      <c r="F2257" s="14">
        <v>35451</v>
      </c>
      <c r="G2257" s="14" t="s">
        <v>36</v>
      </c>
      <c r="H2257" s="14">
        <v>21</v>
      </c>
      <c r="I2257" s="14">
        <v>386</v>
      </c>
      <c r="J2257" s="14">
        <v>2</v>
      </c>
      <c r="K2257" s="14">
        <v>1135</v>
      </c>
      <c r="M2257" s="14">
        <v>24</v>
      </c>
      <c r="N2257" s="14">
        <v>50.621578</v>
      </c>
      <c r="O2257" s="14">
        <v>0.1</v>
      </c>
      <c r="P2257" s="14">
        <v>-999</v>
      </c>
      <c r="Q2257" s="14">
        <v>-999</v>
      </c>
      <c r="R2257" s="112">
        <v>-999</v>
      </c>
    </row>
    <row r="2258" spans="1:23">
      <c r="A2258" t="s">
        <v>57</v>
      </c>
      <c r="B2258" s="14">
        <v>210</v>
      </c>
      <c r="C2258" s="14">
        <v>2</v>
      </c>
      <c r="D2258" s="14">
        <v>-76.498500000000007</v>
      </c>
      <c r="E2258" s="14">
        <v>175.99699000000001</v>
      </c>
      <c r="F2258" s="14">
        <v>35452</v>
      </c>
      <c r="G2258" s="14" t="s">
        <v>36</v>
      </c>
      <c r="H2258" s="14">
        <v>22</v>
      </c>
      <c r="I2258" s="14">
        <v>387</v>
      </c>
      <c r="J2258" s="14">
        <v>2</v>
      </c>
      <c r="K2258" s="14">
        <v>1950</v>
      </c>
      <c r="L2258" s="14">
        <v>28</v>
      </c>
      <c r="M2258" s="14">
        <v>24</v>
      </c>
      <c r="N2258" s="14">
        <v>0</v>
      </c>
      <c r="O2258" s="14">
        <v>100</v>
      </c>
      <c r="P2258" s="14">
        <v>1.1251044346663746</v>
      </c>
      <c r="Q2258" s="14">
        <v>4.5885233330000004</v>
      </c>
      <c r="R2258" s="112">
        <v>0.24519967602099463</v>
      </c>
      <c r="S2258" s="14">
        <v>514.96840502208283</v>
      </c>
      <c r="T2258" s="14">
        <v>99.887981430778467</v>
      </c>
      <c r="U2258" s="14">
        <v>41.57890821818183</v>
      </c>
      <c r="V2258" t="s">
        <v>37</v>
      </c>
      <c r="W2258" t="s">
        <v>56</v>
      </c>
    </row>
    <row r="2259" spans="1:23">
      <c r="A2259" t="s">
        <v>57</v>
      </c>
      <c r="B2259" s="14">
        <v>210</v>
      </c>
      <c r="C2259" s="14">
        <v>2</v>
      </c>
      <c r="D2259" s="14">
        <v>-76.498500000000007</v>
      </c>
      <c r="E2259" s="14">
        <v>175.99699000000001</v>
      </c>
      <c r="F2259" s="14">
        <v>35452</v>
      </c>
      <c r="G2259" s="14" t="s">
        <v>36</v>
      </c>
      <c r="H2259" s="14">
        <v>22</v>
      </c>
      <c r="I2259" s="14">
        <v>387</v>
      </c>
      <c r="J2259" s="14">
        <v>2</v>
      </c>
      <c r="K2259" s="14">
        <v>1950</v>
      </c>
      <c r="M2259" s="14">
        <v>24</v>
      </c>
      <c r="N2259" s="14">
        <v>2.2565062</v>
      </c>
      <c r="O2259" s="14">
        <v>50</v>
      </c>
      <c r="P2259" s="14">
        <v>1.6530998729560011</v>
      </c>
      <c r="Q2259" s="14">
        <v>5.5717783330000001</v>
      </c>
      <c r="R2259" s="112">
        <v>0.2966916079854035</v>
      </c>
    </row>
    <row r="2260" spans="1:23">
      <c r="A2260" t="s">
        <v>57</v>
      </c>
      <c r="B2260" s="14">
        <v>210</v>
      </c>
      <c r="C2260" s="14">
        <v>2</v>
      </c>
      <c r="D2260" s="14">
        <v>-76.498500000000007</v>
      </c>
      <c r="E2260" s="14">
        <v>175.99699000000001</v>
      </c>
      <c r="F2260" s="14">
        <v>35452</v>
      </c>
      <c r="G2260" s="14" t="s">
        <v>36</v>
      </c>
      <c r="H2260" s="14">
        <v>22</v>
      </c>
      <c r="I2260" s="14">
        <v>387</v>
      </c>
      <c r="J2260" s="14">
        <v>2</v>
      </c>
      <c r="K2260" s="14">
        <v>1950</v>
      </c>
      <c r="M2260" s="14">
        <v>24</v>
      </c>
      <c r="N2260" s="14">
        <v>4.9061415000000004</v>
      </c>
      <c r="O2260" s="14">
        <v>23</v>
      </c>
      <c r="P2260" s="14">
        <v>1.6156994233499999</v>
      </c>
      <c r="Q2260" s="14">
        <v>6.1012233330000001</v>
      </c>
      <c r="R2260" s="112">
        <v>0.26481565010267422</v>
      </c>
    </row>
    <row r="2261" spans="1:23">
      <c r="A2261" t="s">
        <v>57</v>
      </c>
      <c r="B2261" s="14">
        <v>210</v>
      </c>
      <c r="C2261" s="14">
        <v>2</v>
      </c>
      <c r="D2261" s="14">
        <v>-76.498500000000007</v>
      </c>
      <c r="E2261" s="14">
        <v>175.99699000000001</v>
      </c>
      <c r="F2261" s="14">
        <v>35452</v>
      </c>
      <c r="G2261" s="14" t="s">
        <v>36</v>
      </c>
      <c r="H2261" s="14">
        <v>22</v>
      </c>
      <c r="I2261" s="14">
        <v>387</v>
      </c>
      <c r="J2261" s="14">
        <v>2</v>
      </c>
      <c r="K2261" s="14">
        <v>1950</v>
      </c>
      <c r="M2261" s="14">
        <v>24</v>
      </c>
      <c r="N2261" s="14">
        <v>11.145282999999999</v>
      </c>
      <c r="O2261" s="14">
        <v>5</v>
      </c>
      <c r="P2261" s="14">
        <v>0.71570402916666664</v>
      </c>
      <c r="Q2261" s="14">
        <v>4.5633116669999998</v>
      </c>
      <c r="R2261" s="112">
        <v>0.15683873497888495</v>
      </c>
    </row>
    <row r="2262" spans="1:23">
      <c r="A2262" t="s">
        <v>57</v>
      </c>
      <c r="B2262" s="14">
        <v>210</v>
      </c>
      <c r="C2262" s="14">
        <v>2</v>
      </c>
      <c r="D2262" s="14">
        <v>-76.498500000000007</v>
      </c>
      <c r="E2262" s="14">
        <v>175.99699000000001</v>
      </c>
      <c r="F2262" s="14">
        <v>35452</v>
      </c>
      <c r="G2262" s="14" t="s">
        <v>36</v>
      </c>
      <c r="H2262" s="14">
        <v>22</v>
      </c>
      <c r="I2262" s="14">
        <v>387</v>
      </c>
      <c r="J2262" s="14">
        <v>2</v>
      </c>
      <c r="K2262" s="14">
        <v>1950</v>
      </c>
      <c r="M2262" s="14">
        <v>24</v>
      </c>
      <c r="N2262" s="14">
        <v>15.463343999999999</v>
      </c>
      <c r="O2262" s="14">
        <v>2</v>
      </c>
      <c r="P2262" s="14">
        <v>0.59751401016284544</v>
      </c>
      <c r="Q2262" s="14">
        <v>5.5213549999999998</v>
      </c>
      <c r="R2262" s="112">
        <v>0.10821872713543061</v>
      </c>
    </row>
    <row r="2263" spans="1:23">
      <c r="A2263" t="s">
        <v>57</v>
      </c>
      <c r="B2263" s="14">
        <v>210</v>
      </c>
      <c r="C2263" s="14">
        <v>2</v>
      </c>
      <c r="D2263" s="14">
        <v>-76.498500000000007</v>
      </c>
      <c r="E2263" s="14">
        <v>175.99699000000001</v>
      </c>
      <c r="F2263" s="14">
        <v>35452</v>
      </c>
      <c r="G2263" s="14" t="s">
        <v>36</v>
      </c>
      <c r="H2263" s="14">
        <v>22</v>
      </c>
      <c r="I2263" s="14">
        <v>387</v>
      </c>
      <c r="J2263" s="14">
        <v>2</v>
      </c>
      <c r="K2263" s="14">
        <v>1950</v>
      </c>
      <c r="M2263" s="14">
        <v>24</v>
      </c>
      <c r="N2263" s="14">
        <v>18.708583000000001</v>
      </c>
      <c r="O2263" s="14">
        <v>1</v>
      </c>
      <c r="P2263" s="14">
        <v>0.39834267344189705</v>
      </c>
      <c r="Q2263" s="14">
        <v>5.5213549999999998</v>
      </c>
      <c r="R2263" s="112">
        <v>7.2145818090287084E-2</v>
      </c>
    </row>
    <row r="2264" spans="1:23">
      <c r="A2264" t="s">
        <v>57</v>
      </c>
      <c r="B2264" s="14">
        <v>210</v>
      </c>
      <c r="C2264" s="14">
        <v>2</v>
      </c>
      <c r="D2264" s="14">
        <v>-76.498500000000007</v>
      </c>
      <c r="E2264" s="14">
        <v>175.99699000000001</v>
      </c>
      <c r="F2264" s="14">
        <v>35452</v>
      </c>
      <c r="G2264" s="14" t="s">
        <v>36</v>
      </c>
      <c r="H2264" s="14">
        <v>22</v>
      </c>
      <c r="I2264" s="14">
        <v>387</v>
      </c>
      <c r="J2264" s="14">
        <v>2</v>
      </c>
      <c r="K2264" s="14">
        <v>1950</v>
      </c>
      <c r="M2264" s="14">
        <v>24</v>
      </c>
      <c r="N2264" s="14">
        <v>30.094678999999999</v>
      </c>
      <c r="O2264" s="14">
        <v>0.1</v>
      </c>
      <c r="P2264" s="14">
        <v>-999</v>
      </c>
      <c r="Q2264" s="14">
        <v>-999</v>
      </c>
      <c r="R2264" s="112">
        <v>-999</v>
      </c>
    </row>
    <row r="2265" spans="1:23">
      <c r="A2265" t="s">
        <v>57</v>
      </c>
      <c r="B2265" s="14">
        <v>211</v>
      </c>
      <c r="C2265" s="14">
        <v>7</v>
      </c>
      <c r="D2265" s="14">
        <v>-74.002899999999997</v>
      </c>
      <c r="E2265" s="14">
        <v>176.99718999999999</v>
      </c>
      <c r="F2265" s="14">
        <v>35454</v>
      </c>
      <c r="G2265" s="14" t="s">
        <v>36</v>
      </c>
      <c r="H2265" s="14">
        <v>24</v>
      </c>
      <c r="I2265" s="14">
        <v>389</v>
      </c>
      <c r="J2265" s="14">
        <v>2</v>
      </c>
      <c r="K2265" s="14">
        <v>2313</v>
      </c>
      <c r="L2265" s="14">
        <v>13</v>
      </c>
      <c r="M2265" s="14">
        <v>24</v>
      </c>
      <c r="N2265" s="14">
        <v>0</v>
      </c>
      <c r="O2265" s="14">
        <v>100</v>
      </c>
      <c r="P2265" s="14">
        <v>0.98149894032232687</v>
      </c>
      <c r="Q2265" s="14">
        <v>1.0426825</v>
      </c>
      <c r="R2265" s="112">
        <v>0.94132100646393024</v>
      </c>
      <c r="S2265" s="14">
        <v>648.71282483492496</v>
      </c>
      <c r="T2265" s="14">
        <v>36.177927169198995</v>
      </c>
      <c r="U2265" s="14">
        <v>49.79875701818176</v>
      </c>
      <c r="V2265" t="s">
        <v>37</v>
      </c>
    </row>
    <row r="2266" spans="1:23">
      <c r="A2266" t="s">
        <v>57</v>
      </c>
      <c r="B2266" s="14">
        <v>211</v>
      </c>
      <c r="C2266" s="14">
        <v>7</v>
      </c>
      <c r="D2266" s="14">
        <v>-74.002899999999997</v>
      </c>
      <c r="E2266" s="14">
        <v>176.99718999999999</v>
      </c>
      <c r="F2266" s="14">
        <v>35454</v>
      </c>
      <c r="G2266" s="14" t="s">
        <v>36</v>
      </c>
      <c r="H2266" s="14">
        <v>24</v>
      </c>
      <c r="I2266" s="14">
        <v>389</v>
      </c>
      <c r="J2266" s="14">
        <v>2</v>
      </c>
      <c r="K2266" s="14">
        <v>2313</v>
      </c>
      <c r="M2266" s="14">
        <v>24</v>
      </c>
      <c r="N2266" s="14">
        <v>4.0934473000000002</v>
      </c>
      <c r="O2266" s="14">
        <v>50</v>
      </c>
      <c r="P2266" s="14">
        <v>0.8386930271430818</v>
      </c>
      <c r="Q2266" s="14">
        <v>0.84819250000000002</v>
      </c>
      <c r="R2266" s="112">
        <v>0.98880033381936505</v>
      </c>
      <c r="W2266" t="s">
        <v>56</v>
      </c>
    </row>
    <row r="2267" spans="1:23">
      <c r="A2267" t="s">
        <v>57</v>
      </c>
      <c r="B2267" s="14">
        <v>211</v>
      </c>
      <c r="C2267" s="14">
        <v>7</v>
      </c>
      <c r="D2267" s="14">
        <v>-74.002899999999997</v>
      </c>
      <c r="E2267" s="14">
        <v>176.99718999999999</v>
      </c>
      <c r="F2267" s="14">
        <v>35454</v>
      </c>
      <c r="G2267" s="14" t="s">
        <v>36</v>
      </c>
      <c r="H2267" s="14">
        <v>24</v>
      </c>
      <c r="I2267" s="14">
        <v>389</v>
      </c>
      <c r="J2267" s="14">
        <v>2</v>
      </c>
      <c r="K2267" s="14">
        <v>2313</v>
      </c>
      <c r="M2267" s="14">
        <v>24</v>
      </c>
      <c r="N2267" s="14">
        <v>10.538625</v>
      </c>
      <c r="O2267" s="14">
        <v>23</v>
      </c>
      <c r="P2267" s="14">
        <v>0.75812163300000013</v>
      </c>
      <c r="Q2267" s="14">
        <v>0.85899749999999997</v>
      </c>
      <c r="R2267" s="112">
        <v>0.88256558721067313</v>
      </c>
    </row>
    <row r="2268" spans="1:23">
      <c r="A2268" t="s">
        <v>57</v>
      </c>
      <c r="B2268" s="14">
        <v>211</v>
      </c>
      <c r="C2268" s="14">
        <v>7</v>
      </c>
      <c r="D2268" s="14">
        <v>-74.002899999999997</v>
      </c>
      <c r="E2268" s="14">
        <v>176.99718999999999</v>
      </c>
      <c r="F2268" s="14">
        <v>35454</v>
      </c>
      <c r="G2268" s="14" t="s">
        <v>36</v>
      </c>
      <c r="H2268" s="14">
        <v>24</v>
      </c>
      <c r="I2268" s="14">
        <v>389</v>
      </c>
      <c r="J2268" s="14">
        <v>2</v>
      </c>
      <c r="K2268" s="14">
        <v>2313</v>
      </c>
      <c r="M2268" s="14">
        <v>24</v>
      </c>
      <c r="N2268" s="14">
        <v>22.116510999999999</v>
      </c>
      <c r="O2268" s="14">
        <v>7</v>
      </c>
      <c r="P2268" s="14">
        <v>0.80859239124999993</v>
      </c>
      <c r="Q2268" s="14">
        <v>0.85899749999999997</v>
      </c>
      <c r="R2268" s="112">
        <v>0.94132100646393024</v>
      </c>
    </row>
    <row r="2269" spans="1:23">
      <c r="A2269" t="s">
        <v>57</v>
      </c>
      <c r="B2269" s="14">
        <v>211</v>
      </c>
      <c r="C2269" s="14">
        <v>7</v>
      </c>
      <c r="D2269" s="14">
        <v>-74.002899999999997</v>
      </c>
      <c r="E2269" s="14">
        <v>176.99718999999999</v>
      </c>
      <c r="F2269" s="14">
        <v>35454</v>
      </c>
      <c r="G2269" s="14" t="s">
        <v>36</v>
      </c>
      <c r="H2269" s="14">
        <v>24</v>
      </c>
      <c r="I2269" s="14">
        <v>389</v>
      </c>
      <c r="J2269" s="14">
        <v>2</v>
      </c>
      <c r="K2269" s="14">
        <v>2313</v>
      </c>
      <c r="M2269" s="14">
        <v>24</v>
      </c>
      <c r="N2269" s="14">
        <v>25.426058000000001</v>
      </c>
      <c r="O2269" s="14">
        <v>5</v>
      </c>
      <c r="P2269" s="14">
        <v>0.42651935041666666</v>
      </c>
      <c r="Q2269" s="14">
        <v>0.85359499999999999</v>
      </c>
      <c r="R2269" s="112">
        <v>0.4996741433779095</v>
      </c>
    </row>
    <row r="2270" spans="1:23">
      <c r="A2270" t="s">
        <v>57</v>
      </c>
      <c r="B2270" s="14">
        <v>211</v>
      </c>
      <c r="C2270" s="14">
        <v>7</v>
      </c>
      <c r="D2270" s="14">
        <v>-74.002899999999997</v>
      </c>
      <c r="E2270" s="14">
        <v>176.99718999999999</v>
      </c>
      <c r="F2270" s="14">
        <v>35454</v>
      </c>
      <c r="G2270" s="14" t="s">
        <v>36</v>
      </c>
      <c r="H2270" s="14">
        <v>24</v>
      </c>
      <c r="I2270" s="14">
        <v>389</v>
      </c>
      <c r="J2270" s="14">
        <v>2</v>
      </c>
      <c r="K2270" s="14">
        <v>2313</v>
      </c>
      <c r="M2270" s="14">
        <v>24</v>
      </c>
      <c r="N2270" s="14">
        <v>34.142806</v>
      </c>
      <c r="O2270" s="14">
        <v>2</v>
      </c>
      <c r="P2270" s="14">
        <v>0.34645249007895562</v>
      </c>
      <c r="Q2270" s="14">
        <v>1.0048649999999999</v>
      </c>
      <c r="R2270" s="112">
        <v>0.3447751589307575</v>
      </c>
    </row>
    <row r="2271" spans="1:23">
      <c r="A2271" t="s">
        <v>57</v>
      </c>
      <c r="B2271" s="14">
        <v>211</v>
      </c>
      <c r="C2271" s="14">
        <v>7</v>
      </c>
      <c r="D2271" s="14">
        <v>-74.002899999999997</v>
      </c>
      <c r="E2271" s="14">
        <v>176.99718999999999</v>
      </c>
      <c r="F2271" s="14">
        <v>35454</v>
      </c>
      <c r="G2271" s="14" t="s">
        <v>36</v>
      </c>
      <c r="H2271" s="14">
        <v>24</v>
      </c>
      <c r="I2271" s="14">
        <v>389</v>
      </c>
      <c r="J2271" s="14">
        <v>2</v>
      </c>
      <c r="K2271" s="14">
        <v>2313</v>
      </c>
      <c r="M2271" s="14">
        <v>24</v>
      </c>
      <c r="N2271" s="14">
        <v>40.041176</v>
      </c>
      <c r="O2271" s="14">
        <v>1</v>
      </c>
      <c r="P2271" s="14">
        <v>0.23096832671930378</v>
      </c>
      <c r="Q2271" s="14">
        <v>1.0048649999999999</v>
      </c>
      <c r="R2271" s="112">
        <v>0.2298501059538384</v>
      </c>
    </row>
    <row r="2272" spans="1:23">
      <c r="A2272" t="s">
        <v>57</v>
      </c>
      <c r="B2272" s="14">
        <v>211</v>
      </c>
      <c r="C2272" s="14">
        <v>7</v>
      </c>
      <c r="D2272" s="14">
        <v>-74.002899999999997</v>
      </c>
      <c r="E2272" s="14">
        <v>176.99718999999999</v>
      </c>
      <c r="F2272" s="14">
        <v>35454</v>
      </c>
      <c r="G2272" s="14" t="s">
        <v>36</v>
      </c>
      <c r="H2272" s="14">
        <v>24</v>
      </c>
      <c r="I2272" s="14">
        <v>389</v>
      </c>
      <c r="J2272" s="14">
        <v>2</v>
      </c>
      <c r="K2272" s="14">
        <v>2313</v>
      </c>
      <c r="M2272" s="14">
        <v>24</v>
      </c>
      <c r="N2272" s="14">
        <v>57.126846999999998</v>
      </c>
      <c r="O2272" s="14">
        <v>0.1</v>
      </c>
      <c r="P2272" s="14">
        <v>-999</v>
      </c>
      <c r="Q2272" s="14">
        <v>-999</v>
      </c>
      <c r="R2272" s="112">
        <v>-999</v>
      </c>
    </row>
    <row r="2273" spans="1:23">
      <c r="A2273" t="s">
        <v>57</v>
      </c>
      <c r="B2273" s="14">
        <v>212</v>
      </c>
      <c r="C2273" s="14">
        <v>3</v>
      </c>
      <c r="D2273" s="14">
        <v>-74.333029999999994</v>
      </c>
      <c r="E2273" s="14">
        <v>-176.0087</v>
      </c>
      <c r="F2273" s="14">
        <v>35456</v>
      </c>
      <c r="G2273" s="14" t="s">
        <v>36</v>
      </c>
      <c r="H2273" s="14">
        <v>26</v>
      </c>
      <c r="I2273" s="14">
        <v>391</v>
      </c>
      <c r="J2273" s="14">
        <v>2</v>
      </c>
      <c r="K2273" s="14">
        <v>2328</v>
      </c>
      <c r="L2273" s="14">
        <v>12</v>
      </c>
      <c r="M2273" s="14">
        <v>24</v>
      </c>
      <c r="N2273" s="14">
        <v>0</v>
      </c>
      <c r="O2273" s="14">
        <v>100</v>
      </c>
      <c r="P2273" s="14">
        <v>0.43218915436397065</v>
      </c>
      <c r="Q2273" s="14">
        <v>0.39276175000000002</v>
      </c>
      <c r="R2273" s="112">
        <v>1.1003850409668727</v>
      </c>
      <c r="S2273" s="14">
        <v>576.10081728801958</v>
      </c>
      <c r="T2273" s="14">
        <v>26.5419171869381</v>
      </c>
      <c r="U2273" s="14">
        <v>59.127469200000007</v>
      </c>
      <c r="V2273" t="s">
        <v>104</v>
      </c>
      <c r="W2273" t="s">
        <v>56</v>
      </c>
    </row>
    <row r="2274" spans="1:23">
      <c r="A2274" t="s">
        <v>57</v>
      </c>
      <c r="B2274" s="14">
        <v>212</v>
      </c>
      <c r="C2274" s="14">
        <v>3</v>
      </c>
      <c r="D2274" s="14">
        <v>-74.333029999999994</v>
      </c>
      <c r="E2274" s="14">
        <v>-176.0087</v>
      </c>
      <c r="F2274" s="14">
        <v>35456</v>
      </c>
      <c r="G2274" s="14" t="s">
        <v>36</v>
      </c>
      <c r="H2274" s="14">
        <v>26</v>
      </c>
      <c r="I2274" s="14">
        <v>391</v>
      </c>
      <c r="J2274" s="14">
        <v>2</v>
      </c>
      <c r="K2274" s="14">
        <v>2328</v>
      </c>
      <c r="M2274" s="14">
        <v>24</v>
      </c>
      <c r="N2274" s="14">
        <v>5.1456644000000002</v>
      </c>
      <c r="O2274" s="14">
        <v>50</v>
      </c>
      <c r="P2274" s="14">
        <v>0.44014957469463184</v>
      </c>
      <c r="Q2274" s="14">
        <v>0.38087625000000003</v>
      </c>
      <c r="R2274" s="112">
        <v>1.155623577722769</v>
      </c>
    </row>
    <row r="2275" spans="1:23">
      <c r="A2275" t="s">
        <v>57</v>
      </c>
      <c r="B2275" s="14">
        <v>212</v>
      </c>
      <c r="C2275" s="14">
        <v>3</v>
      </c>
      <c r="D2275" s="14">
        <v>-74.333029999999994</v>
      </c>
      <c r="E2275" s="14">
        <v>-176.0087</v>
      </c>
      <c r="F2275" s="14">
        <v>35456</v>
      </c>
      <c r="G2275" s="14" t="s">
        <v>36</v>
      </c>
      <c r="H2275" s="14">
        <v>26</v>
      </c>
      <c r="I2275" s="14">
        <v>391</v>
      </c>
      <c r="J2275" s="14">
        <v>2</v>
      </c>
      <c r="K2275" s="14">
        <v>2328</v>
      </c>
      <c r="M2275" s="14">
        <v>24</v>
      </c>
      <c r="N2275" s="14">
        <v>14.248220999999999</v>
      </c>
      <c r="O2275" s="14">
        <v>23</v>
      </c>
      <c r="P2275" s="14">
        <v>0.40679201065500004</v>
      </c>
      <c r="Q2275" s="14">
        <v>0.39438250000000002</v>
      </c>
      <c r="R2275" s="112">
        <v>1.0314656726781741</v>
      </c>
    </row>
    <row r="2276" spans="1:23">
      <c r="A2276" t="s">
        <v>57</v>
      </c>
      <c r="B2276" s="14">
        <v>212</v>
      </c>
      <c r="C2276" s="14">
        <v>3</v>
      </c>
      <c r="D2276" s="14">
        <v>-74.333029999999994</v>
      </c>
      <c r="E2276" s="14">
        <v>-176.0087</v>
      </c>
      <c r="F2276" s="14">
        <v>35456</v>
      </c>
      <c r="G2276" s="14" t="s">
        <v>36</v>
      </c>
      <c r="H2276" s="14">
        <v>26</v>
      </c>
      <c r="I2276" s="14">
        <v>391</v>
      </c>
      <c r="J2276" s="14">
        <v>2</v>
      </c>
      <c r="K2276" s="14">
        <v>2328</v>
      </c>
      <c r="M2276" s="14">
        <v>24</v>
      </c>
      <c r="N2276" s="14">
        <v>28.404520999999999</v>
      </c>
      <c r="O2276" s="14">
        <v>7</v>
      </c>
      <c r="P2276" s="14">
        <v>0.80849690500000004</v>
      </c>
      <c r="Q2276" s="14">
        <v>0.73473999999999995</v>
      </c>
      <c r="R2276" s="112">
        <v>1.1003850409668727</v>
      </c>
    </row>
    <row r="2277" spans="1:23">
      <c r="A2277" t="s">
        <v>57</v>
      </c>
      <c r="B2277" s="14">
        <v>212</v>
      </c>
      <c r="C2277" s="14">
        <v>3</v>
      </c>
      <c r="D2277" s="14">
        <v>-74.333029999999994</v>
      </c>
      <c r="E2277" s="14">
        <v>-176.0087</v>
      </c>
      <c r="F2277" s="14">
        <v>35456</v>
      </c>
      <c r="G2277" s="14" t="s">
        <v>36</v>
      </c>
      <c r="H2277" s="14">
        <v>26</v>
      </c>
      <c r="I2277" s="14">
        <v>391</v>
      </c>
      <c r="J2277" s="14">
        <v>2</v>
      </c>
      <c r="K2277" s="14">
        <v>2328</v>
      </c>
      <c r="M2277" s="14">
        <v>24</v>
      </c>
      <c r="N2277" s="14">
        <v>32.174419999999998</v>
      </c>
      <c r="O2277" s="14">
        <v>5</v>
      </c>
      <c r="P2277" s="14">
        <v>0.41408756325000001</v>
      </c>
      <c r="Q2277" s="14">
        <v>0.66450750000000003</v>
      </c>
      <c r="R2277" s="112">
        <v>0.6231495705466078</v>
      </c>
    </row>
    <row r="2278" spans="1:23">
      <c r="A2278" t="s">
        <v>57</v>
      </c>
      <c r="B2278" s="14">
        <v>212</v>
      </c>
      <c r="C2278" s="14">
        <v>3</v>
      </c>
      <c r="D2278" s="14">
        <v>-74.333029999999994</v>
      </c>
      <c r="E2278" s="14">
        <v>-176.0087</v>
      </c>
      <c r="F2278" s="14">
        <v>35456</v>
      </c>
      <c r="G2278" s="14" t="s">
        <v>36</v>
      </c>
      <c r="H2278" s="14">
        <v>26</v>
      </c>
      <c r="I2278" s="14">
        <v>391</v>
      </c>
      <c r="J2278" s="14">
        <v>2</v>
      </c>
      <c r="K2278" s="14">
        <v>2328</v>
      </c>
      <c r="M2278" s="14">
        <v>24</v>
      </c>
      <c r="N2278" s="14">
        <v>42.972357000000002</v>
      </c>
      <c r="O2278" s="14">
        <v>2</v>
      </c>
      <c r="P2278" s="14">
        <v>0.20557932560862802</v>
      </c>
      <c r="Q2278" s="14">
        <v>0.47812125</v>
      </c>
      <c r="R2278" s="112">
        <v>0.42997320367715935</v>
      </c>
    </row>
    <row r="2279" spans="1:23">
      <c r="A2279" t="s">
        <v>57</v>
      </c>
      <c r="B2279" s="14">
        <v>212</v>
      </c>
      <c r="C2279" s="14">
        <v>3</v>
      </c>
      <c r="D2279" s="14">
        <v>-74.333029999999994</v>
      </c>
      <c r="E2279" s="14">
        <v>-176.0087</v>
      </c>
      <c r="F2279" s="14">
        <v>35456</v>
      </c>
      <c r="G2279" s="14" t="s">
        <v>36</v>
      </c>
      <c r="H2279" s="14">
        <v>26</v>
      </c>
      <c r="I2279" s="14">
        <v>391</v>
      </c>
      <c r="J2279" s="14">
        <v>2</v>
      </c>
      <c r="K2279" s="14">
        <v>2328</v>
      </c>
      <c r="M2279" s="14">
        <v>24</v>
      </c>
      <c r="N2279" s="14">
        <v>51.807839999999999</v>
      </c>
      <c r="O2279" s="14">
        <v>1</v>
      </c>
      <c r="P2279" s="14">
        <v>0.13705288373908533</v>
      </c>
      <c r="Q2279" s="14">
        <v>0.47812125</v>
      </c>
      <c r="R2279" s="112">
        <v>0.28664880245143953</v>
      </c>
    </row>
    <row r="2280" spans="1:23">
      <c r="A2280" t="s">
        <v>57</v>
      </c>
      <c r="B2280" s="14">
        <v>212</v>
      </c>
      <c r="C2280" s="14">
        <v>3</v>
      </c>
      <c r="D2280" s="14">
        <v>-74.333029999999994</v>
      </c>
      <c r="E2280" s="14">
        <v>-176.0087</v>
      </c>
      <c r="F2280" s="14">
        <v>35456</v>
      </c>
      <c r="G2280" s="14" t="s">
        <v>36</v>
      </c>
      <c r="H2280" s="14">
        <v>26</v>
      </c>
      <c r="I2280" s="14">
        <v>391</v>
      </c>
      <c r="J2280" s="14">
        <v>2</v>
      </c>
      <c r="K2280" s="14">
        <v>2328</v>
      </c>
      <c r="M2280" s="14">
        <v>24</v>
      </c>
      <c r="N2280" s="14">
        <v>83.028239999999997</v>
      </c>
      <c r="O2280" s="14">
        <v>0.1</v>
      </c>
      <c r="P2280" s="14">
        <v>-999</v>
      </c>
      <c r="Q2280" s="14">
        <v>-999</v>
      </c>
      <c r="R2280" s="112">
        <v>-999</v>
      </c>
    </row>
    <row r="2281" spans="1:23">
      <c r="A2281" t="s">
        <v>57</v>
      </c>
      <c r="B2281" s="14">
        <v>213</v>
      </c>
      <c r="C2281" s="14">
        <v>3</v>
      </c>
      <c r="D2281" s="14">
        <v>-76.52928</v>
      </c>
      <c r="E2281" s="14">
        <v>168.8929</v>
      </c>
      <c r="F2281" s="14">
        <v>35457</v>
      </c>
      <c r="G2281" s="14" t="s">
        <v>36</v>
      </c>
      <c r="H2281" s="14">
        <v>27</v>
      </c>
      <c r="I2281" s="14">
        <v>392</v>
      </c>
      <c r="J2281" s="14">
        <v>2</v>
      </c>
      <c r="K2281" s="14">
        <v>2323</v>
      </c>
      <c r="L2281" s="14">
        <v>13</v>
      </c>
      <c r="M2281" s="14">
        <v>24</v>
      </c>
      <c r="N2281" s="14">
        <v>0</v>
      </c>
      <c r="O2281" s="14">
        <v>100</v>
      </c>
      <c r="P2281" s="14">
        <v>0.93354480611278345</v>
      </c>
      <c r="Q2281" s="14">
        <v>1.81524</v>
      </c>
      <c r="R2281" s="112">
        <v>0.51428175123552999</v>
      </c>
      <c r="S2281" s="14">
        <v>520.79523608218574</v>
      </c>
      <c r="T2281" s="14">
        <v>48.794440556240133</v>
      </c>
      <c r="U2281" s="14">
        <v>52.385433981818174</v>
      </c>
      <c r="V2281" t="s">
        <v>44</v>
      </c>
      <c r="W2281" t="s">
        <v>56</v>
      </c>
    </row>
    <row r="2282" spans="1:23">
      <c r="A2282" t="s">
        <v>57</v>
      </c>
      <c r="B2282" s="14">
        <v>213</v>
      </c>
      <c r="C2282" s="14">
        <v>3</v>
      </c>
      <c r="D2282" s="14">
        <v>-76.52928</v>
      </c>
      <c r="E2282" s="14">
        <v>168.8929</v>
      </c>
      <c r="F2282" s="14">
        <v>35457</v>
      </c>
      <c r="G2282" s="14" t="s">
        <v>36</v>
      </c>
      <c r="H2282" s="14">
        <v>27</v>
      </c>
      <c r="I2282" s="14">
        <v>392</v>
      </c>
      <c r="J2282" s="14">
        <v>2</v>
      </c>
      <c r="K2282" s="14">
        <v>2323</v>
      </c>
      <c r="M2282" s="14">
        <v>24</v>
      </c>
      <c r="N2282" s="14">
        <v>3.3789101000000001</v>
      </c>
      <c r="O2282" s="14">
        <v>50</v>
      </c>
      <c r="P2282" s="14">
        <v>1.0137339109660339</v>
      </c>
      <c r="Q2282" s="14">
        <v>1.629061538</v>
      </c>
      <c r="R2282" s="112">
        <v>0.62228091899499127</v>
      </c>
    </row>
    <row r="2283" spans="1:23">
      <c r="A2283" t="s">
        <v>57</v>
      </c>
      <c r="B2283" s="14">
        <v>213</v>
      </c>
      <c r="C2283" s="14">
        <v>3</v>
      </c>
      <c r="D2283" s="14">
        <v>-76.52928</v>
      </c>
      <c r="E2283" s="14">
        <v>168.8929</v>
      </c>
      <c r="F2283" s="14">
        <v>35457</v>
      </c>
      <c r="G2283" s="14" t="s">
        <v>36</v>
      </c>
      <c r="H2283" s="14">
        <v>27</v>
      </c>
      <c r="I2283" s="14">
        <v>392</v>
      </c>
      <c r="J2283" s="14">
        <v>2</v>
      </c>
      <c r="K2283" s="14">
        <v>2323</v>
      </c>
      <c r="M2283" s="14">
        <v>24</v>
      </c>
      <c r="N2283" s="14">
        <v>8.1004448999999994</v>
      </c>
      <c r="O2283" s="14">
        <v>23</v>
      </c>
      <c r="P2283" s="14">
        <v>0.98237638079999989</v>
      </c>
      <c r="Q2283" s="14">
        <v>1.768695385</v>
      </c>
      <c r="R2283" s="112">
        <v>0.55542429133437232</v>
      </c>
    </row>
    <row r="2284" spans="1:23">
      <c r="A2284" t="s">
        <v>57</v>
      </c>
      <c r="B2284" s="14">
        <v>213</v>
      </c>
      <c r="C2284" s="14">
        <v>3</v>
      </c>
      <c r="D2284" s="14">
        <v>-76.52928</v>
      </c>
      <c r="E2284" s="14">
        <v>168.8929</v>
      </c>
      <c r="F2284" s="14">
        <v>35457</v>
      </c>
      <c r="G2284" s="14" t="s">
        <v>36</v>
      </c>
      <c r="H2284" s="14">
        <v>27</v>
      </c>
      <c r="I2284" s="14">
        <v>392</v>
      </c>
      <c r="J2284" s="14">
        <v>2</v>
      </c>
      <c r="K2284" s="14">
        <v>2323</v>
      </c>
      <c r="M2284" s="14">
        <v>24</v>
      </c>
      <c r="N2284" s="14">
        <v>17.526164999999999</v>
      </c>
      <c r="O2284" s="14">
        <v>7</v>
      </c>
      <c r="P2284" s="14">
        <v>0.46116920124999999</v>
      </c>
      <c r="Q2284" s="14">
        <v>0.965800769</v>
      </c>
      <c r="R2284" s="112">
        <v>0.47749931047114336</v>
      </c>
    </row>
    <row r="2285" spans="1:23">
      <c r="A2285" t="s">
        <v>57</v>
      </c>
      <c r="B2285" s="14">
        <v>213</v>
      </c>
      <c r="C2285" s="14">
        <v>3</v>
      </c>
      <c r="D2285" s="14">
        <v>-76.52928</v>
      </c>
      <c r="E2285" s="14">
        <v>168.8929</v>
      </c>
      <c r="F2285" s="14">
        <v>35457</v>
      </c>
      <c r="G2285" s="14" t="s">
        <v>36</v>
      </c>
      <c r="H2285" s="14">
        <v>27</v>
      </c>
      <c r="I2285" s="14">
        <v>392</v>
      </c>
      <c r="J2285" s="14">
        <v>2</v>
      </c>
      <c r="K2285" s="14">
        <v>2323</v>
      </c>
      <c r="M2285" s="14">
        <v>24</v>
      </c>
      <c r="N2285" s="14">
        <v>20.500527999999999</v>
      </c>
      <c r="O2285" s="14">
        <v>5</v>
      </c>
      <c r="P2285" s="14">
        <v>0.34958065050000003</v>
      </c>
      <c r="Q2285" s="14">
        <v>1.2124872310000001</v>
      </c>
      <c r="R2285" s="112">
        <v>0.28831697486140373</v>
      </c>
    </row>
    <row r="2286" spans="1:23">
      <c r="A2286" t="s">
        <v>57</v>
      </c>
      <c r="B2286" s="14">
        <v>213</v>
      </c>
      <c r="C2286" s="14">
        <v>3</v>
      </c>
      <c r="D2286" s="14">
        <v>-76.52928</v>
      </c>
      <c r="E2286" s="14">
        <v>168.8929</v>
      </c>
      <c r="F2286" s="14">
        <v>35457</v>
      </c>
      <c r="G2286" s="14" t="s">
        <v>36</v>
      </c>
      <c r="H2286" s="14">
        <v>27</v>
      </c>
      <c r="I2286" s="14">
        <v>392</v>
      </c>
      <c r="J2286" s="14">
        <v>2</v>
      </c>
      <c r="K2286" s="14">
        <v>2323</v>
      </c>
      <c r="M2286" s="14">
        <v>24</v>
      </c>
      <c r="N2286" s="14">
        <v>28.295648</v>
      </c>
      <c r="O2286" s="14">
        <v>2</v>
      </c>
      <c r="P2286" s="14">
        <v>0.29167506484317007</v>
      </c>
      <c r="Q2286" s="14">
        <v>1.466155385</v>
      </c>
      <c r="R2286" s="112">
        <v>0.19893871265436855</v>
      </c>
    </row>
    <row r="2287" spans="1:23">
      <c r="A2287" t="s">
        <v>57</v>
      </c>
      <c r="B2287" s="14">
        <v>213</v>
      </c>
      <c r="C2287" s="14">
        <v>3</v>
      </c>
      <c r="D2287" s="14">
        <v>-76.52928</v>
      </c>
      <c r="E2287" s="14">
        <v>168.8929</v>
      </c>
      <c r="F2287" s="14">
        <v>35457</v>
      </c>
      <c r="G2287" s="14" t="s">
        <v>36</v>
      </c>
      <c r="H2287" s="14">
        <v>27</v>
      </c>
      <c r="I2287" s="14">
        <v>392</v>
      </c>
      <c r="J2287" s="14">
        <v>2</v>
      </c>
      <c r="K2287" s="14">
        <v>2323</v>
      </c>
      <c r="M2287" s="14">
        <v>24</v>
      </c>
      <c r="N2287" s="14">
        <v>34.016157999999997</v>
      </c>
      <c r="O2287" s="14">
        <v>1</v>
      </c>
      <c r="P2287" s="14">
        <v>0.19445004322878004</v>
      </c>
      <c r="Q2287" s="14">
        <v>1.466155385</v>
      </c>
      <c r="R2287" s="112">
        <v>0.13262580843624569</v>
      </c>
    </row>
    <row r="2288" spans="1:23">
      <c r="A2288" t="s">
        <v>57</v>
      </c>
      <c r="B2288" s="14">
        <v>213</v>
      </c>
      <c r="C2288" s="14">
        <v>3</v>
      </c>
      <c r="D2288" s="14">
        <v>-76.52928</v>
      </c>
      <c r="E2288" s="14">
        <v>168.8929</v>
      </c>
      <c r="F2288" s="14">
        <v>35457</v>
      </c>
      <c r="G2288" s="14" t="s">
        <v>36</v>
      </c>
      <c r="H2288" s="14">
        <v>27</v>
      </c>
      <c r="I2288" s="14">
        <v>392</v>
      </c>
      <c r="J2288" s="14">
        <v>2</v>
      </c>
      <c r="K2288" s="14">
        <v>2323</v>
      </c>
      <c r="M2288" s="14">
        <v>24</v>
      </c>
      <c r="N2288" s="14">
        <v>52.518335999999998</v>
      </c>
      <c r="O2288" s="14">
        <v>0.1</v>
      </c>
      <c r="P2288" s="14">
        <v>-999</v>
      </c>
      <c r="Q2288" s="14">
        <v>-999</v>
      </c>
      <c r="R2288" s="112">
        <v>-999</v>
      </c>
    </row>
    <row r="2289" spans="1:23">
      <c r="A2289" t="s">
        <v>57</v>
      </c>
      <c r="B2289" s="14">
        <v>214</v>
      </c>
      <c r="C2289" s="14">
        <v>2</v>
      </c>
      <c r="D2289" s="14">
        <v>-76.491699999999994</v>
      </c>
      <c r="E2289" s="14">
        <v>170.03191000000001</v>
      </c>
      <c r="F2289" s="14">
        <v>35459</v>
      </c>
      <c r="G2289" s="14" t="s">
        <v>36</v>
      </c>
      <c r="H2289" s="14">
        <v>29</v>
      </c>
      <c r="I2289" s="14">
        <v>394</v>
      </c>
      <c r="J2289" s="14">
        <v>2</v>
      </c>
      <c r="K2289" s="14">
        <v>6</v>
      </c>
      <c r="L2289" s="14">
        <v>21</v>
      </c>
      <c r="M2289" s="14">
        <v>24</v>
      </c>
      <c r="N2289" s="14">
        <v>0</v>
      </c>
      <c r="O2289" s="14">
        <v>100</v>
      </c>
      <c r="P2289" s="14">
        <v>0.80275259612258365</v>
      </c>
      <c r="Q2289" s="14">
        <v>1.7570592309999999</v>
      </c>
      <c r="R2289" s="112">
        <v>0.4568728145070618</v>
      </c>
      <c r="S2289" s="14">
        <v>449.79679553118154</v>
      </c>
      <c r="T2289" s="14">
        <v>64.209046009773829</v>
      </c>
      <c r="U2289" s="14">
        <v>18.419756563636344</v>
      </c>
      <c r="V2289" t="s">
        <v>44</v>
      </c>
      <c r="W2289" t="s">
        <v>56</v>
      </c>
    </row>
    <row r="2290" spans="1:23">
      <c r="A2290" t="s">
        <v>57</v>
      </c>
      <c r="B2290" s="14">
        <v>214</v>
      </c>
      <c r="C2290" s="14">
        <v>2</v>
      </c>
      <c r="D2290" s="14">
        <v>-76.491699999999994</v>
      </c>
      <c r="E2290" s="14">
        <v>170.03191000000001</v>
      </c>
      <c r="F2290" s="14">
        <v>35459</v>
      </c>
      <c r="G2290" s="14" t="s">
        <v>36</v>
      </c>
      <c r="H2290" s="14">
        <v>29</v>
      </c>
      <c r="I2290" s="14">
        <v>394</v>
      </c>
      <c r="J2290" s="14">
        <v>2</v>
      </c>
      <c r="K2290" s="14">
        <v>6</v>
      </c>
      <c r="M2290" s="14">
        <v>24</v>
      </c>
      <c r="N2290" s="14">
        <v>3.3671535000000001</v>
      </c>
      <c r="O2290" s="14">
        <v>50</v>
      </c>
      <c r="P2290" s="14">
        <v>0.72365826022588442</v>
      </c>
      <c r="Q2290" s="14">
        <v>1.675606154</v>
      </c>
      <c r="R2290" s="112">
        <v>0.43187849274626405</v>
      </c>
    </row>
    <row r="2291" spans="1:23">
      <c r="A2291" t="s">
        <v>57</v>
      </c>
      <c r="B2291" s="14">
        <v>214</v>
      </c>
      <c r="C2291" s="14">
        <v>2</v>
      </c>
      <c r="D2291" s="14">
        <v>-76.491699999999994</v>
      </c>
      <c r="E2291" s="14">
        <v>170.03191000000001</v>
      </c>
      <c r="F2291" s="14">
        <v>35459</v>
      </c>
      <c r="G2291" s="14" t="s">
        <v>36</v>
      </c>
      <c r="H2291" s="14">
        <v>29</v>
      </c>
      <c r="I2291" s="14">
        <v>394</v>
      </c>
      <c r="J2291" s="14">
        <v>2</v>
      </c>
      <c r="K2291" s="14">
        <v>6</v>
      </c>
      <c r="M2291" s="14">
        <v>24</v>
      </c>
      <c r="N2291" s="14">
        <v>7.7895453999999997</v>
      </c>
      <c r="O2291" s="14">
        <v>23</v>
      </c>
      <c r="P2291" s="14">
        <v>0.82981474065000016</v>
      </c>
      <c r="Q2291" s="14">
        <v>2.152688462</v>
      </c>
      <c r="R2291" s="112">
        <v>0.38547832410410354</v>
      </c>
    </row>
    <row r="2292" spans="1:23">
      <c r="A2292" t="s">
        <v>57</v>
      </c>
      <c r="B2292" s="14">
        <v>214</v>
      </c>
      <c r="C2292" s="14">
        <v>2</v>
      </c>
      <c r="D2292" s="14">
        <v>-76.491699999999994</v>
      </c>
      <c r="E2292" s="14">
        <v>170.03191000000001</v>
      </c>
      <c r="F2292" s="14">
        <v>35459</v>
      </c>
      <c r="G2292" s="14" t="s">
        <v>36</v>
      </c>
      <c r="H2292" s="14">
        <v>29</v>
      </c>
      <c r="I2292" s="14">
        <v>394</v>
      </c>
      <c r="J2292" s="14">
        <v>2</v>
      </c>
      <c r="K2292" s="14">
        <v>6</v>
      </c>
      <c r="M2292" s="14">
        <v>24</v>
      </c>
      <c r="N2292" s="14">
        <v>15.758565000000001</v>
      </c>
      <c r="O2292" s="14">
        <v>7</v>
      </c>
      <c r="P2292" s="14">
        <v>0.80950619416666669</v>
      </c>
      <c r="Q2292" s="14">
        <v>1.8617846149999999</v>
      </c>
      <c r="R2292" s="112">
        <v>0.43480120506134201</v>
      </c>
    </row>
    <row r="2293" spans="1:23">
      <c r="A2293" t="s">
        <v>57</v>
      </c>
      <c r="B2293" s="14">
        <v>214</v>
      </c>
      <c r="C2293" s="14">
        <v>2</v>
      </c>
      <c r="D2293" s="14">
        <v>-76.491699999999994</v>
      </c>
      <c r="E2293" s="14">
        <v>170.03191000000001</v>
      </c>
      <c r="F2293" s="14">
        <v>35459</v>
      </c>
      <c r="G2293" s="14" t="s">
        <v>36</v>
      </c>
      <c r="H2293" s="14">
        <v>29</v>
      </c>
      <c r="I2293" s="14">
        <v>394</v>
      </c>
      <c r="J2293" s="14">
        <v>2</v>
      </c>
      <c r="K2293" s="14">
        <v>6</v>
      </c>
      <c r="M2293" s="14">
        <v>24</v>
      </c>
      <c r="N2293" s="14">
        <v>18.084235</v>
      </c>
      <c r="O2293" s="14">
        <v>5</v>
      </c>
      <c r="P2293" s="14">
        <v>0.26350900120833332</v>
      </c>
      <c r="Q2293" s="14">
        <v>1.722150769</v>
      </c>
      <c r="R2293" s="112">
        <v>0.15301157480035554</v>
      </c>
    </row>
    <row r="2294" spans="1:23">
      <c r="A2294" t="s">
        <v>57</v>
      </c>
      <c r="B2294" s="14">
        <v>214</v>
      </c>
      <c r="C2294" s="14">
        <v>2</v>
      </c>
      <c r="D2294" s="14">
        <v>-76.491699999999994</v>
      </c>
      <c r="E2294" s="14">
        <v>170.03191000000001</v>
      </c>
      <c r="F2294" s="14">
        <v>35459</v>
      </c>
      <c r="G2294" s="14" t="s">
        <v>36</v>
      </c>
      <c r="H2294" s="14">
        <v>29</v>
      </c>
      <c r="I2294" s="14">
        <v>394</v>
      </c>
      <c r="J2294" s="14">
        <v>2</v>
      </c>
      <c r="K2294" s="14">
        <v>6</v>
      </c>
      <c r="M2294" s="14">
        <v>24</v>
      </c>
      <c r="N2294" s="14">
        <v>23.547782999999999</v>
      </c>
      <c r="O2294" s="14">
        <v>2</v>
      </c>
      <c r="P2294" s="14">
        <v>0.41401181119446306</v>
      </c>
      <c r="Q2294" s="14">
        <v>3.9213838459999999</v>
      </c>
      <c r="R2294" s="112">
        <v>0.10557798661224532</v>
      </c>
    </row>
    <row r="2295" spans="1:23">
      <c r="A2295" t="s">
        <v>57</v>
      </c>
      <c r="B2295" s="14">
        <v>214</v>
      </c>
      <c r="C2295" s="14">
        <v>2</v>
      </c>
      <c r="D2295" s="14">
        <v>-76.491699999999994</v>
      </c>
      <c r="E2295" s="14">
        <v>170.03191000000001</v>
      </c>
      <c r="F2295" s="14">
        <v>35459</v>
      </c>
      <c r="G2295" s="14" t="s">
        <v>36</v>
      </c>
      <c r="H2295" s="14">
        <v>29</v>
      </c>
      <c r="I2295" s="14">
        <v>394</v>
      </c>
      <c r="J2295" s="14">
        <v>2</v>
      </c>
      <c r="K2295" s="14">
        <v>6</v>
      </c>
      <c r="M2295" s="14">
        <v>24</v>
      </c>
      <c r="N2295" s="14">
        <v>27.216051</v>
      </c>
      <c r="O2295" s="14">
        <v>1</v>
      </c>
      <c r="P2295" s="14">
        <v>0.27600787412964206</v>
      </c>
      <c r="Q2295" s="14">
        <v>3.9213838459999999</v>
      </c>
      <c r="R2295" s="112">
        <v>7.0385324408163558E-2</v>
      </c>
    </row>
    <row r="2296" spans="1:23">
      <c r="A2296" t="s">
        <v>57</v>
      </c>
      <c r="B2296" s="14">
        <v>214</v>
      </c>
      <c r="C2296" s="14">
        <v>2</v>
      </c>
      <c r="D2296" s="14">
        <v>-76.491699999999994</v>
      </c>
      <c r="E2296" s="14">
        <v>170.03191000000001</v>
      </c>
      <c r="F2296" s="14">
        <v>35459</v>
      </c>
      <c r="G2296" s="14" t="s">
        <v>36</v>
      </c>
      <c r="H2296" s="14">
        <v>29</v>
      </c>
      <c r="I2296" s="14">
        <v>394</v>
      </c>
      <c r="J2296" s="14">
        <v>2</v>
      </c>
      <c r="K2296" s="14">
        <v>6</v>
      </c>
      <c r="M2296" s="14">
        <v>24</v>
      </c>
      <c r="N2296" s="14">
        <v>40.553480999999998</v>
      </c>
      <c r="O2296" s="14">
        <v>0.1</v>
      </c>
      <c r="P2296" s="14">
        <v>-999</v>
      </c>
      <c r="Q2296" s="14">
        <v>-999</v>
      </c>
      <c r="R2296" s="112">
        <v>-999</v>
      </c>
    </row>
    <row r="2297" spans="1:23">
      <c r="A2297" t="s">
        <v>57</v>
      </c>
      <c r="B2297" s="14">
        <v>215</v>
      </c>
      <c r="C2297" s="14">
        <v>2</v>
      </c>
      <c r="D2297" s="14">
        <v>-76.49973</v>
      </c>
      <c r="E2297" s="14">
        <v>172.01711</v>
      </c>
      <c r="F2297" s="14">
        <v>35459</v>
      </c>
      <c r="G2297" s="14" t="s">
        <v>36</v>
      </c>
      <c r="H2297" s="14">
        <v>29</v>
      </c>
      <c r="I2297" s="14">
        <v>394</v>
      </c>
      <c r="J2297" s="14">
        <v>2</v>
      </c>
      <c r="K2297" s="14">
        <v>1104</v>
      </c>
      <c r="L2297" s="14">
        <v>31</v>
      </c>
      <c r="M2297" s="14">
        <v>24</v>
      </c>
      <c r="N2297" s="14">
        <v>0</v>
      </c>
      <c r="O2297" s="14">
        <v>100</v>
      </c>
      <c r="P2297" s="14">
        <v>1.3138958062074697</v>
      </c>
      <c r="Q2297" s="14">
        <v>2.3039584620000002</v>
      </c>
      <c r="R2297" s="112">
        <v>0.57027755833189564</v>
      </c>
      <c r="S2297" s="14">
        <v>541.33343074785694</v>
      </c>
      <c r="T2297" s="14">
        <v>61.381034054591467</v>
      </c>
      <c r="U2297" s="14">
        <v>22.2</v>
      </c>
      <c r="V2297" t="s">
        <v>44</v>
      </c>
      <c r="W2297" t="s">
        <v>56</v>
      </c>
    </row>
    <row r="2298" spans="1:23">
      <c r="A2298" t="s">
        <v>57</v>
      </c>
      <c r="B2298" s="14">
        <v>215</v>
      </c>
      <c r="C2298" s="14">
        <v>2</v>
      </c>
      <c r="D2298" s="14">
        <v>-76.49973</v>
      </c>
      <c r="E2298" s="14">
        <v>172.01711</v>
      </c>
      <c r="F2298" s="14">
        <v>35459</v>
      </c>
      <c r="G2298" s="14" t="s">
        <v>36</v>
      </c>
      <c r="H2298" s="14">
        <v>29</v>
      </c>
      <c r="I2298" s="14">
        <v>394</v>
      </c>
      <c r="J2298" s="14">
        <v>2</v>
      </c>
      <c r="K2298" s="14">
        <v>1104</v>
      </c>
      <c r="M2298" s="14">
        <v>24</v>
      </c>
      <c r="N2298" s="14">
        <v>3.0302877000000001</v>
      </c>
      <c r="O2298" s="14">
        <v>50</v>
      </c>
      <c r="P2298" s="14">
        <v>1.5898139255110382</v>
      </c>
      <c r="Q2298" s="14">
        <v>2.3039584620000002</v>
      </c>
      <c r="R2298" s="112">
        <v>0.6900358455815937</v>
      </c>
    </row>
    <row r="2299" spans="1:23">
      <c r="A2299" t="s">
        <v>57</v>
      </c>
      <c r="B2299" s="14">
        <v>215</v>
      </c>
      <c r="C2299" s="14">
        <v>2</v>
      </c>
      <c r="D2299" s="14">
        <v>-76.49973</v>
      </c>
      <c r="E2299" s="14">
        <v>172.01711</v>
      </c>
      <c r="F2299" s="14">
        <v>35459</v>
      </c>
      <c r="G2299" s="14" t="s">
        <v>36</v>
      </c>
      <c r="H2299" s="14">
        <v>29</v>
      </c>
      <c r="I2299" s="14">
        <v>394</v>
      </c>
      <c r="J2299" s="14">
        <v>2</v>
      </c>
      <c r="K2299" s="14">
        <v>1104</v>
      </c>
      <c r="M2299" s="14">
        <v>24</v>
      </c>
      <c r="N2299" s="14">
        <v>7.1408699999999996</v>
      </c>
      <c r="O2299" s="14">
        <v>23</v>
      </c>
      <c r="P2299" s="14">
        <v>1.3831739482499998</v>
      </c>
      <c r="Q2299" s="14">
        <v>2.2457776919999999</v>
      </c>
      <c r="R2299" s="112">
        <v>0.61589976299844729</v>
      </c>
    </row>
    <row r="2300" spans="1:23">
      <c r="A2300" t="s">
        <v>57</v>
      </c>
      <c r="B2300" s="14">
        <v>215</v>
      </c>
      <c r="C2300" s="14">
        <v>2</v>
      </c>
      <c r="D2300" s="14">
        <v>-76.49973</v>
      </c>
      <c r="E2300" s="14">
        <v>172.01711</v>
      </c>
      <c r="F2300" s="14">
        <v>35459</v>
      </c>
      <c r="G2300" s="14" t="s">
        <v>36</v>
      </c>
      <c r="H2300" s="14">
        <v>29</v>
      </c>
      <c r="I2300" s="14">
        <v>394</v>
      </c>
      <c r="J2300" s="14">
        <v>2</v>
      </c>
      <c r="K2300" s="14">
        <v>1104</v>
      </c>
      <c r="M2300" s="14">
        <v>24</v>
      </c>
      <c r="N2300" s="14">
        <v>14.487659000000001</v>
      </c>
      <c r="O2300" s="14">
        <v>7</v>
      </c>
      <c r="P2300" s="14">
        <v>0.70948262833333331</v>
      </c>
      <c r="Q2300" s="14">
        <v>2.175960769</v>
      </c>
      <c r="R2300" s="112">
        <v>0.3260548804192771</v>
      </c>
    </row>
    <row r="2301" spans="1:23">
      <c r="A2301" t="s">
        <v>57</v>
      </c>
      <c r="B2301" s="14">
        <v>215</v>
      </c>
      <c r="C2301" s="14">
        <v>2</v>
      </c>
      <c r="D2301" s="14">
        <v>-76.49973</v>
      </c>
      <c r="E2301" s="14">
        <v>172.01711</v>
      </c>
      <c r="F2301" s="14">
        <v>35459</v>
      </c>
      <c r="G2301" s="14" t="s">
        <v>36</v>
      </c>
      <c r="H2301" s="14">
        <v>29</v>
      </c>
      <c r="I2301" s="14">
        <v>394</v>
      </c>
      <c r="J2301" s="14">
        <v>2</v>
      </c>
      <c r="K2301" s="14">
        <v>1104</v>
      </c>
      <c r="M2301" s="14">
        <v>24</v>
      </c>
      <c r="N2301" s="14">
        <v>16.698281999999999</v>
      </c>
      <c r="O2301" s="14">
        <v>5</v>
      </c>
      <c r="P2301" s="14">
        <v>0.28887529325</v>
      </c>
      <c r="Q2301" s="14">
        <v>2.1875969230000001</v>
      </c>
      <c r="R2301" s="112">
        <v>0.13205142602497616</v>
      </c>
    </row>
    <row r="2302" spans="1:23">
      <c r="A2302" t="s">
        <v>57</v>
      </c>
      <c r="B2302" s="14">
        <v>215</v>
      </c>
      <c r="C2302" s="14">
        <v>2</v>
      </c>
      <c r="D2302" s="14">
        <v>-76.49973</v>
      </c>
      <c r="E2302" s="14">
        <v>172.01711</v>
      </c>
      <c r="F2302" s="14">
        <v>35459</v>
      </c>
      <c r="G2302" s="14" t="s">
        <v>36</v>
      </c>
      <c r="H2302" s="14">
        <v>29</v>
      </c>
      <c r="I2302" s="14">
        <v>394</v>
      </c>
      <c r="J2302" s="14">
        <v>2</v>
      </c>
      <c r="K2302" s="14">
        <v>1104</v>
      </c>
      <c r="M2302" s="14">
        <v>24</v>
      </c>
      <c r="N2302" s="14">
        <v>22.860195999999998</v>
      </c>
      <c r="O2302" s="14">
        <v>2</v>
      </c>
      <c r="P2302" s="14">
        <v>0.2003841861456109</v>
      </c>
      <c r="Q2302" s="14">
        <v>2.1992330770000001</v>
      </c>
      <c r="R2302" s="112">
        <v>9.1115483957233553E-2</v>
      </c>
    </row>
    <row r="2303" spans="1:23">
      <c r="A2303" t="s">
        <v>57</v>
      </c>
      <c r="B2303" s="14">
        <v>215</v>
      </c>
      <c r="C2303" s="14">
        <v>2</v>
      </c>
      <c r="D2303" s="14">
        <v>-76.49973</v>
      </c>
      <c r="E2303" s="14">
        <v>172.01711</v>
      </c>
      <c r="F2303" s="14">
        <v>35459</v>
      </c>
      <c r="G2303" s="14" t="s">
        <v>36</v>
      </c>
      <c r="H2303" s="14">
        <v>29</v>
      </c>
      <c r="I2303" s="14">
        <v>394</v>
      </c>
      <c r="J2303" s="14">
        <v>2</v>
      </c>
      <c r="K2303" s="14">
        <v>1104</v>
      </c>
      <c r="M2303" s="14">
        <v>24</v>
      </c>
      <c r="N2303" s="14">
        <v>27.619505</v>
      </c>
      <c r="O2303" s="14">
        <v>1</v>
      </c>
      <c r="P2303" s="14">
        <v>0.13358945743040729</v>
      </c>
      <c r="Q2303" s="14">
        <v>2.1992330770000001</v>
      </c>
      <c r="R2303" s="112">
        <v>6.0743655971489049E-2</v>
      </c>
    </row>
    <row r="2304" spans="1:23">
      <c r="A2304" t="s">
        <v>57</v>
      </c>
      <c r="B2304" s="14">
        <v>215</v>
      </c>
      <c r="C2304" s="14">
        <v>2</v>
      </c>
      <c r="D2304" s="14">
        <v>-76.49973</v>
      </c>
      <c r="E2304" s="14">
        <v>172.01711</v>
      </c>
      <c r="F2304" s="14">
        <v>35459</v>
      </c>
      <c r="G2304" s="14" t="s">
        <v>36</v>
      </c>
      <c r="H2304" s="14">
        <v>29</v>
      </c>
      <c r="I2304" s="14">
        <v>394</v>
      </c>
      <c r="J2304" s="14">
        <v>2</v>
      </c>
      <c r="K2304" s="14">
        <v>1104</v>
      </c>
      <c r="M2304" s="14">
        <v>24</v>
      </c>
      <c r="N2304" s="14">
        <v>41.885407000000001</v>
      </c>
      <c r="O2304" s="14">
        <v>0.1</v>
      </c>
      <c r="P2304" s="14">
        <v>-999</v>
      </c>
      <c r="Q2304" s="14">
        <v>-999</v>
      </c>
      <c r="R2304" s="112">
        <v>-999</v>
      </c>
    </row>
    <row r="2305" spans="1:23">
      <c r="A2305" t="s">
        <v>57</v>
      </c>
      <c r="B2305" s="14">
        <v>216</v>
      </c>
      <c r="C2305" s="14">
        <v>2</v>
      </c>
      <c r="D2305" s="14">
        <v>-76.500870000000006</v>
      </c>
      <c r="E2305" s="14">
        <v>174.0027</v>
      </c>
      <c r="F2305" s="14">
        <v>35459</v>
      </c>
      <c r="G2305" s="14" t="s">
        <v>36</v>
      </c>
      <c r="H2305" s="14">
        <v>29</v>
      </c>
      <c r="I2305" s="14">
        <v>394</v>
      </c>
      <c r="J2305" s="14">
        <v>2</v>
      </c>
      <c r="K2305" s="14">
        <v>1855</v>
      </c>
      <c r="L2305" s="14">
        <v>26</v>
      </c>
      <c r="M2305" s="14">
        <v>24</v>
      </c>
      <c r="N2305" s="14">
        <v>0</v>
      </c>
      <c r="O2305" s="14">
        <v>100</v>
      </c>
      <c r="P2305" s="14">
        <v>1.1260558916969512</v>
      </c>
      <c r="Q2305" s="14">
        <v>1.6523338460000001</v>
      </c>
      <c r="R2305" s="112">
        <v>0.68149417529812628</v>
      </c>
      <c r="S2305" s="14">
        <v>551.58261489377378</v>
      </c>
      <c r="T2305" s="14">
        <v>61.60667939336664</v>
      </c>
      <c r="U2305" s="14">
        <v>24</v>
      </c>
      <c r="V2305" t="s">
        <v>44</v>
      </c>
      <c r="W2305" t="s">
        <v>56</v>
      </c>
    </row>
    <row r="2306" spans="1:23">
      <c r="A2306" t="s">
        <v>57</v>
      </c>
      <c r="B2306" s="14">
        <v>216</v>
      </c>
      <c r="C2306" s="14">
        <v>2</v>
      </c>
      <c r="D2306" s="14">
        <v>-76.500870000000006</v>
      </c>
      <c r="E2306" s="14">
        <v>174.0027</v>
      </c>
      <c r="F2306" s="14">
        <v>35459</v>
      </c>
      <c r="G2306" s="14" t="s">
        <v>36</v>
      </c>
      <c r="H2306" s="14">
        <v>29</v>
      </c>
      <c r="I2306" s="14">
        <v>394</v>
      </c>
      <c r="J2306" s="14">
        <v>2</v>
      </c>
      <c r="K2306" s="14">
        <v>1855</v>
      </c>
      <c r="M2306" s="14">
        <v>24</v>
      </c>
      <c r="N2306" s="14">
        <v>3.4324561999999998</v>
      </c>
      <c r="O2306" s="14">
        <v>50</v>
      </c>
      <c r="P2306" s="14">
        <v>1.3625276289533108</v>
      </c>
      <c r="Q2306" s="14">
        <v>1.6523338460000001</v>
      </c>
      <c r="R2306" s="112">
        <v>0.82460795211073268</v>
      </c>
    </row>
    <row r="2307" spans="1:23">
      <c r="A2307" t="s">
        <v>57</v>
      </c>
      <c r="B2307" s="14">
        <v>216</v>
      </c>
      <c r="C2307" s="14">
        <v>2</v>
      </c>
      <c r="D2307" s="14">
        <v>-76.500870000000006</v>
      </c>
      <c r="E2307" s="14">
        <v>174.0027</v>
      </c>
      <c r="F2307" s="14">
        <v>35459</v>
      </c>
      <c r="G2307" s="14" t="s">
        <v>36</v>
      </c>
      <c r="H2307" s="14">
        <v>29</v>
      </c>
      <c r="I2307" s="14">
        <v>394</v>
      </c>
      <c r="J2307" s="14">
        <v>2</v>
      </c>
      <c r="K2307" s="14">
        <v>1855</v>
      </c>
      <c r="M2307" s="14">
        <v>24</v>
      </c>
      <c r="N2307" s="14">
        <v>8.3771330000000006</v>
      </c>
      <c r="O2307" s="14">
        <v>23</v>
      </c>
      <c r="P2307" s="14">
        <v>1.01059551315</v>
      </c>
      <c r="Q2307" s="14">
        <v>1.373066154</v>
      </c>
      <c r="R2307" s="112">
        <v>0.73601370932197629</v>
      </c>
    </row>
    <row r="2308" spans="1:23">
      <c r="A2308" t="s">
        <v>57</v>
      </c>
      <c r="B2308" s="14">
        <v>216</v>
      </c>
      <c r="C2308" s="14">
        <v>2</v>
      </c>
      <c r="D2308" s="14">
        <v>-76.500870000000006</v>
      </c>
      <c r="E2308" s="14">
        <v>174.0027</v>
      </c>
      <c r="F2308" s="14">
        <v>35459</v>
      </c>
      <c r="G2308" s="14" t="s">
        <v>36</v>
      </c>
      <c r="H2308" s="14">
        <v>29</v>
      </c>
      <c r="I2308" s="14">
        <v>394</v>
      </c>
      <c r="J2308" s="14">
        <v>2</v>
      </c>
      <c r="K2308" s="14">
        <v>1855</v>
      </c>
      <c r="M2308" s="14">
        <v>24</v>
      </c>
      <c r="N2308" s="14">
        <v>17.262986999999999</v>
      </c>
      <c r="O2308" s="14">
        <v>7</v>
      </c>
      <c r="P2308" s="14">
        <v>0.64496180250000001</v>
      </c>
      <c r="Q2308" s="14">
        <v>1.5359723080000001</v>
      </c>
      <c r="R2308" s="112">
        <v>0.41990457714684265</v>
      </c>
    </row>
    <row r="2309" spans="1:23">
      <c r="A2309" t="s">
        <v>57</v>
      </c>
      <c r="B2309" s="14">
        <v>216</v>
      </c>
      <c r="C2309" s="14">
        <v>2</v>
      </c>
      <c r="D2309" s="14">
        <v>-76.500870000000006</v>
      </c>
      <c r="E2309" s="14">
        <v>174.0027</v>
      </c>
      <c r="F2309" s="14">
        <v>35459</v>
      </c>
      <c r="G2309" s="14" t="s">
        <v>36</v>
      </c>
      <c r="H2309" s="14">
        <v>29</v>
      </c>
      <c r="I2309" s="14">
        <v>394</v>
      </c>
      <c r="J2309" s="14">
        <v>2</v>
      </c>
      <c r="K2309" s="14">
        <v>1855</v>
      </c>
      <c r="M2309" s="14">
        <v>24</v>
      </c>
      <c r="N2309" s="14">
        <v>19.599208999999998</v>
      </c>
      <c r="O2309" s="14">
        <v>5</v>
      </c>
      <c r="P2309" s="14">
        <v>0.27956465404166669</v>
      </c>
      <c r="Q2309" s="14">
        <v>2.059599231</v>
      </c>
      <c r="R2309" s="112">
        <v>0.13573740455609382</v>
      </c>
    </row>
    <row r="2310" spans="1:23">
      <c r="A2310" t="s">
        <v>57</v>
      </c>
      <c r="B2310" s="14">
        <v>216</v>
      </c>
      <c r="C2310" s="14">
        <v>2</v>
      </c>
      <c r="D2310" s="14">
        <v>-76.500870000000006</v>
      </c>
      <c r="E2310" s="14">
        <v>174.0027</v>
      </c>
      <c r="F2310" s="14">
        <v>35459</v>
      </c>
      <c r="G2310" s="14" t="s">
        <v>36</v>
      </c>
      <c r="H2310" s="14">
        <v>29</v>
      </c>
      <c r="I2310" s="14">
        <v>394</v>
      </c>
      <c r="J2310" s="14">
        <v>2</v>
      </c>
      <c r="K2310" s="14">
        <v>1855</v>
      </c>
      <c r="M2310" s="14">
        <v>24</v>
      </c>
      <c r="N2310" s="14">
        <v>25.298407999999998</v>
      </c>
      <c r="O2310" s="14">
        <v>2</v>
      </c>
      <c r="P2310" s="14">
        <v>0.35419420147920527</v>
      </c>
      <c r="Q2310" s="14">
        <v>3.7817500000000002</v>
      </c>
      <c r="R2310" s="112">
        <v>9.3658809143704697E-2</v>
      </c>
    </row>
    <row r="2311" spans="1:23">
      <c r="A2311" t="s">
        <v>57</v>
      </c>
      <c r="B2311" s="14">
        <v>216</v>
      </c>
      <c r="C2311" s="14">
        <v>2</v>
      </c>
      <c r="D2311" s="14">
        <v>-76.500870000000006</v>
      </c>
      <c r="E2311" s="14">
        <v>174.0027</v>
      </c>
      <c r="F2311" s="14">
        <v>35459</v>
      </c>
      <c r="G2311" s="14" t="s">
        <v>36</v>
      </c>
      <c r="H2311" s="14">
        <v>29</v>
      </c>
      <c r="I2311" s="14">
        <v>394</v>
      </c>
      <c r="J2311" s="14">
        <v>2</v>
      </c>
      <c r="K2311" s="14">
        <v>1855</v>
      </c>
      <c r="M2311" s="14">
        <v>24</v>
      </c>
      <c r="N2311" s="14">
        <v>29.181564000000002</v>
      </c>
      <c r="O2311" s="14">
        <v>1</v>
      </c>
      <c r="P2311" s="14">
        <v>0.2361294676528036</v>
      </c>
      <c r="Q2311" s="14">
        <v>3.7817500000000002</v>
      </c>
      <c r="R2311" s="112">
        <v>6.2439206095803154E-2</v>
      </c>
    </row>
    <row r="2312" spans="1:23">
      <c r="A2312" t="s">
        <v>57</v>
      </c>
      <c r="B2312" s="14">
        <v>216</v>
      </c>
      <c r="C2312" s="14">
        <v>2</v>
      </c>
      <c r="D2312" s="14">
        <v>-76.500870000000006</v>
      </c>
      <c r="E2312" s="14">
        <v>174.0027</v>
      </c>
      <c r="F2312" s="14">
        <v>35459</v>
      </c>
      <c r="G2312" s="14" t="s">
        <v>36</v>
      </c>
      <c r="H2312" s="14">
        <v>29</v>
      </c>
      <c r="I2312" s="14">
        <v>394</v>
      </c>
      <c r="J2312" s="14">
        <v>2</v>
      </c>
      <c r="K2312" s="14">
        <v>1855</v>
      </c>
      <c r="M2312" s="14">
        <v>24</v>
      </c>
      <c r="N2312" s="14">
        <v>41.521237999999997</v>
      </c>
      <c r="O2312" s="14">
        <v>0.1</v>
      </c>
      <c r="P2312" s="14">
        <v>-999</v>
      </c>
      <c r="Q2312" s="14">
        <v>-999</v>
      </c>
      <c r="R2312" s="112">
        <v>-999</v>
      </c>
    </row>
    <row r="2313" spans="1:23">
      <c r="A2313" t="s">
        <v>57</v>
      </c>
      <c r="B2313" s="14">
        <v>217</v>
      </c>
      <c r="C2313" s="14">
        <v>5</v>
      </c>
      <c r="D2313" s="14">
        <v>-76.434179999999998</v>
      </c>
      <c r="E2313" s="14">
        <v>176.1712</v>
      </c>
      <c r="F2313" s="14">
        <v>35460</v>
      </c>
      <c r="G2313" s="14" t="s">
        <v>36</v>
      </c>
      <c r="H2313" s="14">
        <v>30</v>
      </c>
      <c r="I2313" s="14">
        <v>395</v>
      </c>
      <c r="J2313" s="14">
        <v>2</v>
      </c>
      <c r="K2313" s="14">
        <v>1705</v>
      </c>
      <c r="L2313" s="14">
        <v>46</v>
      </c>
      <c r="M2313" s="14">
        <v>24</v>
      </c>
      <c r="N2313" s="14">
        <v>0</v>
      </c>
      <c r="O2313" s="14">
        <v>100</v>
      </c>
      <c r="P2313" s="14">
        <v>1.4509550287499999</v>
      </c>
      <c r="Q2313" s="14">
        <v>4.0959261539999998</v>
      </c>
      <c r="R2313" s="112">
        <v>0.35424345415334851</v>
      </c>
      <c r="S2313" s="14">
        <v>624.75849469370166</v>
      </c>
      <c r="T2313" s="14">
        <v>86.228016337450441</v>
      </c>
      <c r="U2313" s="14">
        <v>25.935802200000015</v>
      </c>
      <c r="V2313" t="s">
        <v>44</v>
      </c>
      <c r="W2313" t="s">
        <v>56</v>
      </c>
    </row>
    <row r="2314" spans="1:23">
      <c r="A2314" t="s">
        <v>57</v>
      </c>
      <c r="B2314" s="14">
        <v>217</v>
      </c>
      <c r="C2314" s="14">
        <v>5</v>
      </c>
      <c r="D2314" s="14">
        <v>-76.434179999999998</v>
      </c>
      <c r="E2314" s="14">
        <v>176.1712</v>
      </c>
      <c r="F2314" s="14">
        <v>35460</v>
      </c>
      <c r="G2314" s="14" t="s">
        <v>36</v>
      </c>
      <c r="H2314" s="14">
        <v>30</v>
      </c>
      <c r="I2314" s="14">
        <v>395</v>
      </c>
      <c r="J2314" s="14">
        <v>2</v>
      </c>
      <c r="K2314" s="14">
        <v>1705</v>
      </c>
      <c r="M2314" s="14">
        <v>24</v>
      </c>
      <c r="N2314" s="14">
        <v>2.465068</v>
      </c>
      <c r="O2314" s="14">
        <v>50</v>
      </c>
      <c r="P2314" s="14">
        <v>1.7169131531175561</v>
      </c>
      <c r="Q2314" s="14">
        <v>4.0959261539999998</v>
      </c>
      <c r="R2314" s="112">
        <v>0.41917580751324163</v>
      </c>
    </row>
    <row r="2315" spans="1:23">
      <c r="A2315" t="s">
        <v>57</v>
      </c>
      <c r="B2315" s="14">
        <v>217</v>
      </c>
      <c r="C2315" s="14">
        <v>5</v>
      </c>
      <c r="D2315" s="14">
        <v>-76.434179999999998</v>
      </c>
      <c r="E2315" s="14">
        <v>176.1712</v>
      </c>
      <c r="F2315" s="14">
        <v>35460</v>
      </c>
      <c r="G2315" s="14" t="s">
        <v>36</v>
      </c>
      <c r="H2315" s="14">
        <v>30</v>
      </c>
      <c r="I2315" s="14">
        <v>395</v>
      </c>
      <c r="J2315" s="14">
        <v>2</v>
      </c>
      <c r="K2315" s="14">
        <v>1705</v>
      </c>
      <c r="M2315" s="14">
        <v>24</v>
      </c>
      <c r="N2315" s="14">
        <v>5.5967735000000003</v>
      </c>
      <c r="O2315" s="14">
        <v>23</v>
      </c>
      <c r="P2315" s="14">
        <v>1.4192589757500003</v>
      </c>
      <c r="Q2315" s="14">
        <v>3.7933861539999998</v>
      </c>
      <c r="R2315" s="112">
        <v>0.37414039017710832</v>
      </c>
    </row>
    <row r="2316" spans="1:23">
      <c r="A2316" t="s">
        <v>57</v>
      </c>
      <c r="B2316" s="14">
        <v>217</v>
      </c>
      <c r="C2316" s="14">
        <v>5</v>
      </c>
      <c r="D2316" s="14">
        <v>-76.434179999999998</v>
      </c>
      <c r="E2316" s="14">
        <v>176.1712</v>
      </c>
      <c r="F2316" s="14">
        <v>35460</v>
      </c>
      <c r="G2316" s="14" t="s">
        <v>36</v>
      </c>
      <c r="H2316" s="14">
        <v>30</v>
      </c>
      <c r="I2316" s="14">
        <v>395</v>
      </c>
      <c r="J2316" s="14">
        <v>2</v>
      </c>
      <c r="K2316" s="14">
        <v>1705</v>
      </c>
      <c r="M2316" s="14">
        <v>24</v>
      </c>
      <c r="N2316" s="14">
        <v>11.140582999999999</v>
      </c>
      <c r="O2316" s="14">
        <v>7</v>
      </c>
      <c r="P2316" s="14">
        <v>1.0605758429166667</v>
      </c>
      <c r="Q2316" s="14">
        <v>4.1890153850000003</v>
      </c>
      <c r="R2316" s="112">
        <v>0.25318022147026958</v>
      </c>
    </row>
    <row r="2317" spans="1:23">
      <c r="A2317" t="s">
        <v>57</v>
      </c>
      <c r="B2317" s="14">
        <v>217</v>
      </c>
      <c r="C2317" s="14">
        <v>5</v>
      </c>
      <c r="D2317" s="14">
        <v>-76.434179999999998</v>
      </c>
      <c r="E2317" s="14">
        <v>176.1712</v>
      </c>
      <c r="F2317" s="14">
        <v>35460</v>
      </c>
      <c r="G2317" s="14" t="s">
        <v>36</v>
      </c>
      <c r="H2317" s="14">
        <v>30</v>
      </c>
      <c r="I2317" s="14">
        <v>395</v>
      </c>
      <c r="J2317" s="14">
        <v>2</v>
      </c>
      <c r="K2317" s="14">
        <v>1705</v>
      </c>
      <c r="M2317" s="14">
        <v>24</v>
      </c>
      <c r="N2317" s="14">
        <v>12.774934999999999</v>
      </c>
      <c r="O2317" s="14">
        <v>5</v>
      </c>
      <c r="P2317" s="14">
        <v>0.92884223458333326</v>
      </c>
      <c r="Q2317" s="14">
        <v>3.9912007690000002</v>
      </c>
      <c r="R2317" s="112">
        <v>0.23272250341243939</v>
      </c>
    </row>
    <row r="2318" spans="1:23">
      <c r="A2318" t="s">
        <v>57</v>
      </c>
      <c r="B2318" s="14">
        <v>217</v>
      </c>
      <c r="C2318" s="14">
        <v>5</v>
      </c>
      <c r="D2318" s="14">
        <v>-76.434179999999998</v>
      </c>
      <c r="E2318" s="14">
        <v>176.1712</v>
      </c>
      <c r="F2318" s="14">
        <v>35460</v>
      </c>
      <c r="G2318" s="14" t="s">
        <v>36</v>
      </c>
      <c r="H2318" s="14">
        <v>30</v>
      </c>
      <c r="I2318" s="14">
        <v>395</v>
      </c>
      <c r="J2318" s="14">
        <v>2</v>
      </c>
      <c r="K2318" s="14">
        <v>1705</v>
      </c>
      <c r="M2318" s="14">
        <v>24</v>
      </c>
      <c r="N2318" s="14">
        <v>17.438433</v>
      </c>
      <c r="O2318" s="14">
        <v>2</v>
      </c>
      <c r="P2318" s="14">
        <v>0.69135108600174655</v>
      </c>
      <c r="Q2318" s="14">
        <v>4.3053769229999999</v>
      </c>
      <c r="R2318" s="112">
        <v>0.16057852735458317</v>
      </c>
    </row>
    <row r="2319" spans="1:23">
      <c r="A2319" t="s">
        <v>57</v>
      </c>
      <c r="B2319" s="14">
        <v>217</v>
      </c>
      <c r="C2319" s="14">
        <v>5</v>
      </c>
      <c r="D2319" s="14">
        <v>-76.434179999999998</v>
      </c>
      <c r="E2319" s="14">
        <v>176.1712</v>
      </c>
      <c r="F2319" s="14">
        <v>35460</v>
      </c>
      <c r="G2319" s="14" t="s">
        <v>36</v>
      </c>
      <c r="H2319" s="14">
        <v>30</v>
      </c>
      <c r="I2319" s="14">
        <v>395</v>
      </c>
      <c r="J2319" s="14">
        <v>2</v>
      </c>
      <c r="K2319" s="14">
        <v>1705</v>
      </c>
      <c r="M2319" s="14">
        <v>24</v>
      </c>
      <c r="N2319" s="14">
        <v>21.066711999999999</v>
      </c>
      <c r="O2319" s="14">
        <v>1</v>
      </c>
      <c r="P2319" s="14">
        <v>0.46090072400116444</v>
      </c>
      <c r="Q2319" s="14">
        <v>4.3053769229999999</v>
      </c>
      <c r="R2319" s="112">
        <v>0.10705235156972212</v>
      </c>
    </row>
    <row r="2320" spans="1:23">
      <c r="A2320" t="s">
        <v>57</v>
      </c>
      <c r="B2320" s="14">
        <v>217</v>
      </c>
      <c r="C2320" s="14">
        <v>5</v>
      </c>
      <c r="D2320" s="14">
        <v>-76.434179999999998</v>
      </c>
      <c r="E2320" s="14">
        <v>176.1712</v>
      </c>
      <c r="F2320" s="14">
        <v>35460</v>
      </c>
      <c r="G2320" s="14" t="s">
        <v>36</v>
      </c>
      <c r="H2320" s="14">
        <v>30</v>
      </c>
      <c r="I2320" s="14">
        <v>395</v>
      </c>
      <c r="J2320" s="14">
        <v>2</v>
      </c>
      <c r="K2320" s="14">
        <v>1705</v>
      </c>
      <c r="M2320" s="14">
        <v>24</v>
      </c>
      <c r="N2320" s="14">
        <v>33.427354999999999</v>
      </c>
      <c r="O2320" s="14">
        <v>0.1</v>
      </c>
      <c r="P2320" s="14">
        <v>-999</v>
      </c>
      <c r="Q2320" s="14">
        <v>-999</v>
      </c>
      <c r="R2320" s="112">
        <v>-999</v>
      </c>
    </row>
    <row r="2321" spans="1:23">
      <c r="A2321" t="s">
        <v>57</v>
      </c>
      <c r="B2321" s="14">
        <v>218</v>
      </c>
      <c r="C2321" s="14">
        <v>2</v>
      </c>
      <c r="D2321" s="14">
        <v>-76.503349999999998</v>
      </c>
      <c r="E2321" s="14">
        <v>178.01009999999999</v>
      </c>
      <c r="F2321" s="14">
        <v>35461</v>
      </c>
      <c r="G2321" s="14" t="s">
        <v>36</v>
      </c>
      <c r="H2321" s="14">
        <v>31</v>
      </c>
      <c r="I2321" s="14">
        <v>396</v>
      </c>
      <c r="J2321" s="14">
        <v>2</v>
      </c>
      <c r="K2321" s="14">
        <v>1303</v>
      </c>
      <c r="L2321" s="14">
        <v>49</v>
      </c>
      <c r="M2321" s="14">
        <v>24</v>
      </c>
      <c r="N2321" s="14">
        <v>0</v>
      </c>
      <c r="O2321" s="14">
        <v>100</v>
      </c>
      <c r="P2321" s="14">
        <v>1.9382160139440305</v>
      </c>
      <c r="Q2321" s="14">
        <v>3.3279399999999999</v>
      </c>
      <c r="R2321" s="112">
        <v>0.58240713893400442</v>
      </c>
      <c r="S2321" s="14">
        <v>835.1429358453197</v>
      </c>
      <c r="T2321" s="14">
        <v>76.834896102729388</v>
      </c>
      <c r="U2321" s="14">
        <v>79.936887218181894</v>
      </c>
      <c r="V2321" t="s">
        <v>44</v>
      </c>
      <c r="W2321" t="s">
        <v>56</v>
      </c>
    </row>
    <row r="2322" spans="1:23">
      <c r="A2322" t="s">
        <v>57</v>
      </c>
      <c r="B2322" s="14">
        <v>218</v>
      </c>
      <c r="C2322" s="14">
        <v>2</v>
      </c>
      <c r="D2322" s="14">
        <v>-76.503349999999998</v>
      </c>
      <c r="E2322" s="14">
        <v>178.01009999999999</v>
      </c>
      <c r="F2322" s="14">
        <v>35461</v>
      </c>
      <c r="G2322" s="14" t="s">
        <v>36</v>
      </c>
      <c r="H2322" s="14">
        <v>31</v>
      </c>
      <c r="I2322" s="14">
        <v>396</v>
      </c>
      <c r="J2322" s="14">
        <v>2</v>
      </c>
      <c r="K2322" s="14">
        <v>1303</v>
      </c>
      <c r="M2322" s="14">
        <v>24</v>
      </c>
      <c r="N2322" s="14">
        <v>2.6732100999999999</v>
      </c>
      <c r="O2322" s="14">
        <v>50</v>
      </c>
      <c r="P2322" s="14">
        <v>2.3452413768722771</v>
      </c>
      <c r="Q2322" s="14">
        <v>3.3279399999999999</v>
      </c>
      <c r="R2322" s="112">
        <v>0.7047126381101454</v>
      </c>
    </row>
    <row r="2323" spans="1:23">
      <c r="A2323" t="s">
        <v>57</v>
      </c>
      <c r="B2323" s="14">
        <v>218</v>
      </c>
      <c r="C2323" s="14">
        <v>2</v>
      </c>
      <c r="D2323" s="14">
        <v>-76.503349999999998</v>
      </c>
      <c r="E2323" s="14">
        <v>178.01009999999999</v>
      </c>
      <c r="F2323" s="14">
        <v>35461</v>
      </c>
      <c r="G2323" s="14" t="s">
        <v>36</v>
      </c>
      <c r="H2323" s="14">
        <v>31</v>
      </c>
      <c r="I2323" s="14">
        <v>396</v>
      </c>
      <c r="J2323" s="14">
        <v>2</v>
      </c>
      <c r="K2323" s="14">
        <v>1303</v>
      </c>
      <c r="M2323" s="14">
        <v>24</v>
      </c>
      <c r="N2323" s="14">
        <v>6.1587896999999998</v>
      </c>
      <c r="O2323" s="14">
        <v>23</v>
      </c>
      <c r="P2323" s="14">
        <v>1.86638003595</v>
      </c>
      <c r="Q2323" s="14">
        <v>2.9672192310000001</v>
      </c>
      <c r="R2323" s="112">
        <v>0.62899971004872468</v>
      </c>
    </row>
    <row r="2324" spans="1:23">
      <c r="A2324" t="s">
        <v>57</v>
      </c>
      <c r="B2324" s="14">
        <v>218</v>
      </c>
      <c r="C2324" s="14">
        <v>2</v>
      </c>
      <c r="D2324" s="14">
        <v>-76.503349999999998</v>
      </c>
      <c r="E2324" s="14">
        <v>178.01009999999999</v>
      </c>
      <c r="F2324" s="14">
        <v>35461</v>
      </c>
      <c r="G2324" s="14" t="s">
        <v>36</v>
      </c>
      <c r="H2324" s="14">
        <v>31</v>
      </c>
      <c r="I2324" s="14">
        <v>396</v>
      </c>
      <c r="J2324" s="14">
        <v>2</v>
      </c>
      <c r="K2324" s="14">
        <v>1303</v>
      </c>
      <c r="M2324" s="14">
        <v>24</v>
      </c>
      <c r="N2324" s="14">
        <v>12.340241000000001</v>
      </c>
      <c r="O2324" s="14">
        <v>7</v>
      </c>
      <c r="P2324" s="14">
        <v>1.8936158970833334</v>
      </c>
      <c r="Q2324" s="14">
        <v>3.3861207690000001</v>
      </c>
      <c r="R2324" s="112">
        <v>0.55922869450476276</v>
      </c>
    </row>
    <row r="2325" spans="1:23">
      <c r="A2325" t="s">
        <v>57</v>
      </c>
      <c r="B2325" s="14">
        <v>218</v>
      </c>
      <c r="C2325" s="14">
        <v>2</v>
      </c>
      <c r="D2325" s="14">
        <v>-76.503349999999998</v>
      </c>
      <c r="E2325" s="14">
        <v>178.01009999999999</v>
      </c>
      <c r="F2325" s="14">
        <v>35461</v>
      </c>
      <c r="G2325" s="14" t="s">
        <v>36</v>
      </c>
      <c r="H2325" s="14">
        <v>31</v>
      </c>
      <c r="I2325" s="14">
        <v>396</v>
      </c>
      <c r="J2325" s="14">
        <v>2</v>
      </c>
      <c r="K2325" s="14">
        <v>1303</v>
      </c>
      <c r="M2325" s="14">
        <v>24</v>
      </c>
      <c r="N2325" s="14">
        <v>14.112683000000001</v>
      </c>
      <c r="O2325" s="14">
        <v>5</v>
      </c>
      <c r="P2325" s="14">
        <v>0.89854014874999999</v>
      </c>
      <c r="Q2325" s="14">
        <v>3.8864753849999998</v>
      </c>
      <c r="R2325" s="112">
        <v>0.23119666529162902</v>
      </c>
    </row>
    <row r="2326" spans="1:23">
      <c r="A2326" t="s">
        <v>57</v>
      </c>
      <c r="B2326" s="14">
        <v>218</v>
      </c>
      <c r="C2326" s="14">
        <v>2</v>
      </c>
      <c r="D2326" s="14">
        <v>-76.503349999999998</v>
      </c>
      <c r="E2326" s="14">
        <v>178.01009999999999</v>
      </c>
      <c r="F2326" s="14">
        <v>35461</v>
      </c>
      <c r="G2326" s="14" t="s">
        <v>36</v>
      </c>
      <c r="H2326" s="14">
        <v>31</v>
      </c>
      <c r="I2326" s="14">
        <v>396</v>
      </c>
      <c r="J2326" s="14">
        <v>2</v>
      </c>
      <c r="K2326" s="14">
        <v>1303</v>
      </c>
      <c r="M2326" s="14">
        <v>24</v>
      </c>
      <c r="N2326" s="14">
        <v>18.912801000000002</v>
      </c>
      <c r="O2326" s="14">
        <v>2</v>
      </c>
      <c r="P2326" s="14">
        <v>0.55502340739600908</v>
      </c>
      <c r="Q2326" s="14">
        <v>3.4792100000000001</v>
      </c>
      <c r="R2326" s="112">
        <v>0.15952569905122399</v>
      </c>
    </row>
    <row r="2327" spans="1:23">
      <c r="A2327" t="s">
        <v>57</v>
      </c>
      <c r="B2327" s="14">
        <v>218</v>
      </c>
      <c r="C2327" s="14">
        <v>2</v>
      </c>
      <c r="D2327" s="14">
        <v>-76.503349999999998</v>
      </c>
      <c r="E2327" s="14">
        <v>178.01009999999999</v>
      </c>
      <c r="F2327" s="14">
        <v>35461</v>
      </c>
      <c r="G2327" s="14" t="s">
        <v>36</v>
      </c>
      <c r="H2327" s="14">
        <v>31</v>
      </c>
      <c r="I2327" s="14">
        <v>396</v>
      </c>
      <c r="J2327" s="14">
        <v>2</v>
      </c>
      <c r="K2327" s="14">
        <v>1303</v>
      </c>
      <c r="M2327" s="14">
        <v>24</v>
      </c>
      <c r="N2327" s="14">
        <v>22.709018</v>
      </c>
      <c r="O2327" s="14">
        <v>1</v>
      </c>
      <c r="P2327" s="14">
        <v>0.3700156049306727</v>
      </c>
      <c r="Q2327" s="14">
        <v>3.4792100000000001</v>
      </c>
      <c r="R2327" s="112">
        <v>0.10635046603414933</v>
      </c>
    </row>
    <row r="2328" spans="1:23">
      <c r="A2328" t="s">
        <v>57</v>
      </c>
      <c r="B2328" s="14">
        <v>218</v>
      </c>
      <c r="C2328" s="14">
        <v>2</v>
      </c>
      <c r="D2328" s="14">
        <v>-76.503349999999998</v>
      </c>
      <c r="E2328" s="14">
        <v>178.01009999999999</v>
      </c>
      <c r="F2328" s="14">
        <v>35461</v>
      </c>
      <c r="G2328" s="14" t="s">
        <v>36</v>
      </c>
      <c r="H2328" s="14">
        <v>31</v>
      </c>
      <c r="I2328" s="14">
        <v>396</v>
      </c>
      <c r="J2328" s="14">
        <v>2</v>
      </c>
      <c r="K2328" s="14">
        <v>1303</v>
      </c>
      <c r="M2328" s="14">
        <v>24</v>
      </c>
      <c r="N2328" s="14">
        <v>35.639904000000001</v>
      </c>
      <c r="O2328" s="14">
        <v>0.1</v>
      </c>
      <c r="P2328" s="14">
        <v>-999</v>
      </c>
      <c r="Q2328" s="14">
        <v>-999</v>
      </c>
      <c r="R2328" s="112">
        <v>-999</v>
      </c>
    </row>
    <row r="2329" spans="1:23">
      <c r="A2329" t="s">
        <v>57</v>
      </c>
      <c r="B2329" s="14">
        <v>219</v>
      </c>
      <c r="C2329" s="14">
        <v>2</v>
      </c>
      <c r="D2329" s="14">
        <v>-76.498350000000002</v>
      </c>
      <c r="E2329" s="14">
        <v>179.99760000000001</v>
      </c>
      <c r="F2329" s="14">
        <v>35461</v>
      </c>
      <c r="G2329" s="14" t="s">
        <v>36</v>
      </c>
      <c r="H2329" s="14">
        <v>31</v>
      </c>
      <c r="I2329" s="14">
        <v>396</v>
      </c>
      <c r="J2329" s="14">
        <v>2</v>
      </c>
      <c r="K2329" s="14">
        <v>1833</v>
      </c>
      <c r="L2329" s="14">
        <v>26</v>
      </c>
      <c r="M2329" s="14">
        <v>24</v>
      </c>
      <c r="N2329" s="14">
        <v>0</v>
      </c>
      <c r="O2329" s="14">
        <v>100</v>
      </c>
      <c r="P2329" s="14">
        <v>0.57890249219511869</v>
      </c>
      <c r="Q2329" s="14">
        <v>0.86456623099999996</v>
      </c>
      <c r="R2329" s="112">
        <v>0.66958721198898952</v>
      </c>
      <c r="S2329" s="14">
        <v>731.03360056168083</v>
      </c>
      <c r="T2329" s="14">
        <v>48.849654752437971</v>
      </c>
      <c r="U2329" s="14">
        <v>64.599999999999994</v>
      </c>
      <c r="V2329" t="s">
        <v>44</v>
      </c>
      <c r="W2329" t="s">
        <v>56</v>
      </c>
    </row>
    <row r="2330" spans="1:23">
      <c r="A2330" t="s">
        <v>57</v>
      </c>
      <c r="B2330" s="14">
        <v>219</v>
      </c>
      <c r="C2330" s="14">
        <v>2</v>
      </c>
      <c r="D2330" s="14">
        <v>-76.498350000000002</v>
      </c>
      <c r="E2330" s="14">
        <v>179.99760000000001</v>
      </c>
      <c r="F2330" s="14">
        <v>35461</v>
      </c>
      <c r="G2330" s="14" t="s">
        <v>36</v>
      </c>
      <c r="H2330" s="14">
        <v>31</v>
      </c>
      <c r="I2330" s="14">
        <v>396</v>
      </c>
      <c r="J2330" s="14">
        <v>2</v>
      </c>
      <c r="K2330" s="14">
        <v>1833</v>
      </c>
      <c r="M2330" s="14">
        <v>24</v>
      </c>
      <c r="N2330" s="14">
        <v>4.2605038999999998</v>
      </c>
      <c r="O2330" s="14">
        <v>50</v>
      </c>
      <c r="P2330" s="14">
        <v>0.70047201555609362</v>
      </c>
      <c r="Q2330" s="14">
        <v>0.86456623099999996</v>
      </c>
      <c r="R2330" s="112">
        <v>0.8102005265066774</v>
      </c>
    </row>
    <row r="2331" spans="1:23">
      <c r="A2331" t="s">
        <v>57</v>
      </c>
      <c r="B2331" s="14">
        <v>219</v>
      </c>
      <c r="C2331" s="14">
        <v>2</v>
      </c>
      <c r="D2331" s="14">
        <v>-76.498350000000002</v>
      </c>
      <c r="E2331" s="14">
        <v>179.99760000000001</v>
      </c>
      <c r="F2331" s="14">
        <v>35461</v>
      </c>
      <c r="G2331" s="14" t="s">
        <v>36</v>
      </c>
      <c r="H2331" s="14">
        <v>31</v>
      </c>
      <c r="I2331" s="14">
        <v>396</v>
      </c>
      <c r="J2331" s="14">
        <v>2</v>
      </c>
      <c r="K2331" s="14">
        <v>1833</v>
      </c>
      <c r="M2331" s="14">
        <v>24</v>
      </c>
      <c r="N2331" s="14">
        <v>10.513812</v>
      </c>
      <c r="O2331" s="14">
        <v>23</v>
      </c>
      <c r="P2331" s="14">
        <v>0.70683760530000006</v>
      </c>
      <c r="Q2331" s="14">
        <v>0.97743692299999996</v>
      </c>
      <c r="R2331" s="112">
        <v>0.72315418894810879</v>
      </c>
    </row>
    <row r="2332" spans="1:23">
      <c r="A2332" t="s">
        <v>57</v>
      </c>
      <c r="B2332" s="14">
        <v>219</v>
      </c>
      <c r="C2332" s="14">
        <v>2</v>
      </c>
      <c r="D2332" s="14">
        <v>-76.498350000000002</v>
      </c>
      <c r="E2332" s="14">
        <v>179.99760000000001</v>
      </c>
      <c r="F2332" s="14">
        <v>35461</v>
      </c>
      <c r="G2332" s="14" t="s">
        <v>36</v>
      </c>
      <c r="H2332" s="14">
        <v>31</v>
      </c>
      <c r="I2332" s="14">
        <v>396</v>
      </c>
      <c r="J2332" s="14">
        <v>2</v>
      </c>
      <c r="K2332" s="14">
        <v>1833</v>
      </c>
      <c r="M2332" s="14">
        <v>24</v>
      </c>
      <c r="N2332" s="14">
        <v>19.926687999999999</v>
      </c>
      <c r="O2332" s="14">
        <v>7</v>
      </c>
      <c r="P2332" s="14">
        <v>0.72103685333333323</v>
      </c>
      <c r="Q2332" s="14">
        <v>1.3963384619999999</v>
      </c>
      <c r="R2332" s="112">
        <v>0.51637684770251158</v>
      </c>
    </row>
    <row r="2333" spans="1:23">
      <c r="A2333" t="s">
        <v>57</v>
      </c>
      <c r="B2333" s="14">
        <v>219</v>
      </c>
      <c r="C2333" s="14">
        <v>2</v>
      </c>
      <c r="D2333" s="14">
        <v>-76.498350000000002</v>
      </c>
      <c r="E2333" s="14">
        <v>179.99760000000001</v>
      </c>
      <c r="F2333" s="14">
        <v>35461</v>
      </c>
      <c r="G2333" s="14" t="s">
        <v>36</v>
      </c>
      <c r="H2333" s="14">
        <v>31</v>
      </c>
      <c r="I2333" s="14">
        <v>396</v>
      </c>
      <c r="J2333" s="14">
        <v>2</v>
      </c>
      <c r="K2333" s="14">
        <v>1833</v>
      </c>
      <c r="M2333" s="14">
        <v>24</v>
      </c>
      <c r="N2333" s="14">
        <v>22.256356</v>
      </c>
      <c r="O2333" s="14">
        <v>5</v>
      </c>
      <c r="P2333" s="14">
        <v>1.1601830824999999</v>
      </c>
      <c r="Q2333" s="14">
        <v>2.071235385</v>
      </c>
      <c r="R2333" s="112">
        <v>0.56014062472189752</v>
      </c>
    </row>
    <row r="2334" spans="1:23">
      <c r="A2334" t="s">
        <v>57</v>
      </c>
      <c r="B2334" s="14">
        <v>219</v>
      </c>
      <c r="C2334" s="14">
        <v>2</v>
      </c>
      <c r="D2334" s="14">
        <v>-76.498350000000002</v>
      </c>
      <c r="E2334" s="14">
        <v>179.99760000000001</v>
      </c>
      <c r="F2334" s="14">
        <v>35461</v>
      </c>
      <c r="G2334" s="14" t="s">
        <v>36</v>
      </c>
      <c r="H2334" s="14">
        <v>31</v>
      </c>
      <c r="I2334" s="14">
        <v>396</v>
      </c>
      <c r="J2334" s="14">
        <v>2</v>
      </c>
      <c r="K2334" s="14">
        <v>1833</v>
      </c>
      <c r="M2334" s="14">
        <v>24</v>
      </c>
      <c r="N2334" s="14">
        <v>28.439157000000002</v>
      </c>
      <c r="O2334" s="14">
        <v>2</v>
      </c>
      <c r="P2334" s="14">
        <v>0.88597576627027275</v>
      </c>
      <c r="Q2334" s="14">
        <v>2.2923223080000001</v>
      </c>
      <c r="R2334" s="112">
        <v>0.38649703105810923</v>
      </c>
    </row>
    <row r="2335" spans="1:23">
      <c r="A2335" t="s">
        <v>57</v>
      </c>
      <c r="B2335" s="14">
        <v>219</v>
      </c>
      <c r="C2335" s="14">
        <v>2</v>
      </c>
      <c r="D2335" s="14">
        <v>-76.498350000000002</v>
      </c>
      <c r="E2335" s="14">
        <v>179.99760000000001</v>
      </c>
      <c r="F2335" s="14">
        <v>35461</v>
      </c>
      <c r="G2335" s="14" t="s">
        <v>36</v>
      </c>
      <c r="H2335" s="14">
        <v>31</v>
      </c>
      <c r="I2335" s="14">
        <v>396</v>
      </c>
      <c r="J2335" s="14">
        <v>2</v>
      </c>
      <c r="K2335" s="14">
        <v>1833</v>
      </c>
      <c r="M2335" s="14">
        <v>24</v>
      </c>
      <c r="N2335" s="14">
        <v>33.109608999999999</v>
      </c>
      <c r="O2335" s="14">
        <v>1</v>
      </c>
      <c r="P2335" s="14">
        <v>0.59065051084684861</v>
      </c>
      <c r="Q2335" s="14">
        <v>2.2923223080000001</v>
      </c>
      <c r="R2335" s="112">
        <v>0.25766468737207288</v>
      </c>
    </row>
    <row r="2336" spans="1:23">
      <c r="A2336" t="s">
        <v>57</v>
      </c>
      <c r="B2336" s="14">
        <v>219</v>
      </c>
      <c r="C2336" s="14">
        <v>2</v>
      </c>
      <c r="D2336" s="14">
        <v>-76.498350000000002</v>
      </c>
      <c r="E2336" s="14">
        <v>179.99760000000001</v>
      </c>
      <c r="F2336" s="14">
        <v>35461</v>
      </c>
      <c r="G2336" s="14" t="s">
        <v>36</v>
      </c>
      <c r="H2336" s="14">
        <v>31</v>
      </c>
      <c r="I2336" s="14">
        <v>396</v>
      </c>
      <c r="J2336" s="14">
        <v>2</v>
      </c>
      <c r="K2336" s="14">
        <v>1833</v>
      </c>
      <c r="M2336" s="14">
        <v>24</v>
      </c>
      <c r="N2336" s="14">
        <v>48.851266000000003</v>
      </c>
      <c r="O2336" s="14">
        <v>0.1</v>
      </c>
      <c r="P2336" s="14">
        <v>-999</v>
      </c>
      <c r="Q2336" s="14">
        <v>-999</v>
      </c>
      <c r="R2336" s="112">
        <v>-999</v>
      </c>
    </row>
    <row r="2337" spans="1:23">
      <c r="A2337" t="s">
        <v>57</v>
      </c>
      <c r="B2337" s="14">
        <v>220</v>
      </c>
      <c r="C2337" s="14">
        <v>2</v>
      </c>
      <c r="D2337" s="14">
        <v>-76.473550000000003</v>
      </c>
      <c r="E2337" s="14">
        <v>-178.04201</v>
      </c>
      <c r="F2337" s="14">
        <v>35462</v>
      </c>
      <c r="G2337" s="14" t="s">
        <v>39</v>
      </c>
      <c r="H2337" s="14">
        <v>32</v>
      </c>
      <c r="I2337" s="14">
        <v>397</v>
      </c>
      <c r="J2337" s="14">
        <v>1</v>
      </c>
      <c r="K2337" s="14">
        <v>1708</v>
      </c>
      <c r="L2337" s="14">
        <v>34</v>
      </c>
      <c r="M2337" s="14">
        <v>24</v>
      </c>
      <c r="N2337" s="14">
        <v>0</v>
      </c>
      <c r="O2337" s="14">
        <v>100</v>
      </c>
      <c r="P2337" s="14">
        <v>0.91018589147124873</v>
      </c>
      <c r="Q2337" s="14">
        <v>1.4428830770000001</v>
      </c>
      <c r="R2337" s="112">
        <v>0.6308105666910172</v>
      </c>
      <c r="S2337" s="14">
        <v>609.22779476386029</v>
      </c>
      <c r="T2337" s="14">
        <v>47.025572949797095</v>
      </c>
      <c r="U2337" s="14">
        <v>49.316925599999998</v>
      </c>
      <c r="V2337" t="s">
        <v>104</v>
      </c>
      <c r="W2337" t="s">
        <v>56</v>
      </c>
    </row>
    <row r="2338" spans="1:23">
      <c r="A2338" t="s">
        <v>57</v>
      </c>
      <c r="B2338" s="14">
        <v>220</v>
      </c>
      <c r="C2338" s="14">
        <v>2</v>
      </c>
      <c r="D2338" s="14">
        <v>-76.473550000000003</v>
      </c>
      <c r="E2338" s="14">
        <v>-178.04201</v>
      </c>
      <c r="F2338" s="14">
        <v>35462</v>
      </c>
      <c r="G2338" s="14" t="s">
        <v>39</v>
      </c>
      <c r="H2338" s="14">
        <v>32</v>
      </c>
      <c r="I2338" s="14">
        <v>397</v>
      </c>
      <c r="J2338" s="14">
        <v>1</v>
      </c>
      <c r="K2338" s="14">
        <v>1708</v>
      </c>
      <c r="M2338" s="14">
        <v>24</v>
      </c>
      <c r="N2338" s="14">
        <v>3.5490118000000002</v>
      </c>
      <c r="O2338" s="14">
        <v>50</v>
      </c>
      <c r="P2338" s="14">
        <v>1.1013249286802107</v>
      </c>
      <c r="Q2338" s="14">
        <v>1.4428830770000001</v>
      </c>
      <c r="R2338" s="112">
        <v>0.76328078569613067</v>
      </c>
    </row>
    <row r="2339" spans="1:23">
      <c r="A2339" t="s">
        <v>57</v>
      </c>
      <c r="B2339" s="14">
        <v>220</v>
      </c>
      <c r="C2339" s="14">
        <v>2</v>
      </c>
      <c r="D2339" s="14">
        <v>-76.473550000000003</v>
      </c>
      <c r="E2339" s="14">
        <v>-178.04201</v>
      </c>
      <c r="F2339" s="14">
        <v>35462</v>
      </c>
      <c r="G2339" s="14" t="s">
        <v>39</v>
      </c>
      <c r="H2339" s="14">
        <v>32</v>
      </c>
      <c r="I2339" s="14">
        <v>397</v>
      </c>
      <c r="J2339" s="14">
        <v>1</v>
      </c>
      <c r="K2339" s="14">
        <v>1708</v>
      </c>
      <c r="M2339" s="14">
        <v>24</v>
      </c>
      <c r="N2339" s="14">
        <v>8.7582421000000004</v>
      </c>
      <c r="O2339" s="14">
        <v>23</v>
      </c>
      <c r="P2339" s="14">
        <v>0.84823452945000011</v>
      </c>
      <c r="Q2339" s="14">
        <v>1.2450684620000001</v>
      </c>
      <c r="R2339" s="112">
        <v>0.68127541202629871</v>
      </c>
    </row>
    <row r="2340" spans="1:23">
      <c r="A2340" t="s">
        <v>57</v>
      </c>
      <c r="B2340" s="14">
        <v>220</v>
      </c>
      <c r="C2340" s="14">
        <v>2</v>
      </c>
      <c r="D2340" s="14">
        <v>-76.473550000000003</v>
      </c>
      <c r="E2340" s="14">
        <v>-178.04201</v>
      </c>
      <c r="F2340" s="14">
        <v>35462</v>
      </c>
      <c r="G2340" s="14" t="s">
        <v>39</v>
      </c>
      <c r="H2340" s="14">
        <v>32</v>
      </c>
      <c r="I2340" s="14">
        <v>397</v>
      </c>
      <c r="J2340" s="14">
        <v>1</v>
      </c>
      <c r="K2340" s="14">
        <v>1708</v>
      </c>
      <c r="M2340" s="14">
        <v>24</v>
      </c>
      <c r="N2340" s="14">
        <v>18.428494000000001</v>
      </c>
      <c r="O2340" s="14">
        <v>7</v>
      </c>
      <c r="P2340" s="14">
        <v>0.78381511125000003</v>
      </c>
      <c r="Q2340" s="14">
        <v>1.2450684620000001</v>
      </c>
      <c r="R2340" s="112">
        <v>0.62953575258900096</v>
      </c>
    </row>
    <row r="2341" spans="1:23">
      <c r="A2341" t="s">
        <v>57</v>
      </c>
      <c r="B2341" s="14">
        <v>220</v>
      </c>
      <c r="C2341" s="14">
        <v>2</v>
      </c>
      <c r="D2341" s="14">
        <v>-76.473550000000003</v>
      </c>
      <c r="E2341" s="14">
        <v>-178.04201</v>
      </c>
      <c r="F2341" s="14">
        <v>35462</v>
      </c>
      <c r="G2341" s="14" t="s">
        <v>39</v>
      </c>
      <c r="H2341" s="14">
        <v>32</v>
      </c>
      <c r="I2341" s="14">
        <v>397</v>
      </c>
      <c r="J2341" s="14">
        <v>1</v>
      </c>
      <c r="K2341" s="14">
        <v>1708</v>
      </c>
      <c r="M2341" s="14">
        <v>24</v>
      </c>
      <c r="N2341" s="14">
        <v>21.291098000000002</v>
      </c>
      <c r="O2341" s="14">
        <v>5</v>
      </c>
      <c r="P2341" s="14">
        <v>0.43653478833333331</v>
      </c>
      <c r="Q2341" s="14">
        <v>1.2450684620000001</v>
      </c>
      <c r="R2341" s="112">
        <v>0.35061107212699866</v>
      </c>
    </row>
    <row r="2342" spans="1:23">
      <c r="A2342" t="s">
        <v>57</v>
      </c>
      <c r="B2342" s="14">
        <v>220</v>
      </c>
      <c r="C2342" s="14">
        <v>2</v>
      </c>
      <c r="D2342" s="14">
        <v>-76.473550000000003</v>
      </c>
      <c r="E2342" s="14">
        <v>-178.04201</v>
      </c>
      <c r="F2342" s="14">
        <v>35462</v>
      </c>
      <c r="G2342" s="14" t="s">
        <v>39</v>
      </c>
      <c r="H2342" s="14">
        <v>32</v>
      </c>
      <c r="I2342" s="14">
        <v>397</v>
      </c>
      <c r="J2342" s="14">
        <v>1</v>
      </c>
      <c r="K2342" s="14">
        <v>1708</v>
      </c>
      <c r="M2342" s="14">
        <v>24</v>
      </c>
      <c r="N2342" s="14">
        <v>29.038864</v>
      </c>
      <c r="O2342" s="14">
        <v>2</v>
      </c>
      <c r="P2342" s="14">
        <v>0.3659548644764925</v>
      </c>
      <c r="Q2342" s="14">
        <v>1.5126999999999999</v>
      </c>
      <c r="R2342" s="112">
        <v>0.24192163976762909</v>
      </c>
    </row>
    <row r="2343" spans="1:23">
      <c r="A2343" t="s">
        <v>57</v>
      </c>
      <c r="B2343" s="14">
        <v>220</v>
      </c>
      <c r="C2343" s="14">
        <v>2</v>
      </c>
      <c r="D2343" s="14">
        <v>-76.473550000000003</v>
      </c>
      <c r="E2343" s="14">
        <v>-178.04201</v>
      </c>
      <c r="F2343" s="14">
        <v>35462</v>
      </c>
      <c r="G2343" s="14" t="s">
        <v>39</v>
      </c>
      <c r="H2343" s="14">
        <v>32</v>
      </c>
      <c r="I2343" s="14">
        <v>397</v>
      </c>
      <c r="J2343" s="14">
        <v>1</v>
      </c>
      <c r="K2343" s="14">
        <v>1708</v>
      </c>
      <c r="M2343" s="14">
        <v>24</v>
      </c>
      <c r="N2343" s="14">
        <v>34.734738</v>
      </c>
      <c r="O2343" s="14">
        <v>1</v>
      </c>
      <c r="P2343" s="14">
        <v>0.24396990965099499</v>
      </c>
      <c r="Q2343" s="14">
        <v>1.5126999999999999</v>
      </c>
      <c r="R2343" s="112">
        <v>0.16128109317841938</v>
      </c>
    </row>
    <row r="2344" spans="1:23">
      <c r="A2344" t="s">
        <v>57</v>
      </c>
      <c r="B2344" s="14">
        <v>220</v>
      </c>
      <c r="C2344" s="14">
        <v>2</v>
      </c>
      <c r="D2344" s="14">
        <v>-76.473550000000003</v>
      </c>
      <c r="E2344" s="14">
        <v>-178.04201</v>
      </c>
      <c r="F2344" s="14">
        <v>35462</v>
      </c>
      <c r="G2344" s="14" t="s">
        <v>39</v>
      </c>
      <c r="H2344" s="14">
        <v>32</v>
      </c>
      <c r="I2344" s="14">
        <v>397</v>
      </c>
      <c r="J2344" s="14">
        <v>1</v>
      </c>
      <c r="K2344" s="14">
        <v>1708</v>
      </c>
      <c r="M2344" s="14">
        <v>24</v>
      </c>
      <c r="N2344" s="14">
        <v>53.208888000000002</v>
      </c>
      <c r="O2344" s="14">
        <v>0.1</v>
      </c>
      <c r="P2344" s="14">
        <v>-999</v>
      </c>
      <c r="Q2344" s="14">
        <v>-999</v>
      </c>
      <c r="R2344" s="112">
        <v>-999</v>
      </c>
    </row>
    <row r="2345" spans="1:23">
      <c r="A2345" t="s">
        <v>57</v>
      </c>
      <c r="B2345" s="14">
        <v>223</v>
      </c>
      <c r="C2345" s="14">
        <v>2</v>
      </c>
      <c r="D2345" s="14">
        <v>-77.997699999999995</v>
      </c>
      <c r="E2345" s="14">
        <v>-176.00349</v>
      </c>
      <c r="F2345" s="14">
        <v>35464</v>
      </c>
      <c r="G2345" s="14" t="s">
        <v>39</v>
      </c>
      <c r="H2345" s="14">
        <v>34</v>
      </c>
      <c r="I2345" s="14">
        <v>399</v>
      </c>
      <c r="J2345" s="14">
        <v>1</v>
      </c>
      <c r="K2345" s="14">
        <v>1706</v>
      </c>
      <c r="L2345" s="14">
        <v>29</v>
      </c>
      <c r="M2345" s="14">
        <v>24</v>
      </c>
      <c r="N2345" s="14">
        <v>0</v>
      </c>
      <c r="O2345" s="14">
        <v>100</v>
      </c>
      <c r="P2345" s="14">
        <v>0.85504905914999985</v>
      </c>
      <c r="Q2345" s="14">
        <v>1.1183175000000001</v>
      </c>
      <c r="R2345" s="112">
        <v>0.76458524448557752</v>
      </c>
      <c r="S2345" s="14">
        <v>522.52220582745292</v>
      </c>
      <c r="T2345" s="14">
        <v>41.967934741054755</v>
      </c>
      <c r="U2345" s="14">
        <v>62.130035890908935</v>
      </c>
      <c r="V2345" t="s">
        <v>58</v>
      </c>
      <c r="W2345" t="s">
        <v>56</v>
      </c>
    </row>
    <row r="2346" spans="1:23">
      <c r="A2346" t="s">
        <v>57</v>
      </c>
      <c r="B2346" s="14">
        <v>223</v>
      </c>
      <c r="C2346" s="14">
        <v>2</v>
      </c>
      <c r="D2346" s="14">
        <v>-77.997699999999995</v>
      </c>
      <c r="E2346" s="14">
        <v>-176.00349</v>
      </c>
      <c r="F2346" s="14">
        <v>35464</v>
      </c>
      <c r="G2346" s="14" t="s">
        <v>39</v>
      </c>
      <c r="H2346" s="14">
        <v>34</v>
      </c>
      <c r="I2346" s="14">
        <v>399</v>
      </c>
      <c r="J2346" s="14">
        <v>1</v>
      </c>
      <c r="K2346" s="14">
        <v>1706</v>
      </c>
      <c r="M2346" s="14">
        <v>24</v>
      </c>
      <c r="N2346" s="14">
        <v>3.9124138999999998</v>
      </c>
      <c r="O2346" s="14">
        <v>50</v>
      </c>
      <c r="P2346" s="14">
        <v>1.0346093615714997</v>
      </c>
      <c r="Q2346" s="14">
        <v>1.1183175000000001</v>
      </c>
      <c r="R2346" s="112">
        <v>0.92514814582754867</v>
      </c>
    </row>
    <row r="2347" spans="1:23">
      <c r="A2347" t="s">
        <v>57</v>
      </c>
      <c r="B2347" s="14">
        <v>223</v>
      </c>
      <c r="C2347" s="14">
        <v>2</v>
      </c>
      <c r="D2347" s="14">
        <v>-77.997699999999995</v>
      </c>
      <c r="E2347" s="14">
        <v>-176.00349</v>
      </c>
      <c r="F2347" s="14">
        <v>35464</v>
      </c>
      <c r="G2347" s="14" t="s">
        <v>39</v>
      </c>
      <c r="H2347" s="14">
        <v>34</v>
      </c>
      <c r="I2347" s="14">
        <v>399</v>
      </c>
      <c r="J2347" s="14">
        <v>1</v>
      </c>
      <c r="K2347" s="14">
        <v>1706</v>
      </c>
      <c r="M2347" s="14">
        <v>24</v>
      </c>
      <c r="N2347" s="14">
        <v>9.8852226000000005</v>
      </c>
      <c r="O2347" s="14">
        <v>23</v>
      </c>
      <c r="P2347" s="14">
        <v>0.78069696705000002</v>
      </c>
      <c r="Q2347" s="14">
        <v>0.94543750000000004</v>
      </c>
      <c r="R2347" s="112">
        <v>0.82575206404442392</v>
      </c>
    </row>
    <row r="2348" spans="1:23">
      <c r="A2348" t="s">
        <v>57</v>
      </c>
      <c r="B2348" s="14">
        <v>223</v>
      </c>
      <c r="C2348" s="14">
        <v>2</v>
      </c>
      <c r="D2348" s="14">
        <v>-77.997699999999995</v>
      </c>
      <c r="E2348" s="14">
        <v>-176.00349</v>
      </c>
      <c r="F2348" s="14">
        <v>35464</v>
      </c>
      <c r="G2348" s="14" t="s">
        <v>39</v>
      </c>
      <c r="H2348" s="14">
        <v>34</v>
      </c>
      <c r="I2348" s="14">
        <v>399</v>
      </c>
      <c r="J2348" s="14">
        <v>1</v>
      </c>
      <c r="K2348" s="14">
        <v>1706</v>
      </c>
      <c r="M2348" s="14">
        <v>24</v>
      </c>
      <c r="N2348" s="14">
        <v>20.187391000000002</v>
      </c>
      <c r="O2348" s="14">
        <v>7</v>
      </c>
      <c r="P2348" s="14">
        <v>0.45580780166666668</v>
      </c>
      <c r="Q2348" s="14">
        <v>1.1723425000000001</v>
      </c>
      <c r="R2348" s="112">
        <v>0.3888008851224507</v>
      </c>
    </row>
    <row r="2349" spans="1:23">
      <c r="A2349" t="s">
        <v>57</v>
      </c>
      <c r="B2349" s="14">
        <v>223</v>
      </c>
      <c r="C2349" s="14">
        <v>2</v>
      </c>
      <c r="D2349" s="14">
        <v>-77.997699999999995</v>
      </c>
      <c r="E2349" s="14">
        <v>-176.00349</v>
      </c>
      <c r="F2349" s="14">
        <v>35464</v>
      </c>
      <c r="G2349" s="14" t="s">
        <v>39</v>
      </c>
      <c r="H2349" s="14">
        <v>34</v>
      </c>
      <c r="I2349" s="14">
        <v>399</v>
      </c>
      <c r="J2349" s="14">
        <v>1</v>
      </c>
      <c r="K2349" s="14">
        <v>1706</v>
      </c>
      <c r="M2349" s="14">
        <v>24</v>
      </c>
      <c r="N2349" s="14">
        <v>23.148944</v>
      </c>
      <c r="O2349" s="14">
        <v>5</v>
      </c>
      <c r="P2349" s="14">
        <v>0.32841614383333334</v>
      </c>
      <c r="Q2349" s="14">
        <v>1.1561349999999999</v>
      </c>
      <c r="R2349" s="112">
        <v>0.2840638366915052</v>
      </c>
    </row>
    <row r="2350" spans="1:23">
      <c r="A2350" t="s">
        <v>57</v>
      </c>
      <c r="B2350" s="14">
        <v>223</v>
      </c>
      <c r="C2350" s="14">
        <v>2</v>
      </c>
      <c r="D2350" s="14">
        <v>-77.997699999999995</v>
      </c>
      <c r="E2350" s="14">
        <v>-176.00349</v>
      </c>
      <c r="F2350" s="14">
        <v>35464</v>
      </c>
      <c r="G2350" s="14" t="s">
        <v>39</v>
      </c>
      <c r="H2350" s="14">
        <v>34</v>
      </c>
      <c r="I2350" s="14">
        <v>399</v>
      </c>
      <c r="J2350" s="14">
        <v>1</v>
      </c>
      <c r="K2350" s="14">
        <v>1706</v>
      </c>
      <c r="M2350" s="14">
        <v>24</v>
      </c>
      <c r="N2350" s="14">
        <v>31.252531999999999</v>
      </c>
      <c r="O2350" s="14">
        <v>2</v>
      </c>
      <c r="P2350" s="14">
        <v>0.23825516976693928</v>
      </c>
      <c r="Q2350" s="14">
        <v>1.2155625000000001</v>
      </c>
      <c r="R2350" s="112">
        <v>0.19600404731713858</v>
      </c>
    </row>
    <row r="2351" spans="1:23">
      <c r="A2351" t="s">
        <v>57</v>
      </c>
      <c r="B2351" s="14">
        <v>223</v>
      </c>
      <c r="C2351" s="14">
        <v>2</v>
      </c>
      <c r="D2351" s="14">
        <v>-77.997699999999995</v>
      </c>
      <c r="E2351" s="14">
        <v>-176.00349</v>
      </c>
      <c r="F2351" s="14">
        <v>35464</v>
      </c>
      <c r="G2351" s="14" t="s">
        <v>39</v>
      </c>
      <c r="H2351" s="14">
        <v>34</v>
      </c>
      <c r="I2351" s="14">
        <v>399</v>
      </c>
      <c r="J2351" s="14">
        <v>1</v>
      </c>
      <c r="K2351" s="14">
        <v>1706</v>
      </c>
      <c r="M2351" s="14">
        <v>24</v>
      </c>
      <c r="N2351" s="14">
        <v>37.392043000000001</v>
      </c>
      <c r="O2351" s="14">
        <v>1</v>
      </c>
      <c r="P2351" s="14">
        <v>0.15883677984462619</v>
      </c>
      <c r="Q2351" s="14">
        <v>1.2155625000000001</v>
      </c>
      <c r="R2351" s="112">
        <v>0.13066936487809239</v>
      </c>
    </row>
    <row r="2352" spans="1:23">
      <c r="A2352" t="s">
        <v>57</v>
      </c>
      <c r="B2352" s="14">
        <v>223</v>
      </c>
      <c r="C2352" s="14">
        <v>2</v>
      </c>
      <c r="D2352" s="14">
        <v>-77.997699999999995</v>
      </c>
      <c r="E2352" s="14">
        <v>-176.00349</v>
      </c>
      <c r="F2352" s="14">
        <v>35464</v>
      </c>
      <c r="G2352" s="14" t="s">
        <v>39</v>
      </c>
      <c r="H2352" s="14">
        <v>34</v>
      </c>
      <c r="I2352" s="14">
        <v>399</v>
      </c>
      <c r="J2352" s="14">
        <v>1</v>
      </c>
      <c r="K2352" s="14">
        <v>1706</v>
      </c>
      <c r="M2352" s="14">
        <v>24</v>
      </c>
      <c r="N2352" s="14">
        <v>57.643596000000002</v>
      </c>
      <c r="O2352" s="14">
        <v>0.1</v>
      </c>
      <c r="P2352" s="14">
        <v>-999</v>
      </c>
      <c r="Q2352" s="14">
        <v>-999</v>
      </c>
      <c r="R2352" s="112">
        <v>-999</v>
      </c>
    </row>
    <row r="2353" spans="1:23">
      <c r="A2353" t="s">
        <v>57</v>
      </c>
      <c r="B2353" s="14">
        <v>227</v>
      </c>
      <c r="C2353" s="14">
        <v>2</v>
      </c>
      <c r="D2353" s="14">
        <v>-76.123469999999998</v>
      </c>
      <c r="E2353" s="14">
        <v>163.39500000000001</v>
      </c>
      <c r="F2353" s="14">
        <v>35467</v>
      </c>
      <c r="G2353" s="14" t="s">
        <v>39</v>
      </c>
      <c r="H2353" s="14">
        <v>37</v>
      </c>
      <c r="I2353" s="14">
        <v>402</v>
      </c>
      <c r="J2353" s="14">
        <v>1</v>
      </c>
      <c r="K2353" s="14">
        <v>2325</v>
      </c>
      <c r="L2353" s="14">
        <v>5</v>
      </c>
      <c r="M2353" s="14">
        <v>24</v>
      </c>
      <c r="N2353" s="14">
        <v>0</v>
      </c>
      <c r="O2353" s="14">
        <v>100</v>
      </c>
      <c r="P2353" s="14">
        <v>0.66037409006083247</v>
      </c>
      <c r="Q2353" s="14">
        <v>0.77496784600000002</v>
      </c>
      <c r="R2353" s="112">
        <v>0.85213095416713902</v>
      </c>
      <c r="S2353" s="14">
        <v>1077.9688963792382</v>
      </c>
      <c r="T2353" s="14">
        <v>58.023977746580826</v>
      </c>
      <c r="U2353" s="14">
        <v>96.866573618182017</v>
      </c>
      <c r="V2353" t="s">
        <v>37</v>
      </c>
      <c r="W2353" t="s">
        <v>56</v>
      </c>
    </row>
    <row r="2354" spans="1:23">
      <c r="A2354" t="s">
        <v>57</v>
      </c>
      <c r="B2354" s="14">
        <v>227</v>
      </c>
      <c r="C2354" s="14">
        <v>2</v>
      </c>
      <c r="D2354" s="14">
        <v>-76.123469999999998</v>
      </c>
      <c r="E2354" s="14">
        <v>163.39500000000001</v>
      </c>
      <c r="F2354" s="14">
        <v>35467</v>
      </c>
      <c r="G2354" s="14" t="s">
        <v>39</v>
      </c>
      <c r="H2354" s="14">
        <v>37</v>
      </c>
      <c r="I2354" s="14">
        <v>402</v>
      </c>
      <c r="J2354" s="14">
        <v>1</v>
      </c>
      <c r="K2354" s="14">
        <v>2325</v>
      </c>
      <c r="M2354" s="14">
        <v>24</v>
      </c>
      <c r="N2354" s="14">
        <v>3.8426787</v>
      </c>
      <c r="O2354" s="14">
        <v>50</v>
      </c>
      <c r="P2354" s="14">
        <v>0.83670123117874384</v>
      </c>
      <c r="Q2354" s="14">
        <v>1.254377385</v>
      </c>
      <c r="R2354" s="112">
        <v>0.66702512432392413</v>
      </c>
    </row>
    <row r="2355" spans="1:23">
      <c r="A2355" t="s">
        <v>57</v>
      </c>
      <c r="B2355" s="14">
        <v>227</v>
      </c>
      <c r="C2355" s="14">
        <v>2</v>
      </c>
      <c r="D2355" s="14">
        <v>-76.123469999999998</v>
      </c>
      <c r="E2355" s="14">
        <v>163.39500000000001</v>
      </c>
      <c r="F2355" s="14">
        <v>35467</v>
      </c>
      <c r="G2355" s="14" t="s">
        <v>39</v>
      </c>
      <c r="H2355" s="14">
        <v>37</v>
      </c>
      <c r="I2355" s="14">
        <v>402</v>
      </c>
      <c r="J2355" s="14">
        <v>1</v>
      </c>
      <c r="K2355" s="14">
        <v>2325</v>
      </c>
      <c r="M2355" s="14">
        <v>24</v>
      </c>
      <c r="N2355" s="14">
        <v>8.1456700000000009</v>
      </c>
      <c r="O2355" s="14">
        <v>23</v>
      </c>
      <c r="P2355" s="14">
        <v>1.4756033605500001</v>
      </c>
      <c r="Q2355" s="14">
        <v>2.478500769</v>
      </c>
      <c r="R2355" s="112">
        <v>0.59536126799160172</v>
      </c>
    </row>
    <row r="2356" spans="1:23">
      <c r="A2356" t="s">
        <v>57</v>
      </c>
      <c r="B2356" s="14">
        <v>227</v>
      </c>
      <c r="C2356" s="14">
        <v>2</v>
      </c>
      <c r="D2356" s="14">
        <v>-76.123469999999998</v>
      </c>
      <c r="E2356" s="14">
        <v>163.39500000000001</v>
      </c>
      <c r="F2356" s="14">
        <v>35467</v>
      </c>
      <c r="G2356" s="14" t="s">
        <v>39</v>
      </c>
      <c r="H2356" s="14">
        <v>37</v>
      </c>
      <c r="I2356" s="14">
        <v>402</v>
      </c>
      <c r="J2356" s="14">
        <v>1</v>
      </c>
      <c r="K2356" s="14">
        <v>2325</v>
      </c>
      <c r="M2356" s="14">
        <v>24</v>
      </c>
      <c r="N2356" s="14">
        <v>14.290812000000001</v>
      </c>
      <c r="O2356" s="14">
        <v>7</v>
      </c>
      <c r="P2356" s="14">
        <v>3.0143201712500001</v>
      </c>
      <c r="Q2356" s="14">
        <v>3.5373907689999999</v>
      </c>
      <c r="R2356" s="112">
        <v>0.85213095416713913</v>
      </c>
    </row>
    <row r="2357" spans="1:23">
      <c r="A2357" t="s">
        <v>57</v>
      </c>
      <c r="B2357" s="14">
        <v>227</v>
      </c>
      <c r="C2357" s="14">
        <v>2</v>
      </c>
      <c r="D2357" s="14">
        <v>-76.123469999999998</v>
      </c>
      <c r="E2357" s="14">
        <v>163.39500000000001</v>
      </c>
      <c r="F2357" s="14">
        <v>35467</v>
      </c>
      <c r="G2357" s="14" t="s">
        <v>39</v>
      </c>
      <c r="H2357" s="14">
        <v>37</v>
      </c>
      <c r="I2357" s="14">
        <v>402</v>
      </c>
      <c r="J2357" s="14">
        <v>1</v>
      </c>
      <c r="K2357" s="14">
        <v>2325</v>
      </c>
      <c r="M2357" s="14">
        <v>24</v>
      </c>
      <c r="N2357" s="14">
        <v>15.94985</v>
      </c>
      <c r="O2357" s="14">
        <v>5</v>
      </c>
      <c r="P2357" s="14">
        <v>3.0811956441666659</v>
      </c>
      <c r="Q2357" s="14">
        <v>4.2588323079999997</v>
      </c>
      <c r="R2357" s="112">
        <v>0.72348367377104672</v>
      </c>
    </row>
    <row r="2358" spans="1:23">
      <c r="A2358" t="s">
        <v>57</v>
      </c>
      <c r="B2358" s="14">
        <v>227</v>
      </c>
      <c r="C2358" s="14">
        <v>2</v>
      </c>
      <c r="D2358" s="14">
        <v>-76.123469999999998</v>
      </c>
      <c r="E2358" s="14">
        <v>163.39500000000001</v>
      </c>
      <c r="F2358" s="14">
        <v>35467</v>
      </c>
      <c r="G2358" s="14" t="s">
        <v>39</v>
      </c>
      <c r="H2358" s="14">
        <v>37</v>
      </c>
      <c r="I2358" s="14">
        <v>402</v>
      </c>
      <c r="J2358" s="14">
        <v>1</v>
      </c>
      <c r="K2358" s="14">
        <v>2325</v>
      </c>
      <c r="M2358" s="14">
        <v>24</v>
      </c>
      <c r="N2358" s="14">
        <v>20.721292999999999</v>
      </c>
      <c r="O2358" s="14">
        <v>2</v>
      </c>
      <c r="P2358" s="14">
        <v>0.80742479311734128</v>
      </c>
      <c r="Q2358" s="14">
        <v>1.617425385</v>
      </c>
      <c r="R2358" s="112">
        <v>0.49920373490202224</v>
      </c>
    </row>
    <row r="2359" spans="1:23">
      <c r="A2359" t="s">
        <v>57</v>
      </c>
      <c r="B2359" s="14">
        <v>227</v>
      </c>
      <c r="C2359" s="14">
        <v>2</v>
      </c>
      <c r="D2359" s="14">
        <v>-76.123469999999998</v>
      </c>
      <c r="E2359" s="14">
        <v>163.39500000000001</v>
      </c>
      <c r="F2359" s="14">
        <v>35467</v>
      </c>
      <c r="G2359" s="14" t="s">
        <v>39</v>
      </c>
      <c r="H2359" s="14">
        <v>37</v>
      </c>
      <c r="I2359" s="14">
        <v>402</v>
      </c>
      <c r="J2359" s="14">
        <v>1</v>
      </c>
      <c r="K2359" s="14">
        <v>2325</v>
      </c>
      <c r="M2359" s="14">
        <v>24</v>
      </c>
      <c r="N2359" s="14">
        <v>25.125305999999998</v>
      </c>
      <c r="O2359" s="14">
        <v>1</v>
      </c>
      <c r="P2359" s="14">
        <v>0.53828319541156089</v>
      </c>
      <c r="Q2359" s="14">
        <v>1.617425385</v>
      </c>
      <c r="R2359" s="112">
        <v>0.33280248993468153</v>
      </c>
    </row>
    <row r="2360" spans="1:23">
      <c r="A2360" t="s">
        <v>57</v>
      </c>
      <c r="B2360" s="14">
        <v>227</v>
      </c>
      <c r="C2360" s="14">
        <v>2</v>
      </c>
      <c r="D2360" s="14">
        <v>-76.123469999999998</v>
      </c>
      <c r="E2360" s="14">
        <v>163.39500000000001</v>
      </c>
      <c r="F2360" s="14">
        <v>35467</v>
      </c>
      <c r="G2360" s="14" t="s">
        <v>39</v>
      </c>
      <c r="H2360" s="14">
        <v>37</v>
      </c>
      <c r="I2360" s="14">
        <v>402</v>
      </c>
      <c r="J2360" s="14">
        <v>1</v>
      </c>
      <c r="K2360" s="14">
        <v>2325</v>
      </c>
      <c r="M2360" s="14">
        <v>24</v>
      </c>
      <c r="N2360" s="14">
        <v>47.313215999999997</v>
      </c>
      <c r="O2360" s="14">
        <v>0.1</v>
      </c>
      <c r="P2360" s="14">
        <v>-999</v>
      </c>
      <c r="Q2360" s="14">
        <v>-999</v>
      </c>
      <c r="R2360" s="112">
        <v>-999</v>
      </c>
    </row>
    <row r="2361" spans="1:23">
      <c r="A2361" t="s">
        <v>57</v>
      </c>
      <c r="B2361" s="14">
        <v>228</v>
      </c>
      <c r="C2361" s="14">
        <v>2</v>
      </c>
      <c r="D2361" s="14">
        <v>-76.493260000000006</v>
      </c>
      <c r="E2361" s="14">
        <v>168.97329999999999</v>
      </c>
      <c r="F2361" s="14">
        <v>35469</v>
      </c>
      <c r="G2361" s="14" t="s">
        <v>39</v>
      </c>
      <c r="H2361" s="14">
        <v>39</v>
      </c>
      <c r="I2361" s="14">
        <v>404</v>
      </c>
      <c r="J2361" s="14">
        <v>1</v>
      </c>
      <c r="K2361" s="14">
        <v>337</v>
      </c>
      <c r="L2361" s="14">
        <v>23</v>
      </c>
      <c r="M2361" s="14">
        <v>24</v>
      </c>
      <c r="N2361" s="14">
        <v>0</v>
      </c>
      <c r="O2361" s="14">
        <v>100</v>
      </c>
      <c r="P2361" s="14">
        <v>0.47333092859233533</v>
      </c>
      <c r="Q2361" s="14">
        <v>0.42733775000000002</v>
      </c>
      <c r="R2361" s="112">
        <v>1.1076272306678625</v>
      </c>
      <c r="S2361" s="14">
        <v>277.20645422309548</v>
      </c>
      <c r="T2361" s="14">
        <v>34.214821988124619</v>
      </c>
      <c r="U2361" s="14">
        <v>14.211979827662383</v>
      </c>
      <c r="V2361" t="s">
        <v>44</v>
      </c>
      <c r="W2361" t="s">
        <v>56</v>
      </c>
    </row>
    <row r="2362" spans="1:23">
      <c r="A2362" t="s">
        <v>57</v>
      </c>
      <c r="B2362" s="14">
        <v>228</v>
      </c>
      <c r="C2362" s="14">
        <v>2</v>
      </c>
      <c r="D2362" s="14">
        <v>-76.493260000000006</v>
      </c>
      <c r="E2362" s="14">
        <v>168.97329999999999</v>
      </c>
      <c r="F2362" s="14">
        <v>35469</v>
      </c>
      <c r="G2362" s="14" t="s">
        <v>39</v>
      </c>
      <c r="H2362" s="14">
        <v>39</v>
      </c>
      <c r="I2362" s="14">
        <v>404</v>
      </c>
      <c r="J2362" s="14">
        <v>1</v>
      </c>
      <c r="K2362" s="14">
        <v>337</v>
      </c>
      <c r="M2362" s="14">
        <v>24</v>
      </c>
      <c r="N2362" s="14">
        <v>5.1067372000000004</v>
      </c>
      <c r="O2362" s="14">
        <v>50</v>
      </c>
      <c r="P2362" s="14">
        <v>0.24287822464183098</v>
      </c>
      <c r="Q2362" s="14">
        <v>0.350082</v>
      </c>
      <c r="R2362" s="112">
        <v>0.69377524306257099</v>
      </c>
    </row>
    <row r="2363" spans="1:23">
      <c r="A2363" t="s">
        <v>57</v>
      </c>
      <c r="B2363" s="14">
        <v>228</v>
      </c>
      <c r="C2363" s="14">
        <v>2</v>
      </c>
      <c r="D2363" s="14">
        <v>-76.493260000000006</v>
      </c>
      <c r="E2363" s="14">
        <v>168.97329999999999</v>
      </c>
      <c r="F2363" s="14">
        <v>35469</v>
      </c>
      <c r="G2363" s="14" t="s">
        <v>39</v>
      </c>
      <c r="H2363" s="14">
        <v>39</v>
      </c>
      <c r="I2363" s="14">
        <v>404</v>
      </c>
      <c r="J2363" s="14">
        <v>1</v>
      </c>
      <c r="K2363" s="14">
        <v>337</v>
      </c>
      <c r="M2363" s="14">
        <v>24</v>
      </c>
      <c r="N2363" s="14">
        <v>13.878534</v>
      </c>
      <c r="O2363" s="14">
        <v>23</v>
      </c>
      <c r="P2363" s="14">
        <v>0.26127809014500003</v>
      </c>
      <c r="Q2363" s="14">
        <v>0.42193524999999998</v>
      </c>
      <c r="R2363" s="112">
        <v>0.61923740703105523</v>
      </c>
    </row>
    <row r="2364" spans="1:23">
      <c r="A2364" t="s">
        <v>57</v>
      </c>
      <c r="B2364" s="14">
        <v>228</v>
      </c>
      <c r="C2364" s="14">
        <v>2</v>
      </c>
      <c r="D2364" s="14">
        <v>-76.493260000000006</v>
      </c>
      <c r="E2364" s="14">
        <v>168.97329999999999</v>
      </c>
      <c r="F2364" s="14">
        <v>35469</v>
      </c>
      <c r="G2364" s="14" t="s">
        <v>39</v>
      </c>
      <c r="H2364" s="14">
        <v>39</v>
      </c>
      <c r="I2364" s="14">
        <v>404</v>
      </c>
      <c r="J2364" s="14">
        <v>1</v>
      </c>
      <c r="K2364" s="14">
        <v>337</v>
      </c>
      <c r="M2364" s="14">
        <v>24</v>
      </c>
      <c r="N2364" s="14">
        <v>24.964903</v>
      </c>
      <c r="O2364" s="14">
        <v>7</v>
      </c>
      <c r="P2364" s="14">
        <v>0.30732971349999999</v>
      </c>
      <c r="Q2364" s="14">
        <v>0.99946250000000003</v>
      </c>
      <c r="R2364" s="112">
        <v>0.30749499205823128</v>
      </c>
    </row>
    <row r="2365" spans="1:23">
      <c r="A2365" t="s">
        <v>57</v>
      </c>
      <c r="B2365" s="14">
        <v>228</v>
      </c>
      <c r="C2365" s="14">
        <v>2</v>
      </c>
      <c r="D2365" s="14">
        <v>-76.493260000000006</v>
      </c>
      <c r="E2365" s="14">
        <v>168.97329999999999</v>
      </c>
      <c r="F2365" s="14">
        <v>35469</v>
      </c>
      <c r="G2365" s="14" t="s">
        <v>39</v>
      </c>
      <c r="H2365" s="14">
        <v>39</v>
      </c>
      <c r="I2365" s="14">
        <v>404</v>
      </c>
      <c r="J2365" s="14">
        <v>1</v>
      </c>
      <c r="K2365" s="14">
        <v>337</v>
      </c>
      <c r="M2365" s="14">
        <v>24</v>
      </c>
      <c r="N2365" s="14">
        <v>27.700445999999999</v>
      </c>
      <c r="O2365" s="14">
        <v>5</v>
      </c>
      <c r="P2365" s="14">
        <v>0.27229927154166667</v>
      </c>
      <c r="Q2365" s="14">
        <v>1.4100524999999999</v>
      </c>
      <c r="R2365" s="112">
        <v>0.19311286036631026</v>
      </c>
    </row>
    <row r="2366" spans="1:23">
      <c r="A2366" t="s">
        <v>57</v>
      </c>
      <c r="B2366" s="14">
        <v>228</v>
      </c>
      <c r="C2366" s="14">
        <v>2</v>
      </c>
      <c r="D2366" s="14">
        <v>-76.493260000000006</v>
      </c>
      <c r="E2366" s="14">
        <v>168.97329999999999</v>
      </c>
      <c r="F2366" s="14">
        <v>35469</v>
      </c>
      <c r="G2366" s="14" t="s">
        <v>39</v>
      </c>
      <c r="H2366" s="14">
        <v>39</v>
      </c>
      <c r="I2366" s="14">
        <v>404</v>
      </c>
      <c r="J2366" s="14">
        <v>1</v>
      </c>
      <c r="K2366" s="14">
        <v>337</v>
      </c>
      <c r="M2366" s="14">
        <v>24</v>
      </c>
      <c r="N2366" s="14">
        <v>35.312150000000003</v>
      </c>
      <c r="O2366" s="14">
        <v>2</v>
      </c>
      <c r="P2366" s="14">
        <v>0.16701021987888889</v>
      </c>
      <c r="Q2366" s="14">
        <v>1.2533799999999999</v>
      </c>
      <c r="R2366" s="112">
        <v>0.13324787365275406</v>
      </c>
    </row>
    <row r="2367" spans="1:23">
      <c r="A2367" t="s">
        <v>57</v>
      </c>
      <c r="B2367" s="14">
        <v>228</v>
      </c>
      <c r="C2367" s="14">
        <v>2</v>
      </c>
      <c r="D2367" s="14">
        <v>-76.493260000000006</v>
      </c>
      <c r="E2367" s="14">
        <v>168.97329999999999</v>
      </c>
      <c r="F2367" s="14">
        <v>35469</v>
      </c>
      <c r="G2367" s="14" t="s">
        <v>39</v>
      </c>
      <c r="H2367" s="14">
        <v>39</v>
      </c>
      <c r="I2367" s="14">
        <v>404</v>
      </c>
      <c r="J2367" s="14">
        <v>1</v>
      </c>
      <c r="K2367" s="14">
        <v>337</v>
      </c>
      <c r="M2367" s="14">
        <v>24</v>
      </c>
      <c r="N2367" s="14">
        <v>41.321841999999997</v>
      </c>
      <c r="O2367" s="14">
        <v>1</v>
      </c>
      <c r="P2367" s="14">
        <v>0.11134014658592595</v>
      </c>
      <c r="Q2367" s="14">
        <v>1.2533799999999999</v>
      </c>
      <c r="R2367" s="112">
        <v>8.8831915768502731E-2</v>
      </c>
    </row>
    <row r="2368" spans="1:23">
      <c r="A2368" t="s">
        <v>57</v>
      </c>
      <c r="B2368" s="14">
        <v>228</v>
      </c>
      <c r="C2368" s="14">
        <v>2</v>
      </c>
      <c r="D2368" s="14">
        <v>-76.493260000000006</v>
      </c>
      <c r="E2368" s="14">
        <v>168.97329999999999</v>
      </c>
      <c r="F2368" s="14">
        <v>35469</v>
      </c>
      <c r="G2368" s="14" t="s">
        <v>39</v>
      </c>
      <c r="H2368" s="14">
        <v>39</v>
      </c>
      <c r="I2368" s="14">
        <v>404</v>
      </c>
      <c r="J2368" s="14">
        <v>1</v>
      </c>
      <c r="K2368" s="14">
        <v>337</v>
      </c>
      <c r="M2368" s="14">
        <v>24</v>
      </c>
      <c r="N2368" s="14">
        <v>60.314087999999998</v>
      </c>
      <c r="O2368" s="14">
        <v>0.1</v>
      </c>
      <c r="P2368" s="14">
        <v>-999</v>
      </c>
      <c r="Q2368" s="14">
        <v>-999</v>
      </c>
      <c r="R2368" s="112">
        <v>-999</v>
      </c>
    </row>
    <row r="2369" spans="1:23">
      <c r="A2369" t="s">
        <v>59</v>
      </c>
      <c r="B2369" s="14">
        <v>303</v>
      </c>
      <c r="C2369" s="14">
        <v>1</v>
      </c>
      <c r="D2369" s="14">
        <v>-73.960170000000005</v>
      </c>
      <c r="E2369" s="14">
        <v>175.7868</v>
      </c>
      <c r="F2369" s="14">
        <v>35532</v>
      </c>
      <c r="G2369" s="14" t="s">
        <v>60</v>
      </c>
      <c r="H2369" s="14">
        <v>102</v>
      </c>
      <c r="I2369" s="14">
        <v>467</v>
      </c>
      <c r="J2369" s="14">
        <v>1</v>
      </c>
      <c r="K2369" s="14">
        <v>2124</v>
      </c>
      <c r="L2369" s="14">
        <v>18</v>
      </c>
      <c r="M2369" s="14">
        <v>24</v>
      </c>
      <c r="N2369" s="14">
        <v>0</v>
      </c>
      <c r="O2369" s="14">
        <v>100</v>
      </c>
      <c r="P2369" s="14">
        <v>1.1721281583333333E-2</v>
      </c>
      <c r="Q2369" s="14">
        <v>0.12316815145631067</v>
      </c>
      <c r="R2369" s="112">
        <v>9.5164873749777945E-2</v>
      </c>
      <c r="S2369" s="14">
        <v>59.09620411076456</v>
      </c>
      <c r="T2369" s="14">
        <v>11.226702623932244</v>
      </c>
      <c r="U2369" s="14">
        <v>4.0313448000000056</v>
      </c>
      <c r="V2369" t="s">
        <v>44</v>
      </c>
      <c r="W2369" t="s">
        <v>56</v>
      </c>
    </row>
    <row r="2370" spans="1:23">
      <c r="A2370" t="s">
        <v>59</v>
      </c>
      <c r="B2370" s="14">
        <v>303</v>
      </c>
      <c r="C2370" s="14">
        <v>1</v>
      </c>
      <c r="D2370" s="14">
        <v>-73.960170000000005</v>
      </c>
      <c r="E2370" s="14">
        <v>175.7868</v>
      </c>
      <c r="F2370" s="14">
        <v>35532</v>
      </c>
      <c r="G2370" s="14" t="s">
        <v>60</v>
      </c>
      <c r="H2370" s="14">
        <v>102</v>
      </c>
      <c r="I2370" s="14">
        <v>467</v>
      </c>
      <c r="J2370" s="14">
        <v>1</v>
      </c>
      <c r="K2370" s="14">
        <v>2124</v>
      </c>
      <c r="M2370" s="14">
        <v>24</v>
      </c>
      <c r="N2370" s="14">
        <v>6.3997656999999997</v>
      </c>
      <c r="O2370" s="14">
        <v>50</v>
      </c>
      <c r="P2370" s="14">
        <v>3.1601122083333336E-2</v>
      </c>
      <c r="Q2370" s="14">
        <v>0.10888318499999999</v>
      </c>
      <c r="R2370" s="112">
        <v>0.29022958947548549</v>
      </c>
    </row>
    <row r="2371" spans="1:23">
      <c r="A2371" t="s">
        <v>59</v>
      </c>
      <c r="B2371" s="14">
        <v>303</v>
      </c>
      <c r="C2371" s="14">
        <v>1</v>
      </c>
      <c r="D2371" s="14">
        <v>-73.960170000000005</v>
      </c>
      <c r="E2371" s="14">
        <v>175.7868</v>
      </c>
      <c r="F2371" s="14">
        <v>35532</v>
      </c>
      <c r="G2371" s="14" t="s">
        <v>60</v>
      </c>
      <c r="H2371" s="14">
        <v>102</v>
      </c>
      <c r="I2371" s="14">
        <v>467</v>
      </c>
      <c r="J2371" s="14">
        <v>1</v>
      </c>
      <c r="K2371" s="14">
        <v>2124</v>
      </c>
      <c r="M2371" s="14">
        <v>24</v>
      </c>
      <c r="N2371" s="14">
        <v>20.281328999999999</v>
      </c>
      <c r="O2371" s="14">
        <v>23</v>
      </c>
      <c r="P2371" s="14">
        <v>4.3048932416666665E-2</v>
      </c>
      <c r="Q2371" s="14">
        <v>0.11047040388349513</v>
      </c>
      <c r="R2371" s="112">
        <v>0.38968747196821285</v>
      </c>
    </row>
    <row r="2372" spans="1:23">
      <c r="A2372" t="s">
        <v>59</v>
      </c>
      <c r="B2372" s="14">
        <v>303</v>
      </c>
      <c r="C2372" s="14">
        <v>1</v>
      </c>
      <c r="D2372" s="14">
        <v>-73.960170000000005</v>
      </c>
      <c r="E2372" s="14">
        <v>175.7868</v>
      </c>
      <c r="F2372" s="14">
        <v>35532</v>
      </c>
      <c r="G2372" s="14" t="s">
        <v>60</v>
      </c>
      <c r="H2372" s="14">
        <v>102</v>
      </c>
      <c r="I2372" s="14">
        <v>467</v>
      </c>
      <c r="J2372" s="14">
        <v>1</v>
      </c>
      <c r="K2372" s="14">
        <v>2124</v>
      </c>
      <c r="M2372" s="14">
        <v>24</v>
      </c>
      <c r="N2372" s="14">
        <v>46.788148999999997</v>
      </c>
      <c r="O2372" s="14">
        <v>7</v>
      </c>
      <c r="P2372" s="14">
        <v>3.2657024958333329E-2</v>
      </c>
      <c r="Q2372" s="14">
        <v>0.11205762233009707</v>
      </c>
      <c r="R2372" s="112">
        <v>0.29143064326434598</v>
      </c>
    </row>
    <row r="2373" spans="1:23">
      <c r="A2373" t="s">
        <v>59</v>
      </c>
      <c r="B2373" s="14">
        <v>303</v>
      </c>
      <c r="C2373" s="14">
        <v>1</v>
      </c>
      <c r="D2373" s="14">
        <v>-73.960170000000005</v>
      </c>
      <c r="E2373" s="14">
        <v>175.7868</v>
      </c>
      <c r="F2373" s="14">
        <v>35532</v>
      </c>
      <c r="G2373" s="14" t="s">
        <v>60</v>
      </c>
      <c r="H2373" s="14">
        <v>102</v>
      </c>
      <c r="I2373" s="14">
        <v>467</v>
      </c>
      <c r="J2373" s="14">
        <v>1</v>
      </c>
      <c r="K2373" s="14">
        <v>2124</v>
      </c>
      <c r="M2373" s="14">
        <v>24</v>
      </c>
      <c r="N2373" s="14">
        <v>54.633780000000002</v>
      </c>
      <c r="O2373" s="14">
        <v>5</v>
      </c>
      <c r="P2373" s="14">
        <v>2.5478404666666666E-2</v>
      </c>
      <c r="Q2373" s="14">
        <v>0.13189785291262135</v>
      </c>
      <c r="R2373" s="112">
        <v>0.19316769836689759</v>
      </c>
    </row>
    <row r="2374" spans="1:23">
      <c r="A2374" t="s">
        <v>59</v>
      </c>
      <c r="B2374" s="14">
        <v>303</v>
      </c>
      <c r="C2374" s="14">
        <v>1</v>
      </c>
      <c r="D2374" s="14">
        <v>-73.960170000000005</v>
      </c>
      <c r="E2374" s="14">
        <v>175.7868</v>
      </c>
      <c r="F2374" s="14">
        <v>35532</v>
      </c>
      <c r="G2374" s="14" t="s">
        <v>60</v>
      </c>
      <c r="H2374" s="14">
        <v>102</v>
      </c>
      <c r="I2374" s="14">
        <v>467</v>
      </c>
      <c r="J2374" s="14">
        <v>1</v>
      </c>
      <c r="K2374" s="14">
        <v>2124</v>
      </c>
      <c r="M2374" s="14">
        <v>24</v>
      </c>
      <c r="N2374" s="14">
        <v>75.918769999999995</v>
      </c>
      <c r="O2374" s="14">
        <v>2</v>
      </c>
      <c r="P2374" s="14">
        <v>7.1330417500000002E-3</v>
      </c>
      <c r="Q2374" s="14">
        <v>0.13491356800000001</v>
      </c>
      <c r="R2374" s="112">
        <v>5.2871196394420457E-2</v>
      </c>
    </row>
    <row r="2375" spans="1:23">
      <c r="A2375" t="s">
        <v>59</v>
      </c>
      <c r="B2375" s="14">
        <v>303</v>
      </c>
      <c r="C2375" s="14">
        <v>1</v>
      </c>
      <c r="D2375" s="14">
        <v>-73.960170000000005</v>
      </c>
      <c r="E2375" s="14">
        <v>175.7868</v>
      </c>
      <c r="F2375" s="14">
        <v>35532</v>
      </c>
      <c r="G2375" s="14" t="s">
        <v>60</v>
      </c>
      <c r="H2375" s="14">
        <v>102</v>
      </c>
      <c r="I2375" s="14">
        <v>467</v>
      </c>
      <c r="J2375" s="14">
        <v>1</v>
      </c>
      <c r="K2375" s="14">
        <v>2124</v>
      </c>
      <c r="M2375" s="14">
        <v>24</v>
      </c>
      <c r="N2375" s="14">
        <v>92.324010999999999</v>
      </c>
      <c r="O2375" s="14">
        <v>1</v>
      </c>
      <c r="P2375" s="14">
        <v>4.7577388472500003E-3</v>
      </c>
      <c r="Q2375" s="14">
        <v>0.13523101165048546</v>
      </c>
      <c r="R2375" s="112">
        <v>3.5182306108503633E-2</v>
      </c>
    </row>
    <row r="2376" spans="1:23">
      <c r="A2376" t="s">
        <v>59</v>
      </c>
      <c r="B2376" s="14">
        <v>303</v>
      </c>
      <c r="C2376" s="14">
        <v>1</v>
      </c>
      <c r="D2376" s="14">
        <v>-73.960170000000005</v>
      </c>
      <c r="E2376" s="14">
        <v>175.7868</v>
      </c>
      <c r="F2376" s="14">
        <v>35532</v>
      </c>
      <c r="G2376" s="14" t="s">
        <v>60</v>
      </c>
      <c r="H2376" s="14">
        <v>102</v>
      </c>
      <c r="I2376" s="14">
        <v>467</v>
      </c>
      <c r="J2376" s="14">
        <v>1</v>
      </c>
      <c r="K2376" s="14">
        <v>2124</v>
      </c>
      <c r="M2376" s="14">
        <v>24</v>
      </c>
      <c r="N2376" s="14">
        <v>146.78943000000001</v>
      </c>
      <c r="O2376" s="14">
        <v>0.1</v>
      </c>
      <c r="P2376" s="14">
        <v>0</v>
      </c>
      <c r="Q2376" s="14">
        <v>5.9707017391304323E-3</v>
      </c>
      <c r="R2376" s="112">
        <v>0</v>
      </c>
    </row>
    <row r="2377" spans="1:23">
      <c r="A2377" t="s">
        <v>59</v>
      </c>
      <c r="B2377" s="14">
        <v>304</v>
      </c>
      <c r="C2377" s="14">
        <v>2</v>
      </c>
      <c r="D2377" s="14">
        <v>-76.406809999999993</v>
      </c>
      <c r="E2377" s="14">
        <v>-177.95419000000001</v>
      </c>
      <c r="F2377" s="14">
        <v>35534</v>
      </c>
      <c r="G2377" s="14" t="s">
        <v>60</v>
      </c>
      <c r="H2377" s="14">
        <v>104</v>
      </c>
      <c r="I2377" s="14">
        <v>469</v>
      </c>
      <c r="J2377" s="14">
        <v>1</v>
      </c>
      <c r="K2377" s="14">
        <v>1750</v>
      </c>
      <c r="L2377" s="14">
        <v>108</v>
      </c>
      <c r="M2377" s="14">
        <v>24</v>
      </c>
      <c r="N2377" s="14">
        <v>0</v>
      </c>
      <c r="O2377" s="14">
        <v>100</v>
      </c>
      <c r="P2377" s="14">
        <v>1.5380571708333334E-2</v>
      </c>
      <c r="Q2377" s="14">
        <v>5.0632268000000001E-2</v>
      </c>
      <c r="R2377" s="112">
        <v>0.30377015124689521</v>
      </c>
      <c r="S2377" s="14">
        <v>26.913656368426853</v>
      </c>
      <c r="T2377" s="14">
        <v>5.8562369115584492</v>
      </c>
      <c r="U2377" s="14">
        <v>8.0139017999999833</v>
      </c>
      <c r="V2377" t="s">
        <v>44</v>
      </c>
      <c r="W2377" t="s">
        <v>56</v>
      </c>
    </row>
    <row r="2378" spans="1:23">
      <c r="A2378" t="s">
        <v>59</v>
      </c>
      <c r="B2378" s="14">
        <v>304</v>
      </c>
      <c r="C2378" s="14">
        <v>2</v>
      </c>
      <c r="D2378" s="14">
        <v>-76.406809999999993</v>
      </c>
      <c r="E2378" s="14">
        <v>-177.95419000000001</v>
      </c>
      <c r="F2378" s="14">
        <v>35534</v>
      </c>
      <c r="G2378" s="14" t="s">
        <v>60</v>
      </c>
      <c r="H2378" s="14">
        <v>104</v>
      </c>
      <c r="I2378" s="14">
        <v>469</v>
      </c>
      <c r="J2378" s="14">
        <v>1</v>
      </c>
      <c r="K2378" s="14">
        <v>1750</v>
      </c>
      <c r="M2378" s="14">
        <v>24</v>
      </c>
      <c r="N2378" s="14">
        <v>7.1375510999999996</v>
      </c>
      <c r="O2378" s="14">
        <v>50</v>
      </c>
      <c r="P2378" s="14">
        <v>1.4241762041666666E-2</v>
      </c>
      <c r="Q2378" s="14">
        <v>4.9203772E-2</v>
      </c>
      <c r="R2378" s="112">
        <v>0.28944451741762128</v>
      </c>
    </row>
    <row r="2379" spans="1:23">
      <c r="A2379" t="s">
        <v>59</v>
      </c>
      <c r="B2379" s="14">
        <v>304</v>
      </c>
      <c r="C2379" s="14">
        <v>2</v>
      </c>
      <c r="D2379" s="14">
        <v>-76.406809999999993</v>
      </c>
      <c r="E2379" s="14">
        <v>-177.95419000000001</v>
      </c>
      <c r="F2379" s="14">
        <v>35534</v>
      </c>
      <c r="G2379" s="14" t="s">
        <v>60</v>
      </c>
      <c r="H2379" s="14">
        <v>104</v>
      </c>
      <c r="I2379" s="14">
        <v>469</v>
      </c>
      <c r="J2379" s="14">
        <v>1</v>
      </c>
      <c r="K2379" s="14">
        <v>1750</v>
      </c>
      <c r="M2379" s="14">
        <v>24</v>
      </c>
      <c r="N2379" s="14">
        <v>23.934085</v>
      </c>
      <c r="O2379" s="14">
        <v>23</v>
      </c>
      <c r="P2379" s="14">
        <v>1.2224668458333332E-2</v>
      </c>
      <c r="Q2379" s="14">
        <v>4.9203772E-2</v>
      </c>
      <c r="R2379" s="112">
        <v>0.24844982328455087</v>
      </c>
    </row>
    <row r="2380" spans="1:23">
      <c r="A2380" t="s">
        <v>59</v>
      </c>
      <c r="B2380" s="14">
        <v>304</v>
      </c>
      <c r="C2380" s="14">
        <v>2</v>
      </c>
      <c r="D2380" s="14">
        <v>-76.406809999999993</v>
      </c>
      <c r="E2380" s="14">
        <v>-177.95419000000001</v>
      </c>
      <c r="F2380" s="14">
        <v>35534</v>
      </c>
      <c r="G2380" s="14" t="s">
        <v>60</v>
      </c>
      <c r="H2380" s="14">
        <v>104</v>
      </c>
      <c r="I2380" s="14">
        <v>469</v>
      </c>
      <c r="J2380" s="14">
        <v>1</v>
      </c>
      <c r="K2380" s="14">
        <v>1750</v>
      </c>
      <c r="M2380" s="14">
        <v>24</v>
      </c>
      <c r="N2380" s="14">
        <v>57.478996000000002</v>
      </c>
      <c r="O2380" s="14">
        <v>7</v>
      </c>
      <c r="P2380" s="14">
        <v>8.0450715416666672E-3</v>
      </c>
      <c r="Q2380" s="14">
        <v>5.1425878000000001E-2</v>
      </c>
      <c r="R2380" s="112">
        <v>0.15644013976128257</v>
      </c>
    </row>
    <row r="2381" spans="1:23">
      <c r="A2381" t="s">
        <v>59</v>
      </c>
      <c r="B2381" s="14">
        <v>304</v>
      </c>
      <c r="C2381" s="14">
        <v>2</v>
      </c>
      <c r="D2381" s="14">
        <v>-76.406809999999993</v>
      </c>
      <c r="E2381" s="14">
        <v>-177.95419000000001</v>
      </c>
      <c r="F2381" s="14">
        <v>35534</v>
      </c>
      <c r="G2381" s="14" t="s">
        <v>60</v>
      </c>
      <c r="H2381" s="14">
        <v>104</v>
      </c>
      <c r="I2381" s="14">
        <v>469</v>
      </c>
      <c r="J2381" s="14">
        <v>1</v>
      </c>
      <c r="K2381" s="14">
        <v>1750</v>
      </c>
      <c r="M2381" s="14">
        <v>24</v>
      </c>
      <c r="N2381" s="14">
        <v>67.856174999999993</v>
      </c>
      <c r="O2381" s="14">
        <v>5</v>
      </c>
      <c r="P2381" s="14">
        <v>6.7550264583333339E-3</v>
      </c>
      <c r="Q2381" s="14">
        <v>4.8092718999999999E-2</v>
      </c>
      <c r="R2381" s="112">
        <v>0.1404584019949742</v>
      </c>
    </row>
    <row r="2382" spans="1:23">
      <c r="A2382" t="s">
        <v>59</v>
      </c>
      <c r="B2382" s="14">
        <v>304</v>
      </c>
      <c r="C2382" s="14">
        <v>2</v>
      </c>
      <c r="D2382" s="14">
        <v>-76.406809999999993</v>
      </c>
      <c r="E2382" s="14">
        <v>-177.95419000000001</v>
      </c>
      <c r="F2382" s="14">
        <v>35534</v>
      </c>
      <c r="G2382" s="14" t="s">
        <v>60</v>
      </c>
      <c r="H2382" s="14">
        <v>104</v>
      </c>
      <c r="I2382" s="14">
        <v>469</v>
      </c>
      <c r="J2382" s="14">
        <v>1</v>
      </c>
      <c r="K2382" s="14">
        <v>1750</v>
      </c>
      <c r="M2382" s="14">
        <v>24</v>
      </c>
      <c r="N2382" s="14">
        <v>97.311013000000003</v>
      </c>
      <c r="O2382" s="14">
        <v>2</v>
      </c>
      <c r="P2382" s="14">
        <v>4.5868139999999998E-3</v>
      </c>
      <c r="Q2382" s="14">
        <v>4.7140387999999998E-2</v>
      </c>
      <c r="R2382" s="112">
        <v>9.730115076693896E-2</v>
      </c>
    </row>
    <row r="2383" spans="1:23">
      <c r="A2383" t="s">
        <v>59</v>
      </c>
      <c r="B2383" s="14">
        <v>304</v>
      </c>
      <c r="C2383" s="14">
        <v>2</v>
      </c>
      <c r="D2383" s="14">
        <v>-76.406809999999993</v>
      </c>
      <c r="E2383" s="14">
        <v>-177.95419000000001</v>
      </c>
      <c r="F2383" s="14">
        <v>35534</v>
      </c>
      <c r="G2383" s="14" t="s">
        <v>60</v>
      </c>
      <c r="H2383" s="14">
        <v>104</v>
      </c>
      <c r="I2383" s="14">
        <v>469</v>
      </c>
      <c r="J2383" s="14">
        <v>1</v>
      </c>
      <c r="K2383" s="14">
        <v>1750</v>
      </c>
      <c r="M2383" s="14">
        <v>24</v>
      </c>
      <c r="N2383" s="14">
        <v>120.36798</v>
      </c>
      <c r="O2383" s="14">
        <v>1</v>
      </c>
      <c r="P2383" s="14">
        <v>3.0594049380000001E-3</v>
      </c>
      <c r="Q2383" s="14">
        <v>4.5394447572815529E-2</v>
      </c>
      <c r="R2383" s="112">
        <v>6.7396016508241965E-2</v>
      </c>
    </row>
    <row r="2384" spans="1:23">
      <c r="A2384" t="s">
        <v>59</v>
      </c>
      <c r="B2384" s="14">
        <v>304</v>
      </c>
      <c r="C2384" s="14">
        <v>2</v>
      </c>
      <c r="D2384" s="14">
        <v>-76.406809999999993</v>
      </c>
      <c r="E2384" s="14">
        <v>-177.95419000000001</v>
      </c>
      <c r="F2384" s="14">
        <v>35534</v>
      </c>
      <c r="G2384" s="14" t="s">
        <v>60</v>
      </c>
      <c r="H2384" s="14">
        <v>104</v>
      </c>
      <c r="I2384" s="14">
        <v>469</v>
      </c>
      <c r="J2384" s="14">
        <v>1</v>
      </c>
      <c r="K2384" s="14">
        <v>1750</v>
      </c>
      <c r="M2384" s="14">
        <v>24</v>
      </c>
      <c r="N2384" s="14">
        <v>199.77195</v>
      </c>
      <c r="O2384" s="14">
        <v>0.1</v>
      </c>
      <c r="P2384" s="14">
        <v>0</v>
      </c>
      <c r="Q2384" s="14">
        <v>5.9707017391304323E-3</v>
      </c>
      <c r="R2384" s="112">
        <v>0</v>
      </c>
    </row>
    <row r="2385" spans="1:23">
      <c r="A2385" t="s">
        <v>59</v>
      </c>
      <c r="B2385" s="14">
        <v>306</v>
      </c>
      <c r="C2385" s="14">
        <v>4</v>
      </c>
      <c r="D2385" s="14">
        <v>-77.931880000000007</v>
      </c>
      <c r="E2385" s="14">
        <v>-176.14510000000001</v>
      </c>
      <c r="F2385" s="14">
        <v>35540</v>
      </c>
      <c r="G2385" s="14" t="s">
        <v>60</v>
      </c>
      <c r="H2385" s="14">
        <v>110</v>
      </c>
      <c r="I2385" s="14">
        <v>475</v>
      </c>
      <c r="J2385" s="14">
        <v>2</v>
      </c>
      <c r="K2385" s="14">
        <v>2102</v>
      </c>
      <c r="L2385" s="14">
        <v>150</v>
      </c>
      <c r="M2385" s="14">
        <v>24</v>
      </c>
      <c r="N2385" s="14">
        <v>0</v>
      </c>
      <c r="O2385" s="14">
        <v>100</v>
      </c>
      <c r="P2385" s="14">
        <v>8.6858746250000011E-3</v>
      </c>
      <c r="Q2385" s="14">
        <v>3.7530124999999998E-2</v>
      </c>
      <c r="R2385" s="112">
        <v>0.23143740195376386</v>
      </c>
      <c r="S2385" s="14">
        <v>11.297453558993677</v>
      </c>
      <c r="T2385" s="14">
        <v>4.4716744183481749</v>
      </c>
      <c r="U2385" s="14">
        <v>0.4508820000000005</v>
      </c>
      <c r="V2385" t="s">
        <v>44</v>
      </c>
      <c r="W2385" t="s">
        <v>56</v>
      </c>
    </row>
    <row r="2386" spans="1:23">
      <c r="A2386" t="s">
        <v>59</v>
      </c>
      <c r="B2386" s="14">
        <v>306</v>
      </c>
      <c r="C2386" s="14">
        <v>4</v>
      </c>
      <c r="D2386" s="14">
        <v>-77.931880000000007</v>
      </c>
      <c r="E2386" s="14">
        <v>-176.14510000000001</v>
      </c>
      <c r="F2386" s="14">
        <v>35540</v>
      </c>
      <c r="G2386" s="14" t="s">
        <v>60</v>
      </c>
      <c r="H2386" s="14">
        <v>110</v>
      </c>
      <c r="I2386" s="14">
        <v>475</v>
      </c>
      <c r="J2386" s="14">
        <v>2</v>
      </c>
      <c r="K2386" s="14">
        <v>2102</v>
      </c>
      <c r="M2386" s="14">
        <v>24</v>
      </c>
      <c r="N2386" s="14">
        <v>7.3874332000000003</v>
      </c>
      <c r="O2386" s="14">
        <v>50</v>
      </c>
      <c r="P2386" s="14">
        <v>6.5487950416666663E-3</v>
      </c>
      <c r="Q2386" s="14">
        <v>3.9596003999999997E-2</v>
      </c>
      <c r="R2386" s="112">
        <v>0.16539030154827408</v>
      </c>
    </row>
    <row r="2387" spans="1:23">
      <c r="A2387" t="s">
        <v>59</v>
      </c>
      <c r="B2387" s="14">
        <v>306</v>
      </c>
      <c r="C2387" s="14">
        <v>4</v>
      </c>
      <c r="D2387" s="14">
        <v>-77.931880000000007</v>
      </c>
      <c r="E2387" s="14">
        <v>-176.14510000000001</v>
      </c>
      <c r="F2387" s="14">
        <v>35540</v>
      </c>
      <c r="G2387" s="14" t="s">
        <v>60</v>
      </c>
      <c r="H2387" s="14">
        <v>110</v>
      </c>
      <c r="I2387" s="14">
        <v>475</v>
      </c>
      <c r="J2387" s="14">
        <v>2</v>
      </c>
      <c r="K2387" s="14">
        <v>2102</v>
      </c>
      <c r="M2387" s="14">
        <v>24</v>
      </c>
      <c r="N2387" s="14">
        <v>25.290344000000001</v>
      </c>
      <c r="O2387" s="14">
        <v>23</v>
      </c>
      <c r="P2387" s="14">
        <v>3.1276110833333335E-3</v>
      </c>
      <c r="Q2387" s="14">
        <v>3.4118295999999999E-2</v>
      </c>
      <c r="R2387" s="112">
        <v>9.1669615719769046E-2</v>
      </c>
    </row>
    <row r="2388" spans="1:23">
      <c r="A2388" t="s">
        <v>59</v>
      </c>
      <c r="B2388" s="14">
        <v>306</v>
      </c>
      <c r="C2388" s="14">
        <v>4</v>
      </c>
      <c r="D2388" s="14">
        <v>-77.931880000000007</v>
      </c>
      <c r="E2388" s="14">
        <v>-176.14510000000001</v>
      </c>
      <c r="F2388" s="14">
        <v>35540</v>
      </c>
      <c r="G2388" s="14" t="s">
        <v>60</v>
      </c>
      <c r="H2388" s="14">
        <v>110</v>
      </c>
      <c r="I2388" s="14">
        <v>475</v>
      </c>
      <c r="J2388" s="14">
        <v>2</v>
      </c>
      <c r="K2388" s="14">
        <v>2102</v>
      </c>
      <c r="M2388" s="14">
        <v>24</v>
      </c>
      <c r="N2388" s="14">
        <v>62.217312999999997</v>
      </c>
      <c r="O2388" s="14">
        <v>7</v>
      </c>
      <c r="P2388" s="14">
        <v>2.9081962499999999E-3</v>
      </c>
      <c r="Q2388" s="14">
        <v>3.2128061999999999E-2</v>
      </c>
      <c r="R2388" s="112">
        <v>9.0518881904548112E-2</v>
      </c>
    </row>
    <row r="2389" spans="1:23">
      <c r="A2389" t="s">
        <v>59</v>
      </c>
      <c r="B2389" s="14">
        <v>306</v>
      </c>
      <c r="C2389" s="14">
        <v>4</v>
      </c>
      <c r="D2389" s="14">
        <v>-77.931880000000007</v>
      </c>
      <c r="E2389" s="14">
        <v>-176.14510000000001</v>
      </c>
      <c r="F2389" s="14">
        <v>35540</v>
      </c>
      <c r="G2389" s="14" t="s">
        <v>60</v>
      </c>
      <c r="H2389" s="14">
        <v>110</v>
      </c>
      <c r="I2389" s="14">
        <v>475</v>
      </c>
      <c r="J2389" s="14">
        <v>2</v>
      </c>
      <c r="K2389" s="14">
        <v>2102</v>
      </c>
      <c r="M2389" s="14">
        <v>24</v>
      </c>
      <c r="N2389" s="14">
        <v>73.539851999999996</v>
      </c>
      <c r="O2389" s="14">
        <v>5</v>
      </c>
      <c r="P2389" s="14">
        <v>2.1491052083333333E-3</v>
      </c>
      <c r="Q2389" s="14">
        <v>3.3896579000000003E-2</v>
      </c>
      <c r="R2389" s="112">
        <v>6.3401832035419659E-2</v>
      </c>
    </row>
    <row r="2390" spans="1:23">
      <c r="A2390" t="s">
        <v>59</v>
      </c>
      <c r="B2390" s="14">
        <v>306</v>
      </c>
      <c r="C2390" s="14">
        <v>4</v>
      </c>
      <c r="D2390" s="14">
        <v>-77.931880000000007</v>
      </c>
      <c r="E2390" s="14">
        <v>-176.14510000000001</v>
      </c>
      <c r="F2390" s="14">
        <v>35540</v>
      </c>
      <c r="G2390" s="14" t="s">
        <v>60</v>
      </c>
      <c r="H2390" s="14">
        <v>110</v>
      </c>
      <c r="I2390" s="14">
        <v>475</v>
      </c>
      <c r="J2390" s="14">
        <v>2</v>
      </c>
      <c r="K2390" s="14">
        <v>2102</v>
      </c>
      <c r="M2390" s="14">
        <v>24</v>
      </c>
      <c r="N2390" s="14">
        <v>105.23675</v>
      </c>
      <c r="O2390" s="14">
        <v>2</v>
      </c>
      <c r="P2390" s="14">
        <v>2.4164115833333333E-3</v>
      </c>
      <c r="Q2390" s="14">
        <v>3.610853E-2</v>
      </c>
      <c r="R2390" s="112">
        <v>6.6920796369537433E-2</v>
      </c>
    </row>
    <row r="2391" spans="1:23">
      <c r="A2391" t="s">
        <v>59</v>
      </c>
      <c r="B2391" s="14">
        <v>306</v>
      </c>
      <c r="C2391" s="14">
        <v>4</v>
      </c>
      <c r="D2391" s="14">
        <v>-77.931880000000007</v>
      </c>
      <c r="E2391" s="14">
        <v>-176.14510000000001</v>
      </c>
      <c r="F2391" s="14">
        <v>35540</v>
      </c>
      <c r="G2391" s="14" t="s">
        <v>60</v>
      </c>
      <c r="H2391" s="14">
        <v>110</v>
      </c>
      <c r="I2391" s="14">
        <v>475</v>
      </c>
      <c r="J2391" s="14">
        <v>2</v>
      </c>
      <c r="K2391" s="14">
        <v>2102</v>
      </c>
      <c r="M2391" s="14">
        <v>24</v>
      </c>
      <c r="N2391" s="14">
        <v>129.69445999999999</v>
      </c>
      <c r="O2391" s="14">
        <v>1</v>
      </c>
      <c r="P2391" s="14">
        <v>1.6117465260833332E-3</v>
      </c>
      <c r="Q2391" s="14">
        <v>3.0990785217391299E-2</v>
      </c>
      <c r="R2391" s="112">
        <v>5.2007282641514323E-2</v>
      </c>
    </row>
    <row r="2392" spans="1:23">
      <c r="A2392" t="s">
        <v>59</v>
      </c>
      <c r="B2392" s="14">
        <v>306</v>
      </c>
      <c r="C2392" s="14">
        <v>4</v>
      </c>
      <c r="D2392" s="14">
        <v>-77.931880000000007</v>
      </c>
      <c r="E2392" s="14">
        <v>-176.14510000000001</v>
      </c>
      <c r="F2392" s="14">
        <v>35540</v>
      </c>
      <c r="G2392" s="14" t="s">
        <v>60</v>
      </c>
      <c r="H2392" s="14">
        <v>110</v>
      </c>
      <c r="I2392" s="14">
        <v>475</v>
      </c>
      <c r="J2392" s="14">
        <v>2</v>
      </c>
      <c r="K2392" s="14">
        <v>2102</v>
      </c>
      <c r="M2392" s="14">
        <v>24</v>
      </c>
      <c r="N2392" s="14">
        <v>211.77667</v>
      </c>
      <c r="O2392" s="14">
        <v>0.1</v>
      </c>
      <c r="P2392" s="14">
        <v>0</v>
      </c>
      <c r="Q2392" s="14">
        <v>3.212806173913043E-2</v>
      </c>
      <c r="R2392" s="112">
        <v>0</v>
      </c>
    </row>
    <row r="2393" spans="1:23">
      <c r="A2393" t="s">
        <v>59</v>
      </c>
      <c r="B2393" s="14">
        <v>307</v>
      </c>
      <c r="C2393" s="14">
        <v>2</v>
      </c>
      <c r="D2393" s="14">
        <v>-76.474050000000005</v>
      </c>
      <c r="E2393" s="14">
        <v>-177.96190000000001</v>
      </c>
      <c r="F2393" s="14">
        <v>35541</v>
      </c>
      <c r="G2393" s="14" t="s">
        <v>60</v>
      </c>
      <c r="H2393" s="14">
        <v>111</v>
      </c>
      <c r="I2393" s="14">
        <v>476</v>
      </c>
      <c r="J2393" s="14">
        <v>2</v>
      </c>
      <c r="K2393" s="14">
        <v>1658</v>
      </c>
      <c r="L2393" s="14">
        <v>121</v>
      </c>
      <c r="M2393" s="14">
        <v>24</v>
      </c>
      <c r="N2393" s="14">
        <v>0</v>
      </c>
      <c r="O2393" s="14">
        <v>100</v>
      </c>
      <c r="P2393" s="14">
        <v>1.0449945541666667E-2</v>
      </c>
      <c r="Q2393" s="14">
        <v>4.1814048999999999E-2</v>
      </c>
      <c r="R2393" s="112">
        <v>0.24991470071857111</v>
      </c>
      <c r="S2393" s="14">
        <v>13.426183740559306</v>
      </c>
      <c r="T2393" s="14">
        <v>5.1731034296559235</v>
      </c>
      <c r="U2393" s="14">
        <v>1.18</v>
      </c>
      <c r="V2393" t="s">
        <v>44</v>
      </c>
      <c r="W2393" t="s">
        <v>56</v>
      </c>
    </row>
    <row r="2394" spans="1:23">
      <c r="A2394" t="s">
        <v>59</v>
      </c>
      <c r="B2394" s="14">
        <v>307</v>
      </c>
      <c r="C2394" s="14">
        <v>2</v>
      </c>
      <c r="D2394" s="14">
        <v>-76.474050000000005</v>
      </c>
      <c r="E2394" s="14">
        <v>-177.96190000000001</v>
      </c>
      <c r="F2394" s="14">
        <v>35541</v>
      </c>
      <c r="G2394" s="14" t="s">
        <v>60</v>
      </c>
      <c r="H2394" s="14">
        <v>111</v>
      </c>
      <c r="I2394" s="14">
        <v>476</v>
      </c>
      <c r="J2394" s="14">
        <v>2</v>
      </c>
      <c r="K2394" s="14">
        <v>1658</v>
      </c>
      <c r="M2394" s="14">
        <v>24</v>
      </c>
      <c r="N2394" s="14">
        <v>8.1667593000000007</v>
      </c>
      <c r="O2394" s="14">
        <v>50</v>
      </c>
      <c r="P2394" s="14">
        <v>9.7023727500000004E-3</v>
      </c>
      <c r="Q2394" s="14">
        <v>4.2313376E-2</v>
      </c>
      <c r="R2394" s="112">
        <v>0.22929800614349469</v>
      </c>
    </row>
    <row r="2395" spans="1:23">
      <c r="A2395" t="s">
        <v>59</v>
      </c>
      <c r="B2395" s="14">
        <v>307</v>
      </c>
      <c r="C2395" s="14">
        <v>2</v>
      </c>
      <c r="D2395" s="14">
        <v>-76.474050000000005</v>
      </c>
      <c r="E2395" s="14">
        <v>-177.96190000000001</v>
      </c>
      <c r="F2395" s="14">
        <v>35541</v>
      </c>
      <c r="G2395" s="14" t="s">
        <v>60</v>
      </c>
      <c r="H2395" s="14">
        <v>111</v>
      </c>
      <c r="I2395" s="14">
        <v>476</v>
      </c>
      <c r="J2395" s="14">
        <v>2</v>
      </c>
      <c r="K2395" s="14">
        <v>1658</v>
      </c>
      <c r="M2395" s="14">
        <v>24</v>
      </c>
      <c r="N2395" s="14">
        <v>27.428379</v>
      </c>
      <c r="O2395" s="14">
        <v>23</v>
      </c>
      <c r="P2395" s="14">
        <v>5.4533958750000002E-3</v>
      </c>
      <c r="Q2395" s="14">
        <v>4.1743845000000002E-2</v>
      </c>
      <c r="R2395" s="112">
        <v>0.13063952002983914</v>
      </c>
    </row>
    <row r="2396" spans="1:23">
      <c r="A2396" t="s">
        <v>59</v>
      </c>
      <c r="B2396" s="14">
        <v>307</v>
      </c>
      <c r="C2396" s="14">
        <v>2</v>
      </c>
      <c r="D2396" s="14">
        <v>-76.474050000000005</v>
      </c>
      <c r="E2396" s="14">
        <v>-177.96190000000001</v>
      </c>
      <c r="F2396" s="14">
        <v>35541</v>
      </c>
      <c r="G2396" s="14" t="s">
        <v>60</v>
      </c>
      <c r="H2396" s="14">
        <v>111</v>
      </c>
      <c r="I2396" s="14">
        <v>476</v>
      </c>
      <c r="J2396" s="14">
        <v>2</v>
      </c>
      <c r="K2396" s="14">
        <v>1658</v>
      </c>
      <c r="M2396" s="14">
        <v>24</v>
      </c>
      <c r="N2396" s="14">
        <v>64.122124999999997</v>
      </c>
      <c r="O2396" s="14">
        <v>7</v>
      </c>
      <c r="P2396" s="14">
        <v>2.7782914166666669E-3</v>
      </c>
      <c r="Q2396" s="14">
        <v>3.9997905E-2</v>
      </c>
      <c r="R2396" s="112">
        <v>6.9460923432531449E-2</v>
      </c>
    </row>
    <row r="2397" spans="1:23">
      <c r="A2397" t="s">
        <v>59</v>
      </c>
      <c r="B2397" s="14">
        <v>307</v>
      </c>
      <c r="C2397" s="14">
        <v>2</v>
      </c>
      <c r="D2397" s="14">
        <v>-76.474050000000005</v>
      </c>
      <c r="E2397" s="14">
        <v>-177.96190000000001</v>
      </c>
      <c r="F2397" s="14">
        <v>35541</v>
      </c>
      <c r="G2397" s="14" t="s">
        <v>60</v>
      </c>
      <c r="H2397" s="14">
        <v>111</v>
      </c>
      <c r="I2397" s="14">
        <v>476</v>
      </c>
      <c r="J2397" s="14">
        <v>2</v>
      </c>
      <c r="K2397" s="14">
        <v>1658</v>
      </c>
      <c r="M2397" s="14">
        <v>24</v>
      </c>
      <c r="N2397" s="14">
        <v>75.230221</v>
      </c>
      <c r="O2397" s="14">
        <v>5</v>
      </c>
      <c r="P2397" s="14">
        <v>2.1266723749999998E-3</v>
      </c>
      <c r="Q2397" s="14">
        <v>4.0950236000000001E-2</v>
      </c>
      <c r="R2397" s="112">
        <v>5.1933092033950669E-2</v>
      </c>
    </row>
    <row r="2398" spans="1:23">
      <c r="A2398" t="s">
        <v>59</v>
      </c>
      <c r="B2398" s="14">
        <v>307</v>
      </c>
      <c r="C2398" s="14">
        <v>2</v>
      </c>
      <c r="D2398" s="14">
        <v>-76.474050000000005</v>
      </c>
      <c r="E2398" s="14">
        <v>-177.96190000000001</v>
      </c>
      <c r="F2398" s="14">
        <v>35541</v>
      </c>
      <c r="G2398" s="14" t="s">
        <v>60</v>
      </c>
      <c r="H2398" s="14">
        <v>111</v>
      </c>
      <c r="I2398" s="14">
        <v>476</v>
      </c>
      <c r="J2398" s="14">
        <v>2</v>
      </c>
      <c r="K2398" s="14">
        <v>1658</v>
      </c>
      <c r="M2398" s="14">
        <v>24</v>
      </c>
      <c r="N2398" s="14">
        <v>106.51224999999999</v>
      </c>
      <c r="O2398" s="14">
        <v>2</v>
      </c>
      <c r="P2398" s="14">
        <v>1.8780871249999996E-3</v>
      </c>
      <c r="Q2398" s="14">
        <v>3.9363017E-2</v>
      </c>
      <c r="R2398" s="112">
        <v>4.7711970985354082E-2</v>
      </c>
    </row>
    <row r="2399" spans="1:23">
      <c r="A2399" t="s">
        <v>59</v>
      </c>
      <c r="B2399" s="14">
        <v>307</v>
      </c>
      <c r="C2399" s="14">
        <v>2</v>
      </c>
      <c r="D2399" s="14">
        <v>-76.474050000000005</v>
      </c>
      <c r="E2399" s="14">
        <v>-177.96190000000001</v>
      </c>
      <c r="F2399" s="14">
        <v>35541</v>
      </c>
      <c r="G2399" s="14" t="s">
        <v>60</v>
      </c>
      <c r="H2399" s="14">
        <v>111</v>
      </c>
      <c r="I2399" s="14">
        <v>476</v>
      </c>
      <c r="J2399" s="14">
        <v>2</v>
      </c>
      <c r="K2399" s="14">
        <v>1658</v>
      </c>
      <c r="M2399" s="14">
        <v>24</v>
      </c>
      <c r="N2399" s="14">
        <v>130.84867</v>
      </c>
      <c r="O2399" s="14">
        <v>1</v>
      </c>
      <c r="P2399" s="14">
        <v>1.2526841123749997E-3</v>
      </c>
      <c r="Q2399" s="14">
        <v>2.7578955652173911E-2</v>
      </c>
      <c r="R2399" s="112">
        <v>4.5421738523164744E-2</v>
      </c>
    </row>
    <row r="2400" spans="1:23">
      <c r="A2400" t="s">
        <v>59</v>
      </c>
      <c r="B2400" s="14">
        <v>307</v>
      </c>
      <c r="C2400" s="14">
        <v>2</v>
      </c>
      <c r="D2400" s="14">
        <v>-76.474050000000005</v>
      </c>
      <c r="E2400" s="14">
        <v>-177.96190000000001</v>
      </c>
      <c r="F2400" s="14">
        <v>35541</v>
      </c>
      <c r="G2400" s="14" t="s">
        <v>60</v>
      </c>
      <c r="H2400" s="14">
        <v>111</v>
      </c>
      <c r="I2400" s="14">
        <v>476</v>
      </c>
      <c r="J2400" s="14">
        <v>2</v>
      </c>
      <c r="K2400" s="14">
        <v>1658</v>
      </c>
      <c r="M2400" s="14">
        <v>24</v>
      </c>
      <c r="N2400" s="14">
        <v>214.14169000000001</v>
      </c>
      <c r="O2400" s="14">
        <v>0.1</v>
      </c>
      <c r="P2400" s="14">
        <v>0</v>
      </c>
      <c r="Q2400" s="14">
        <v>4.2647869565217407E-3</v>
      </c>
      <c r="R2400" s="112">
        <v>0</v>
      </c>
    </row>
    <row r="2401" spans="1:23">
      <c r="A2401" t="s">
        <v>59</v>
      </c>
      <c r="B2401" s="14">
        <v>308</v>
      </c>
      <c r="C2401" s="14">
        <v>2</v>
      </c>
      <c r="D2401" s="14">
        <v>-76.494609999999994</v>
      </c>
      <c r="E2401" s="14">
        <v>179.9794</v>
      </c>
      <c r="F2401" s="14">
        <v>35543</v>
      </c>
      <c r="G2401" s="14" t="s">
        <v>60</v>
      </c>
      <c r="H2401" s="14">
        <v>113</v>
      </c>
      <c r="I2401" s="14">
        <v>478</v>
      </c>
      <c r="J2401" s="14">
        <v>2</v>
      </c>
      <c r="K2401" s="14">
        <v>649</v>
      </c>
      <c r="L2401" s="14">
        <v>80</v>
      </c>
      <c r="M2401" s="14">
        <v>24</v>
      </c>
      <c r="N2401" s="14">
        <v>0</v>
      </c>
      <c r="O2401" s="14">
        <v>100</v>
      </c>
      <c r="P2401" s="14">
        <v>6.7933242083333331E-3</v>
      </c>
      <c r="Q2401" s="14">
        <v>3.1496821000000001E-2</v>
      </c>
      <c r="R2401" s="112">
        <v>0.21568285282928498</v>
      </c>
      <c r="S2401" s="14">
        <v>10.437496149426966</v>
      </c>
      <c r="T2401" s="14">
        <v>2.6959915275779234</v>
      </c>
      <c r="U2401" s="14">
        <v>0.43</v>
      </c>
      <c r="V2401" t="s">
        <v>44</v>
      </c>
      <c r="W2401" t="s">
        <v>56</v>
      </c>
    </row>
    <row r="2402" spans="1:23">
      <c r="A2402" t="s">
        <v>59</v>
      </c>
      <c r="B2402" s="14">
        <v>308</v>
      </c>
      <c r="C2402" s="14">
        <v>2</v>
      </c>
      <c r="D2402" s="14">
        <v>-76.494609999999994</v>
      </c>
      <c r="E2402" s="14">
        <v>179.9794</v>
      </c>
      <c r="F2402" s="14">
        <v>35543</v>
      </c>
      <c r="G2402" s="14" t="s">
        <v>60</v>
      </c>
      <c r="H2402" s="14">
        <v>113</v>
      </c>
      <c r="I2402" s="14">
        <v>478</v>
      </c>
      <c r="J2402" s="14">
        <v>2</v>
      </c>
      <c r="K2402" s="14">
        <v>649</v>
      </c>
      <c r="M2402" s="14">
        <v>24</v>
      </c>
      <c r="N2402" s="14">
        <v>7.287166</v>
      </c>
      <c r="O2402" s="14">
        <v>50</v>
      </c>
      <c r="P2402" s="14">
        <v>5.8144979166666671E-3</v>
      </c>
      <c r="Q2402" s="14">
        <v>2.9097062999999999E-2</v>
      </c>
      <c r="R2402" s="112">
        <v>0.19983109349100517</v>
      </c>
    </row>
    <row r="2403" spans="1:23">
      <c r="A2403" t="s">
        <v>59</v>
      </c>
      <c r="B2403" s="14">
        <v>308</v>
      </c>
      <c r="C2403" s="14">
        <v>2</v>
      </c>
      <c r="D2403" s="14">
        <v>-76.494609999999994</v>
      </c>
      <c r="E2403" s="14">
        <v>179.9794</v>
      </c>
      <c r="F2403" s="14">
        <v>35543</v>
      </c>
      <c r="G2403" s="14" t="s">
        <v>60</v>
      </c>
      <c r="H2403" s="14">
        <v>113</v>
      </c>
      <c r="I2403" s="14">
        <v>478</v>
      </c>
      <c r="J2403" s="14">
        <v>2</v>
      </c>
      <c r="K2403" s="14">
        <v>649</v>
      </c>
      <c r="M2403" s="14">
        <v>24</v>
      </c>
      <c r="N2403" s="14">
        <v>25.900095</v>
      </c>
      <c r="O2403" s="14">
        <v>23</v>
      </c>
      <c r="P2403" s="14">
        <v>3.4529379583333329E-3</v>
      </c>
      <c r="Q2403" s="14">
        <v>2.9097062999999999E-2</v>
      </c>
      <c r="R2403" s="112">
        <v>0.11866963886813363</v>
      </c>
    </row>
    <row r="2404" spans="1:23">
      <c r="A2404" t="s">
        <v>59</v>
      </c>
      <c r="B2404" s="14">
        <v>308</v>
      </c>
      <c r="C2404" s="14">
        <v>2</v>
      </c>
      <c r="D2404" s="14">
        <v>-76.494609999999994</v>
      </c>
      <c r="E2404" s="14">
        <v>179.9794</v>
      </c>
      <c r="F2404" s="14">
        <v>35543</v>
      </c>
      <c r="G2404" s="14" t="s">
        <v>60</v>
      </c>
      <c r="H2404" s="14">
        <v>113</v>
      </c>
      <c r="I2404" s="14">
        <v>478</v>
      </c>
      <c r="J2404" s="14">
        <v>2</v>
      </c>
      <c r="K2404" s="14">
        <v>649</v>
      </c>
      <c r="M2404" s="14">
        <v>24</v>
      </c>
      <c r="N2404" s="14">
        <v>65.320459999999997</v>
      </c>
      <c r="O2404" s="14">
        <v>7</v>
      </c>
      <c r="P2404" s="14">
        <v>1.3802876249999999E-3</v>
      </c>
      <c r="Q2404" s="14">
        <v>2.0097971999999999E-2</v>
      </c>
      <c r="R2404" s="112">
        <v>6.8677955417591391E-2</v>
      </c>
    </row>
    <row r="2405" spans="1:23">
      <c r="A2405" t="s">
        <v>59</v>
      </c>
      <c r="B2405" s="14">
        <v>308</v>
      </c>
      <c r="C2405" s="14">
        <v>2</v>
      </c>
      <c r="D2405" s="14">
        <v>-76.494609999999994</v>
      </c>
      <c r="E2405" s="14">
        <v>179.9794</v>
      </c>
      <c r="F2405" s="14">
        <v>35543</v>
      </c>
      <c r="G2405" s="14" t="s">
        <v>60</v>
      </c>
      <c r="H2405" s="14">
        <v>113</v>
      </c>
      <c r="I2405" s="14">
        <v>478</v>
      </c>
      <c r="J2405" s="14">
        <v>2</v>
      </c>
      <c r="K2405" s="14">
        <v>649</v>
      </c>
      <c r="M2405" s="14">
        <v>24</v>
      </c>
      <c r="N2405" s="14">
        <v>78.280029999999996</v>
      </c>
      <c r="O2405" s="14">
        <v>5</v>
      </c>
      <c r="P2405" s="14">
        <v>1.8469877500000001E-3</v>
      </c>
      <c r="Q2405" s="14">
        <v>1.6198364999999999E-2</v>
      </c>
      <c r="R2405" s="112">
        <v>0.11402309739285417</v>
      </c>
    </row>
    <row r="2406" spans="1:23">
      <c r="A2406" t="s">
        <v>59</v>
      </c>
      <c r="B2406" s="14">
        <v>308</v>
      </c>
      <c r="C2406" s="14">
        <v>2</v>
      </c>
      <c r="D2406" s="14">
        <v>-76.494609999999994</v>
      </c>
      <c r="E2406" s="14">
        <v>179.9794</v>
      </c>
      <c r="F2406" s="14">
        <v>35543</v>
      </c>
      <c r="G2406" s="14" t="s">
        <v>60</v>
      </c>
      <c r="H2406" s="14">
        <v>113</v>
      </c>
      <c r="I2406" s="14">
        <v>478</v>
      </c>
      <c r="J2406" s="14">
        <v>2</v>
      </c>
      <c r="K2406" s="14">
        <v>649</v>
      </c>
      <c r="M2406" s="14">
        <v>24</v>
      </c>
      <c r="N2406" s="14">
        <v>117.21202</v>
      </c>
      <c r="O2406" s="14">
        <v>2</v>
      </c>
      <c r="P2406" s="14">
        <v>1.6678694166666669E-3</v>
      </c>
      <c r="Q2406" s="14">
        <v>7.7992130000000002E-3</v>
      </c>
      <c r="R2406" s="112">
        <v>0.21385098940965799</v>
      </c>
    </row>
    <row r="2407" spans="1:23">
      <c r="A2407" t="s">
        <v>59</v>
      </c>
      <c r="B2407" s="14">
        <v>308</v>
      </c>
      <c r="C2407" s="14">
        <v>2</v>
      </c>
      <c r="D2407" s="14">
        <v>-76.494609999999994</v>
      </c>
      <c r="E2407" s="14">
        <v>179.9794</v>
      </c>
      <c r="F2407" s="14">
        <v>35543</v>
      </c>
      <c r="G2407" s="14" t="s">
        <v>60</v>
      </c>
      <c r="H2407" s="14">
        <v>113</v>
      </c>
      <c r="I2407" s="14">
        <v>478</v>
      </c>
      <c r="J2407" s="14">
        <v>2</v>
      </c>
      <c r="K2407" s="14">
        <v>649</v>
      </c>
      <c r="M2407" s="14">
        <v>24</v>
      </c>
      <c r="N2407" s="14">
        <v>151.66005000000001</v>
      </c>
      <c r="O2407" s="14">
        <v>1</v>
      </c>
      <c r="P2407" s="14">
        <v>1.1124689009166667E-3</v>
      </c>
      <c r="Q2407" s="14">
        <v>7.3922973913043491E-3</v>
      </c>
      <c r="R2407" s="112">
        <v>0.15049027954763802</v>
      </c>
    </row>
    <row r="2408" spans="1:23">
      <c r="A2408" t="s">
        <v>59</v>
      </c>
      <c r="B2408" s="14">
        <v>308</v>
      </c>
      <c r="C2408" s="14">
        <v>2</v>
      </c>
      <c r="D2408" s="14">
        <v>-76.494609999999994</v>
      </c>
      <c r="E2408" s="14">
        <v>179.9794</v>
      </c>
      <c r="F2408" s="14">
        <v>35543</v>
      </c>
      <c r="G2408" s="14" t="s">
        <v>60</v>
      </c>
      <c r="H2408" s="14">
        <v>113</v>
      </c>
      <c r="I2408" s="14">
        <v>478</v>
      </c>
      <c r="J2408" s="14">
        <v>2</v>
      </c>
      <c r="K2408" s="14">
        <v>649</v>
      </c>
      <c r="M2408" s="14">
        <v>24</v>
      </c>
      <c r="N2408" s="14">
        <v>277.91323999999997</v>
      </c>
      <c r="O2408" s="14">
        <v>0.1</v>
      </c>
      <c r="P2408" s="14">
        <v>0</v>
      </c>
      <c r="Q2408" s="14">
        <v>7.3922973913043491E-3</v>
      </c>
      <c r="R2408" s="112">
        <v>0</v>
      </c>
    </row>
    <row r="2409" spans="1:23">
      <c r="A2409" t="s">
        <v>59</v>
      </c>
      <c r="B2409" s="14">
        <v>309</v>
      </c>
      <c r="C2409" s="14">
        <v>2</v>
      </c>
      <c r="D2409" s="14">
        <v>-76.495379999999997</v>
      </c>
      <c r="E2409" s="14">
        <v>177.99440000000001</v>
      </c>
      <c r="F2409" s="14">
        <v>35543</v>
      </c>
      <c r="G2409" s="14" t="s">
        <v>60</v>
      </c>
      <c r="H2409" s="14">
        <v>113</v>
      </c>
      <c r="I2409" s="14">
        <v>478</v>
      </c>
      <c r="J2409" s="14">
        <v>2</v>
      </c>
      <c r="K2409" s="14">
        <v>1510</v>
      </c>
      <c r="L2409" s="14">
        <v>48</v>
      </c>
      <c r="M2409" s="14">
        <v>24</v>
      </c>
      <c r="N2409" s="14">
        <v>0</v>
      </c>
      <c r="O2409" s="14">
        <v>100</v>
      </c>
      <c r="P2409" s="14">
        <v>4.9633104583333334E-3</v>
      </c>
      <c r="Q2409" s="14">
        <v>1.1998788999999999E-2</v>
      </c>
      <c r="R2409" s="112">
        <v>0.41365094913606143</v>
      </c>
      <c r="S2409" s="14">
        <v>11.992677841324085</v>
      </c>
      <c r="T2409" s="14">
        <v>1.81941055248828</v>
      </c>
      <c r="U2409" s="14">
        <v>0.40906080000000056</v>
      </c>
      <c r="V2409" t="s">
        <v>44</v>
      </c>
      <c r="W2409" t="s">
        <v>56</v>
      </c>
    </row>
    <row r="2410" spans="1:23">
      <c r="A2410" t="s">
        <v>59</v>
      </c>
      <c r="B2410" s="14">
        <v>309</v>
      </c>
      <c r="C2410" s="14">
        <v>2</v>
      </c>
      <c r="D2410" s="14">
        <v>-76.495379999999997</v>
      </c>
      <c r="E2410" s="14">
        <v>177.99440000000001</v>
      </c>
      <c r="F2410" s="14">
        <v>35543</v>
      </c>
      <c r="G2410" s="14" t="s">
        <v>60</v>
      </c>
      <c r="H2410" s="14">
        <v>113</v>
      </c>
      <c r="I2410" s="14">
        <v>478</v>
      </c>
      <c r="J2410" s="14">
        <v>2</v>
      </c>
      <c r="K2410" s="14">
        <v>1510</v>
      </c>
      <c r="M2410" s="14">
        <v>24</v>
      </c>
      <c r="N2410" s="14">
        <v>7.9090379999999998</v>
      </c>
      <c r="O2410" s="14">
        <v>50</v>
      </c>
      <c r="P2410" s="14">
        <v>4.0732558333333333E-3</v>
      </c>
      <c r="Q2410" s="14">
        <v>1.3798606999999999E-2</v>
      </c>
      <c r="R2410" s="112">
        <v>0.2951932635905446</v>
      </c>
    </row>
    <row r="2411" spans="1:23">
      <c r="A2411" t="s">
        <v>59</v>
      </c>
      <c r="B2411" s="14">
        <v>309</v>
      </c>
      <c r="C2411" s="14">
        <v>2</v>
      </c>
      <c r="D2411" s="14">
        <v>-76.495379999999997</v>
      </c>
      <c r="E2411" s="14">
        <v>177.99440000000001</v>
      </c>
      <c r="F2411" s="14">
        <v>35543</v>
      </c>
      <c r="G2411" s="14" t="s">
        <v>60</v>
      </c>
      <c r="H2411" s="14">
        <v>113</v>
      </c>
      <c r="I2411" s="14">
        <v>478</v>
      </c>
      <c r="J2411" s="14">
        <v>2</v>
      </c>
      <c r="K2411" s="14">
        <v>1510</v>
      </c>
      <c r="M2411" s="14">
        <v>24</v>
      </c>
      <c r="N2411" s="14">
        <v>28.776510999999999</v>
      </c>
      <c r="O2411" s="14">
        <v>23</v>
      </c>
      <c r="P2411" s="14">
        <v>2.4530850833333335E-3</v>
      </c>
      <c r="Q2411" s="14">
        <v>1.049894E-2</v>
      </c>
      <c r="R2411" s="112">
        <v>0.23365073839200276</v>
      </c>
    </row>
    <row r="2412" spans="1:23">
      <c r="A2412" t="s">
        <v>59</v>
      </c>
      <c r="B2412" s="14">
        <v>309</v>
      </c>
      <c r="C2412" s="14">
        <v>2</v>
      </c>
      <c r="D2412" s="14">
        <v>-76.495379999999997</v>
      </c>
      <c r="E2412" s="14">
        <v>177.99440000000001</v>
      </c>
      <c r="F2412" s="14">
        <v>35543</v>
      </c>
      <c r="G2412" s="14" t="s">
        <v>60</v>
      </c>
      <c r="H2412" s="14">
        <v>113</v>
      </c>
      <c r="I2412" s="14">
        <v>478</v>
      </c>
      <c r="J2412" s="14">
        <v>2</v>
      </c>
      <c r="K2412" s="14">
        <v>1510</v>
      </c>
      <c r="M2412" s="14">
        <v>24</v>
      </c>
      <c r="N2412" s="14">
        <v>73.908828</v>
      </c>
      <c r="O2412" s="14">
        <v>7</v>
      </c>
      <c r="P2412" s="14">
        <v>2.4976989999999999E-3</v>
      </c>
      <c r="Q2412" s="14">
        <v>1.139885E-2</v>
      </c>
      <c r="R2412" s="112">
        <v>0.21911850756874596</v>
      </c>
    </row>
    <row r="2413" spans="1:23">
      <c r="A2413" t="s">
        <v>59</v>
      </c>
      <c r="B2413" s="14">
        <v>309</v>
      </c>
      <c r="C2413" s="14">
        <v>2</v>
      </c>
      <c r="D2413" s="14">
        <v>-76.495379999999997</v>
      </c>
      <c r="E2413" s="14">
        <v>177.99440000000001</v>
      </c>
      <c r="F2413" s="14">
        <v>35543</v>
      </c>
      <c r="G2413" s="14" t="s">
        <v>60</v>
      </c>
      <c r="H2413" s="14">
        <v>113</v>
      </c>
      <c r="I2413" s="14">
        <v>478</v>
      </c>
      <c r="J2413" s="14">
        <v>2</v>
      </c>
      <c r="K2413" s="14">
        <v>1510</v>
      </c>
      <c r="M2413" s="14">
        <v>24</v>
      </c>
      <c r="N2413" s="14">
        <v>88.150572999999994</v>
      </c>
      <c r="O2413" s="14">
        <v>5</v>
      </c>
      <c r="P2413" s="14">
        <v>1.8302147916666666E-3</v>
      </c>
      <c r="Q2413" s="14">
        <v>6.5993340000000001E-3</v>
      </c>
      <c r="R2413" s="112">
        <v>0.27733325691148025</v>
      </c>
    </row>
    <row r="2414" spans="1:23">
      <c r="A2414" t="s">
        <v>59</v>
      </c>
      <c r="B2414" s="14">
        <v>309</v>
      </c>
      <c r="C2414" s="14">
        <v>2</v>
      </c>
      <c r="D2414" s="14">
        <v>-76.495379999999997</v>
      </c>
      <c r="E2414" s="14">
        <v>177.99440000000001</v>
      </c>
      <c r="F2414" s="14">
        <v>35543</v>
      </c>
      <c r="G2414" s="14" t="s">
        <v>60</v>
      </c>
      <c r="H2414" s="14">
        <v>113</v>
      </c>
      <c r="I2414" s="14">
        <v>478</v>
      </c>
      <c r="J2414" s="14">
        <v>2</v>
      </c>
      <c r="K2414" s="14">
        <v>1510</v>
      </c>
      <c r="M2414" s="14">
        <v>24</v>
      </c>
      <c r="N2414" s="14">
        <v>125.53825000000001</v>
      </c>
      <c r="O2414" s="14">
        <v>2</v>
      </c>
      <c r="P2414" s="14">
        <v>3.0475440416666663E-3</v>
      </c>
      <c r="Q2414" s="14">
        <v>1.8898093000000001E-2</v>
      </c>
      <c r="R2414" s="112">
        <v>0.16126198773953893</v>
      </c>
    </row>
    <row r="2415" spans="1:23">
      <c r="A2415" t="s">
        <v>59</v>
      </c>
      <c r="B2415" s="14">
        <v>309</v>
      </c>
      <c r="C2415" s="14">
        <v>2</v>
      </c>
      <c r="D2415" s="14">
        <v>-76.495379999999997</v>
      </c>
      <c r="E2415" s="14">
        <v>177.99440000000001</v>
      </c>
      <c r="F2415" s="14">
        <v>35543</v>
      </c>
      <c r="G2415" s="14" t="s">
        <v>60</v>
      </c>
      <c r="H2415" s="14">
        <v>113</v>
      </c>
      <c r="I2415" s="14">
        <v>478</v>
      </c>
      <c r="J2415" s="14">
        <v>2</v>
      </c>
      <c r="K2415" s="14">
        <v>1510</v>
      </c>
      <c r="M2415" s="14">
        <v>24</v>
      </c>
      <c r="N2415" s="14">
        <v>153.29922999999999</v>
      </c>
      <c r="O2415" s="14">
        <v>1</v>
      </c>
      <c r="P2415" s="14">
        <v>2.0327118757916666E-3</v>
      </c>
      <c r="Q2415" s="14">
        <v>7.3922973913043491E-3</v>
      </c>
      <c r="R2415" s="112">
        <v>0.27497701569511673</v>
      </c>
    </row>
    <row r="2416" spans="1:23">
      <c r="A2416" t="s">
        <v>59</v>
      </c>
      <c r="B2416" s="14">
        <v>309</v>
      </c>
      <c r="C2416" s="14">
        <v>2</v>
      </c>
      <c r="D2416" s="14">
        <v>-76.495379999999997</v>
      </c>
      <c r="E2416" s="14">
        <v>177.99440000000001</v>
      </c>
      <c r="F2416" s="14">
        <v>35543</v>
      </c>
      <c r="G2416" s="14" t="s">
        <v>60</v>
      </c>
      <c r="H2416" s="14">
        <v>113</v>
      </c>
      <c r="I2416" s="14">
        <v>478</v>
      </c>
      <c r="J2416" s="14">
        <v>2</v>
      </c>
      <c r="K2416" s="14">
        <v>1510</v>
      </c>
      <c r="M2416" s="14">
        <v>24</v>
      </c>
      <c r="N2416" s="14">
        <v>243.45105000000001</v>
      </c>
      <c r="O2416" s="14">
        <v>0.1</v>
      </c>
      <c r="P2416" s="14">
        <v>0</v>
      </c>
      <c r="Q2416" s="14">
        <v>7.3922973913043491E-3</v>
      </c>
      <c r="R2416" s="112">
        <v>0</v>
      </c>
    </row>
    <row r="2417" spans="1:23">
      <c r="A2417" t="s">
        <v>59</v>
      </c>
      <c r="B2417" s="14">
        <v>310</v>
      </c>
      <c r="C2417" s="14">
        <v>5</v>
      </c>
      <c r="D2417" s="14">
        <v>-76.490970000000004</v>
      </c>
      <c r="E2417" s="14">
        <v>175.90828999999999</v>
      </c>
      <c r="F2417" s="14">
        <v>35544</v>
      </c>
      <c r="G2417" s="14" t="s">
        <v>60</v>
      </c>
      <c r="H2417" s="14">
        <v>114</v>
      </c>
      <c r="I2417" s="14">
        <v>479</v>
      </c>
      <c r="J2417" s="14">
        <v>2</v>
      </c>
      <c r="K2417" s="14">
        <v>1816</v>
      </c>
      <c r="L2417" s="14">
        <v>111</v>
      </c>
      <c r="M2417" s="14">
        <v>24</v>
      </c>
      <c r="N2417" s="14">
        <v>0</v>
      </c>
      <c r="O2417" s="14">
        <v>100</v>
      </c>
      <c r="P2417" s="14">
        <v>7.2683194999999994E-3</v>
      </c>
      <c r="Q2417" s="14">
        <v>2.219776E-2</v>
      </c>
      <c r="R2417" s="112">
        <v>0.32743481774737626</v>
      </c>
      <c r="S2417" s="14">
        <v>12.099997011505277</v>
      </c>
      <c r="T2417" s="14">
        <v>2.5626110937989783</v>
      </c>
      <c r="U2417" s="14">
        <v>0.40906080000000056</v>
      </c>
      <c r="V2417" t="s">
        <v>44</v>
      </c>
      <c r="W2417" t="s">
        <v>56</v>
      </c>
    </row>
    <row r="2418" spans="1:23">
      <c r="A2418" t="s">
        <v>59</v>
      </c>
      <c r="B2418" s="14">
        <v>310</v>
      </c>
      <c r="C2418" s="14">
        <v>5</v>
      </c>
      <c r="D2418" s="14">
        <v>-76.490970000000004</v>
      </c>
      <c r="E2418" s="14">
        <v>175.90828999999999</v>
      </c>
      <c r="F2418" s="14">
        <v>35544</v>
      </c>
      <c r="G2418" s="14" t="s">
        <v>60</v>
      </c>
      <c r="H2418" s="14">
        <v>114</v>
      </c>
      <c r="I2418" s="14">
        <v>479</v>
      </c>
      <c r="J2418" s="14">
        <v>2</v>
      </c>
      <c r="K2418" s="14">
        <v>1816</v>
      </c>
      <c r="M2418" s="14">
        <v>24</v>
      </c>
      <c r="N2418" s="14">
        <v>7.6882146000000002</v>
      </c>
      <c r="O2418" s="14">
        <v>50</v>
      </c>
      <c r="P2418" s="14">
        <v>5.5068165000000001E-3</v>
      </c>
      <c r="Q2418" s="14">
        <v>2.189779E-2</v>
      </c>
      <c r="R2418" s="112">
        <v>0.25147818569819147</v>
      </c>
    </row>
    <row r="2419" spans="1:23">
      <c r="A2419" t="s">
        <v>59</v>
      </c>
      <c r="B2419" s="14">
        <v>310</v>
      </c>
      <c r="C2419" s="14">
        <v>5</v>
      </c>
      <c r="D2419" s="14">
        <v>-76.490970000000004</v>
      </c>
      <c r="E2419" s="14">
        <v>175.90828999999999</v>
      </c>
      <c r="F2419" s="14">
        <v>35544</v>
      </c>
      <c r="G2419" s="14" t="s">
        <v>60</v>
      </c>
      <c r="H2419" s="14">
        <v>114</v>
      </c>
      <c r="I2419" s="14">
        <v>479</v>
      </c>
      <c r="J2419" s="14">
        <v>2</v>
      </c>
      <c r="K2419" s="14">
        <v>1816</v>
      </c>
      <c r="M2419" s="14">
        <v>24</v>
      </c>
      <c r="N2419" s="14">
        <v>27.258074000000001</v>
      </c>
      <c r="O2419" s="14">
        <v>23</v>
      </c>
      <c r="P2419" s="14">
        <v>3.2281867083333335E-3</v>
      </c>
      <c r="Q2419" s="14">
        <v>2.2797699000000001E-2</v>
      </c>
      <c r="R2419" s="112">
        <v>0.14160142689546579</v>
      </c>
    </row>
    <row r="2420" spans="1:23">
      <c r="A2420" t="s">
        <v>59</v>
      </c>
      <c r="B2420" s="14">
        <v>310</v>
      </c>
      <c r="C2420" s="14">
        <v>5</v>
      </c>
      <c r="D2420" s="14">
        <v>-76.490970000000004</v>
      </c>
      <c r="E2420" s="14">
        <v>175.90828999999999</v>
      </c>
      <c r="F2420" s="14">
        <v>35544</v>
      </c>
      <c r="G2420" s="14" t="s">
        <v>60</v>
      </c>
      <c r="H2420" s="14">
        <v>114</v>
      </c>
      <c r="I2420" s="14">
        <v>479</v>
      </c>
      <c r="J2420" s="14">
        <v>2</v>
      </c>
      <c r="K2420" s="14">
        <v>1816</v>
      </c>
      <c r="M2420" s="14">
        <v>24</v>
      </c>
      <c r="N2420" s="14">
        <v>67.481004999999996</v>
      </c>
      <c r="O2420" s="14">
        <v>7</v>
      </c>
      <c r="P2420" s="14">
        <v>2.6282804166666666E-3</v>
      </c>
      <c r="Q2420" s="14">
        <v>2.0997880999999999E-2</v>
      </c>
      <c r="R2420" s="112">
        <v>0.12516884044950377</v>
      </c>
    </row>
    <row r="2421" spans="1:23">
      <c r="A2421" t="s">
        <v>59</v>
      </c>
      <c r="B2421" s="14">
        <v>310</v>
      </c>
      <c r="C2421" s="14">
        <v>5</v>
      </c>
      <c r="D2421" s="14">
        <v>-76.490970000000004</v>
      </c>
      <c r="E2421" s="14">
        <v>175.90828999999999</v>
      </c>
      <c r="F2421" s="14">
        <v>35544</v>
      </c>
      <c r="G2421" s="14" t="s">
        <v>60</v>
      </c>
      <c r="H2421" s="14">
        <v>114</v>
      </c>
      <c r="I2421" s="14">
        <v>479</v>
      </c>
      <c r="J2421" s="14">
        <v>2</v>
      </c>
      <c r="K2421" s="14">
        <v>1816</v>
      </c>
      <c r="M2421" s="14">
        <v>24</v>
      </c>
      <c r="N2421" s="14">
        <v>79.981166000000002</v>
      </c>
      <c r="O2421" s="14">
        <v>5</v>
      </c>
      <c r="P2421" s="14">
        <v>2.6849437083333334E-3</v>
      </c>
      <c r="Q2421" s="14">
        <v>2.3697607999999998E-2</v>
      </c>
      <c r="R2421" s="112">
        <v>0.11330019925780414</v>
      </c>
    </row>
    <row r="2422" spans="1:23">
      <c r="A2422" t="s">
        <v>59</v>
      </c>
      <c r="B2422" s="14">
        <v>310</v>
      </c>
      <c r="C2422" s="14">
        <v>5</v>
      </c>
      <c r="D2422" s="14">
        <v>-76.490970000000004</v>
      </c>
      <c r="E2422" s="14">
        <v>175.90828999999999</v>
      </c>
      <c r="F2422" s="14">
        <v>35544</v>
      </c>
      <c r="G2422" s="14" t="s">
        <v>60</v>
      </c>
      <c r="H2422" s="14">
        <v>114</v>
      </c>
      <c r="I2422" s="14">
        <v>479</v>
      </c>
      <c r="J2422" s="14">
        <v>2</v>
      </c>
      <c r="K2422" s="14">
        <v>1816</v>
      </c>
      <c r="M2422" s="14">
        <v>24</v>
      </c>
      <c r="N2422" s="14">
        <v>118.52513999999999</v>
      </c>
      <c r="O2422" s="14">
        <v>2</v>
      </c>
      <c r="P2422" s="14">
        <v>1.8516103749999999E-3</v>
      </c>
      <c r="Q2422" s="14">
        <v>6.5993340000000001E-3</v>
      </c>
      <c r="R2422" s="112">
        <v>0.28057533911755334</v>
      </c>
    </row>
    <row r="2423" spans="1:23">
      <c r="A2423" t="s">
        <v>59</v>
      </c>
      <c r="B2423" s="14">
        <v>310</v>
      </c>
      <c r="C2423" s="14">
        <v>5</v>
      </c>
      <c r="D2423" s="14">
        <v>-76.490970000000004</v>
      </c>
      <c r="E2423" s="14">
        <v>175.90828999999999</v>
      </c>
      <c r="F2423" s="14">
        <v>35544</v>
      </c>
      <c r="G2423" s="14" t="s">
        <v>60</v>
      </c>
      <c r="H2423" s="14">
        <v>114</v>
      </c>
      <c r="I2423" s="14">
        <v>479</v>
      </c>
      <c r="J2423" s="14">
        <v>2</v>
      </c>
      <c r="K2423" s="14">
        <v>1816</v>
      </c>
      <c r="M2423" s="14">
        <v>24</v>
      </c>
      <c r="N2423" s="14">
        <v>152.95705000000001</v>
      </c>
      <c r="O2423" s="14">
        <v>1</v>
      </c>
      <c r="P2423" s="14">
        <v>1.2350241201249999E-3</v>
      </c>
      <c r="Q2423" s="14">
        <v>5.6994247706422026E-3</v>
      </c>
      <c r="R2423" s="112">
        <v>0.21669276634488138</v>
      </c>
    </row>
    <row r="2424" spans="1:23">
      <c r="A2424" t="s">
        <v>59</v>
      </c>
      <c r="B2424" s="14">
        <v>310</v>
      </c>
      <c r="C2424" s="14">
        <v>5</v>
      </c>
      <c r="D2424" s="14">
        <v>-76.490970000000004</v>
      </c>
      <c r="E2424" s="14">
        <v>175.90828999999999</v>
      </c>
      <c r="F2424" s="14">
        <v>35544</v>
      </c>
      <c r="G2424" s="14" t="s">
        <v>60</v>
      </c>
      <c r="H2424" s="14">
        <v>114</v>
      </c>
      <c r="I2424" s="14">
        <v>479</v>
      </c>
      <c r="J2424" s="14">
        <v>2</v>
      </c>
      <c r="K2424" s="14">
        <v>1816</v>
      </c>
      <c r="M2424" s="14">
        <v>24</v>
      </c>
      <c r="N2424" s="14">
        <v>279.31599</v>
      </c>
      <c r="O2424" s="14">
        <v>0.1</v>
      </c>
      <c r="P2424" s="14">
        <v>0</v>
      </c>
      <c r="Q2424" s="14">
        <v>4.264786956521739E-3</v>
      </c>
      <c r="R2424" s="112">
        <v>0</v>
      </c>
    </row>
    <row r="2425" spans="1:23">
      <c r="A2425" t="s">
        <v>59</v>
      </c>
      <c r="B2425" s="14">
        <v>311</v>
      </c>
      <c r="C2425" s="14">
        <v>2</v>
      </c>
      <c r="D2425" s="14">
        <v>-76.50909</v>
      </c>
      <c r="E2425" s="14">
        <v>174.09151</v>
      </c>
      <c r="F2425" s="14">
        <v>35545</v>
      </c>
      <c r="G2425" s="14" t="s">
        <v>60</v>
      </c>
      <c r="H2425" s="14">
        <v>115</v>
      </c>
      <c r="I2425" s="14">
        <v>480</v>
      </c>
      <c r="J2425" s="14">
        <v>2</v>
      </c>
      <c r="K2425" s="14">
        <v>704</v>
      </c>
      <c r="L2425" s="14">
        <v>150</v>
      </c>
      <c r="M2425" s="14">
        <v>24</v>
      </c>
      <c r="N2425" s="14">
        <v>0</v>
      </c>
      <c r="O2425" s="14">
        <v>100</v>
      </c>
      <c r="P2425" s="14">
        <v>7.4233126666666677E-3</v>
      </c>
      <c r="Q2425" s="14">
        <v>2.0697910999999999E-2</v>
      </c>
      <c r="R2425" s="112">
        <v>0.35865033271554159</v>
      </c>
      <c r="S2425" s="14">
        <v>14.47060437470987</v>
      </c>
      <c r="T2425" s="14">
        <v>3.0831786367776872</v>
      </c>
      <c r="U2425" s="14">
        <v>0.42304799999999976</v>
      </c>
      <c r="V2425" t="s">
        <v>44</v>
      </c>
      <c r="W2425" t="s">
        <v>56</v>
      </c>
    </row>
    <row r="2426" spans="1:23">
      <c r="A2426" t="s">
        <v>59</v>
      </c>
      <c r="B2426" s="14">
        <v>311</v>
      </c>
      <c r="C2426" s="14">
        <v>2</v>
      </c>
      <c r="D2426" s="14">
        <v>-76.50909</v>
      </c>
      <c r="E2426" s="14">
        <v>174.09151</v>
      </c>
      <c r="F2426" s="14">
        <v>35545</v>
      </c>
      <c r="G2426" s="14" t="s">
        <v>60</v>
      </c>
      <c r="H2426" s="14">
        <v>115</v>
      </c>
      <c r="I2426" s="14">
        <v>480</v>
      </c>
      <c r="J2426" s="14">
        <v>2</v>
      </c>
      <c r="K2426" s="14">
        <v>704</v>
      </c>
      <c r="M2426" s="14">
        <v>24</v>
      </c>
      <c r="N2426" s="14">
        <v>7.7654467</v>
      </c>
      <c r="O2426" s="14">
        <v>50</v>
      </c>
      <c r="P2426" s="14">
        <v>6.470006625E-3</v>
      </c>
      <c r="Q2426" s="14">
        <v>2.2797699000000001E-2</v>
      </c>
      <c r="R2426" s="112">
        <v>0.28380086187645515</v>
      </c>
    </row>
    <row r="2427" spans="1:23">
      <c r="A2427" t="s">
        <v>59</v>
      </c>
      <c r="B2427" s="14">
        <v>311</v>
      </c>
      <c r="C2427" s="14">
        <v>2</v>
      </c>
      <c r="D2427" s="14">
        <v>-76.50909</v>
      </c>
      <c r="E2427" s="14">
        <v>174.09151</v>
      </c>
      <c r="F2427" s="14">
        <v>35545</v>
      </c>
      <c r="G2427" s="14" t="s">
        <v>60</v>
      </c>
      <c r="H2427" s="14">
        <v>115</v>
      </c>
      <c r="I2427" s="14">
        <v>480</v>
      </c>
      <c r="J2427" s="14">
        <v>2</v>
      </c>
      <c r="K2427" s="14">
        <v>704</v>
      </c>
      <c r="M2427" s="14">
        <v>24</v>
      </c>
      <c r="N2427" s="14">
        <v>27.260514000000001</v>
      </c>
      <c r="O2427" s="14">
        <v>23</v>
      </c>
      <c r="P2427" s="14">
        <v>3.9888376666666657E-3</v>
      </c>
      <c r="Q2427" s="14">
        <v>2.159782E-2</v>
      </c>
      <c r="R2427" s="112">
        <v>0.18468705020537562</v>
      </c>
    </row>
    <row r="2428" spans="1:23">
      <c r="A2428" t="s">
        <v>59</v>
      </c>
      <c r="B2428" s="14">
        <v>311</v>
      </c>
      <c r="C2428" s="14">
        <v>2</v>
      </c>
      <c r="D2428" s="14">
        <v>-76.50909</v>
      </c>
      <c r="E2428" s="14">
        <v>174.09151</v>
      </c>
      <c r="F2428" s="14">
        <v>35545</v>
      </c>
      <c r="G2428" s="14" t="s">
        <v>60</v>
      </c>
      <c r="H2428" s="14">
        <v>115</v>
      </c>
      <c r="I2428" s="14">
        <v>480</v>
      </c>
      <c r="J2428" s="14">
        <v>2</v>
      </c>
      <c r="K2428" s="14">
        <v>704</v>
      </c>
      <c r="M2428" s="14">
        <v>24</v>
      </c>
      <c r="N2428" s="14">
        <v>67.568731</v>
      </c>
      <c r="O2428" s="14">
        <v>7</v>
      </c>
      <c r="P2428" s="14">
        <v>3.179277333333333E-3</v>
      </c>
      <c r="Q2428" s="14">
        <v>2.2797699000000001E-2</v>
      </c>
      <c r="R2428" s="112">
        <v>0.13945606235670244</v>
      </c>
    </row>
    <row r="2429" spans="1:23">
      <c r="A2429" t="s">
        <v>59</v>
      </c>
      <c r="B2429" s="14">
        <v>311</v>
      </c>
      <c r="C2429" s="14">
        <v>2</v>
      </c>
      <c r="D2429" s="14">
        <v>-76.50909</v>
      </c>
      <c r="E2429" s="14">
        <v>174.09151</v>
      </c>
      <c r="F2429" s="14">
        <v>35545</v>
      </c>
      <c r="G2429" s="14" t="s">
        <v>60</v>
      </c>
      <c r="H2429" s="14">
        <v>115</v>
      </c>
      <c r="I2429" s="14">
        <v>480</v>
      </c>
      <c r="J2429" s="14">
        <v>2</v>
      </c>
      <c r="K2429" s="14">
        <v>704</v>
      </c>
      <c r="M2429" s="14">
        <v>24</v>
      </c>
      <c r="N2429" s="14">
        <v>80.190110000000004</v>
      </c>
      <c r="O2429" s="14">
        <v>5</v>
      </c>
      <c r="P2429" s="14">
        <v>3.0609661666666666E-3</v>
      </c>
      <c r="Q2429" s="14">
        <v>2.0697910999999999E-2</v>
      </c>
      <c r="R2429" s="112">
        <v>0.14788768618565742</v>
      </c>
    </row>
    <row r="2430" spans="1:23">
      <c r="A2430" t="s">
        <v>59</v>
      </c>
      <c r="B2430" s="14">
        <v>311</v>
      </c>
      <c r="C2430" s="14">
        <v>2</v>
      </c>
      <c r="D2430" s="14">
        <v>-76.50909</v>
      </c>
      <c r="E2430" s="14">
        <v>174.09151</v>
      </c>
      <c r="F2430" s="14">
        <v>35545</v>
      </c>
      <c r="G2430" s="14" t="s">
        <v>60</v>
      </c>
      <c r="H2430" s="14">
        <v>115</v>
      </c>
      <c r="I2430" s="14">
        <v>480</v>
      </c>
      <c r="J2430" s="14">
        <v>2</v>
      </c>
      <c r="K2430" s="14">
        <v>704</v>
      </c>
      <c r="M2430" s="14">
        <v>24</v>
      </c>
      <c r="N2430" s="14">
        <v>115.90678</v>
      </c>
      <c r="O2430" s="14">
        <v>2</v>
      </c>
      <c r="P2430" s="14">
        <v>2.8612814583333333E-3</v>
      </c>
      <c r="Q2430" s="14">
        <v>2.0697910999999999E-2</v>
      </c>
      <c r="R2430" s="112">
        <v>0.13824010830529387</v>
      </c>
    </row>
    <row r="2431" spans="1:23">
      <c r="A2431" t="s">
        <v>59</v>
      </c>
      <c r="B2431" s="14">
        <v>311</v>
      </c>
      <c r="C2431" s="14">
        <v>2</v>
      </c>
      <c r="D2431" s="14">
        <v>-76.50909</v>
      </c>
      <c r="E2431" s="14">
        <v>174.09151</v>
      </c>
      <c r="F2431" s="14">
        <v>35545</v>
      </c>
      <c r="G2431" s="14" t="s">
        <v>60</v>
      </c>
      <c r="H2431" s="14">
        <v>115</v>
      </c>
      <c r="I2431" s="14">
        <v>480</v>
      </c>
      <c r="J2431" s="14">
        <v>2</v>
      </c>
      <c r="K2431" s="14">
        <v>704</v>
      </c>
      <c r="M2431" s="14">
        <v>24</v>
      </c>
      <c r="N2431" s="14">
        <v>143.74579</v>
      </c>
      <c r="O2431" s="14">
        <v>1</v>
      </c>
      <c r="P2431" s="14">
        <v>1.9084747327083335E-3</v>
      </c>
      <c r="Q2431" s="14">
        <v>2.0470977391304351E-2</v>
      </c>
      <c r="R2431" s="112">
        <v>9.3228315200964182E-2</v>
      </c>
    </row>
    <row r="2432" spans="1:23">
      <c r="A2432" t="s">
        <v>59</v>
      </c>
      <c r="B2432" s="14">
        <v>311</v>
      </c>
      <c r="C2432" s="14">
        <v>2</v>
      </c>
      <c r="D2432" s="14">
        <v>-76.50909</v>
      </c>
      <c r="E2432" s="14">
        <v>174.09151</v>
      </c>
      <c r="F2432" s="14">
        <v>35545</v>
      </c>
      <c r="G2432" s="14" t="s">
        <v>60</v>
      </c>
      <c r="H2432" s="14">
        <v>115</v>
      </c>
      <c r="I2432" s="14">
        <v>480</v>
      </c>
      <c r="J2432" s="14">
        <v>2</v>
      </c>
      <c r="K2432" s="14">
        <v>704</v>
      </c>
      <c r="M2432" s="14">
        <v>24</v>
      </c>
      <c r="N2432" s="14">
        <v>239.1609</v>
      </c>
      <c r="O2432" s="14">
        <v>0.1</v>
      </c>
      <c r="P2432" s="14">
        <v>0</v>
      </c>
      <c r="Q2432" s="14">
        <v>2.0397941284403667E-2</v>
      </c>
      <c r="R2432" s="112">
        <v>0</v>
      </c>
    </row>
    <row r="2433" spans="1:23">
      <c r="A2433" t="s">
        <v>59</v>
      </c>
      <c r="B2433" s="14">
        <v>312</v>
      </c>
      <c r="C2433" s="14">
        <v>1</v>
      </c>
      <c r="D2433" s="14">
        <v>-76.517489999999995</v>
      </c>
      <c r="E2433" s="14">
        <v>171.98868999999999</v>
      </c>
      <c r="F2433" s="14">
        <v>35545</v>
      </c>
      <c r="G2433" s="14" t="s">
        <v>60</v>
      </c>
      <c r="H2433" s="14">
        <v>115</v>
      </c>
      <c r="I2433" s="14">
        <v>480</v>
      </c>
      <c r="J2433" s="14">
        <v>2</v>
      </c>
      <c r="K2433" s="14">
        <v>2033</v>
      </c>
      <c r="L2433" s="14">
        <v>150</v>
      </c>
      <c r="M2433" s="14">
        <v>24</v>
      </c>
      <c r="N2433" s="14">
        <v>0</v>
      </c>
      <c r="O2433" s="14">
        <v>100</v>
      </c>
      <c r="P2433" s="14">
        <v>8.5031364166666661E-3</v>
      </c>
      <c r="Q2433" s="14">
        <v>2.2497729000000001E-2</v>
      </c>
      <c r="R2433" s="112">
        <v>0.37795532236461138</v>
      </c>
      <c r="S2433" s="14">
        <v>15.504824993081268</v>
      </c>
      <c r="T2433" s="14">
        <v>3.3814594120845469</v>
      </c>
      <c r="U2433" s="14">
        <v>0.28599999999999998</v>
      </c>
      <c r="V2433" t="s">
        <v>44</v>
      </c>
      <c r="W2433" t="s">
        <v>56</v>
      </c>
    </row>
    <row r="2434" spans="1:23">
      <c r="A2434" t="s">
        <v>59</v>
      </c>
      <c r="B2434" s="14">
        <v>312</v>
      </c>
      <c r="C2434" s="14">
        <v>1</v>
      </c>
      <c r="D2434" s="14">
        <v>-76.517489999999995</v>
      </c>
      <c r="E2434" s="14">
        <v>171.98868999999999</v>
      </c>
      <c r="F2434" s="14">
        <v>35545</v>
      </c>
      <c r="G2434" s="14" t="s">
        <v>60</v>
      </c>
      <c r="H2434" s="14">
        <v>115</v>
      </c>
      <c r="I2434" s="14">
        <v>480</v>
      </c>
      <c r="J2434" s="14">
        <v>2</v>
      </c>
      <c r="K2434" s="14">
        <v>2033</v>
      </c>
      <c r="M2434" s="14">
        <v>24</v>
      </c>
      <c r="N2434" s="14">
        <v>7.7170163000000001</v>
      </c>
      <c r="O2434" s="14">
        <v>50</v>
      </c>
      <c r="P2434" s="14">
        <v>6.3158272083333328E-3</v>
      </c>
      <c r="Q2434" s="14">
        <v>2.5197456999999999E-2</v>
      </c>
      <c r="R2434" s="112">
        <v>0.25065335792946619</v>
      </c>
    </row>
    <row r="2435" spans="1:23">
      <c r="A2435" t="s">
        <v>59</v>
      </c>
      <c r="B2435" s="14">
        <v>312</v>
      </c>
      <c r="C2435" s="14">
        <v>1</v>
      </c>
      <c r="D2435" s="14">
        <v>-76.517489999999995</v>
      </c>
      <c r="E2435" s="14">
        <v>171.98868999999999</v>
      </c>
      <c r="F2435" s="14">
        <v>35545</v>
      </c>
      <c r="G2435" s="14" t="s">
        <v>60</v>
      </c>
      <c r="H2435" s="14">
        <v>115</v>
      </c>
      <c r="I2435" s="14">
        <v>480</v>
      </c>
      <c r="J2435" s="14">
        <v>2</v>
      </c>
      <c r="K2435" s="14">
        <v>2033</v>
      </c>
      <c r="M2435" s="14">
        <v>24</v>
      </c>
      <c r="N2435" s="14">
        <v>26.839123000000001</v>
      </c>
      <c r="O2435" s="14">
        <v>23</v>
      </c>
      <c r="P2435" s="14">
        <v>4.1643015000000002E-3</v>
      </c>
      <c r="Q2435" s="14">
        <v>2.6397336E-2</v>
      </c>
      <c r="R2435" s="112">
        <v>0.1577546120563075</v>
      </c>
    </row>
    <row r="2436" spans="1:23">
      <c r="A2436" t="s">
        <v>59</v>
      </c>
      <c r="B2436" s="14">
        <v>312</v>
      </c>
      <c r="C2436" s="14">
        <v>1</v>
      </c>
      <c r="D2436" s="14">
        <v>-76.517489999999995</v>
      </c>
      <c r="E2436" s="14">
        <v>171.98868999999999</v>
      </c>
      <c r="F2436" s="14">
        <v>35545</v>
      </c>
      <c r="G2436" s="14" t="s">
        <v>60</v>
      </c>
      <c r="H2436" s="14">
        <v>115</v>
      </c>
      <c r="I2436" s="14">
        <v>480</v>
      </c>
      <c r="J2436" s="14">
        <v>2</v>
      </c>
      <c r="K2436" s="14">
        <v>2033</v>
      </c>
      <c r="M2436" s="14">
        <v>24</v>
      </c>
      <c r="N2436" s="14">
        <v>66.235303000000002</v>
      </c>
      <c r="O2436" s="14">
        <v>7</v>
      </c>
      <c r="P2436" s="14">
        <v>3.4405713333333331E-3</v>
      </c>
      <c r="Q2436" s="14">
        <v>2.3397639000000001E-2</v>
      </c>
      <c r="R2436" s="112">
        <v>0.14704779970890794</v>
      </c>
    </row>
    <row r="2437" spans="1:23">
      <c r="A2437" t="s">
        <v>59</v>
      </c>
      <c r="B2437" s="14">
        <v>312</v>
      </c>
      <c r="C2437" s="14">
        <v>1</v>
      </c>
      <c r="D2437" s="14">
        <v>-76.517489999999995</v>
      </c>
      <c r="E2437" s="14">
        <v>171.98868999999999</v>
      </c>
      <c r="F2437" s="14">
        <v>35545</v>
      </c>
      <c r="G2437" s="14" t="s">
        <v>60</v>
      </c>
      <c r="H2437" s="14">
        <v>115</v>
      </c>
      <c r="I2437" s="14">
        <v>480</v>
      </c>
      <c r="J2437" s="14">
        <v>2</v>
      </c>
      <c r="K2437" s="14">
        <v>2033</v>
      </c>
      <c r="M2437" s="14">
        <v>24</v>
      </c>
      <c r="N2437" s="14">
        <v>78.473213999999999</v>
      </c>
      <c r="O2437" s="14">
        <v>5</v>
      </c>
      <c r="P2437" s="14">
        <v>3.1669400833333333E-3</v>
      </c>
      <c r="Q2437" s="14">
        <v>2.5197456999999999E-2</v>
      </c>
      <c r="R2437" s="112">
        <v>0.12568490873239047</v>
      </c>
    </row>
    <row r="2438" spans="1:23">
      <c r="A2438" t="s">
        <v>59</v>
      </c>
      <c r="B2438" s="14">
        <v>312</v>
      </c>
      <c r="C2438" s="14">
        <v>1</v>
      </c>
      <c r="D2438" s="14">
        <v>-76.517489999999995</v>
      </c>
      <c r="E2438" s="14">
        <v>171.98868999999999</v>
      </c>
      <c r="F2438" s="14">
        <v>35545</v>
      </c>
      <c r="G2438" s="14" t="s">
        <v>60</v>
      </c>
      <c r="H2438" s="14">
        <v>115</v>
      </c>
      <c r="I2438" s="14">
        <v>480</v>
      </c>
      <c r="J2438" s="14">
        <v>2</v>
      </c>
      <c r="K2438" s="14">
        <v>2033</v>
      </c>
      <c r="M2438" s="14">
        <v>24</v>
      </c>
      <c r="N2438" s="14">
        <v>113.4552</v>
      </c>
      <c r="O2438" s="14">
        <v>2</v>
      </c>
      <c r="P2438" s="14">
        <v>3.3573342916666665E-3</v>
      </c>
      <c r="Q2438" s="14">
        <v>2.2497729000000001E-2</v>
      </c>
      <c r="R2438" s="112">
        <v>0.14922991968063382</v>
      </c>
    </row>
    <row r="2439" spans="1:23">
      <c r="A2439" t="s">
        <v>59</v>
      </c>
      <c r="B2439" s="14">
        <v>312</v>
      </c>
      <c r="C2439" s="14">
        <v>1</v>
      </c>
      <c r="D2439" s="14">
        <v>-76.517489999999995</v>
      </c>
      <c r="E2439" s="14">
        <v>171.98868999999999</v>
      </c>
      <c r="F2439" s="14">
        <v>35545</v>
      </c>
      <c r="G2439" s="14" t="s">
        <v>60</v>
      </c>
      <c r="H2439" s="14">
        <v>115</v>
      </c>
      <c r="I2439" s="14">
        <v>480</v>
      </c>
      <c r="J2439" s="14">
        <v>2</v>
      </c>
      <c r="K2439" s="14">
        <v>2033</v>
      </c>
      <c r="M2439" s="14">
        <v>24</v>
      </c>
      <c r="N2439" s="14">
        <v>140.99493000000001</v>
      </c>
      <c r="O2439" s="14">
        <v>1</v>
      </c>
      <c r="P2439" s="14">
        <v>2.2393419725416667E-3</v>
      </c>
      <c r="Q2439" s="14">
        <v>2.0470977391304351E-2</v>
      </c>
      <c r="R2439" s="112">
        <v>0.10939106275858099</v>
      </c>
    </row>
    <row r="2440" spans="1:23">
      <c r="A2440" t="s">
        <v>59</v>
      </c>
      <c r="B2440" s="14">
        <v>313</v>
      </c>
      <c r="C2440" s="14">
        <v>1</v>
      </c>
      <c r="D2440" s="14">
        <v>-76.512630000000001</v>
      </c>
      <c r="E2440" s="14">
        <v>170.02679000000001</v>
      </c>
      <c r="F2440" s="14">
        <v>35545</v>
      </c>
      <c r="G2440" s="14" t="s">
        <v>60</v>
      </c>
      <c r="H2440" s="14">
        <v>115</v>
      </c>
      <c r="I2440" s="14">
        <v>480</v>
      </c>
      <c r="J2440" s="14">
        <v>2</v>
      </c>
      <c r="K2440" s="14">
        <v>2033</v>
      </c>
      <c r="M2440" s="14">
        <v>24</v>
      </c>
      <c r="N2440" s="14">
        <v>236.77321000000001</v>
      </c>
      <c r="O2440" s="14">
        <v>0.1</v>
      </c>
      <c r="P2440" s="14">
        <v>0</v>
      </c>
      <c r="Q2440" s="14">
        <v>2.0397941284403667E-2</v>
      </c>
      <c r="R2440" s="112">
        <v>0</v>
      </c>
    </row>
    <row r="2441" spans="1:23">
      <c r="A2441" t="s">
        <v>59</v>
      </c>
      <c r="B2441" s="14">
        <v>313</v>
      </c>
      <c r="C2441" s="14">
        <v>1</v>
      </c>
      <c r="D2441" s="14">
        <v>-76.512630000000001</v>
      </c>
      <c r="E2441" s="14">
        <v>170.02679000000001</v>
      </c>
      <c r="F2441" s="14">
        <v>35546</v>
      </c>
      <c r="G2441" s="14" t="s">
        <v>60</v>
      </c>
      <c r="H2441" s="14">
        <v>116</v>
      </c>
      <c r="I2441" s="14">
        <v>481</v>
      </c>
      <c r="J2441" s="14">
        <v>2</v>
      </c>
      <c r="K2441" s="14">
        <v>529</v>
      </c>
      <c r="L2441" s="14">
        <v>150</v>
      </c>
      <c r="M2441" s="14">
        <v>24</v>
      </c>
      <c r="N2441" s="14">
        <v>0</v>
      </c>
      <c r="O2441" s="14">
        <v>100</v>
      </c>
      <c r="P2441" s="14">
        <v>8.2406310416666666E-3</v>
      </c>
      <c r="Q2441" s="14">
        <v>2.8797093999999999E-2</v>
      </c>
      <c r="R2441" s="112">
        <v>0.2861618968103749</v>
      </c>
      <c r="S2441" s="14">
        <v>13.788433177231973</v>
      </c>
      <c r="T2441" s="14">
        <v>3.7281563772747237</v>
      </c>
      <c r="U2441" s="14">
        <v>0.14978339999999982</v>
      </c>
      <c r="V2441" t="s">
        <v>44</v>
      </c>
      <c r="W2441" t="s">
        <v>56</v>
      </c>
    </row>
    <row r="2442" spans="1:23">
      <c r="A2442" t="s">
        <v>59</v>
      </c>
      <c r="B2442" s="14">
        <v>313</v>
      </c>
      <c r="C2442" s="14">
        <v>1</v>
      </c>
      <c r="D2442" s="14">
        <v>-76.512630000000001</v>
      </c>
      <c r="E2442" s="14">
        <v>170.02679000000001</v>
      </c>
      <c r="F2442" s="14">
        <v>35546</v>
      </c>
      <c r="G2442" s="14" t="s">
        <v>60</v>
      </c>
      <c r="H2442" s="14">
        <v>116</v>
      </c>
      <c r="I2442" s="14">
        <v>481</v>
      </c>
      <c r="J2442" s="14">
        <v>2</v>
      </c>
      <c r="K2442" s="14">
        <v>529</v>
      </c>
      <c r="M2442" s="14">
        <v>24</v>
      </c>
      <c r="N2442" s="14">
        <v>7.6217454</v>
      </c>
      <c r="O2442" s="14">
        <v>50</v>
      </c>
      <c r="P2442" s="14">
        <v>5.5194231666666664E-3</v>
      </c>
      <c r="Q2442" s="14">
        <v>2.6997275000000001E-2</v>
      </c>
      <c r="R2442" s="112">
        <v>0.20444371391804048</v>
      </c>
    </row>
    <row r="2443" spans="1:23">
      <c r="A2443" t="s">
        <v>59</v>
      </c>
      <c r="B2443" s="14">
        <v>313</v>
      </c>
      <c r="C2443" s="14">
        <v>1</v>
      </c>
      <c r="D2443" s="14">
        <v>-76.512630000000001</v>
      </c>
      <c r="E2443" s="14">
        <v>170.02679000000001</v>
      </c>
      <c r="F2443" s="14">
        <v>35546</v>
      </c>
      <c r="G2443" s="14" t="s">
        <v>60</v>
      </c>
      <c r="H2443" s="14">
        <v>116</v>
      </c>
      <c r="I2443" s="14">
        <v>481</v>
      </c>
      <c r="J2443" s="14">
        <v>2</v>
      </c>
      <c r="K2443" s="14">
        <v>529</v>
      </c>
      <c r="M2443" s="14">
        <v>24</v>
      </c>
      <c r="N2443" s="14">
        <v>26.519829000000001</v>
      </c>
      <c r="O2443" s="14">
        <v>23</v>
      </c>
      <c r="P2443" s="14">
        <v>4.0445636666666665E-3</v>
      </c>
      <c r="Q2443" s="14">
        <v>2.7297245000000001E-2</v>
      </c>
      <c r="R2443" s="112">
        <v>0.14816746769377886</v>
      </c>
    </row>
    <row r="2444" spans="1:23">
      <c r="A2444" t="s">
        <v>59</v>
      </c>
      <c r="B2444" s="14">
        <v>313</v>
      </c>
      <c r="C2444" s="14">
        <v>1</v>
      </c>
      <c r="D2444" s="14">
        <v>-76.512630000000001</v>
      </c>
      <c r="E2444" s="14">
        <v>170.02679000000001</v>
      </c>
      <c r="F2444" s="14">
        <v>35546</v>
      </c>
      <c r="G2444" s="14" t="s">
        <v>60</v>
      </c>
      <c r="H2444" s="14">
        <v>116</v>
      </c>
      <c r="I2444" s="14">
        <v>481</v>
      </c>
      <c r="J2444" s="14">
        <v>2</v>
      </c>
      <c r="K2444" s="14">
        <v>529</v>
      </c>
      <c r="M2444" s="14">
        <v>24</v>
      </c>
      <c r="N2444" s="14">
        <v>65.394148000000001</v>
      </c>
      <c r="O2444" s="14">
        <v>7</v>
      </c>
      <c r="P2444" s="14">
        <v>3.4310154166666668E-3</v>
      </c>
      <c r="Q2444" s="14">
        <v>2.5797396E-2</v>
      </c>
      <c r="R2444" s="112">
        <v>0.13299851724052564</v>
      </c>
    </row>
    <row r="2445" spans="1:23">
      <c r="A2445" t="s">
        <v>59</v>
      </c>
      <c r="B2445" s="14">
        <v>313</v>
      </c>
      <c r="C2445" s="14">
        <v>1</v>
      </c>
      <c r="D2445" s="14">
        <v>-76.512630000000001</v>
      </c>
      <c r="E2445" s="14">
        <v>170.02679000000001</v>
      </c>
      <c r="F2445" s="14">
        <v>35546</v>
      </c>
      <c r="G2445" s="14" t="s">
        <v>60</v>
      </c>
      <c r="H2445" s="14">
        <v>116</v>
      </c>
      <c r="I2445" s="14">
        <v>481</v>
      </c>
      <c r="J2445" s="14">
        <v>2</v>
      </c>
      <c r="K2445" s="14">
        <v>529</v>
      </c>
      <c r="M2445" s="14">
        <v>24</v>
      </c>
      <c r="N2445" s="14">
        <v>77.417882000000006</v>
      </c>
      <c r="O2445" s="14">
        <v>5</v>
      </c>
      <c r="P2445" s="14">
        <v>2.9212597499999999E-3</v>
      </c>
      <c r="Q2445" s="14">
        <v>2.5797396E-2</v>
      </c>
      <c r="R2445" s="112">
        <v>0.11323855128633913</v>
      </c>
    </row>
    <row r="2446" spans="1:23">
      <c r="A2446" t="s">
        <v>59</v>
      </c>
      <c r="B2446" s="14">
        <v>313</v>
      </c>
      <c r="C2446" s="14">
        <v>1</v>
      </c>
      <c r="D2446" s="14">
        <v>-76.512630000000001</v>
      </c>
      <c r="E2446" s="14">
        <v>170.02679000000001</v>
      </c>
      <c r="F2446" s="14">
        <v>35546</v>
      </c>
      <c r="G2446" s="14" t="s">
        <v>60</v>
      </c>
      <c r="H2446" s="14">
        <v>116</v>
      </c>
      <c r="I2446" s="14">
        <v>481</v>
      </c>
      <c r="J2446" s="14">
        <v>2</v>
      </c>
      <c r="K2446" s="14">
        <v>529</v>
      </c>
      <c r="M2446" s="14">
        <v>24</v>
      </c>
      <c r="N2446" s="14">
        <v>110.97864</v>
      </c>
      <c r="O2446" s="14">
        <v>2</v>
      </c>
      <c r="P2446" s="14">
        <v>2.9572523749999999E-3</v>
      </c>
      <c r="Q2446" s="14">
        <v>2.8797093999999999E-2</v>
      </c>
      <c r="R2446" s="112">
        <v>0.10269273611427597</v>
      </c>
    </row>
    <row r="2447" spans="1:23">
      <c r="A2447" t="s">
        <v>59</v>
      </c>
      <c r="B2447" s="14">
        <v>313</v>
      </c>
      <c r="C2447" s="14">
        <v>1</v>
      </c>
      <c r="D2447" s="14">
        <v>-76.512630000000001</v>
      </c>
      <c r="E2447" s="14">
        <v>170.02679000000001</v>
      </c>
      <c r="F2447" s="14">
        <v>35546</v>
      </c>
      <c r="G2447" s="14" t="s">
        <v>60</v>
      </c>
      <c r="H2447" s="14">
        <v>116</v>
      </c>
      <c r="I2447" s="14">
        <v>481</v>
      </c>
      <c r="J2447" s="14">
        <v>2</v>
      </c>
      <c r="K2447" s="14">
        <v>529</v>
      </c>
      <c r="M2447" s="14">
        <v>24</v>
      </c>
      <c r="N2447" s="14">
        <v>136.85764</v>
      </c>
      <c r="O2447" s="14">
        <v>1</v>
      </c>
      <c r="P2447" s="14">
        <v>1.972487334125E-3</v>
      </c>
      <c r="Q2447" s="14">
        <v>2.8716232173913041E-2</v>
      </c>
      <c r="R2447" s="112">
        <v>6.8688932523567114E-2</v>
      </c>
    </row>
    <row r="2448" spans="1:23">
      <c r="A2448" t="s">
        <v>59</v>
      </c>
      <c r="B2448" s="14">
        <v>313</v>
      </c>
      <c r="C2448" s="14">
        <v>1</v>
      </c>
      <c r="D2448" s="14">
        <v>-76.512630000000001</v>
      </c>
      <c r="E2448" s="14">
        <v>170.02679000000001</v>
      </c>
      <c r="F2448" s="14">
        <v>35546</v>
      </c>
      <c r="G2448" s="14" t="s">
        <v>60</v>
      </c>
      <c r="H2448" s="14">
        <v>116</v>
      </c>
      <c r="I2448" s="14">
        <v>481</v>
      </c>
      <c r="J2448" s="14">
        <v>2</v>
      </c>
      <c r="K2448" s="14">
        <v>529</v>
      </c>
      <c r="M2448" s="14">
        <v>24</v>
      </c>
      <c r="N2448" s="14">
        <v>223.83882</v>
      </c>
      <c r="O2448" s="14">
        <v>0.1</v>
      </c>
      <c r="P2448" s="14">
        <v>0</v>
      </c>
      <c r="Q2448" s="14">
        <v>1.4E-2</v>
      </c>
      <c r="R2448" s="112">
        <v>0</v>
      </c>
    </row>
    <row r="2449" spans="1:23">
      <c r="A2449" t="s">
        <v>59</v>
      </c>
      <c r="B2449" s="14">
        <v>314</v>
      </c>
      <c r="C2449" s="14">
        <v>1</v>
      </c>
      <c r="D2449" s="14">
        <v>-76.48075</v>
      </c>
      <c r="E2449" s="14">
        <v>168.9281</v>
      </c>
      <c r="F2449" s="14">
        <v>35546</v>
      </c>
      <c r="G2449" s="14" t="s">
        <v>60</v>
      </c>
      <c r="H2449" s="14">
        <v>116</v>
      </c>
      <c r="I2449" s="14">
        <v>481</v>
      </c>
      <c r="J2449" s="14">
        <v>2</v>
      </c>
      <c r="K2449" s="14">
        <v>1812</v>
      </c>
      <c r="L2449" s="14">
        <v>150</v>
      </c>
      <c r="M2449" s="14">
        <v>24</v>
      </c>
      <c r="N2449" s="14">
        <v>0</v>
      </c>
      <c r="O2449" s="14">
        <v>100</v>
      </c>
      <c r="P2449" s="14">
        <v>8.4888476250000004E-3</v>
      </c>
      <c r="Q2449" s="14">
        <v>2.9996972E-2</v>
      </c>
      <c r="R2449" s="112">
        <v>0.28299015063920452</v>
      </c>
      <c r="S2449" s="14">
        <v>15.643826168614677</v>
      </c>
      <c r="T2449" s="14">
        <v>3.5234802316703302</v>
      </c>
      <c r="U2449" s="14">
        <v>0.32500000000000001</v>
      </c>
      <c r="V2449" t="s">
        <v>44</v>
      </c>
      <c r="W2449" t="s">
        <v>56</v>
      </c>
    </row>
    <row r="2450" spans="1:23">
      <c r="A2450" t="s">
        <v>59</v>
      </c>
      <c r="B2450" s="14">
        <v>314</v>
      </c>
      <c r="C2450" s="14">
        <v>1</v>
      </c>
      <c r="D2450" s="14">
        <v>-76.48075</v>
      </c>
      <c r="E2450" s="14">
        <v>168.9281</v>
      </c>
      <c r="F2450" s="14">
        <v>35546</v>
      </c>
      <c r="G2450" s="14" t="s">
        <v>60</v>
      </c>
      <c r="H2450" s="14">
        <v>116</v>
      </c>
      <c r="I2450" s="14">
        <v>481</v>
      </c>
      <c r="J2450" s="14">
        <v>2</v>
      </c>
      <c r="K2450" s="14">
        <v>1812</v>
      </c>
      <c r="M2450" s="14">
        <v>24</v>
      </c>
      <c r="N2450" s="14">
        <v>7.6306447000000004</v>
      </c>
      <c r="O2450" s="14">
        <v>50</v>
      </c>
      <c r="P2450" s="14">
        <v>6.2562264999999999E-3</v>
      </c>
      <c r="Q2450" s="14">
        <v>2.4297547999999999E-2</v>
      </c>
      <c r="R2450" s="112">
        <v>0.2574838621576136</v>
      </c>
    </row>
    <row r="2451" spans="1:23">
      <c r="A2451" t="s">
        <v>59</v>
      </c>
      <c r="B2451" s="14">
        <v>314</v>
      </c>
      <c r="C2451" s="14">
        <v>1</v>
      </c>
      <c r="D2451" s="14">
        <v>-76.48075</v>
      </c>
      <c r="E2451" s="14">
        <v>168.9281</v>
      </c>
      <c r="F2451" s="14">
        <v>35546</v>
      </c>
      <c r="G2451" s="14" t="s">
        <v>60</v>
      </c>
      <c r="H2451" s="14">
        <v>116</v>
      </c>
      <c r="I2451" s="14">
        <v>481</v>
      </c>
      <c r="J2451" s="14">
        <v>2</v>
      </c>
      <c r="K2451" s="14">
        <v>1812</v>
      </c>
      <c r="M2451" s="14">
        <v>24</v>
      </c>
      <c r="N2451" s="14">
        <v>26.673963000000001</v>
      </c>
      <c r="O2451" s="14">
        <v>23</v>
      </c>
      <c r="P2451" s="14">
        <v>4.6842079166666672E-3</v>
      </c>
      <c r="Q2451" s="14">
        <v>2.7297245000000001E-2</v>
      </c>
      <c r="R2451" s="112">
        <v>0.17160002471555891</v>
      </c>
    </row>
    <row r="2452" spans="1:23">
      <c r="A2452" t="s">
        <v>59</v>
      </c>
      <c r="B2452" s="14">
        <v>314</v>
      </c>
      <c r="C2452" s="14">
        <v>1</v>
      </c>
      <c r="D2452" s="14">
        <v>-76.48075</v>
      </c>
      <c r="E2452" s="14">
        <v>168.9281</v>
      </c>
      <c r="F2452" s="14">
        <v>35546</v>
      </c>
      <c r="G2452" s="14" t="s">
        <v>60</v>
      </c>
      <c r="H2452" s="14">
        <v>116</v>
      </c>
      <c r="I2452" s="14">
        <v>481</v>
      </c>
      <c r="J2452" s="14">
        <v>2</v>
      </c>
      <c r="K2452" s="14">
        <v>1812</v>
      </c>
      <c r="M2452" s="14">
        <v>24</v>
      </c>
      <c r="N2452" s="14">
        <v>65.907435000000007</v>
      </c>
      <c r="O2452" s="14">
        <v>7</v>
      </c>
      <c r="P2452" s="14">
        <v>3.7211821666666665E-3</v>
      </c>
      <c r="Q2452" s="14">
        <v>2.5197456999999999E-2</v>
      </c>
      <c r="R2452" s="112">
        <v>0.1476808618689841</v>
      </c>
    </row>
    <row r="2453" spans="1:23">
      <c r="A2453" t="s">
        <v>59</v>
      </c>
      <c r="B2453" s="14">
        <v>314</v>
      </c>
      <c r="C2453" s="14">
        <v>1</v>
      </c>
      <c r="D2453" s="14">
        <v>-76.48075</v>
      </c>
      <c r="E2453" s="14">
        <v>168.9281</v>
      </c>
      <c r="F2453" s="14">
        <v>35546</v>
      </c>
      <c r="G2453" s="14" t="s">
        <v>60</v>
      </c>
      <c r="H2453" s="14">
        <v>116</v>
      </c>
      <c r="I2453" s="14">
        <v>481</v>
      </c>
      <c r="J2453" s="14">
        <v>2</v>
      </c>
      <c r="K2453" s="14">
        <v>1812</v>
      </c>
      <c r="M2453" s="14">
        <v>24</v>
      </c>
      <c r="N2453" s="14">
        <v>78.295433000000003</v>
      </c>
      <c r="O2453" s="14">
        <v>5</v>
      </c>
      <c r="P2453" s="14">
        <v>3.2315529583333332E-3</v>
      </c>
      <c r="Q2453" s="14">
        <v>2.2797699000000001E-2</v>
      </c>
      <c r="R2453" s="112">
        <v>0.14174908434107025</v>
      </c>
    </row>
    <row r="2454" spans="1:23">
      <c r="A2454" t="s">
        <v>59</v>
      </c>
      <c r="B2454" s="14">
        <v>314</v>
      </c>
      <c r="C2454" s="14">
        <v>1</v>
      </c>
      <c r="D2454" s="14">
        <v>-76.48075</v>
      </c>
      <c r="E2454" s="14">
        <v>168.9281</v>
      </c>
      <c r="F2454" s="14">
        <v>35546</v>
      </c>
      <c r="G2454" s="14" t="s">
        <v>60</v>
      </c>
      <c r="H2454" s="14">
        <v>116</v>
      </c>
      <c r="I2454" s="14">
        <v>481</v>
      </c>
      <c r="J2454" s="14">
        <v>2</v>
      </c>
      <c r="K2454" s="14">
        <v>1812</v>
      </c>
      <c r="M2454" s="14">
        <v>24</v>
      </c>
      <c r="N2454" s="14">
        <v>113.47699</v>
      </c>
      <c r="O2454" s="14">
        <v>2</v>
      </c>
      <c r="P2454" s="14">
        <v>3.0754009166666669E-3</v>
      </c>
      <c r="Q2454" s="14">
        <v>2.2149377000000001E-2</v>
      </c>
      <c r="R2454" s="112">
        <v>0.13884819047807379</v>
      </c>
    </row>
    <row r="2455" spans="1:23">
      <c r="A2455" t="s">
        <v>59</v>
      </c>
      <c r="B2455" s="14">
        <v>314</v>
      </c>
      <c r="C2455" s="14">
        <v>1</v>
      </c>
      <c r="D2455" s="14">
        <v>-76.48075</v>
      </c>
      <c r="E2455" s="14">
        <v>168.9281</v>
      </c>
      <c r="F2455" s="14">
        <v>35546</v>
      </c>
      <c r="G2455" s="14" t="s">
        <v>60</v>
      </c>
      <c r="H2455" s="14">
        <v>116</v>
      </c>
      <c r="I2455" s="14">
        <v>481</v>
      </c>
      <c r="J2455" s="14">
        <v>2</v>
      </c>
      <c r="K2455" s="14">
        <v>1812</v>
      </c>
      <c r="M2455" s="14">
        <v>24</v>
      </c>
      <c r="N2455" s="14">
        <v>141.28951000000001</v>
      </c>
      <c r="O2455" s="14">
        <v>1</v>
      </c>
      <c r="P2455" s="14">
        <v>2.0512924114166669E-3</v>
      </c>
      <c r="Q2455" s="14">
        <v>2.8716232173913041E-2</v>
      </c>
      <c r="R2455" s="112">
        <v>7.1433201925430248E-2</v>
      </c>
    </row>
    <row r="2456" spans="1:23">
      <c r="A2456" t="s">
        <v>59</v>
      </c>
      <c r="B2456" s="14">
        <v>314</v>
      </c>
      <c r="C2456" s="14">
        <v>1</v>
      </c>
      <c r="D2456" s="14">
        <v>-76.48075</v>
      </c>
      <c r="E2456" s="14">
        <v>168.9281</v>
      </c>
      <c r="F2456" s="14">
        <v>35546</v>
      </c>
      <c r="G2456" s="14" t="s">
        <v>60</v>
      </c>
      <c r="H2456" s="14">
        <v>116</v>
      </c>
      <c r="I2456" s="14">
        <v>481</v>
      </c>
      <c r="J2456" s="14">
        <v>2</v>
      </c>
      <c r="K2456" s="14">
        <v>1812</v>
      </c>
      <c r="M2456" s="14">
        <v>24</v>
      </c>
      <c r="N2456" s="14">
        <v>239.96767</v>
      </c>
      <c r="O2456" s="14">
        <v>0.1</v>
      </c>
      <c r="P2456" s="14">
        <v>0</v>
      </c>
      <c r="Q2456" s="14">
        <v>1.4E-2</v>
      </c>
      <c r="R2456" s="112">
        <v>0</v>
      </c>
    </row>
    <row r="2457" spans="1:23">
      <c r="A2457" t="s">
        <v>59</v>
      </c>
      <c r="B2457" s="14">
        <v>316</v>
      </c>
      <c r="C2457" s="14">
        <v>6</v>
      </c>
      <c r="D2457" s="14">
        <v>-74.013869999999997</v>
      </c>
      <c r="E2457" s="14">
        <v>176.09829999999999</v>
      </c>
      <c r="F2457" s="14">
        <v>35549</v>
      </c>
      <c r="G2457" s="14" t="s">
        <v>60</v>
      </c>
      <c r="H2457" s="14">
        <v>119</v>
      </c>
      <c r="I2457" s="14">
        <v>484</v>
      </c>
      <c r="J2457" s="14">
        <v>2</v>
      </c>
      <c r="K2457" s="14">
        <v>46</v>
      </c>
      <c r="L2457" s="14">
        <v>76</v>
      </c>
      <c r="M2457" s="14">
        <v>24</v>
      </c>
      <c r="N2457" s="14">
        <v>0</v>
      </c>
      <c r="O2457" s="14">
        <v>100</v>
      </c>
      <c r="P2457" s="14">
        <v>1.9316048041666666E-2</v>
      </c>
      <c r="Q2457" s="14">
        <v>5.3394611000000002E-2</v>
      </c>
      <c r="R2457" s="112">
        <v>0.36176025407632739</v>
      </c>
      <c r="S2457" s="14">
        <v>25.441092773882435</v>
      </c>
      <c r="T2457" s="14">
        <v>6.2615805049742104</v>
      </c>
      <c r="U2457" s="14">
        <v>0.54686340000000178</v>
      </c>
      <c r="V2457" t="s">
        <v>44</v>
      </c>
      <c r="W2457" t="s">
        <v>56</v>
      </c>
    </row>
    <row r="2458" spans="1:23">
      <c r="A2458" t="s">
        <v>59</v>
      </c>
      <c r="B2458" s="14">
        <v>316</v>
      </c>
      <c r="C2458" s="14">
        <v>6</v>
      </c>
      <c r="D2458" s="14">
        <v>-74.013869999999997</v>
      </c>
      <c r="E2458" s="14">
        <v>176.09829999999999</v>
      </c>
      <c r="F2458" s="14">
        <v>35549</v>
      </c>
      <c r="G2458" s="14" t="s">
        <v>60</v>
      </c>
      <c r="H2458" s="14">
        <v>119</v>
      </c>
      <c r="I2458" s="14">
        <v>484</v>
      </c>
      <c r="J2458" s="14">
        <v>2</v>
      </c>
      <c r="K2458" s="14">
        <v>46</v>
      </c>
      <c r="M2458" s="14">
        <v>24</v>
      </c>
      <c r="N2458" s="14">
        <v>6.9970844000000003</v>
      </c>
      <c r="O2458" s="14">
        <v>50</v>
      </c>
      <c r="P2458" s="14">
        <v>1.5500656375E-2</v>
      </c>
      <c r="Q2458" s="14">
        <v>5.5194429000000003E-2</v>
      </c>
      <c r="R2458" s="112">
        <v>0.28083733550355233</v>
      </c>
    </row>
    <row r="2459" spans="1:23">
      <c r="A2459" t="s">
        <v>59</v>
      </c>
      <c r="B2459" s="14">
        <v>316</v>
      </c>
      <c r="C2459" s="14">
        <v>6</v>
      </c>
      <c r="D2459" s="14">
        <v>-74.013869999999997</v>
      </c>
      <c r="E2459" s="14">
        <v>176.09829999999999</v>
      </c>
      <c r="F2459" s="14">
        <v>35549</v>
      </c>
      <c r="G2459" s="14" t="s">
        <v>60</v>
      </c>
      <c r="H2459" s="14">
        <v>119</v>
      </c>
      <c r="I2459" s="14">
        <v>484</v>
      </c>
      <c r="J2459" s="14">
        <v>2</v>
      </c>
      <c r="K2459" s="14">
        <v>46</v>
      </c>
      <c r="M2459" s="14">
        <v>24</v>
      </c>
      <c r="N2459" s="14">
        <v>23.45834</v>
      </c>
      <c r="O2459" s="14">
        <v>23</v>
      </c>
      <c r="P2459" s="14">
        <v>1.0793117374999999E-2</v>
      </c>
      <c r="Q2459" s="14">
        <v>5.5794369000000003E-2</v>
      </c>
      <c r="R2459" s="112">
        <v>0.19344456382327754</v>
      </c>
    </row>
    <row r="2460" spans="1:23">
      <c r="A2460" t="s">
        <v>59</v>
      </c>
      <c r="B2460" s="14">
        <v>316</v>
      </c>
      <c r="C2460" s="14">
        <v>6</v>
      </c>
      <c r="D2460" s="14">
        <v>-74.013869999999997</v>
      </c>
      <c r="E2460" s="14">
        <v>176.09829999999999</v>
      </c>
      <c r="F2460" s="14">
        <v>35549</v>
      </c>
      <c r="G2460" s="14" t="s">
        <v>60</v>
      </c>
      <c r="H2460" s="14">
        <v>119</v>
      </c>
      <c r="I2460" s="14">
        <v>484</v>
      </c>
      <c r="J2460" s="14">
        <v>2</v>
      </c>
      <c r="K2460" s="14">
        <v>46</v>
      </c>
      <c r="M2460" s="14">
        <v>24</v>
      </c>
      <c r="N2460" s="14">
        <v>55.919252</v>
      </c>
      <c r="O2460" s="14">
        <v>7</v>
      </c>
      <c r="P2460" s="14">
        <v>6.7416851249999998E-3</v>
      </c>
      <c r="Q2460" s="14">
        <v>5.8194126999999998E-2</v>
      </c>
      <c r="R2460" s="112">
        <v>0.11584820449321287</v>
      </c>
    </row>
    <row r="2461" spans="1:23">
      <c r="A2461" t="s">
        <v>59</v>
      </c>
      <c r="B2461" s="14">
        <v>316</v>
      </c>
      <c r="C2461" s="14">
        <v>6</v>
      </c>
      <c r="D2461" s="14">
        <v>-74.013869999999997</v>
      </c>
      <c r="E2461" s="14">
        <v>176.09829999999999</v>
      </c>
      <c r="F2461" s="14">
        <v>35549</v>
      </c>
      <c r="G2461" s="14" t="s">
        <v>60</v>
      </c>
      <c r="H2461" s="14">
        <v>119</v>
      </c>
      <c r="I2461" s="14">
        <v>484</v>
      </c>
      <c r="J2461" s="14">
        <v>2</v>
      </c>
      <c r="K2461" s="14">
        <v>46</v>
      </c>
      <c r="M2461" s="14">
        <v>24</v>
      </c>
      <c r="N2461" s="14">
        <v>66.014849999999996</v>
      </c>
      <c r="O2461" s="14">
        <v>5</v>
      </c>
      <c r="P2461" s="14">
        <v>5.3410461249999994E-3</v>
      </c>
      <c r="Q2461" s="14">
        <v>5.5794369000000003E-2</v>
      </c>
      <c r="R2461" s="112">
        <v>9.5727332717034569E-2</v>
      </c>
    </row>
    <row r="2462" spans="1:23">
      <c r="A2462" t="s">
        <v>59</v>
      </c>
      <c r="B2462" s="14">
        <v>316</v>
      </c>
      <c r="C2462" s="14">
        <v>6</v>
      </c>
      <c r="D2462" s="14">
        <v>-74.013869999999997</v>
      </c>
      <c r="E2462" s="14">
        <v>176.09829999999999</v>
      </c>
      <c r="F2462" s="14">
        <v>35549</v>
      </c>
      <c r="G2462" s="14" t="s">
        <v>60</v>
      </c>
      <c r="H2462" s="14">
        <v>119</v>
      </c>
      <c r="I2462" s="14">
        <v>484</v>
      </c>
      <c r="J2462" s="14">
        <v>2</v>
      </c>
      <c r="K2462" s="14">
        <v>46</v>
      </c>
      <c r="M2462" s="14">
        <v>24</v>
      </c>
      <c r="N2462" s="14">
        <v>95.163494999999998</v>
      </c>
      <c r="O2462" s="14">
        <v>2</v>
      </c>
      <c r="P2462" s="14">
        <v>4.8562302083333337E-3</v>
      </c>
      <c r="Q2462" s="14">
        <v>4.8295126000000001E-2</v>
      </c>
      <c r="R2462" s="112">
        <v>0.10055321541832883</v>
      </c>
    </row>
    <row r="2463" spans="1:23">
      <c r="A2463" t="s">
        <v>59</v>
      </c>
      <c r="B2463" s="14">
        <v>316</v>
      </c>
      <c r="C2463" s="14">
        <v>6</v>
      </c>
      <c r="D2463" s="14">
        <v>-74.013869999999997</v>
      </c>
      <c r="E2463" s="14">
        <v>176.09829999999999</v>
      </c>
      <c r="F2463" s="14">
        <v>35549</v>
      </c>
      <c r="G2463" s="14" t="s">
        <v>60</v>
      </c>
      <c r="H2463" s="14">
        <v>119</v>
      </c>
      <c r="I2463" s="14">
        <v>484</v>
      </c>
      <c r="J2463" s="14">
        <v>2</v>
      </c>
      <c r="K2463" s="14">
        <v>46</v>
      </c>
      <c r="M2463" s="14">
        <v>24</v>
      </c>
      <c r="N2463" s="14">
        <v>118.37263</v>
      </c>
      <c r="O2463" s="14">
        <v>1</v>
      </c>
      <c r="P2463" s="14">
        <v>3.2391055489583332E-3</v>
      </c>
      <c r="Q2463" s="14">
        <v>4.0088997391304351E-2</v>
      </c>
      <c r="R2463" s="112">
        <v>8.0797868735448169E-2</v>
      </c>
    </row>
    <row r="2464" spans="1:23">
      <c r="A2464" t="s">
        <v>59</v>
      </c>
      <c r="B2464" s="14">
        <v>316</v>
      </c>
      <c r="C2464" s="14">
        <v>6</v>
      </c>
      <c r="D2464" s="14">
        <v>-74.013869999999997</v>
      </c>
      <c r="E2464" s="14">
        <v>176.09829999999999</v>
      </c>
      <c r="F2464" s="14">
        <v>35549</v>
      </c>
      <c r="G2464" s="14" t="s">
        <v>60</v>
      </c>
      <c r="H2464" s="14">
        <v>119</v>
      </c>
      <c r="I2464" s="14">
        <v>484</v>
      </c>
      <c r="J2464" s="14">
        <v>2</v>
      </c>
      <c r="K2464" s="14">
        <v>46</v>
      </c>
      <c r="M2464" s="14">
        <v>24</v>
      </c>
      <c r="N2464" s="14">
        <v>200.90977000000001</v>
      </c>
      <c r="O2464" s="14">
        <v>0.1</v>
      </c>
      <c r="P2464" s="14">
        <v>0</v>
      </c>
      <c r="Q2464" s="14">
        <v>1.8480743478260859E-2</v>
      </c>
      <c r="R2464" s="112">
        <v>0</v>
      </c>
    </row>
    <row r="2465" spans="1:23">
      <c r="A2465" t="s">
        <v>61</v>
      </c>
      <c r="B2465" s="14">
        <v>401</v>
      </c>
      <c r="C2465" s="14">
        <v>7</v>
      </c>
      <c r="D2465" s="14">
        <v>-73.519750000000002</v>
      </c>
      <c r="E2465" s="14">
        <v>176.88130000000001</v>
      </c>
      <c r="F2465" s="14">
        <v>35749</v>
      </c>
      <c r="G2465" s="14" t="s">
        <v>48</v>
      </c>
      <c r="H2465" s="14">
        <v>319</v>
      </c>
      <c r="I2465" s="14">
        <v>319</v>
      </c>
      <c r="J2465" s="14">
        <v>1</v>
      </c>
      <c r="K2465" s="14">
        <v>150</v>
      </c>
      <c r="L2465" s="14">
        <v>67</v>
      </c>
      <c r="M2465" s="14">
        <v>24</v>
      </c>
      <c r="N2465" s="14">
        <v>0</v>
      </c>
      <c r="O2465" s="14">
        <v>100</v>
      </c>
      <c r="P2465" s="14">
        <v>0.55647828863622795</v>
      </c>
      <c r="Q2465" s="14">
        <v>0.29825418599999998</v>
      </c>
      <c r="R2465" s="112">
        <v>1.8657853426949991</v>
      </c>
      <c r="S2465" s="14">
        <v>446.02650700431798</v>
      </c>
      <c r="T2465" s="14">
        <v>12.342172049929422</v>
      </c>
      <c r="U2465" s="14">
        <v>-999</v>
      </c>
      <c r="V2465" t="s">
        <v>44</v>
      </c>
      <c r="W2465" t="s">
        <v>56</v>
      </c>
    </row>
    <row r="2466" spans="1:23">
      <c r="A2466" t="s">
        <v>61</v>
      </c>
      <c r="B2466" s="14">
        <v>401</v>
      </c>
      <c r="C2466" s="14">
        <v>7</v>
      </c>
      <c r="D2466" s="14">
        <v>-73.519750000000002</v>
      </c>
      <c r="E2466" s="14">
        <v>176.88130000000001</v>
      </c>
      <c r="F2466" s="14">
        <v>35749</v>
      </c>
      <c r="G2466" s="14" t="s">
        <v>48</v>
      </c>
      <c r="H2466" s="14">
        <v>319</v>
      </c>
      <c r="I2466" s="14">
        <v>319</v>
      </c>
      <c r="J2466" s="14">
        <v>1</v>
      </c>
      <c r="K2466" s="14">
        <v>150</v>
      </c>
      <c r="M2466" s="14">
        <v>24</v>
      </c>
      <c r="N2466" s="14">
        <v>5.4610573999999996</v>
      </c>
      <c r="O2466" s="14">
        <v>50</v>
      </c>
      <c r="P2466" s="14">
        <v>0.36727697159252742</v>
      </c>
      <c r="Q2466" s="14">
        <v>0.30310384800000001</v>
      </c>
      <c r="R2466" s="112">
        <v>1.2117199237685936</v>
      </c>
    </row>
    <row r="2467" spans="1:23">
      <c r="A2467" t="s">
        <v>61</v>
      </c>
      <c r="B2467" s="14">
        <v>401</v>
      </c>
      <c r="C2467" s="14">
        <v>7</v>
      </c>
      <c r="D2467" s="14">
        <v>-73.519750000000002</v>
      </c>
      <c r="E2467" s="14">
        <v>176.88130000000001</v>
      </c>
      <c r="F2467" s="14">
        <v>35749</v>
      </c>
      <c r="G2467" s="14" t="s">
        <v>48</v>
      </c>
      <c r="H2467" s="14">
        <v>319</v>
      </c>
      <c r="I2467" s="14">
        <v>319</v>
      </c>
      <c r="J2467" s="14">
        <v>1</v>
      </c>
      <c r="K2467" s="14">
        <v>150</v>
      </c>
      <c r="M2467" s="14">
        <v>24</v>
      </c>
      <c r="N2467" s="14">
        <v>15.449349</v>
      </c>
      <c r="O2467" s="14">
        <v>23</v>
      </c>
      <c r="P2467" s="14">
        <v>0.30159206509500008</v>
      </c>
      <c r="Q2467" s="14">
        <v>0.27885554000000001</v>
      </c>
      <c r="R2467" s="112">
        <v>1.0815351385703151</v>
      </c>
    </row>
    <row r="2468" spans="1:23">
      <c r="A2468" t="s">
        <v>61</v>
      </c>
      <c r="B2468" s="14">
        <v>401</v>
      </c>
      <c r="C2468" s="14">
        <v>7</v>
      </c>
      <c r="D2468" s="14">
        <v>-73.519750000000002</v>
      </c>
      <c r="E2468" s="14">
        <v>176.88130000000001</v>
      </c>
      <c r="F2468" s="14">
        <v>35749</v>
      </c>
      <c r="G2468" s="14" t="s">
        <v>48</v>
      </c>
      <c r="H2468" s="14">
        <v>319</v>
      </c>
      <c r="I2468" s="14">
        <v>319</v>
      </c>
      <c r="J2468" s="14">
        <v>1</v>
      </c>
      <c r="K2468" s="14">
        <v>150</v>
      </c>
      <c r="M2468" s="14">
        <v>24</v>
      </c>
      <c r="N2468" s="14">
        <v>34.377161000000001</v>
      </c>
      <c r="O2468" s="14">
        <v>7</v>
      </c>
      <c r="P2468" s="14">
        <v>0.35741288520833336</v>
      </c>
      <c r="Q2468" s="14">
        <v>0.19156163200000001</v>
      </c>
      <c r="R2468" s="112">
        <v>1.8657853426949993</v>
      </c>
    </row>
    <row r="2469" spans="1:23">
      <c r="A2469" t="s">
        <v>61</v>
      </c>
      <c r="B2469" s="14">
        <v>401</v>
      </c>
      <c r="C2469" s="14">
        <v>7</v>
      </c>
      <c r="D2469" s="14">
        <v>-73.519750000000002</v>
      </c>
      <c r="E2469" s="14">
        <v>176.88130000000001</v>
      </c>
      <c r="F2469" s="14">
        <v>35749</v>
      </c>
      <c r="G2469" s="14" t="s">
        <v>48</v>
      </c>
      <c r="H2469" s="14">
        <v>319</v>
      </c>
      <c r="I2469" s="14">
        <v>319</v>
      </c>
      <c r="J2469" s="14">
        <v>1</v>
      </c>
      <c r="K2469" s="14">
        <v>150</v>
      </c>
      <c r="M2469" s="14">
        <v>24</v>
      </c>
      <c r="N2469" s="14">
        <v>40.361722</v>
      </c>
      <c r="O2469" s="14">
        <v>5</v>
      </c>
      <c r="P2469" s="14">
        <v>0.20780964733333332</v>
      </c>
      <c r="Q2469" s="14">
        <v>0.12487878500000001</v>
      </c>
      <c r="R2469" s="112">
        <v>1.6640908808756691</v>
      </c>
    </row>
    <row r="2470" spans="1:23">
      <c r="A2470" t="s">
        <v>61</v>
      </c>
      <c r="B2470" s="14">
        <v>401</v>
      </c>
      <c r="C2470" s="14">
        <v>7</v>
      </c>
      <c r="D2470" s="14">
        <v>-73.519750000000002</v>
      </c>
      <c r="E2470" s="14">
        <v>176.88130000000001</v>
      </c>
      <c r="F2470" s="14">
        <v>35749</v>
      </c>
      <c r="G2470" s="14" t="s">
        <v>48</v>
      </c>
      <c r="H2470" s="14">
        <v>319</v>
      </c>
      <c r="I2470" s="14">
        <v>319</v>
      </c>
      <c r="J2470" s="14">
        <v>1</v>
      </c>
      <c r="K2470" s="14">
        <v>150</v>
      </c>
      <c r="M2470" s="14">
        <v>24</v>
      </c>
      <c r="N2470" s="14">
        <v>58.928876000000002</v>
      </c>
      <c r="O2470" s="14">
        <v>2</v>
      </c>
      <c r="P2470" s="14">
        <v>5.0673272682998843E-2</v>
      </c>
      <c r="Q2470" s="14">
        <v>4.4131919999999998E-2</v>
      </c>
      <c r="R2470" s="112">
        <v>1.1482227078042118</v>
      </c>
    </row>
    <row r="2471" spans="1:23">
      <c r="A2471" t="s">
        <v>61</v>
      </c>
      <c r="B2471" s="14">
        <v>401</v>
      </c>
      <c r="C2471" s="14">
        <v>7</v>
      </c>
      <c r="D2471" s="14">
        <v>-73.519750000000002</v>
      </c>
      <c r="E2471" s="14">
        <v>176.88130000000001</v>
      </c>
      <c r="F2471" s="14">
        <v>35749</v>
      </c>
      <c r="G2471" s="14" t="s">
        <v>48</v>
      </c>
      <c r="H2471" s="14">
        <v>319</v>
      </c>
      <c r="I2471" s="14">
        <v>319</v>
      </c>
      <c r="J2471" s="14">
        <v>1</v>
      </c>
      <c r="K2471" s="14">
        <v>150</v>
      </c>
      <c r="M2471" s="14">
        <v>24</v>
      </c>
      <c r="N2471" s="14">
        <v>75.865198000000007</v>
      </c>
      <c r="O2471" s="14">
        <v>1</v>
      </c>
      <c r="P2471" s="14">
        <v>3.3782181788665905E-2</v>
      </c>
      <c r="Q2471" s="14">
        <v>5.3394611000000002E-2</v>
      </c>
      <c r="R2471" s="112">
        <v>0.63268897658353396</v>
      </c>
    </row>
    <row r="2472" spans="1:23">
      <c r="A2472" t="s">
        <v>61</v>
      </c>
      <c r="B2472" s="14">
        <v>401</v>
      </c>
      <c r="C2472" s="14">
        <v>7</v>
      </c>
      <c r="D2472" s="14">
        <v>-73.519750000000002</v>
      </c>
      <c r="E2472" s="14">
        <v>176.88130000000001</v>
      </c>
      <c r="F2472" s="14">
        <v>35749</v>
      </c>
      <c r="G2472" s="14" t="s">
        <v>48</v>
      </c>
      <c r="H2472" s="14">
        <v>319</v>
      </c>
      <c r="I2472" s="14">
        <v>319</v>
      </c>
      <c r="J2472" s="14">
        <v>1</v>
      </c>
      <c r="K2472" s="14">
        <v>150</v>
      </c>
      <c r="M2472" s="14">
        <v>24</v>
      </c>
      <c r="N2472" s="14">
        <v>175.25335000000001</v>
      </c>
      <c r="O2472" s="14">
        <v>0.1</v>
      </c>
      <c r="P2472" s="14">
        <v>-999</v>
      </c>
      <c r="Q2472" s="14">
        <v>-999</v>
      </c>
      <c r="R2472" s="112">
        <v>-999</v>
      </c>
    </row>
    <row r="2473" spans="1:23">
      <c r="A2473" t="s">
        <v>61</v>
      </c>
      <c r="B2473" s="14">
        <v>402</v>
      </c>
      <c r="C2473" s="14">
        <v>1</v>
      </c>
      <c r="D2473" s="14">
        <v>-76.494230000000002</v>
      </c>
      <c r="E2473" s="14">
        <v>-177.9924</v>
      </c>
      <c r="F2473" s="14">
        <v>35750</v>
      </c>
      <c r="G2473" s="14" t="s">
        <v>48</v>
      </c>
      <c r="H2473" s="14">
        <v>320</v>
      </c>
      <c r="I2473" s="14">
        <v>320</v>
      </c>
      <c r="J2473" s="14">
        <v>2</v>
      </c>
      <c r="K2473" s="14">
        <v>2116</v>
      </c>
      <c r="L2473" s="14">
        <v>77</v>
      </c>
      <c r="M2473" s="14">
        <v>24</v>
      </c>
      <c r="N2473" s="14">
        <v>0</v>
      </c>
      <c r="O2473" s="14">
        <v>100</v>
      </c>
      <c r="P2473" s="14">
        <v>0.3871130133292579</v>
      </c>
      <c r="Q2473" s="14">
        <v>0.31522800200000001</v>
      </c>
      <c r="R2473" s="112">
        <v>1.228041325241334</v>
      </c>
      <c r="S2473" s="14">
        <v>447.23460981399467</v>
      </c>
      <c r="T2473" s="14">
        <v>17.546889425327102</v>
      </c>
      <c r="U2473" s="14">
        <v>-999</v>
      </c>
      <c r="V2473" t="s">
        <v>104</v>
      </c>
      <c r="W2473" t="s">
        <v>56</v>
      </c>
    </row>
    <row r="2474" spans="1:23">
      <c r="A2474" t="s">
        <v>61</v>
      </c>
      <c r="B2474" s="14">
        <v>402</v>
      </c>
      <c r="C2474" s="14">
        <v>1</v>
      </c>
      <c r="D2474" s="14">
        <v>-76.494230000000002</v>
      </c>
      <c r="E2474" s="14">
        <v>-177.9924</v>
      </c>
      <c r="F2474" s="14">
        <v>35750</v>
      </c>
      <c r="G2474" s="14" t="s">
        <v>48</v>
      </c>
      <c r="H2474" s="14">
        <v>320</v>
      </c>
      <c r="I2474" s="14">
        <v>320</v>
      </c>
      <c r="J2474" s="14">
        <v>2</v>
      </c>
      <c r="K2474" s="14">
        <v>2116</v>
      </c>
      <c r="M2474" s="14">
        <v>24</v>
      </c>
      <c r="N2474" s="14">
        <v>5.4400773999999998</v>
      </c>
      <c r="O2474" s="14">
        <v>50</v>
      </c>
      <c r="P2474" s="14">
        <v>0.43958171600891172</v>
      </c>
      <c r="Q2474" s="14">
        <v>0.29582935599999999</v>
      </c>
      <c r="R2474" s="112">
        <v>1.485930003542014</v>
      </c>
    </row>
    <row r="2475" spans="1:23">
      <c r="A2475" t="s">
        <v>61</v>
      </c>
      <c r="B2475" s="14">
        <v>402</v>
      </c>
      <c r="C2475" s="14">
        <v>1</v>
      </c>
      <c r="D2475" s="14">
        <v>-76.494230000000002</v>
      </c>
      <c r="E2475" s="14">
        <v>-177.9924</v>
      </c>
      <c r="F2475" s="14">
        <v>35750</v>
      </c>
      <c r="G2475" s="14" t="s">
        <v>48</v>
      </c>
      <c r="H2475" s="14">
        <v>320</v>
      </c>
      <c r="I2475" s="14">
        <v>320</v>
      </c>
      <c r="J2475" s="14">
        <v>2</v>
      </c>
      <c r="K2475" s="14">
        <v>2116</v>
      </c>
      <c r="M2475" s="14">
        <v>24</v>
      </c>
      <c r="N2475" s="14">
        <v>15.423000999999999</v>
      </c>
      <c r="O2475" s="14">
        <v>23</v>
      </c>
      <c r="P2475" s="14">
        <v>0.37948986531000001</v>
      </c>
      <c r="Q2475" s="14">
        <v>0.28613003300000001</v>
      </c>
      <c r="R2475" s="112">
        <v>1.3262846312606409</v>
      </c>
    </row>
    <row r="2476" spans="1:23">
      <c r="A2476" t="s">
        <v>61</v>
      </c>
      <c r="B2476" s="14">
        <v>402</v>
      </c>
      <c r="C2476" s="14">
        <v>1</v>
      </c>
      <c r="D2476" s="14">
        <v>-76.494230000000002</v>
      </c>
      <c r="E2476" s="14">
        <v>-177.9924</v>
      </c>
      <c r="F2476" s="14">
        <v>35750</v>
      </c>
      <c r="G2476" s="14" t="s">
        <v>48</v>
      </c>
      <c r="H2476" s="14">
        <v>320</v>
      </c>
      <c r="I2476" s="14">
        <v>320</v>
      </c>
      <c r="J2476" s="14">
        <v>2</v>
      </c>
      <c r="K2476" s="14">
        <v>2116</v>
      </c>
      <c r="M2476" s="14">
        <v>24</v>
      </c>
      <c r="N2476" s="14">
        <v>34.098475999999998</v>
      </c>
      <c r="O2476" s="14">
        <v>7</v>
      </c>
      <c r="P2476" s="14">
        <v>0.2506790790416667</v>
      </c>
      <c r="Q2476" s="14">
        <v>0.235208586</v>
      </c>
      <c r="R2476" s="112">
        <v>1.0657735047208978</v>
      </c>
    </row>
    <row r="2477" spans="1:23">
      <c r="A2477" t="s">
        <v>61</v>
      </c>
      <c r="B2477" s="14">
        <v>402</v>
      </c>
      <c r="C2477" s="14">
        <v>1</v>
      </c>
      <c r="D2477" s="14">
        <v>-76.494230000000002</v>
      </c>
      <c r="E2477" s="14">
        <v>-177.9924</v>
      </c>
      <c r="F2477" s="14">
        <v>35750</v>
      </c>
      <c r="G2477" s="14" t="s">
        <v>48</v>
      </c>
      <c r="H2477" s="14">
        <v>320</v>
      </c>
      <c r="I2477" s="14">
        <v>320</v>
      </c>
      <c r="J2477" s="14">
        <v>2</v>
      </c>
      <c r="K2477" s="14">
        <v>2116</v>
      </c>
      <c r="M2477" s="14">
        <v>24</v>
      </c>
      <c r="N2477" s="14">
        <v>39.786484999999999</v>
      </c>
      <c r="O2477" s="14">
        <v>5</v>
      </c>
      <c r="P2477" s="14">
        <v>0.16655498583333336</v>
      </c>
      <c r="Q2477" s="14">
        <v>0.23278375500000001</v>
      </c>
      <c r="R2477" s="112">
        <v>0.71549230672618613</v>
      </c>
    </row>
    <row r="2478" spans="1:23">
      <c r="A2478" t="s">
        <v>61</v>
      </c>
      <c r="B2478" s="14">
        <v>402</v>
      </c>
      <c r="C2478" s="14">
        <v>1</v>
      </c>
      <c r="D2478" s="14">
        <v>-76.494230000000002</v>
      </c>
      <c r="E2478" s="14">
        <v>-177.9924</v>
      </c>
      <c r="F2478" s="14">
        <v>35750</v>
      </c>
      <c r="G2478" s="14" t="s">
        <v>48</v>
      </c>
      <c r="H2478" s="14">
        <v>320</v>
      </c>
      <c r="I2478" s="14">
        <v>320</v>
      </c>
      <c r="J2478" s="14">
        <v>2</v>
      </c>
      <c r="K2478" s="14">
        <v>2116</v>
      </c>
      <c r="M2478" s="14">
        <v>24</v>
      </c>
      <c r="N2478" s="14">
        <v>56.247098999999999</v>
      </c>
      <c r="O2478" s="14">
        <v>2</v>
      </c>
      <c r="P2478" s="14">
        <v>0.1137258261563283</v>
      </c>
      <c r="Q2478" s="14">
        <v>0.23035892399999999</v>
      </c>
      <c r="R2478" s="112">
        <v>0.49368969164106835</v>
      </c>
    </row>
    <row r="2479" spans="1:23">
      <c r="A2479" t="s">
        <v>61</v>
      </c>
      <c r="B2479" s="14">
        <v>402</v>
      </c>
      <c r="C2479" s="14">
        <v>1</v>
      </c>
      <c r="D2479" s="14">
        <v>-76.494230000000002</v>
      </c>
      <c r="E2479" s="14">
        <v>-177.9924</v>
      </c>
      <c r="F2479" s="14">
        <v>35750</v>
      </c>
      <c r="G2479" s="14" t="s">
        <v>48</v>
      </c>
      <c r="H2479" s="14">
        <v>320</v>
      </c>
      <c r="I2479" s="14">
        <v>320</v>
      </c>
      <c r="J2479" s="14">
        <v>2</v>
      </c>
      <c r="K2479" s="14">
        <v>2116</v>
      </c>
      <c r="M2479" s="14">
        <v>24</v>
      </c>
      <c r="N2479" s="14">
        <v>69.135941000000003</v>
      </c>
      <c r="O2479" s="14">
        <v>1</v>
      </c>
      <c r="P2479" s="14">
        <v>7.5817217437552195E-2</v>
      </c>
      <c r="Q2479" s="14">
        <v>0.23035892399999999</v>
      </c>
      <c r="R2479" s="112">
        <v>0.32912646109404553</v>
      </c>
    </row>
    <row r="2480" spans="1:23">
      <c r="A2480" t="s">
        <v>61</v>
      </c>
      <c r="B2480" s="14">
        <v>402</v>
      </c>
      <c r="C2480" s="14">
        <v>1</v>
      </c>
      <c r="D2480" s="14">
        <v>-76.494230000000002</v>
      </c>
      <c r="E2480" s="14">
        <v>-177.9924</v>
      </c>
      <c r="F2480" s="14">
        <v>35750</v>
      </c>
      <c r="G2480" s="14" t="s">
        <v>48</v>
      </c>
      <c r="H2480" s="14">
        <v>320</v>
      </c>
      <c r="I2480" s="14">
        <v>320</v>
      </c>
      <c r="J2480" s="14">
        <v>2</v>
      </c>
      <c r="K2480" s="14">
        <v>2116</v>
      </c>
      <c r="M2480" s="14">
        <v>24</v>
      </c>
      <c r="N2480" s="14">
        <v>113.94131</v>
      </c>
      <c r="O2480" s="14">
        <v>0.1</v>
      </c>
      <c r="P2480" s="14">
        <v>-999</v>
      </c>
      <c r="Q2480" s="14">
        <v>-999</v>
      </c>
      <c r="R2480" s="112">
        <v>-999</v>
      </c>
    </row>
    <row r="2481" spans="1:23">
      <c r="A2481" t="s">
        <v>61</v>
      </c>
      <c r="B2481" s="14">
        <v>403</v>
      </c>
      <c r="C2481" s="14">
        <v>2</v>
      </c>
      <c r="D2481" s="14">
        <v>-76.490549999999999</v>
      </c>
      <c r="E2481" s="14">
        <v>-179.9847</v>
      </c>
      <c r="F2481" s="14">
        <v>35751</v>
      </c>
      <c r="G2481" s="14" t="s">
        <v>48</v>
      </c>
      <c r="H2481" s="14">
        <v>321</v>
      </c>
      <c r="I2481" s="14">
        <v>321</v>
      </c>
      <c r="J2481" s="14">
        <v>2</v>
      </c>
      <c r="K2481" s="14">
        <v>2218</v>
      </c>
      <c r="L2481" s="14">
        <v>25</v>
      </c>
      <c r="M2481" s="14">
        <v>24</v>
      </c>
      <c r="N2481" s="14">
        <v>0</v>
      </c>
      <c r="O2481" s="14">
        <v>100</v>
      </c>
      <c r="P2481" s="14">
        <v>1.1454352922393318</v>
      </c>
      <c r="Q2481" s="14">
        <v>0.76139686600000001</v>
      </c>
      <c r="R2481" s="112">
        <v>1.504386665336408</v>
      </c>
      <c r="S2481" s="14">
        <v>815.26608511518816</v>
      </c>
      <c r="T2481" s="14">
        <v>30.690574373055174</v>
      </c>
      <c r="U2481" s="14">
        <v>57.027779454545524</v>
      </c>
      <c r="V2481" t="s">
        <v>44</v>
      </c>
      <c r="W2481" t="s">
        <v>56</v>
      </c>
    </row>
    <row r="2482" spans="1:23">
      <c r="A2482" t="s">
        <v>61</v>
      </c>
      <c r="B2482" s="14">
        <v>403</v>
      </c>
      <c r="C2482" s="14">
        <v>2</v>
      </c>
      <c r="D2482" s="14">
        <v>-76.490549999999999</v>
      </c>
      <c r="E2482" s="14">
        <v>-179.9847</v>
      </c>
      <c r="F2482" s="14">
        <v>35751</v>
      </c>
      <c r="G2482" s="14" t="s">
        <v>48</v>
      </c>
      <c r="H2482" s="14">
        <v>321</v>
      </c>
      <c r="I2482" s="14">
        <v>321</v>
      </c>
      <c r="J2482" s="14">
        <v>2</v>
      </c>
      <c r="K2482" s="14">
        <v>2218</v>
      </c>
      <c r="M2482" s="14">
        <v>24</v>
      </c>
      <c r="N2482" s="14">
        <v>4.1922481999999999</v>
      </c>
      <c r="O2482" s="14">
        <v>50</v>
      </c>
      <c r="P2482" s="14">
        <v>2.3138269196139691</v>
      </c>
      <c r="Q2482" s="14">
        <v>1.3069837929999999</v>
      </c>
      <c r="R2482" s="112">
        <v>1.7703562446653609</v>
      </c>
    </row>
    <row r="2483" spans="1:23">
      <c r="A2483" t="s">
        <v>61</v>
      </c>
      <c r="B2483" s="14">
        <v>403</v>
      </c>
      <c r="C2483" s="14">
        <v>2</v>
      </c>
      <c r="D2483" s="14">
        <v>-76.490549999999999</v>
      </c>
      <c r="E2483" s="14">
        <v>-179.9847</v>
      </c>
      <c r="F2483" s="14">
        <v>35751</v>
      </c>
      <c r="G2483" s="14" t="s">
        <v>48</v>
      </c>
      <c r="H2483" s="14">
        <v>321</v>
      </c>
      <c r="I2483" s="14">
        <v>321</v>
      </c>
      <c r="J2483" s="14">
        <v>2</v>
      </c>
      <c r="K2483" s="14">
        <v>2218</v>
      </c>
      <c r="M2483" s="14">
        <v>24</v>
      </c>
      <c r="N2483" s="14">
        <v>9.9949498000000006</v>
      </c>
      <c r="O2483" s="14">
        <v>23</v>
      </c>
      <c r="P2483" s="14">
        <v>2.1227079865500005</v>
      </c>
      <c r="Q2483" s="14">
        <v>1.3433562539999999</v>
      </c>
      <c r="R2483" s="112">
        <v>1.5801526811889175</v>
      </c>
    </row>
    <row r="2484" spans="1:23">
      <c r="A2484" t="s">
        <v>61</v>
      </c>
      <c r="B2484" s="14">
        <v>403</v>
      </c>
      <c r="C2484" s="14">
        <v>2</v>
      </c>
      <c r="D2484" s="14">
        <v>-76.490549999999999</v>
      </c>
      <c r="E2484" s="14">
        <v>-179.9847</v>
      </c>
      <c r="F2484" s="14">
        <v>35751</v>
      </c>
      <c r="G2484" s="14" t="s">
        <v>48</v>
      </c>
      <c r="H2484" s="14">
        <v>321</v>
      </c>
      <c r="I2484" s="14">
        <v>321</v>
      </c>
      <c r="J2484" s="14">
        <v>2</v>
      </c>
      <c r="K2484" s="14">
        <v>2218</v>
      </c>
      <c r="M2484" s="14">
        <v>24</v>
      </c>
      <c r="N2484" s="14">
        <v>19.535146000000001</v>
      </c>
      <c r="O2484" s="14">
        <v>7</v>
      </c>
      <c r="P2484" s="14">
        <v>0.19139258129166667</v>
      </c>
      <c r="Q2484" s="14">
        <v>0.31037833999999997</v>
      </c>
      <c r="R2484" s="112">
        <v>0.61664284077190012</v>
      </c>
    </row>
    <row r="2485" spans="1:23">
      <c r="A2485" t="s">
        <v>61</v>
      </c>
      <c r="B2485" s="14">
        <v>403</v>
      </c>
      <c r="C2485" s="14">
        <v>2</v>
      </c>
      <c r="D2485" s="14">
        <v>-76.490549999999999</v>
      </c>
      <c r="E2485" s="14">
        <v>-179.9847</v>
      </c>
      <c r="F2485" s="14">
        <v>35751</v>
      </c>
      <c r="G2485" s="14" t="s">
        <v>48</v>
      </c>
      <c r="H2485" s="14">
        <v>321</v>
      </c>
      <c r="I2485" s="14">
        <v>321</v>
      </c>
      <c r="J2485" s="14">
        <v>2</v>
      </c>
      <c r="K2485" s="14">
        <v>2218</v>
      </c>
      <c r="M2485" s="14">
        <v>24</v>
      </c>
      <c r="N2485" s="14">
        <v>22.330117000000001</v>
      </c>
      <c r="O2485" s="14">
        <v>5</v>
      </c>
      <c r="P2485" s="14">
        <v>0.196410753125</v>
      </c>
      <c r="Q2485" s="14">
        <v>0.87051425199999999</v>
      </c>
      <c r="R2485" s="112">
        <v>0.22562612004771634</v>
      </c>
    </row>
    <row r="2486" spans="1:23">
      <c r="A2486" t="s">
        <v>61</v>
      </c>
      <c r="B2486" s="14">
        <v>403</v>
      </c>
      <c r="C2486" s="14">
        <v>2</v>
      </c>
      <c r="D2486" s="14">
        <v>-76.490549999999999</v>
      </c>
      <c r="E2486" s="14">
        <v>-179.9847</v>
      </c>
      <c r="F2486" s="14">
        <v>35751</v>
      </c>
      <c r="G2486" s="14" t="s">
        <v>48</v>
      </c>
      <c r="H2486" s="14">
        <v>321</v>
      </c>
      <c r="I2486" s="14">
        <v>321</v>
      </c>
      <c r="J2486" s="14">
        <v>2</v>
      </c>
      <c r="K2486" s="14">
        <v>2218</v>
      </c>
      <c r="M2486" s="14">
        <v>24</v>
      </c>
      <c r="N2486" s="14">
        <v>30.337385000000001</v>
      </c>
      <c r="O2486" s="14">
        <v>2</v>
      </c>
      <c r="P2486" s="14">
        <v>8.3805568641235048E-2</v>
      </c>
      <c r="Q2486" s="14">
        <v>0.53831243399999995</v>
      </c>
      <c r="R2486" s="112">
        <v>0.15568202283292429</v>
      </c>
    </row>
    <row r="2487" spans="1:23">
      <c r="A2487" t="s">
        <v>61</v>
      </c>
      <c r="B2487" s="14">
        <v>403</v>
      </c>
      <c r="C2487" s="14">
        <v>2</v>
      </c>
      <c r="D2487" s="14">
        <v>-76.490549999999999</v>
      </c>
      <c r="E2487" s="14">
        <v>-179.9847</v>
      </c>
      <c r="F2487" s="14">
        <v>35751</v>
      </c>
      <c r="G2487" s="14" t="s">
        <v>48</v>
      </c>
      <c r="H2487" s="14">
        <v>321</v>
      </c>
      <c r="I2487" s="14">
        <v>321</v>
      </c>
      <c r="J2487" s="14">
        <v>2</v>
      </c>
      <c r="K2487" s="14">
        <v>2218</v>
      </c>
      <c r="M2487" s="14">
        <v>24</v>
      </c>
      <c r="N2487" s="14">
        <v>36.813628999999999</v>
      </c>
      <c r="O2487" s="14">
        <v>1</v>
      </c>
      <c r="P2487" s="14">
        <v>5.5870379094156701E-2</v>
      </c>
      <c r="Q2487" s="14">
        <v>0.53831243399999995</v>
      </c>
      <c r="R2487" s="112">
        <v>0.10378801522194954</v>
      </c>
    </row>
    <row r="2488" spans="1:23">
      <c r="A2488" t="s">
        <v>61</v>
      </c>
      <c r="B2488" s="14">
        <v>403</v>
      </c>
      <c r="C2488" s="14">
        <v>2</v>
      </c>
      <c r="D2488" s="14">
        <v>-76.490549999999999</v>
      </c>
      <c r="E2488" s="14">
        <v>-179.9847</v>
      </c>
      <c r="F2488" s="14">
        <v>35751</v>
      </c>
      <c r="G2488" s="14" t="s">
        <v>48</v>
      </c>
      <c r="H2488" s="14">
        <v>321</v>
      </c>
      <c r="I2488" s="14">
        <v>321</v>
      </c>
      <c r="J2488" s="14">
        <v>2</v>
      </c>
      <c r="K2488" s="14">
        <v>2218</v>
      </c>
      <c r="M2488" s="14">
        <v>24</v>
      </c>
      <c r="N2488" s="14">
        <v>61.579009999999997</v>
      </c>
      <c r="O2488" s="14">
        <v>0.1</v>
      </c>
      <c r="P2488" s="14">
        <v>-999</v>
      </c>
      <c r="Q2488" s="14">
        <v>-999</v>
      </c>
      <c r="R2488" s="112">
        <v>-999</v>
      </c>
    </row>
    <row r="2489" spans="1:23">
      <c r="A2489" t="s">
        <v>61</v>
      </c>
      <c r="B2489" s="14">
        <v>404</v>
      </c>
      <c r="C2489" s="14">
        <v>3</v>
      </c>
      <c r="D2489" s="14">
        <v>-76.502070000000003</v>
      </c>
      <c r="E2489" s="14">
        <v>178.0087</v>
      </c>
      <c r="F2489" s="14">
        <v>35752</v>
      </c>
      <c r="G2489" s="14" t="s">
        <v>48</v>
      </c>
      <c r="H2489" s="14">
        <v>322</v>
      </c>
      <c r="I2489" s="14">
        <v>322</v>
      </c>
      <c r="J2489" s="14">
        <v>2</v>
      </c>
      <c r="K2489" s="14">
        <v>455</v>
      </c>
      <c r="L2489" s="14">
        <v>40</v>
      </c>
      <c r="M2489" s="14">
        <v>24</v>
      </c>
      <c r="N2489" s="14">
        <v>0</v>
      </c>
      <c r="O2489" s="14">
        <v>100</v>
      </c>
      <c r="P2489" s="14">
        <v>4.6572502974660734</v>
      </c>
      <c r="Q2489" s="14">
        <v>2.5460723230000002</v>
      </c>
      <c r="R2489" s="112">
        <v>1.8291901040652698</v>
      </c>
      <c r="S2489" s="14">
        <v>1384.1469716642061</v>
      </c>
      <c r="T2489" s="14">
        <v>67.99716561533539</v>
      </c>
      <c r="U2489" s="14">
        <v>94.235210454545268</v>
      </c>
      <c r="V2489" t="s">
        <v>44</v>
      </c>
      <c r="W2489" t="s">
        <v>56</v>
      </c>
    </row>
    <row r="2490" spans="1:23">
      <c r="A2490" t="s">
        <v>61</v>
      </c>
      <c r="B2490" s="14">
        <v>404</v>
      </c>
      <c r="C2490" s="14">
        <v>3</v>
      </c>
      <c r="D2490" s="14">
        <v>-76.502070000000003</v>
      </c>
      <c r="E2490" s="14">
        <v>178.0087</v>
      </c>
      <c r="F2490" s="14">
        <v>35752</v>
      </c>
      <c r="G2490" s="14" t="s">
        <v>48</v>
      </c>
      <c r="H2490" s="14">
        <v>322</v>
      </c>
      <c r="I2490" s="14">
        <v>322</v>
      </c>
      <c r="J2490" s="14">
        <v>2</v>
      </c>
      <c r="K2490" s="14">
        <v>455</v>
      </c>
      <c r="M2490" s="14">
        <v>24</v>
      </c>
      <c r="N2490" s="14">
        <v>2.9202370000000002</v>
      </c>
      <c r="O2490" s="14">
        <v>50</v>
      </c>
      <c r="P2490" s="14">
        <v>4.5114726276387502</v>
      </c>
      <c r="Q2490" s="14">
        <v>2.570320631</v>
      </c>
      <c r="R2490" s="112">
        <v>1.7552178406176246</v>
      </c>
    </row>
    <row r="2491" spans="1:23">
      <c r="A2491" t="s">
        <v>61</v>
      </c>
      <c r="B2491" s="14">
        <v>404</v>
      </c>
      <c r="C2491" s="14">
        <v>3</v>
      </c>
      <c r="D2491" s="14">
        <v>-76.502070000000003</v>
      </c>
      <c r="E2491" s="14">
        <v>178.0087</v>
      </c>
      <c r="F2491" s="14">
        <v>35752</v>
      </c>
      <c r="G2491" s="14" t="s">
        <v>48</v>
      </c>
      <c r="H2491" s="14">
        <v>322</v>
      </c>
      <c r="I2491" s="14">
        <v>322</v>
      </c>
      <c r="J2491" s="14">
        <v>2</v>
      </c>
      <c r="K2491" s="14">
        <v>455</v>
      </c>
      <c r="M2491" s="14">
        <v>24</v>
      </c>
      <c r="N2491" s="14">
        <v>6.8070209000000004</v>
      </c>
      <c r="O2491" s="14">
        <v>23</v>
      </c>
      <c r="P2491" s="14">
        <v>3.6848734803000007</v>
      </c>
      <c r="Q2491" s="14">
        <v>2.3520858609999999</v>
      </c>
      <c r="R2491" s="112">
        <v>1.5666407172454835</v>
      </c>
    </row>
    <row r="2492" spans="1:23">
      <c r="A2492" t="s">
        <v>61</v>
      </c>
      <c r="B2492" s="14">
        <v>404</v>
      </c>
      <c r="C2492" s="14">
        <v>3</v>
      </c>
      <c r="D2492" s="14">
        <v>-76.502070000000003</v>
      </c>
      <c r="E2492" s="14">
        <v>178.0087</v>
      </c>
      <c r="F2492" s="14">
        <v>35752</v>
      </c>
      <c r="G2492" s="14" t="s">
        <v>48</v>
      </c>
      <c r="H2492" s="14">
        <v>322</v>
      </c>
      <c r="I2492" s="14">
        <v>322</v>
      </c>
      <c r="J2492" s="14">
        <v>2</v>
      </c>
      <c r="K2492" s="14">
        <v>455</v>
      </c>
      <c r="M2492" s="14">
        <v>24</v>
      </c>
      <c r="N2492" s="14">
        <v>13.798016000000001</v>
      </c>
      <c r="O2492" s="14">
        <v>7</v>
      </c>
      <c r="P2492" s="14">
        <v>1.2711362254166667</v>
      </c>
      <c r="Q2492" s="14">
        <v>2.7435228299999999</v>
      </c>
      <c r="R2492" s="112">
        <v>0.46332263450370731</v>
      </c>
    </row>
    <row r="2493" spans="1:23">
      <c r="A2493" t="s">
        <v>61</v>
      </c>
      <c r="B2493" s="14">
        <v>404</v>
      </c>
      <c r="C2493" s="14">
        <v>3</v>
      </c>
      <c r="D2493" s="14">
        <v>-76.502070000000003</v>
      </c>
      <c r="E2493" s="14">
        <v>178.0087</v>
      </c>
      <c r="F2493" s="14">
        <v>35752</v>
      </c>
      <c r="G2493" s="14" t="s">
        <v>48</v>
      </c>
      <c r="H2493" s="14">
        <v>322</v>
      </c>
      <c r="I2493" s="14">
        <v>322</v>
      </c>
      <c r="J2493" s="14">
        <v>2</v>
      </c>
      <c r="K2493" s="14">
        <v>455</v>
      </c>
      <c r="M2493" s="14">
        <v>24</v>
      </c>
      <c r="N2493" s="14">
        <v>15.910432999999999</v>
      </c>
      <c r="O2493" s="14">
        <v>5</v>
      </c>
      <c r="P2493" s="14">
        <v>0.66300991791666664</v>
      </c>
      <c r="Q2493" s="14">
        <v>2.2308443210000002</v>
      </c>
      <c r="R2493" s="112">
        <v>0.29720133837912333</v>
      </c>
    </row>
    <row r="2494" spans="1:23">
      <c r="A2494" t="s">
        <v>61</v>
      </c>
      <c r="B2494" s="14">
        <v>404</v>
      </c>
      <c r="C2494" s="14">
        <v>3</v>
      </c>
      <c r="D2494" s="14">
        <v>-76.502070000000003</v>
      </c>
      <c r="E2494" s="14">
        <v>178.0087</v>
      </c>
      <c r="F2494" s="14">
        <v>35752</v>
      </c>
      <c r="G2494" s="14" t="s">
        <v>48</v>
      </c>
      <c r="H2494" s="14">
        <v>322</v>
      </c>
      <c r="I2494" s="14">
        <v>322</v>
      </c>
      <c r="J2494" s="14">
        <v>2</v>
      </c>
      <c r="K2494" s="14">
        <v>455</v>
      </c>
      <c r="M2494" s="14">
        <v>24</v>
      </c>
      <c r="N2494" s="14">
        <v>21.620114000000001</v>
      </c>
      <c r="O2494" s="14">
        <v>2</v>
      </c>
      <c r="P2494" s="14">
        <v>0.60807481062447455</v>
      </c>
      <c r="Q2494" s="14">
        <v>2.9652216450000002</v>
      </c>
      <c r="R2494" s="112">
        <v>0.20506892348159508</v>
      </c>
    </row>
    <row r="2495" spans="1:23">
      <c r="A2495" t="s">
        <v>61</v>
      </c>
      <c r="B2495" s="14">
        <v>404</v>
      </c>
      <c r="C2495" s="14">
        <v>3</v>
      </c>
      <c r="D2495" s="14">
        <v>-76.502070000000003</v>
      </c>
      <c r="E2495" s="14">
        <v>178.0087</v>
      </c>
      <c r="F2495" s="14">
        <v>35752</v>
      </c>
      <c r="G2495" s="14" t="s">
        <v>48</v>
      </c>
      <c r="H2495" s="14">
        <v>322</v>
      </c>
      <c r="I2495" s="14">
        <v>322</v>
      </c>
      <c r="J2495" s="14">
        <v>2</v>
      </c>
      <c r="K2495" s="14">
        <v>455</v>
      </c>
      <c r="M2495" s="14">
        <v>24</v>
      </c>
      <c r="N2495" s="14">
        <v>26.024798000000001</v>
      </c>
      <c r="O2495" s="14">
        <v>1</v>
      </c>
      <c r="P2495" s="14">
        <v>0.40538320708298309</v>
      </c>
      <c r="Q2495" s="14">
        <v>2.9652216450000002</v>
      </c>
      <c r="R2495" s="112">
        <v>0.13671261565439674</v>
      </c>
    </row>
    <row r="2496" spans="1:23">
      <c r="A2496" t="s">
        <v>61</v>
      </c>
      <c r="B2496" s="14">
        <v>404</v>
      </c>
      <c r="C2496" s="14">
        <v>3</v>
      </c>
      <c r="D2496" s="14">
        <v>-76.502070000000003</v>
      </c>
      <c r="E2496" s="14">
        <v>178.0087</v>
      </c>
      <c r="F2496" s="14">
        <v>35752</v>
      </c>
      <c r="G2496" s="14" t="s">
        <v>48</v>
      </c>
      <c r="H2496" s="14">
        <v>322</v>
      </c>
      <c r="I2496" s="14">
        <v>322</v>
      </c>
      <c r="J2496" s="14">
        <v>2</v>
      </c>
      <c r="K2496" s="14">
        <v>455</v>
      </c>
      <c r="M2496" s="14">
        <v>24</v>
      </c>
      <c r="N2496" s="14">
        <v>41.463763999999998</v>
      </c>
      <c r="O2496" s="14">
        <v>0.1</v>
      </c>
      <c r="P2496" s="14">
        <v>-999</v>
      </c>
      <c r="Q2496" s="14">
        <v>-999</v>
      </c>
      <c r="R2496" s="112">
        <v>-999</v>
      </c>
    </row>
    <row r="2497" spans="1:23">
      <c r="A2497" t="s">
        <v>61</v>
      </c>
      <c r="B2497" s="14">
        <v>405</v>
      </c>
      <c r="C2497" s="14">
        <v>2</v>
      </c>
      <c r="D2497" s="14">
        <v>-76.499979999999994</v>
      </c>
      <c r="E2497" s="14">
        <v>175.99709999999999</v>
      </c>
      <c r="F2497" s="14">
        <v>35752</v>
      </c>
      <c r="G2497" s="14" t="s">
        <v>48</v>
      </c>
      <c r="H2497" s="14">
        <v>322</v>
      </c>
      <c r="I2497" s="14">
        <v>322</v>
      </c>
      <c r="J2497" s="14">
        <v>2</v>
      </c>
      <c r="K2497" s="14">
        <v>1122</v>
      </c>
      <c r="L2497" s="14">
        <v>70</v>
      </c>
      <c r="M2497" s="14">
        <v>24</v>
      </c>
      <c r="N2497" s="14">
        <v>0</v>
      </c>
      <c r="O2497" s="14">
        <v>100</v>
      </c>
      <c r="P2497" s="14">
        <v>3.2460023622606706</v>
      </c>
      <c r="Q2497" s="14">
        <v>0.95053366699999997</v>
      </c>
      <c r="R2497" s="112">
        <v>3.414926240861567</v>
      </c>
      <c r="S2497" s="14">
        <v>1530.6873107145084</v>
      </c>
      <c r="T2497" s="14">
        <v>42.465094109440194</v>
      </c>
      <c r="U2497" s="14">
        <v>61.2</v>
      </c>
      <c r="V2497" t="s">
        <v>44</v>
      </c>
      <c r="W2497" t="s">
        <v>56</v>
      </c>
    </row>
    <row r="2498" spans="1:23">
      <c r="A2498" t="s">
        <v>61</v>
      </c>
      <c r="B2498" s="14">
        <v>405</v>
      </c>
      <c r="C2498" s="14">
        <v>2</v>
      </c>
      <c r="D2498" s="14">
        <v>-76.499979999999994</v>
      </c>
      <c r="E2498" s="14">
        <v>175.99709999999999</v>
      </c>
      <c r="F2498" s="14">
        <v>35752</v>
      </c>
      <c r="G2498" s="14" t="s">
        <v>48</v>
      </c>
      <c r="H2498" s="14">
        <v>322</v>
      </c>
      <c r="I2498" s="14">
        <v>322</v>
      </c>
      <c r="J2498" s="14">
        <v>2</v>
      </c>
      <c r="K2498" s="14">
        <v>1122</v>
      </c>
      <c r="M2498" s="14">
        <v>24</v>
      </c>
      <c r="N2498" s="14">
        <v>4.0209301000000002</v>
      </c>
      <c r="O2498" s="14">
        <v>50</v>
      </c>
      <c r="P2498" s="14">
        <v>3.4234484828180509</v>
      </c>
      <c r="Q2498" s="14">
        <v>1.1348208070000001</v>
      </c>
      <c r="R2498" s="112">
        <v>3.0167304491607285</v>
      </c>
    </row>
    <row r="2499" spans="1:23">
      <c r="A2499" t="s">
        <v>61</v>
      </c>
      <c r="B2499" s="14">
        <v>405</v>
      </c>
      <c r="C2499" s="14">
        <v>2</v>
      </c>
      <c r="D2499" s="14">
        <v>-76.499979999999994</v>
      </c>
      <c r="E2499" s="14">
        <v>175.99709999999999</v>
      </c>
      <c r="F2499" s="14">
        <v>35752</v>
      </c>
      <c r="G2499" s="14" t="s">
        <v>48</v>
      </c>
      <c r="H2499" s="14">
        <v>322</v>
      </c>
      <c r="I2499" s="14">
        <v>322</v>
      </c>
      <c r="J2499" s="14">
        <v>2</v>
      </c>
      <c r="K2499" s="14">
        <v>1122</v>
      </c>
      <c r="M2499" s="14">
        <v>24</v>
      </c>
      <c r="N2499" s="14">
        <v>9.7924422</v>
      </c>
      <c r="O2499" s="14">
        <v>23</v>
      </c>
      <c r="P2499" s="14">
        <v>3.3233349222000008</v>
      </c>
      <c r="Q2499" s="14">
        <v>1.2342388689999999</v>
      </c>
      <c r="R2499" s="112">
        <v>2.6926189133004863</v>
      </c>
    </row>
    <row r="2500" spans="1:23">
      <c r="A2500" t="s">
        <v>61</v>
      </c>
      <c r="B2500" s="14">
        <v>405</v>
      </c>
      <c r="C2500" s="14">
        <v>2</v>
      </c>
      <c r="D2500" s="14">
        <v>-76.499979999999994</v>
      </c>
      <c r="E2500" s="14">
        <v>175.99709999999999</v>
      </c>
      <c r="F2500" s="14">
        <v>35752</v>
      </c>
      <c r="G2500" s="14" t="s">
        <v>48</v>
      </c>
      <c r="H2500" s="14">
        <v>322</v>
      </c>
      <c r="I2500" s="14">
        <v>322</v>
      </c>
      <c r="J2500" s="14">
        <v>2</v>
      </c>
      <c r="K2500" s="14">
        <v>1122</v>
      </c>
      <c r="M2500" s="14">
        <v>24</v>
      </c>
      <c r="N2500" s="14">
        <v>19.687137</v>
      </c>
      <c r="O2500" s="14">
        <v>7</v>
      </c>
      <c r="P2500" s="14">
        <v>1.1927419645833335</v>
      </c>
      <c r="Q2500" s="14">
        <v>1.2075657310000001</v>
      </c>
      <c r="R2500" s="112">
        <v>0.98772425712644984</v>
      </c>
    </row>
    <row r="2501" spans="1:23">
      <c r="A2501" t="s">
        <v>61</v>
      </c>
      <c r="B2501" s="14">
        <v>405</v>
      </c>
      <c r="C2501" s="14">
        <v>2</v>
      </c>
      <c r="D2501" s="14">
        <v>-76.499979999999994</v>
      </c>
      <c r="E2501" s="14">
        <v>175.99709999999999</v>
      </c>
      <c r="F2501" s="14">
        <v>35752</v>
      </c>
      <c r="G2501" s="14" t="s">
        <v>48</v>
      </c>
      <c r="H2501" s="14">
        <v>322</v>
      </c>
      <c r="I2501" s="14">
        <v>322</v>
      </c>
      <c r="J2501" s="14">
        <v>2</v>
      </c>
      <c r="K2501" s="14">
        <v>1122</v>
      </c>
      <c r="M2501" s="14">
        <v>24</v>
      </c>
      <c r="N2501" s="14">
        <v>22.583113999999998</v>
      </c>
      <c r="O2501" s="14">
        <v>5</v>
      </c>
      <c r="P2501" s="14">
        <v>0.43492596249999999</v>
      </c>
      <c r="Q2501" s="14">
        <v>1.195441577</v>
      </c>
      <c r="R2501" s="112">
        <v>0.36382034125955448</v>
      </c>
    </row>
    <row r="2502" spans="1:23">
      <c r="A2502" t="s">
        <v>61</v>
      </c>
      <c r="B2502" s="14">
        <v>405</v>
      </c>
      <c r="C2502" s="14">
        <v>2</v>
      </c>
      <c r="D2502" s="14">
        <v>-76.499979999999994</v>
      </c>
      <c r="E2502" s="14">
        <v>175.99709999999999</v>
      </c>
      <c r="F2502" s="14">
        <v>35752</v>
      </c>
      <c r="G2502" s="14" t="s">
        <v>48</v>
      </c>
      <c r="H2502" s="14">
        <v>322</v>
      </c>
      <c r="I2502" s="14">
        <v>322</v>
      </c>
      <c r="J2502" s="14">
        <v>2</v>
      </c>
      <c r="K2502" s="14">
        <v>1122</v>
      </c>
      <c r="M2502" s="14">
        <v>24</v>
      </c>
      <c r="N2502" s="14">
        <v>30.627236</v>
      </c>
      <c r="O2502" s="14">
        <v>2</v>
      </c>
      <c r="P2502" s="14">
        <v>0.27148907847200021</v>
      </c>
      <c r="Q2502" s="14">
        <v>1.0814745299999999</v>
      </c>
      <c r="R2502" s="112">
        <v>0.25103603546909259</v>
      </c>
    </row>
    <row r="2503" spans="1:23">
      <c r="A2503" t="s">
        <v>61</v>
      </c>
      <c r="B2503" s="14">
        <v>405</v>
      </c>
      <c r="C2503" s="14">
        <v>2</v>
      </c>
      <c r="D2503" s="14">
        <v>-76.499979999999994</v>
      </c>
      <c r="E2503" s="14">
        <v>175.99709999999999</v>
      </c>
      <c r="F2503" s="14">
        <v>35752</v>
      </c>
      <c r="G2503" s="14" t="s">
        <v>48</v>
      </c>
      <c r="H2503" s="14">
        <v>322</v>
      </c>
      <c r="I2503" s="14">
        <v>322</v>
      </c>
      <c r="J2503" s="14">
        <v>2</v>
      </c>
      <c r="K2503" s="14">
        <v>1122</v>
      </c>
      <c r="M2503" s="14">
        <v>24</v>
      </c>
      <c r="N2503" s="14">
        <v>36.839269000000002</v>
      </c>
      <c r="O2503" s="14">
        <v>1</v>
      </c>
      <c r="P2503" s="14">
        <v>0.18099271898133348</v>
      </c>
      <c r="Q2503" s="14">
        <v>1.0814745299999999</v>
      </c>
      <c r="R2503" s="112">
        <v>0.16735735697939505</v>
      </c>
    </row>
    <row r="2504" spans="1:23">
      <c r="A2504" t="s">
        <v>61</v>
      </c>
      <c r="B2504" s="14">
        <v>405</v>
      </c>
      <c r="C2504" s="14">
        <v>2</v>
      </c>
      <c r="D2504" s="14">
        <v>-76.499979999999994</v>
      </c>
      <c r="E2504" s="14">
        <v>175.99709999999999</v>
      </c>
      <c r="F2504" s="14">
        <v>35752</v>
      </c>
      <c r="G2504" s="14" t="s">
        <v>48</v>
      </c>
      <c r="H2504" s="14">
        <v>322</v>
      </c>
      <c r="I2504" s="14">
        <v>322</v>
      </c>
      <c r="J2504" s="14">
        <v>2</v>
      </c>
      <c r="K2504" s="14">
        <v>1122</v>
      </c>
      <c r="M2504" s="14">
        <v>24</v>
      </c>
      <c r="N2504" s="14">
        <v>58.434204999999999</v>
      </c>
      <c r="O2504" s="14">
        <v>0.1</v>
      </c>
      <c r="P2504" s="14">
        <v>-999</v>
      </c>
      <c r="Q2504" s="14">
        <v>-999</v>
      </c>
      <c r="R2504" s="112">
        <v>-999</v>
      </c>
    </row>
    <row r="2505" spans="1:23">
      <c r="A2505" t="s">
        <v>61</v>
      </c>
      <c r="B2505" s="14">
        <v>406</v>
      </c>
      <c r="C2505" s="14">
        <v>1</v>
      </c>
      <c r="D2505" s="14">
        <v>-76.625079999999997</v>
      </c>
      <c r="E2505" s="14">
        <v>169.55430999999999</v>
      </c>
      <c r="F2505" s="14">
        <v>35755</v>
      </c>
      <c r="G2505" s="14" t="s">
        <v>48</v>
      </c>
      <c r="H2505" s="14">
        <v>325</v>
      </c>
      <c r="I2505" s="14">
        <v>325</v>
      </c>
      <c r="J2505" s="14">
        <v>2</v>
      </c>
      <c r="K2505" s="14">
        <v>1811</v>
      </c>
      <c r="L2505" s="14">
        <v>23</v>
      </c>
      <c r="M2505" s="14">
        <v>24</v>
      </c>
      <c r="N2505" s="14">
        <v>0</v>
      </c>
      <c r="O2505" s="14">
        <v>100</v>
      </c>
      <c r="P2505" s="14">
        <v>0.99372780703804764</v>
      </c>
      <c r="Q2505" s="14">
        <v>0.68380228099999996</v>
      </c>
      <c r="R2505" s="112">
        <v>1.4532385086297301</v>
      </c>
      <c r="S2505" s="14">
        <v>746.10246467749334</v>
      </c>
      <c r="T2505" s="14">
        <v>28.139165053715836</v>
      </c>
      <c r="U2505" s="14">
        <v>155.3331833454547</v>
      </c>
      <c r="V2505" t="s">
        <v>104</v>
      </c>
      <c r="W2505" t="s">
        <v>56</v>
      </c>
    </row>
    <row r="2506" spans="1:23">
      <c r="A2506" t="s">
        <v>61</v>
      </c>
      <c r="B2506" s="14">
        <v>406</v>
      </c>
      <c r="C2506" s="14">
        <v>1</v>
      </c>
      <c r="D2506" s="14">
        <v>-76.625079999999997</v>
      </c>
      <c r="E2506" s="14">
        <v>169.55430999999999</v>
      </c>
      <c r="F2506" s="14">
        <v>35755</v>
      </c>
      <c r="G2506" s="14" t="s">
        <v>48</v>
      </c>
      <c r="H2506" s="14">
        <v>325</v>
      </c>
      <c r="I2506" s="14">
        <v>325</v>
      </c>
      <c r="J2506" s="14">
        <v>2</v>
      </c>
      <c r="K2506" s="14">
        <v>1811</v>
      </c>
      <c r="M2506" s="14">
        <v>24</v>
      </c>
      <c r="N2506" s="14">
        <v>4.494847</v>
      </c>
      <c r="O2506" s="14">
        <v>50</v>
      </c>
      <c r="P2506" s="14">
        <v>0.76939443827949738</v>
      </c>
      <c r="Q2506" s="14">
        <v>0.63530566499999996</v>
      </c>
      <c r="R2506" s="112">
        <v>1.211061825301837</v>
      </c>
    </row>
    <row r="2507" spans="1:23">
      <c r="A2507" t="s">
        <v>61</v>
      </c>
      <c r="B2507" s="14">
        <v>406</v>
      </c>
      <c r="C2507" s="14">
        <v>1</v>
      </c>
      <c r="D2507" s="14">
        <v>-76.625079999999997</v>
      </c>
      <c r="E2507" s="14">
        <v>169.55430999999999</v>
      </c>
      <c r="F2507" s="14">
        <v>35755</v>
      </c>
      <c r="G2507" s="14" t="s">
        <v>48</v>
      </c>
      <c r="H2507" s="14">
        <v>325</v>
      </c>
      <c r="I2507" s="14">
        <v>325</v>
      </c>
      <c r="J2507" s="14">
        <v>2</v>
      </c>
      <c r="K2507" s="14">
        <v>1811</v>
      </c>
      <c r="M2507" s="14">
        <v>24</v>
      </c>
      <c r="N2507" s="14">
        <v>11.770429999999999</v>
      </c>
      <c r="O2507" s="14">
        <v>23</v>
      </c>
      <c r="P2507" s="14">
        <v>0.86234695605</v>
      </c>
      <c r="Q2507" s="14">
        <v>0.797769328</v>
      </c>
      <c r="R2507" s="112">
        <v>1.0809477448975076</v>
      </c>
    </row>
    <row r="2508" spans="1:23">
      <c r="A2508" t="s">
        <v>61</v>
      </c>
      <c r="B2508" s="14">
        <v>406</v>
      </c>
      <c r="C2508" s="14">
        <v>1</v>
      </c>
      <c r="D2508" s="14">
        <v>-76.625079999999997</v>
      </c>
      <c r="E2508" s="14">
        <v>169.55430999999999</v>
      </c>
      <c r="F2508" s="14">
        <v>35755</v>
      </c>
      <c r="G2508" s="14" t="s">
        <v>48</v>
      </c>
      <c r="H2508" s="14">
        <v>325</v>
      </c>
      <c r="I2508" s="14">
        <v>325</v>
      </c>
      <c r="J2508" s="14">
        <v>2</v>
      </c>
      <c r="K2508" s="14">
        <v>1811</v>
      </c>
      <c r="M2508" s="14">
        <v>24</v>
      </c>
      <c r="N2508" s="14">
        <v>24.148983000000001</v>
      </c>
      <c r="O2508" s="14">
        <v>7</v>
      </c>
      <c r="P2508" s="14">
        <v>0.95848923208333325</v>
      </c>
      <c r="Q2508" s="14">
        <v>0.65955397299999996</v>
      </c>
      <c r="R2508" s="112">
        <v>1.4532385086297301</v>
      </c>
    </row>
    <row r="2509" spans="1:23">
      <c r="A2509" t="s">
        <v>61</v>
      </c>
      <c r="B2509" s="14">
        <v>406</v>
      </c>
      <c r="C2509" s="14">
        <v>1</v>
      </c>
      <c r="D2509" s="14">
        <v>-76.625079999999997</v>
      </c>
      <c r="E2509" s="14">
        <v>169.55430999999999</v>
      </c>
      <c r="F2509" s="14">
        <v>35755</v>
      </c>
      <c r="G2509" s="14" t="s">
        <v>48</v>
      </c>
      <c r="H2509" s="14">
        <v>325</v>
      </c>
      <c r="I2509" s="14">
        <v>325</v>
      </c>
      <c r="J2509" s="14">
        <v>2</v>
      </c>
      <c r="K2509" s="14">
        <v>1811</v>
      </c>
      <c r="M2509" s="14">
        <v>24</v>
      </c>
      <c r="N2509" s="14">
        <v>27.865516</v>
      </c>
      <c r="O2509" s="14">
        <v>5</v>
      </c>
      <c r="P2509" s="14">
        <v>0.52384909749999997</v>
      </c>
      <c r="Q2509" s="14">
        <v>0.68622711199999997</v>
      </c>
      <c r="R2509" s="112">
        <v>0.76337569346866607</v>
      </c>
    </row>
    <row r="2510" spans="1:23">
      <c r="A2510" t="s">
        <v>61</v>
      </c>
      <c r="B2510" s="14">
        <v>406</v>
      </c>
      <c r="C2510" s="14">
        <v>1</v>
      </c>
      <c r="D2510" s="14">
        <v>-76.625079999999997</v>
      </c>
      <c r="E2510" s="14">
        <v>169.55430999999999</v>
      </c>
      <c r="F2510" s="14">
        <v>35755</v>
      </c>
      <c r="G2510" s="14" t="s">
        <v>48</v>
      </c>
      <c r="H2510" s="14">
        <v>325</v>
      </c>
      <c r="I2510" s="14">
        <v>325</v>
      </c>
      <c r="J2510" s="14">
        <v>2</v>
      </c>
      <c r="K2510" s="14">
        <v>1811</v>
      </c>
      <c r="M2510" s="14">
        <v>24</v>
      </c>
      <c r="N2510" s="14">
        <v>38.367272</v>
      </c>
      <c r="O2510" s="14">
        <v>2</v>
      </c>
      <c r="P2510" s="14">
        <v>0.1915843874231892</v>
      </c>
      <c r="Q2510" s="14">
        <v>0.363724618</v>
      </c>
      <c r="R2510" s="112">
        <v>0.52672922849337955</v>
      </c>
    </row>
    <row r="2511" spans="1:23">
      <c r="A2511" t="s">
        <v>61</v>
      </c>
      <c r="B2511" s="14">
        <v>406</v>
      </c>
      <c r="C2511" s="14">
        <v>1</v>
      </c>
      <c r="D2511" s="14">
        <v>-76.625079999999997</v>
      </c>
      <c r="E2511" s="14">
        <v>169.55430999999999</v>
      </c>
      <c r="F2511" s="14">
        <v>35755</v>
      </c>
      <c r="G2511" s="14" t="s">
        <v>48</v>
      </c>
      <c r="H2511" s="14">
        <v>325</v>
      </c>
      <c r="I2511" s="14">
        <v>325</v>
      </c>
      <c r="J2511" s="14">
        <v>2</v>
      </c>
      <c r="K2511" s="14">
        <v>1811</v>
      </c>
      <c r="M2511" s="14">
        <v>24</v>
      </c>
      <c r="N2511" s="14">
        <v>46.416156999999998</v>
      </c>
      <c r="O2511" s="14">
        <v>1</v>
      </c>
      <c r="P2511" s="14">
        <v>0.12772292494879281</v>
      </c>
      <c r="Q2511" s="14">
        <v>0.363724618</v>
      </c>
      <c r="R2511" s="112">
        <v>0.35115281899558642</v>
      </c>
    </row>
    <row r="2512" spans="1:23">
      <c r="A2512" t="s">
        <v>61</v>
      </c>
      <c r="B2512" s="14">
        <v>406</v>
      </c>
      <c r="C2512" s="14">
        <v>1</v>
      </c>
      <c r="D2512" s="14">
        <v>-76.625079999999997</v>
      </c>
      <c r="E2512" s="14">
        <v>169.55430999999999</v>
      </c>
      <c r="F2512" s="14">
        <v>35755</v>
      </c>
      <c r="G2512" s="14" t="s">
        <v>48</v>
      </c>
      <c r="H2512" s="14">
        <v>325</v>
      </c>
      <c r="I2512" s="14">
        <v>325</v>
      </c>
      <c r="J2512" s="14">
        <v>2</v>
      </c>
      <c r="K2512" s="14">
        <v>1811</v>
      </c>
      <c r="M2512" s="14">
        <v>24</v>
      </c>
      <c r="N2512" s="14">
        <v>79.664051999999998</v>
      </c>
      <c r="O2512" s="14">
        <v>0.1</v>
      </c>
      <c r="P2512" s="14">
        <v>-999</v>
      </c>
      <c r="Q2512" s="14">
        <v>-999</v>
      </c>
      <c r="R2512" s="112">
        <v>-999</v>
      </c>
    </row>
    <row r="2513" spans="1:23">
      <c r="A2513" t="s">
        <v>61</v>
      </c>
      <c r="B2513" s="14">
        <v>407</v>
      </c>
      <c r="C2513" s="14">
        <v>2</v>
      </c>
      <c r="D2513" s="14">
        <v>-76.498850000000004</v>
      </c>
      <c r="E2513" s="14">
        <v>170.00751</v>
      </c>
      <c r="F2513" s="14">
        <v>35756</v>
      </c>
      <c r="G2513" s="14" t="s">
        <v>48</v>
      </c>
      <c r="H2513" s="14">
        <v>326</v>
      </c>
      <c r="I2513" s="14">
        <v>326</v>
      </c>
      <c r="J2513" s="14">
        <v>2</v>
      </c>
      <c r="K2513" s="14">
        <v>530</v>
      </c>
      <c r="L2513" s="14">
        <v>30</v>
      </c>
      <c r="M2513" s="14">
        <v>24</v>
      </c>
      <c r="N2513" s="14">
        <v>0</v>
      </c>
      <c r="O2513" s="14">
        <v>100</v>
      </c>
      <c r="P2513" s="14">
        <v>0.75867728260114076</v>
      </c>
      <c r="Q2513" s="14">
        <v>0.50436480299999997</v>
      </c>
      <c r="R2513" s="112">
        <v>1.5042232885571534</v>
      </c>
      <c r="S2513" s="14">
        <v>419.5008924463524</v>
      </c>
      <c r="T2513" s="14">
        <v>13.898805218005283</v>
      </c>
      <c r="U2513" s="14">
        <v>142.36365458181791</v>
      </c>
      <c r="V2513" t="s">
        <v>104</v>
      </c>
      <c r="W2513" t="s">
        <v>56</v>
      </c>
    </row>
    <row r="2514" spans="1:23">
      <c r="A2514" t="s">
        <v>61</v>
      </c>
      <c r="B2514" s="14">
        <v>407</v>
      </c>
      <c r="C2514" s="14">
        <v>2</v>
      </c>
      <c r="D2514" s="14">
        <v>-76.498850000000004</v>
      </c>
      <c r="E2514" s="14">
        <v>170.00751</v>
      </c>
      <c r="F2514" s="14">
        <v>35756</v>
      </c>
      <c r="G2514" s="14" t="s">
        <v>48</v>
      </c>
      <c r="H2514" s="14">
        <v>326</v>
      </c>
      <c r="I2514" s="14">
        <v>326</v>
      </c>
      <c r="J2514" s="14">
        <v>2</v>
      </c>
      <c r="K2514" s="14">
        <v>530</v>
      </c>
      <c r="M2514" s="14">
        <v>24</v>
      </c>
      <c r="N2514" s="14">
        <v>4.8303456000000002</v>
      </c>
      <c r="O2514" s="14">
        <v>50</v>
      </c>
      <c r="P2514" s="14">
        <v>0.77990318915303869</v>
      </c>
      <c r="Q2514" s="14">
        <v>0.49951514200000002</v>
      </c>
      <c r="R2514" s="112">
        <v>1.5613204156943028</v>
      </c>
    </row>
    <row r="2515" spans="1:23">
      <c r="A2515" t="s">
        <v>61</v>
      </c>
      <c r="B2515" s="14">
        <v>407</v>
      </c>
      <c r="C2515" s="14">
        <v>2</v>
      </c>
      <c r="D2515" s="14">
        <v>-76.498850000000004</v>
      </c>
      <c r="E2515" s="14">
        <v>170.00751</v>
      </c>
      <c r="F2515" s="14">
        <v>35756</v>
      </c>
      <c r="G2515" s="14" t="s">
        <v>48</v>
      </c>
      <c r="H2515" s="14">
        <v>326</v>
      </c>
      <c r="I2515" s="14">
        <v>326</v>
      </c>
      <c r="J2515" s="14">
        <v>2</v>
      </c>
      <c r="K2515" s="14">
        <v>530</v>
      </c>
      <c r="M2515" s="14">
        <v>24</v>
      </c>
      <c r="N2515" s="14">
        <v>13.064888</v>
      </c>
      <c r="O2515" s="14">
        <v>23</v>
      </c>
      <c r="P2515" s="14">
        <v>0.67245764760000004</v>
      </c>
      <c r="Q2515" s="14">
        <v>0.48254132599999999</v>
      </c>
      <c r="R2515" s="112">
        <v>1.3935752470659892</v>
      </c>
    </row>
    <row r="2516" spans="1:23">
      <c r="A2516" t="s">
        <v>61</v>
      </c>
      <c r="B2516" s="14">
        <v>407</v>
      </c>
      <c r="C2516" s="14">
        <v>2</v>
      </c>
      <c r="D2516" s="14">
        <v>-76.498850000000004</v>
      </c>
      <c r="E2516" s="14">
        <v>170.00751</v>
      </c>
      <c r="F2516" s="14">
        <v>35756</v>
      </c>
      <c r="G2516" s="14" t="s">
        <v>48</v>
      </c>
      <c r="H2516" s="14">
        <v>326</v>
      </c>
      <c r="I2516" s="14">
        <v>326</v>
      </c>
      <c r="J2516" s="14">
        <v>2</v>
      </c>
      <c r="K2516" s="14">
        <v>530</v>
      </c>
      <c r="M2516" s="14">
        <v>24</v>
      </c>
      <c r="N2516" s="14">
        <v>28.584405</v>
      </c>
      <c r="O2516" s="14">
        <v>7</v>
      </c>
      <c r="P2516" s="14">
        <v>0.10410817779166666</v>
      </c>
      <c r="Q2516" s="14">
        <v>0.16658587499999999</v>
      </c>
      <c r="R2516" s="112">
        <v>0.62495201223793229</v>
      </c>
    </row>
    <row r="2517" spans="1:23">
      <c r="A2517" t="s">
        <v>61</v>
      </c>
      <c r="B2517" s="14">
        <v>407</v>
      </c>
      <c r="C2517" s="14">
        <v>2</v>
      </c>
      <c r="D2517" s="14">
        <v>-76.498850000000004</v>
      </c>
      <c r="E2517" s="14">
        <v>170.00751</v>
      </c>
      <c r="F2517" s="14">
        <v>35756</v>
      </c>
      <c r="G2517" s="14" t="s">
        <v>48</v>
      </c>
      <c r="H2517" s="14">
        <v>326</v>
      </c>
      <c r="I2517" s="14">
        <v>326</v>
      </c>
      <c r="J2517" s="14">
        <v>2</v>
      </c>
      <c r="K2517" s="14">
        <v>530</v>
      </c>
      <c r="M2517" s="14">
        <v>24</v>
      </c>
      <c r="N2517" s="14">
        <v>34.190654000000002</v>
      </c>
      <c r="O2517" s="14">
        <v>5</v>
      </c>
      <c r="P2517" s="14">
        <v>2.1471913416666669E-2</v>
      </c>
      <c r="Q2517" s="14">
        <v>3.7584877000000003E-2</v>
      </c>
      <c r="R2517" s="112">
        <v>0.57129130465603672</v>
      </c>
    </row>
    <row r="2518" spans="1:23">
      <c r="A2518" t="s">
        <v>61</v>
      </c>
      <c r="B2518" s="14">
        <v>407</v>
      </c>
      <c r="C2518" s="14">
        <v>2</v>
      </c>
      <c r="D2518" s="14">
        <v>-76.498850000000004</v>
      </c>
      <c r="E2518" s="14">
        <v>170.00751</v>
      </c>
      <c r="F2518" s="14">
        <v>35756</v>
      </c>
      <c r="G2518" s="14" t="s">
        <v>48</v>
      </c>
      <c r="H2518" s="14">
        <v>326</v>
      </c>
      <c r="I2518" s="14">
        <v>326</v>
      </c>
      <c r="J2518" s="14">
        <v>2</v>
      </c>
      <c r="K2518" s="14">
        <v>530</v>
      </c>
      <c r="M2518" s="14">
        <v>24</v>
      </c>
      <c r="N2518" s="14">
        <v>55.185682</v>
      </c>
      <c r="O2518" s="14">
        <v>2</v>
      </c>
      <c r="P2518" s="14">
        <v>1.7874329161819164E-2</v>
      </c>
      <c r="Q2518" s="14">
        <v>4.5344335999999999E-2</v>
      </c>
      <c r="R2518" s="112">
        <v>0.39419100021266523</v>
      </c>
    </row>
    <row r="2519" spans="1:23">
      <c r="A2519" t="s">
        <v>61</v>
      </c>
      <c r="B2519" s="14">
        <v>407</v>
      </c>
      <c r="C2519" s="14">
        <v>2</v>
      </c>
      <c r="D2519" s="14">
        <v>-76.498850000000004</v>
      </c>
      <c r="E2519" s="14">
        <v>170.00751</v>
      </c>
      <c r="F2519" s="14">
        <v>35756</v>
      </c>
      <c r="G2519" s="14" t="s">
        <v>48</v>
      </c>
      <c r="H2519" s="14">
        <v>326</v>
      </c>
      <c r="I2519" s="14">
        <v>326</v>
      </c>
      <c r="J2519" s="14">
        <v>2</v>
      </c>
      <c r="K2519" s="14">
        <v>530</v>
      </c>
      <c r="M2519" s="14">
        <v>24</v>
      </c>
      <c r="N2519" s="14">
        <v>76.157032000000001</v>
      </c>
      <c r="O2519" s="14">
        <v>1</v>
      </c>
      <c r="P2519" s="14">
        <v>1.1916219441212779E-2</v>
      </c>
      <c r="Q2519" s="14">
        <v>4.5344335999999999E-2</v>
      </c>
      <c r="R2519" s="112">
        <v>0.2627940001417769</v>
      </c>
    </row>
    <row r="2520" spans="1:23">
      <c r="A2520" t="s">
        <v>61</v>
      </c>
      <c r="B2520" s="14">
        <v>407</v>
      </c>
      <c r="C2520" s="14">
        <v>2</v>
      </c>
      <c r="D2520" s="14">
        <v>-76.498850000000004</v>
      </c>
      <c r="E2520" s="14">
        <v>170.00751</v>
      </c>
      <c r="F2520" s="14">
        <v>35756</v>
      </c>
      <c r="G2520" s="14" t="s">
        <v>48</v>
      </c>
      <c r="H2520" s="14">
        <v>326</v>
      </c>
      <c r="I2520" s="14">
        <v>326</v>
      </c>
      <c r="J2520" s="14">
        <v>2</v>
      </c>
      <c r="K2520" s="14">
        <v>530</v>
      </c>
      <c r="M2520" s="14">
        <v>24</v>
      </c>
      <c r="N2520" s="14">
        <v>190.30582999999999</v>
      </c>
      <c r="O2520" s="14">
        <v>0.1</v>
      </c>
      <c r="P2520" s="14">
        <v>-999</v>
      </c>
      <c r="Q2520" s="14">
        <v>-999</v>
      </c>
      <c r="R2520" s="112">
        <v>-999</v>
      </c>
    </row>
    <row r="2521" spans="1:23">
      <c r="A2521" t="s">
        <v>61</v>
      </c>
      <c r="B2521" s="14">
        <v>408</v>
      </c>
      <c r="C2521" s="14">
        <v>2</v>
      </c>
      <c r="D2521" s="14">
        <v>-76.498130000000003</v>
      </c>
      <c r="E2521" s="14">
        <v>172.00899999999999</v>
      </c>
      <c r="F2521" s="14">
        <v>35756</v>
      </c>
      <c r="G2521" s="14" t="s">
        <v>48</v>
      </c>
      <c r="H2521" s="14">
        <v>326</v>
      </c>
      <c r="I2521" s="14">
        <v>326</v>
      </c>
      <c r="J2521" s="14">
        <v>2</v>
      </c>
      <c r="K2521" s="14">
        <v>1157</v>
      </c>
      <c r="L2521" s="14">
        <v>21</v>
      </c>
      <c r="M2521" s="14">
        <v>24</v>
      </c>
      <c r="N2521" s="14">
        <v>0</v>
      </c>
      <c r="O2521" s="14">
        <v>100</v>
      </c>
      <c r="P2521" s="14">
        <v>2.1199662420476906</v>
      </c>
      <c r="Q2521" s="14">
        <v>1.0239280989999999</v>
      </c>
      <c r="R2521" s="112">
        <v>2.0704249098331373</v>
      </c>
      <c r="S2521" s="14">
        <v>865.15851746435351</v>
      </c>
      <c r="T2521" s="14">
        <v>41.802806890304218</v>
      </c>
      <c r="U2521" s="14">
        <v>80.36</v>
      </c>
      <c r="V2521" t="s">
        <v>104</v>
      </c>
      <c r="W2521" t="s">
        <v>56</v>
      </c>
    </row>
    <row r="2522" spans="1:23">
      <c r="A2522" t="s">
        <v>61</v>
      </c>
      <c r="B2522" s="14">
        <v>408</v>
      </c>
      <c r="C2522" s="14">
        <v>2</v>
      </c>
      <c r="D2522" s="14">
        <v>-76.498130000000003</v>
      </c>
      <c r="E2522" s="14">
        <v>172.00899999999999</v>
      </c>
      <c r="F2522" s="14">
        <v>35756</v>
      </c>
      <c r="G2522" s="14" t="s">
        <v>48</v>
      </c>
      <c r="H2522" s="14">
        <v>326</v>
      </c>
      <c r="I2522" s="14">
        <v>326</v>
      </c>
      <c r="J2522" s="14">
        <v>2</v>
      </c>
      <c r="K2522" s="14">
        <v>1157</v>
      </c>
      <c r="M2522" s="14">
        <v>24</v>
      </c>
      <c r="N2522" s="14">
        <v>3.9992071</v>
      </c>
      <c r="O2522" s="14">
        <v>50</v>
      </c>
      <c r="P2522" s="14">
        <v>1.5903761796494125</v>
      </c>
      <c r="Q2522" s="14">
        <v>0.986862829</v>
      </c>
      <c r="R2522" s="112">
        <v>1.6115473527977133</v>
      </c>
    </row>
    <row r="2523" spans="1:23">
      <c r="A2523" t="s">
        <v>61</v>
      </c>
      <c r="B2523" s="14">
        <v>408</v>
      </c>
      <c r="C2523" s="14">
        <v>2</v>
      </c>
      <c r="D2523" s="14">
        <v>-76.498130000000003</v>
      </c>
      <c r="E2523" s="14">
        <v>172.00899999999999</v>
      </c>
      <c r="F2523" s="14">
        <v>35756</v>
      </c>
      <c r="G2523" s="14" t="s">
        <v>48</v>
      </c>
      <c r="H2523" s="14">
        <v>326</v>
      </c>
      <c r="I2523" s="14">
        <v>326</v>
      </c>
      <c r="J2523" s="14">
        <v>2</v>
      </c>
      <c r="K2523" s="14">
        <v>1157</v>
      </c>
      <c r="M2523" s="14">
        <v>24</v>
      </c>
      <c r="N2523" s="14">
        <v>10.004963</v>
      </c>
      <c r="O2523" s="14">
        <v>23</v>
      </c>
      <c r="P2523" s="14">
        <v>1.5461322133500002</v>
      </c>
      <c r="Q2523" s="14">
        <v>1.074892846</v>
      </c>
      <c r="R2523" s="112">
        <v>1.4384059016706863</v>
      </c>
    </row>
    <row r="2524" spans="1:23">
      <c r="A2524" t="s">
        <v>61</v>
      </c>
      <c r="B2524" s="14">
        <v>408</v>
      </c>
      <c r="C2524" s="14">
        <v>2</v>
      </c>
      <c r="D2524" s="14">
        <v>-76.498130000000003</v>
      </c>
      <c r="E2524" s="14">
        <v>172.00899999999999</v>
      </c>
      <c r="F2524" s="14">
        <v>35756</v>
      </c>
      <c r="G2524" s="14" t="s">
        <v>48</v>
      </c>
      <c r="H2524" s="14">
        <v>326</v>
      </c>
      <c r="I2524" s="14">
        <v>326</v>
      </c>
      <c r="J2524" s="14">
        <v>2</v>
      </c>
      <c r="K2524" s="14">
        <v>1157</v>
      </c>
      <c r="M2524" s="14">
        <v>24</v>
      </c>
      <c r="N2524" s="14">
        <v>20.547640999999999</v>
      </c>
      <c r="O2524" s="14">
        <v>7</v>
      </c>
      <c r="P2524" s="14">
        <v>0.58754082458333334</v>
      </c>
      <c r="Q2524" s="14">
        <v>1.0517270519999999</v>
      </c>
      <c r="R2524" s="112">
        <v>0.55864382632931775</v>
      </c>
    </row>
    <row r="2525" spans="1:23">
      <c r="A2525" t="s">
        <v>61</v>
      </c>
      <c r="B2525" s="14">
        <v>408</v>
      </c>
      <c r="C2525" s="14">
        <v>2</v>
      </c>
      <c r="D2525" s="14">
        <v>-76.498130000000003</v>
      </c>
      <c r="E2525" s="14">
        <v>172.00899999999999</v>
      </c>
      <c r="F2525" s="14">
        <v>35756</v>
      </c>
      <c r="G2525" s="14" t="s">
        <v>48</v>
      </c>
      <c r="H2525" s="14">
        <v>326</v>
      </c>
      <c r="I2525" s="14">
        <v>326</v>
      </c>
      <c r="J2525" s="14">
        <v>2</v>
      </c>
      <c r="K2525" s="14">
        <v>1157</v>
      </c>
      <c r="M2525" s="14">
        <v>24</v>
      </c>
      <c r="N2525" s="14">
        <v>23.627939000000001</v>
      </c>
      <c r="O2525" s="14">
        <v>5</v>
      </c>
      <c r="P2525" s="14">
        <v>0.45443111333333336</v>
      </c>
      <c r="Q2525" s="14">
        <v>1.2787518339999999</v>
      </c>
      <c r="R2525" s="112">
        <v>0.35537083994777158</v>
      </c>
    </row>
    <row r="2526" spans="1:23">
      <c r="A2526" t="s">
        <v>61</v>
      </c>
      <c r="B2526" s="14">
        <v>408</v>
      </c>
      <c r="C2526" s="14">
        <v>2</v>
      </c>
      <c r="D2526" s="14">
        <v>-76.498130000000003</v>
      </c>
      <c r="E2526" s="14">
        <v>172.00899999999999</v>
      </c>
      <c r="F2526" s="14">
        <v>35756</v>
      </c>
      <c r="G2526" s="14" t="s">
        <v>48</v>
      </c>
      <c r="H2526" s="14">
        <v>326</v>
      </c>
      <c r="I2526" s="14">
        <v>326</v>
      </c>
      <c r="J2526" s="14">
        <v>2</v>
      </c>
      <c r="K2526" s="14">
        <v>1157</v>
      </c>
      <c r="M2526" s="14">
        <v>24</v>
      </c>
      <c r="N2526" s="14">
        <v>32.052402999999998</v>
      </c>
      <c r="O2526" s="14">
        <v>2</v>
      </c>
      <c r="P2526" s="14">
        <v>0.2715225902895177</v>
      </c>
      <c r="Q2526" s="14">
        <v>1.107324958</v>
      </c>
      <c r="R2526" s="112">
        <v>0.24520587956396239</v>
      </c>
    </row>
    <row r="2527" spans="1:23">
      <c r="A2527" t="s">
        <v>61</v>
      </c>
      <c r="B2527" s="14">
        <v>408</v>
      </c>
      <c r="C2527" s="14">
        <v>2</v>
      </c>
      <c r="D2527" s="14">
        <v>-76.498130000000003</v>
      </c>
      <c r="E2527" s="14">
        <v>172.00899999999999</v>
      </c>
      <c r="F2527" s="14">
        <v>35756</v>
      </c>
      <c r="G2527" s="14" t="s">
        <v>48</v>
      </c>
      <c r="H2527" s="14">
        <v>326</v>
      </c>
      <c r="I2527" s="14">
        <v>326</v>
      </c>
      <c r="J2527" s="14">
        <v>2</v>
      </c>
      <c r="K2527" s="14">
        <v>1157</v>
      </c>
      <c r="M2527" s="14">
        <v>24</v>
      </c>
      <c r="N2527" s="14">
        <v>38.139769999999999</v>
      </c>
      <c r="O2527" s="14">
        <v>1</v>
      </c>
      <c r="P2527" s="14">
        <v>0.18101506019301183</v>
      </c>
      <c r="Q2527" s="14">
        <v>1.107324958</v>
      </c>
      <c r="R2527" s="112">
        <v>0.16347058637597495</v>
      </c>
    </row>
    <row r="2528" spans="1:23">
      <c r="A2528" t="s">
        <v>61</v>
      </c>
      <c r="B2528" s="14">
        <v>408</v>
      </c>
      <c r="C2528" s="14">
        <v>2</v>
      </c>
      <c r="D2528" s="14">
        <v>-76.498130000000003</v>
      </c>
      <c r="E2528" s="14">
        <v>172.00899999999999</v>
      </c>
      <c r="F2528" s="14">
        <v>35756</v>
      </c>
      <c r="G2528" s="14" t="s">
        <v>48</v>
      </c>
      <c r="H2528" s="14">
        <v>326</v>
      </c>
      <c r="I2528" s="14">
        <v>326</v>
      </c>
      <c r="J2528" s="14">
        <v>2</v>
      </c>
      <c r="K2528" s="14">
        <v>1157</v>
      </c>
      <c r="M2528" s="14">
        <v>24</v>
      </c>
      <c r="N2528" s="14">
        <v>59.388091000000003</v>
      </c>
      <c r="O2528" s="14">
        <v>0.1</v>
      </c>
      <c r="P2528" s="14">
        <v>-999</v>
      </c>
      <c r="Q2528" s="14">
        <v>-999</v>
      </c>
      <c r="R2528" s="112">
        <v>-999</v>
      </c>
    </row>
    <row r="2529" spans="1:23">
      <c r="A2529" t="s">
        <v>61</v>
      </c>
      <c r="B2529" s="14">
        <v>409</v>
      </c>
      <c r="C2529" s="14">
        <v>2</v>
      </c>
      <c r="D2529" s="14">
        <v>-76.500529999999998</v>
      </c>
      <c r="E2529" s="14">
        <v>173.99510000000001</v>
      </c>
      <c r="F2529" s="14">
        <v>35756</v>
      </c>
      <c r="G2529" s="14" t="s">
        <v>48</v>
      </c>
      <c r="H2529" s="14">
        <v>326</v>
      </c>
      <c r="I2529" s="14">
        <v>326</v>
      </c>
      <c r="J2529" s="14">
        <v>2</v>
      </c>
      <c r="K2529" s="14">
        <v>1830</v>
      </c>
      <c r="L2529" s="14">
        <v>26</v>
      </c>
      <c r="M2529" s="14">
        <v>24</v>
      </c>
      <c r="N2529" s="14">
        <v>0</v>
      </c>
      <c r="O2529" s="14">
        <v>100</v>
      </c>
      <c r="P2529" s="14">
        <v>2.7656443004631819</v>
      </c>
      <c r="Q2529" s="14">
        <v>1.7467008749999999</v>
      </c>
      <c r="R2529" s="112">
        <v>1.5833531316363381</v>
      </c>
      <c r="S2529" s="14">
        <v>1046.3373943400152</v>
      </c>
      <c r="T2529" s="14">
        <v>54.567134818839087</v>
      </c>
      <c r="U2529" s="14">
        <v>70</v>
      </c>
      <c r="V2529" t="s">
        <v>44</v>
      </c>
      <c r="W2529" t="s">
        <v>56</v>
      </c>
    </row>
    <row r="2530" spans="1:23">
      <c r="A2530" t="s">
        <v>61</v>
      </c>
      <c r="B2530" s="14">
        <v>409</v>
      </c>
      <c r="C2530" s="14">
        <v>2</v>
      </c>
      <c r="D2530" s="14">
        <v>-76.500529999999998</v>
      </c>
      <c r="E2530" s="14">
        <v>173.99510000000001</v>
      </c>
      <c r="F2530" s="14">
        <v>35756</v>
      </c>
      <c r="G2530" s="14" t="s">
        <v>48</v>
      </c>
      <c r="H2530" s="14">
        <v>326</v>
      </c>
      <c r="I2530" s="14">
        <v>326</v>
      </c>
      <c r="J2530" s="14">
        <v>2</v>
      </c>
      <c r="K2530" s="14">
        <v>1830</v>
      </c>
      <c r="M2530" s="14">
        <v>24</v>
      </c>
      <c r="N2530" s="14">
        <v>3.3454970999999998</v>
      </c>
      <c r="O2530" s="14">
        <v>50</v>
      </c>
      <c r="P2530" s="14">
        <v>2.4540892364854048</v>
      </c>
      <c r="Q2530" s="14">
        <v>1.7930324630000001</v>
      </c>
      <c r="R2530" s="112">
        <v>1.3686808728378304</v>
      </c>
    </row>
    <row r="2531" spans="1:23">
      <c r="A2531" t="s">
        <v>61</v>
      </c>
      <c r="B2531" s="14">
        <v>409</v>
      </c>
      <c r="C2531" s="14">
        <v>2</v>
      </c>
      <c r="D2531" s="14">
        <v>-76.500529999999998</v>
      </c>
      <c r="E2531" s="14">
        <v>173.99510000000001</v>
      </c>
      <c r="F2531" s="14">
        <v>35756</v>
      </c>
      <c r="G2531" s="14" t="s">
        <v>48</v>
      </c>
      <c r="H2531" s="14">
        <v>326</v>
      </c>
      <c r="I2531" s="14">
        <v>326</v>
      </c>
      <c r="J2531" s="14">
        <v>2</v>
      </c>
      <c r="K2531" s="14">
        <v>1830</v>
      </c>
      <c r="M2531" s="14">
        <v>24</v>
      </c>
      <c r="N2531" s="14">
        <v>7.9739453999999999</v>
      </c>
      <c r="O2531" s="14">
        <v>23</v>
      </c>
      <c r="P2531" s="14">
        <v>2.5017277167</v>
      </c>
      <c r="Q2531" s="14">
        <v>2.0478561979999998</v>
      </c>
      <c r="R2531" s="112">
        <v>1.221632514599055</v>
      </c>
    </row>
    <row r="2532" spans="1:23">
      <c r="A2532" t="s">
        <v>61</v>
      </c>
      <c r="B2532" s="14">
        <v>409</v>
      </c>
      <c r="C2532" s="14">
        <v>2</v>
      </c>
      <c r="D2532" s="14">
        <v>-76.500529999999998</v>
      </c>
      <c r="E2532" s="14">
        <v>173.99510000000001</v>
      </c>
      <c r="F2532" s="14">
        <v>35756</v>
      </c>
      <c r="G2532" s="14" t="s">
        <v>48</v>
      </c>
      <c r="H2532" s="14">
        <v>326</v>
      </c>
      <c r="I2532" s="14">
        <v>326</v>
      </c>
      <c r="J2532" s="14">
        <v>2</v>
      </c>
      <c r="K2532" s="14">
        <v>1830</v>
      </c>
      <c r="M2532" s="14">
        <v>24</v>
      </c>
      <c r="N2532" s="14">
        <v>15.920232</v>
      </c>
      <c r="O2532" s="14">
        <v>7</v>
      </c>
      <c r="P2532" s="14">
        <v>0.71247869416666665</v>
      </c>
      <c r="Q2532" s="14">
        <v>1.348249217</v>
      </c>
      <c r="R2532" s="112">
        <v>0.52844732649057913</v>
      </c>
    </row>
    <row r="2533" spans="1:23">
      <c r="A2533" t="s">
        <v>61</v>
      </c>
      <c r="B2533" s="14">
        <v>409</v>
      </c>
      <c r="C2533" s="14">
        <v>2</v>
      </c>
      <c r="D2533" s="14">
        <v>-76.500529999999998</v>
      </c>
      <c r="E2533" s="14">
        <v>173.99510000000001</v>
      </c>
      <c r="F2533" s="14">
        <v>35756</v>
      </c>
      <c r="G2533" s="14" t="s">
        <v>48</v>
      </c>
      <c r="H2533" s="14">
        <v>326</v>
      </c>
      <c r="I2533" s="14">
        <v>326</v>
      </c>
      <c r="J2533" s="14">
        <v>2</v>
      </c>
      <c r="K2533" s="14">
        <v>1830</v>
      </c>
      <c r="M2533" s="14">
        <v>24</v>
      </c>
      <c r="N2533" s="14">
        <v>18.217234999999999</v>
      </c>
      <c r="O2533" s="14">
        <v>5</v>
      </c>
      <c r="P2533" s="14">
        <v>0.52447605625000004</v>
      </c>
      <c r="Q2533" s="14">
        <v>1.417746599</v>
      </c>
      <c r="R2533" s="112">
        <v>0.36993638822335134</v>
      </c>
    </row>
    <row r="2534" spans="1:23">
      <c r="A2534" t="s">
        <v>61</v>
      </c>
      <c r="B2534" s="14">
        <v>409</v>
      </c>
      <c r="C2534" s="14">
        <v>2</v>
      </c>
      <c r="D2534" s="14">
        <v>-76.500529999999998</v>
      </c>
      <c r="E2534" s="14">
        <v>173.99510000000001</v>
      </c>
      <c r="F2534" s="14">
        <v>35756</v>
      </c>
      <c r="G2534" s="14" t="s">
        <v>48</v>
      </c>
      <c r="H2534" s="14">
        <v>326</v>
      </c>
      <c r="I2534" s="14">
        <v>326</v>
      </c>
      <c r="J2534" s="14">
        <v>2</v>
      </c>
      <c r="K2534" s="14">
        <v>1830</v>
      </c>
      <c r="M2534" s="14">
        <v>24</v>
      </c>
      <c r="N2534" s="14">
        <v>24.974062</v>
      </c>
      <c r="O2534" s="14">
        <v>2</v>
      </c>
      <c r="P2534" s="14">
        <v>0.5132666660298546</v>
      </c>
      <c r="Q2534" s="14">
        <v>2.010790928</v>
      </c>
      <c r="R2534" s="112">
        <v>0.2552561078741124</v>
      </c>
    </row>
    <row r="2535" spans="1:23">
      <c r="A2535" t="s">
        <v>61</v>
      </c>
      <c r="B2535" s="14">
        <v>409</v>
      </c>
      <c r="C2535" s="14">
        <v>2</v>
      </c>
      <c r="D2535" s="14">
        <v>-76.500529999999998</v>
      </c>
      <c r="E2535" s="14">
        <v>173.99510000000001</v>
      </c>
      <c r="F2535" s="14">
        <v>35756</v>
      </c>
      <c r="G2535" s="14" t="s">
        <v>48</v>
      </c>
      <c r="H2535" s="14">
        <v>326</v>
      </c>
      <c r="I2535" s="14">
        <v>326</v>
      </c>
      <c r="J2535" s="14">
        <v>2</v>
      </c>
      <c r="K2535" s="14">
        <v>1830</v>
      </c>
      <c r="M2535" s="14">
        <v>24</v>
      </c>
      <c r="N2535" s="14">
        <v>30.695388999999999</v>
      </c>
      <c r="O2535" s="14">
        <v>1</v>
      </c>
      <c r="P2535" s="14">
        <v>0.34217777735323646</v>
      </c>
      <c r="Q2535" s="14">
        <v>2.010790928</v>
      </c>
      <c r="R2535" s="112">
        <v>0.17017073858274162</v>
      </c>
    </row>
    <row r="2536" spans="1:23">
      <c r="A2536" t="s">
        <v>61</v>
      </c>
      <c r="B2536" s="14">
        <v>409</v>
      </c>
      <c r="C2536" s="14">
        <v>2</v>
      </c>
      <c r="D2536" s="14">
        <v>-76.500529999999998</v>
      </c>
      <c r="E2536" s="14">
        <v>173.99510000000001</v>
      </c>
      <c r="F2536" s="14">
        <v>35756</v>
      </c>
      <c r="G2536" s="14" t="s">
        <v>48</v>
      </c>
      <c r="H2536" s="14">
        <v>326</v>
      </c>
      <c r="I2536" s="14">
        <v>326</v>
      </c>
      <c r="J2536" s="14">
        <v>2</v>
      </c>
      <c r="K2536" s="14">
        <v>1830</v>
      </c>
      <c r="M2536" s="14">
        <v>24</v>
      </c>
      <c r="N2536" s="14">
        <v>49.708947999999999</v>
      </c>
      <c r="O2536" s="14">
        <v>0.1</v>
      </c>
      <c r="P2536" s="14">
        <v>-999</v>
      </c>
      <c r="Q2536" s="14">
        <v>-999</v>
      </c>
      <c r="R2536" s="112">
        <v>-999</v>
      </c>
    </row>
    <row r="2537" spans="1:23">
      <c r="A2537" t="s">
        <v>61</v>
      </c>
      <c r="B2537" s="14">
        <v>410</v>
      </c>
      <c r="C2537" s="14">
        <v>2</v>
      </c>
      <c r="D2537" s="14">
        <v>-76.496120000000005</v>
      </c>
      <c r="E2537" s="14">
        <v>176.03169</v>
      </c>
      <c r="F2537" s="14">
        <v>35757</v>
      </c>
      <c r="G2537" s="14" t="s">
        <v>48</v>
      </c>
      <c r="H2537" s="14">
        <v>327</v>
      </c>
      <c r="I2537" s="14">
        <v>327</v>
      </c>
      <c r="J2537" s="14">
        <v>2</v>
      </c>
      <c r="K2537" s="14">
        <v>1805</v>
      </c>
      <c r="L2537" s="14">
        <v>29</v>
      </c>
      <c r="M2537" s="14">
        <v>24</v>
      </c>
      <c r="N2537" s="14">
        <v>0</v>
      </c>
      <c r="O2537" s="14">
        <v>100</v>
      </c>
      <c r="P2537" s="14">
        <v>1.9954923878827533</v>
      </c>
      <c r="Q2537" s="14">
        <v>1.4779776630000001</v>
      </c>
      <c r="R2537" s="112">
        <v>1.3501505725278022</v>
      </c>
      <c r="S2537" s="14">
        <v>800.21597401712154</v>
      </c>
      <c r="T2537" s="14">
        <v>38.895420044819474</v>
      </c>
      <c r="U2537" s="14">
        <v>39.032043381818191</v>
      </c>
      <c r="V2537" t="s">
        <v>44</v>
      </c>
      <c r="W2537" t="s">
        <v>56</v>
      </c>
    </row>
    <row r="2538" spans="1:23">
      <c r="A2538" t="s">
        <v>61</v>
      </c>
      <c r="B2538" s="14">
        <v>410</v>
      </c>
      <c r="C2538" s="14">
        <v>2</v>
      </c>
      <c r="D2538" s="14">
        <v>-76.496120000000005</v>
      </c>
      <c r="E2538" s="14">
        <v>176.03169</v>
      </c>
      <c r="F2538" s="14">
        <v>35757</v>
      </c>
      <c r="G2538" s="14" t="s">
        <v>48</v>
      </c>
      <c r="H2538" s="14">
        <v>327</v>
      </c>
      <c r="I2538" s="14">
        <v>327</v>
      </c>
      <c r="J2538" s="14">
        <v>2</v>
      </c>
      <c r="K2538" s="14">
        <v>1805</v>
      </c>
      <c r="M2538" s="14">
        <v>24</v>
      </c>
      <c r="N2538" s="14">
        <v>3.5319088999999999</v>
      </c>
      <c r="O2538" s="14">
        <v>50</v>
      </c>
      <c r="P2538" s="14">
        <v>2.0268751332709121</v>
      </c>
      <c r="Q2538" s="14">
        <v>1.5335755689999999</v>
      </c>
      <c r="R2538" s="112">
        <v>1.3216662903625795</v>
      </c>
    </row>
    <row r="2539" spans="1:23">
      <c r="A2539" t="s">
        <v>61</v>
      </c>
      <c r="B2539" s="14">
        <v>410</v>
      </c>
      <c r="C2539" s="14">
        <v>2</v>
      </c>
      <c r="D2539" s="14">
        <v>-76.496120000000005</v>
      </c>
      <c r="E2539" s="14">
        <v>176.03169</v>
      </c>
      <c r="F2539" s="14">
        <v>35757</v>
      </c>
      <c r="G2539" s="14" t="s">
        <v>48</v>
      </c>
      <c r="H2539" s="14">
        <v>327</v>
      </c>
      <c r="I2539" s="14">
        <v>327</v>
      </c>
      <c r="J2539" s="14">
        <v>2</v>
      </c>
      <c r="K2539" s="14">
        <v>1805</v>
      </c>
      <c r="M2539" s="14">
        <v>24</v>
      </c>
      <c r="N2539" s="14">
        <v>8.5177467999999994</v>
      </c>
      <c r="O2539" s="14">
        <v>23</v>
      </c>
      <c r="P2539" s="14">
        <v>1.9074923856000003</v>
      </c>
      <c r="Q2539" s="14">
        <v>1.616972428</v>
      </c>
      <c r="R2539" s="112">
        <v>1.1796690856128813</v>
      </c>
    </row>
    <row r="2540" spans="1:23">
      <c r="A2540" t="s">
        <v>61</v>
      </c>
      <c r="B2540" s="14">
        <v>410</v>
      </c>
      <c r="C2540" s="14">
        <v>2</v>
      </c>
      <c r="D2540" s="14">
        <v>-76.496120000000005</v>
      </c>
      <c r="E2540" s="14">
        <v>176.03169</v>
      </c>
      <c r="F2540" s="14">
        <v>35757</v>
      </c>
      <c r="G2540" s="14" t="s">
        <v>48</v>
      </c>
      <c r="H2540" s="14">
        <v>327</v>
      </c>
      <c r="I2540" s="14">
        <v>327</v>
      </c>
      <c r="J2540" s="14">
        <v>2</v>
      </c>
      <c r="K2540" s="14">
        <v>1805</v>
      </c>
      <c r="M2540" s="14">
        <v>24</v>
      </c>
      <c r="N2540" s="14">
        <v>17.251049999999999</v>
      </c>
      <c r="O2540" s="14">
        <v>7</v>
      </c>
      <c r="P2540" s="14">
        <v>0.71389973833333331</v>
      </c>
      <c r="Q2540" s="14">
        <v>1.204621293</v>
      </c>
      <c r="R2540" s="112">
        <v>0.59263416849907313</v>
      </c>
    </row>
    <row r="2541" spans="1:23">
      <c r="A2541" t="s">
        <v>61</v>
      </c>
      <c r="B2541" s="14">
        <v>410</v>
      </c>
      <c r="C2541" s="14">
        <v>2</v>
      </c>
      <c r="D2541" s="14">
        <v>-76.496120000000005</v>
      </c>
      <c r="E2541" s="14">
        <v>176.03169</v>
      </c>
      <c r="F2541" s="14">
        <v>35757</v>
      </c>
      <c r="G2541" s="14" t="s">
        <v>48</v>
      </c>
      <c r="H2541" s="14">
        <v>327</v>
      </c>
      <c r="I2541" s="14">
        <v>327</v>
      </c>
      <c r="J2541" s="14">
        <v>2</v>
      </c>
      <c r="K2541" s="14">
        <v>1805</v>
      </c>
      <c r="M2541" s="14">
        <v>24</v>
      </c>
      <c r="N2541" s="14">
        <v>19.800204999999998</v>
      </c>
      <c r="O2541" s="14">
        <v>5</v>
      </c>
      <c r="P2541" s="14">
        <v>0.33113355170833331</v>
      </c>
      <c r="Q2541" s="14">
        <v>1.047093893</v>
      </c>
      <c r="R2541" s="112">
        <v>0.31624055294565001</v>
      </c>
    </row>
    <row r="2542" spans="1:23">
      <c r="A2542" t="s">
        <v>61</v>
      </c>
      <c r="B2542" s="14">
        <v>410</v>
      </c>
      <c r="C2542" s="14">
        <v>2</v>
      </c>
      <c r="D2542" s="14">
        <v>-76.496120000000005</v>
      </c>
      <c r="E2542" s="14">
        <v>176.03169</v>
      </c>
      <c r="F2542" s="14">
        <v>35757</v>
      </c>
      <c r="G2542" s="14" t="s">
        <v>48</v>
      </c>
      <c r="H2542" s="14">
        <v>327</v>
      </c>
      <c r="I2542" s="14">
        <v>327</v>
      </c>
      <c r="J2542" s="14">
        <v>2</v>
      </c>
      <c r="K2542" s="14">
        <v>1805</v>
      </c>
      <c r="M2542" s="14">
        <v>24</v>
      </c>
      <c r="N2542" s="14">
        <v>27.162932999999999</v>
      </c>
      <c r="O2542" s="14">
        <v>2</v>
      </c>
      <c r="P2542" s="14">
        <v>0.14962547917272565</v>
      </c>
      <c r="Q2542" s="14">
        <v>0.68570750499999999</v>
      </c>
      <c r="R2542" s="112">
        <v>0.21820598153249854</v>
      </c>
    </row>
    <row r="2543" spans="1:23">
      <c r="A2543" t="s">
        <v>61</v>
      </c>
      <c r="B2543" s="14">
        <v>410</v>
      </c>
      <c r="C2543" s="14">
        <v>2</v>
      </c>
      <c r="D2543" s="14">
        <v>-76.496120000000005</v>
      </c>
      <c r="E2543" s="14">
        <v>176.03169</v>
      </c>
      <c r="F2543" s="14">
        <v>35757</v>
      </c>
      <c r="G2543" s="14" t="s">
        <v>48</v>
      </c>
      <c r="H2543" s="14">
        <v>327</v>
      </c>
      <c r="I2543" s="14">
        <v>327</v>
      </c>
      <c r="J2543" s="14">
        <v>2</v>
      </c>
      <c r="K2543" s="14">
        <v>1805</v>
      </c>
      <c r="M2543" s="14">
        <v>24</v>
      </c>
      <c r="N2543" s="14">
        <v>33.219624000000003</v>
      </c>
      <c r="O2543" s="14">
        <v>1</v>
      </c>
      <c r="P2543" s="14">
        <v>9.9750319448483768E-2</v>
      </c>
      <c r="Q2543" s="14">
        <v>0.68570750499999999</v>
      </c>
      <c r="R2543" s="112">
        <v>0.14547065435499903</v>
      </c>
    </row>
    <row r="2544" spans="1:23">
      <c r="A2544" t="s">
        <v>61</v>
      </c>
      <c r="B2544" s="14">
        <v>410</v>
      </c>
      <c r="C2544" s="14">
        <v>2</v>
      </c>
      <c r="D2544" s="14">
        <v>-76.496120000000005</v>
      </c>
      <c r="E2544" s="14">
        <v>176.03169</v>
      </c>
      <c r="F2544" s="14">
        <v>35757</v>
      </c>
      <c r="G2544" s="14" t="s">
        <v>48</v>
      </c>
      <c r="H2544" s="14">
        <v>327</v>
      </c>
      <c r="I2544" s="14">
        <v>327</v>
      </c>
      <c r="J2544" s="14">
        <v>2</v>
      </c>
      <c r="K2544" s="14">
        <v>1805</v>
      </c>
      <c r="M2544" s="14">
        <v>24</v>
      </c>
      <c r="N2544" s="14">
        <v>55.820613999999999</v>
      </c>
      <c r="O2544" s="14">
        <v>0.1</v>
      </c>
      <c r="P2544" s="14">
        <v>-999</v>
      </c>
      <c r="Q2544" s="14">
        <v>-999</v>
      </c>
      <c r="R2544" s="112">
        <v>-999</v>
      </c>
    </row>
    <row r="2545" spans="1:23">
      <c r="A2545" t="s">
        <v>61</v>
      </c>
      <c r="B2545" s="14">
        <v>410</v>
      </c>
      <c r="C2545" s="14">
        <v>3</v>
      </c>
      <c r="D2545" s="14">
        <v>-76.496120000000005</v>
      </c>
      <c r="E2545" s="14">
        <v>176.03169</v>
      </c>
      <c r="F2545" s="14">
        <v>35757</v>
      </c>
      <c r="G2545" s="14" t="s">
        <v>48</v>
      </c>
      <c r="H2545" s="14">
        <v>327</v>
      </c>
      <c r="I2545" s="14">
        <v>327</v>
      </c>
      <c r="J2545" s="14">
        <v>2</v>
      </c>
      <c r="K2545" s="14">
        <v>2106</v>
      </c>
      <c r="L2545" s="14">
        <v>29</v>
      </c>
      <c r="M2545" s="14">
        <v>24</v>
      </c>
      <c r="N2545" s="14">
        <v>0</v>
      </c>
      <c r="O2545" s="14">
        <v>100</v>
      </c>
      <c r="P2545" s="14">
        <v>3.4997201848868524</v>
      </c>
      <c r="Q2545" s="14">
        <v>1.802298781</v>
      </c>
      <c r="R2545" s="112">
        <v>1.941809106115604</v>
      </c>
      <c r="S2545" s="14">
        <v>1314.3138749639079</v>
      </c>
      <c r="T2545" s="14">
        <v>50.237448677842316</v>
      </c>
      <c r="U2545" s="14">
        <v>32.450000000000003</v>
      </c>
      <c r="V2545" t="s">
        <v>44</v>
      </c>
      <c r="W2545" t="s">
        <v>56</v>
      </c>
    </row>
    <row r="2546" spans="1:23">
      <c r="A2546" t="s">
        <v>61</v>
      </c>
      <c r="B2546" s="14">
        <v>410</v>
      </c>
      <c r="C2546" s="14">
        <v>3</v>
      </c>
      <c r="D2546" s="14">
        <v>-76.496120000000005</v>
      </c>
      <c r="E2546" s="14">
        <v>176.03169</v>
      </c>
      <c r="F2546" s="14">
        <v>35757</v>
      </c>
      <c r="G2546" s="14" t="s">
        <v>48</v>
      </c>
      <c r="H2546" s="14">
        <v>327</v>
      </c>
      <c r="I2546" s="14">
        <v>327</v>
      </c>
      <c r="J2546" s="14">
        <v>2</v>
      </c>
      <c r="K2546" s="14">
        <v>2106</v>
      </c>
      <c r="M2546" s="14">
        <v>24</v>
      </c>
      <c r="N2546" s="14">
        <v>3.3089556999999998</v>
      </c>
      <c r="O2546" s="14">
        <v>50</v>
      </c>
      <c r="P2546" s="14">
        <v>3.7740953601263603</v>
      </c>
      <c r="Q2546" s="14">
        <v>1.6911029689999999</v>
      </c>
      <c r="R2546" s="112">
        <v>2.2317359908356713</v>
      </c>
    </row>
    <row r="2547" spans="1:23">
      <c r="A2547" t="s">
        <v>61</v>
      </c>
      <c r="B2547" s="14">
        <v>410</v>
      </c>
      <c r="C2547" s="14">
        <v>3</v>
      </c>
      <c r="D2547" s="14">
        <v>-76.496120000000005</v>
      </c>
      <c r="E2547" s="14">
        <v>176.03169</v>
      </c>
      <c r="F2547" s="14">
        <v>35757</v>
      </c>
      <c r="G2547" s="14" t="s">
        <v>48</v>
      </c>
      <c r="H2547" s="14">
        <v>327</v>
      </c>
      <c r="I2547" s="14">
        <v>327</v>
      </c>
      <c r="J2547" s="14">
        <v>2</v>
      </c>
      <c r="K2547" s="14">
        <v>2106</v>
      </c>
      <c r="M2547" s="14">
        <v>24</v>
      </c>
      <c r="N2547" s="14">
        <v>7.9952506999999997</v>
      </c>
      <c r="O2547" s="14">
        <v>23</v>
      </c>
      <c r="P2547" s="14">
        <v>3.1471161322499999</v>
      </c>
      <c r="Q2547" s="14">
        <v>1.5799071579999999</v>
      </c>
      <c r="R2547" s="112">
        <v>1.9919627025640705</v>
      </c>
    </row>
    <row r="2548" spans="1:23">
      <c r="A2548" t="s">
        <v>61</v>
      </c>
      <c r="B2548" s="14">
        <v>410</v>
      </c>
      <c r="C2548" s="14">
        <v>3</v>
      </c>
      <c r="D2548" s="14">
        <v>-76.496120000000005</v>
      </c>
      <c r="E2548" s="14">
        <v>176.03169</v>
      </c>
      <c r="F2548" s="14">
        <v>35757</v>
      </c>
      <c r="G2548" s="14" t="s">
        <v>48</v>
      </c>
      <c r="H2548" s="14">
        <v>327</v>
      </c>
      <c r="I2548" s="14">
        <v>327</v>
      </c>
      <c r="J2548" s="14">
        <v>2</v>
      </c>
      <c r="K2548" s="14">
        <v>2106</v>
      </c>
      <c r="M2548" s="14">
        <v>24</v>
      </c>
      <c r="N2548" s="14">
        <v>16.544820000000001</v>
      </c>
      <c r="O2548" s="14">
        <v>7</v>
      </c>
      <c r="P2548" s="14">
        <v>0.98915287750000003</v>
      </c>
      <c r="Q2548" s="14">
        <v>1.547475046</v>
      </c>
      <c r="R2548" s="112">
        <v>0.63920441241157178</v>
      </c>
    </row>
    <row r="2549" spans="1:23">
      <c r="A2549" t="s">
        <v>61</v>
      </c>
      <c r="B2549" s="14">
        <v>410</v>
      </c>
      <c r="C2549" s="14">
        <v>3</v>
      </c>
      <c r="D2549" s="14">
        <v>-76.496120000000005</v>
      </c>
      <c r="E2549" s="14">
        <v>176.03169</v>
      </c>
      <c r="F2549" s="14">
        <v>35757</v>
      </c>
      <c r="G2549" s="14" t="s">
        <v>48</v>
      </c>
      <c r="H2549" s="14">
        <v>327</v>
      </c>
      <c r="I2549" s="14">
        <v>327</v>
      </c>
      <c r="J2549" s="14">
        <v>2</v>
      </c>
      <c r="K2549" s="14">
        <v>2106</v>
      </c>
      <c r="M2549" s="14">
        <v>24</v>
      </c>
      <c r="N2549" s="14">
        <v>19.120743999999998</v>
      </c>
      <c r="O2549" s="14">
        <v>5</v>
      </c>
      <c r="P2549" s="14">
        <v>0.50739180333333334</v>
      </c>
      <c r="Q2549" s="14">
        <v>1.5289424110000001</v>
      </c>
      <c r="R2549" s="112">
        <v>0.33185802138974957</v>
      </c>
    </row>
    <row r="2550" spans="1:23">
      <c r="A2550" t="s">
        <v>61</v>
      </c>
      <c r="B2550" s="14">
        <v>410</v>
      </c>
      <c r="C2550" s="14">
        <v>3</v>
      </c>
      <c r="D2550" s="14">
        <v>-76.496120000000005</v>
      </c>
      <c r="E2550" s="14">
        <v>176.03169</v>
      </c>
      <c r="F2550" s="14">
        <v>35757</v>
      </c>
      <c r="G2550" s="14" t="s">
        <v>48</v>
      </c>
      <c r="H2550" s="14">
        <v>327</v>
      </c>
      <c r="I2550" s="14">
        <v>327</v>
      </c>
      <c r="J2550" s="14">
        <v>2</v>
      </c>
      <c r="K2550" s="14">
        <v>2106</v>
      </c>
      <c r="M2550" s="14">
        <v>24</v>
      </c>
      <c r="N2550" s="14">
        <v>26.300446999999998</v>
      </c>
      <c r="O2550" s="14">
        <v>2</v>
      </c>
      <c r="P2550" s="14">
        <v>0.35010034429999998</v>
      </c>
      <c r="Q2550" s="14">
        <v>1.5289424110000001</v>
      </c>
      <c r="R2550" s="112">
        <v>0.2289820347589272</v>
      </c>
    </row>
    <row r="2551" spans="1:23">
      <c r="A2551" t="s">
        <v>61</v>
      </c>
      <c r="B2551" s="14">
        <v>410</v>
      </c>
      <c r="C2551" s="14">
        <v>3</v>
      </c>
      <c r="D2551" s="14">
        <v>-76.496120000000005</v>
      </c>
      <c r="E2551" s="14">
        <v>176.03169</v>
      </c>
      <c r="F2551" s="14">
        <v>35757</v>
      </c>
      <c r="G2551" s="14" t="s">
        <v>48</v>
      </c>
      <c r="H2551" s="14">
        <v>327</v>
      </c>
      <c r="I2551" s="14">
        <v>327</v>
      </c>
      <c r="J2551" s="14">
        <v>2</v>
      </c>
      <c r="K2551" s="14">
        <v>2106</v>
      </c>
      <c r="M2551" s="14">
        <v>24</v>
      </c>
      <c r="N2551" s="14">
        <v>31.849830000000001</v>
      </c>
      <c r="O2551" s="14">
        <v>1</v>
      </c>
      <c r="P2551" s="14">
        <v>0.23340022953333336</v>
      </c>
      <c r="Q2551" s="14">
        <v>1.5289424110000001</v>
      </c>
      <c r="R2551" s="112">
        <v>0.15265468983928485</v>
      </c>
    </row>
    <row r="2552" spans="1:23">
      <c r="A2552" t="s">
        <v>61</v>
      </c>
      <c r="B2552" s="14">
        <v>410</v>
      </c>
      <c r="C2552" s="14">
        <v>3</v>
      </c>
      <c r="D2552" s="14">
        <v>-76.496120000000005</v>
      </c>
      <c r="E2552" s="14">
        <v>176.03169</v>
      </c>
      <c r="F2552" s="14">
        <v>35757</v>
      </c>
      <c r="G2552" s="14" t="s">
        <v>48</v>
      </c>
      <c r="H2552" s="14">
        <v>327</v>
      </c>
      <c r="I2552" s="14">
        <v>327</v>
      </c>
      <c r="J2552" s="14">
        <v>2</v>
      </c>
      <c r="K2552" s="14">
        <v>2106</v>
      </c>
      <c r="M2552" s="14">
        <v>24</v>
      </c>
      <c r="N2552" s="14">
        <v>50.743012</v>
      </c>
      <c r="O2552" s="14">
        <v>0.1</v>
      </c>
      <c r="P2552" s="14">
        <v>-999</v>
      </c>
      <c r="Q2552" s="14">
        <v>-999</v>
      </c>
      <c r="R2552" s="112">
        <v>-999</v>
      </c>
    </row>
    <row r="2553" spans="1:23">
      <c r="A2553" t="s">
        <v>61</v>
      </c>
      <c r="B2553" s="14">
        <v>412</v>
      </c>
      <c r="C2553" s="14">
        <v>1</v>
      </c>
      <c r="D2553" s="14">
        <v>-76.513729999999995</v>
      </c>
      <c r="E2553" s="14">
        <v>-178.03058999999999</v>
      </c>
      <c r="F2553" s="14">
        <v>35760</v>
      </c>
      <c r="G2553" s="14" t="s">
        <v>48</v>
      </c>
      <c r="H2553" s="14">
        <v>330</v>
      </c>
      <c r="I2553" s="14">
        <v>330</v>
      </c>
      <c r="J2553" s="14">
        <v>2</v>
      </c>
      <c r="K2553" s="14">
        <v>1740</v>
      </c>
      <c r="L2553" s="14">
        <v>16</v>
      </c>
      <c r="M2553" s="14">
        <v>24</v>
      </c>
      <c r="N2553" s="14">
        <v>0</v>
      </c>
      <c r="O2553" s="14">
        <v>100</v>
      </c>
      <c r="P2553" s="14">
        <v>0.73573423258542414</v>
      </c>
      <c r="Q2553" s="14">
        <v>0.40308481699999998</v>
      </c>
      <c r="R2553" s="112">
        <v>1.8252591056671434</v>
      </c>
      <c r="S2553" s="14">
        <v>711.29487927120317</v>
      </c>
      <c r="T2553" s="14">
        <v>23.256671148566959</v>
      </c>
      <c r="U2553" s="14">
        <v>49.49038832727279</v>
      </c>
      <c r="V2553" t="s">
        <v>37</v>
      </c>
      <c r="W2553" t="s">
        <v>56</v>
      </c>
    </row>
    <row r="2554" spans="1:23">
      <c r="A2554" t="s">
        <v>61</v>
      </c>
      <c r="B2554" s="14">
        <v>412</v>
      </c>
      <c r="C2554" s="14">
        <v>1</v>
      </c>
      <c r="D2554" s="14">
        <v>-76.513729999999995</v>
      </c>
      <c r="E2554" s="14">
        <v>-178.03058999999999</v>
      </c>
      <c r="F2554" s="14">
        <v>35760</v>
      </c>
      <c r="G2554" s="14" t="s">
        <v>48</v>
      </c>
      <c r="H2554" s="14">
        <v>330</v>
      </c>
      <c r="I2554" s="14">
        <v>330</v>
      </c>
      <c r="J2554" s="14">
        <v>2</v>
      </c>
      <c r="K2554" s="14">
        <v>1740</v>
      </c>
      <c r="M2554" s="14">
        <v>24</v>
      </c>
      <c r="N2554" s="14">
        <v>5.1372688000000002</v>
      </c>
      <c r="O2554" s="14">
        <v>50</v>
      </c>
      <c r="P2554" s="14">
        <v>0.66463481051329187</v>
      </c>
      <c r="Q2554" s="14">
        <v>0.370652706</v>
      </c>
      <c r="R2554" s="112">
        <v>1.7931470612635751</v>
      </c>
    </row>
    <row r="2555" spans="1:23">
      <c r="A2555" t="s">
        <v>61</v>
      </c>
      <c r="B2555" s="14">
        <v>412</v>
      </c>
      <c r="C2555" s="14">
        <v>1</v>
      </c>
      <c r="D2555" s="14">
        <v>-76.513729999999995</v>
      </c>
      <c r="E2555" s="14">
        <v>-178.03058999999999</v>
      </c>
      <c r="F2555" s="14">
        <v>35760</v>
      </c>
      <c r="G2555" s="14" t="s">
        <v>48</v>
      </c>
      <c r="H2555" s="14">
        <v>330</v>
      </c>
      <c r="I2555" s="14">
        <v>330</v>
      </c>
      <c r="J2555" s="14">
        <v>2</v>
      </c>
      <c r="K2555" s="14">
        <v>1740</v>
      </c>
      <c r="M2555" s="14">
        <v>24</v>
      </c>
      <c r="N2555" s="14">
        <v>14.235639000000001</v>
      </c>
      <c r="O2555" s="14">
        <v>23</v>
      </c>
      <c r="P2555" s="14">
        <v>0.66738123495000001</v>
      </c>
      <c r="Q2555" s="14">
        <v>0.41698429399999998</v>
      </c>
      <c r="R2555" s="112">
        <v>1.600494897656745</v>
      </c>
    </row>
    <row r="2556" spans="1:23">
      <c r="A2556" t="s">
        <v>61</v>
      </c>
      <c r="B2556" s="14">
        <v>412</v>
      </c>
      <c r="C2556" s="14">
        <v>1</v>
      </c>
      <c r="D2556" s="14">
        <v>-76.513729999999995</v>
      </c>
      <c r="E2556" s="14">
        <v>-178.03058999999999</v>
      </c>
      <c r="F2556" s="14">
        <v>35760</v>
      </c>
      <c r="G2556" s="14" t="s">
        <v>48</v>
      </c>
      <c r="H2556" s="14">
        <v>330</v>
      </c>
      <c r="I2556" s="14">
        <v>330</v>
      </c>
      <c r="J2556" s="14">
        <v>2</v>
      </c>
      <c r="K2556" s="14">
        <v>1740</v>
      </c>
      <c r="M2556" s="14">
        <v>24</v>
      </c>
      <c r="N2556" s="14">
        <v>30.138344</v>
      </c>
      <c r="O2556" s="14">
        <v>7</v>
      </c>
      <c r="P2556" s="14">
        <v>0.54701957874999996</v>
      </c>
      <c r="Q2556" s="14">
        <v>0.47721535799999998</v>
      </c>
      <c r="R2556" s="112">
        <v>1.1462740449983591</v>
      </c>
    </row>
    <row r="2557" spans="1:23">
      <c r="A2557" t="s">
        <v>61</v>
      </c>
      <c r="B2557" s="14">
        <v>412</v>
      </c>
      <c r="C2557" s="14">
        <v>1</v>
      </c>
      <c r="D2557" s="14">
        <v>-76.513729999999995</v>
      </c>
      <c r="E2557" s="14">
        <v>-178.03058999999999</v>
      </c>
      <c r="F2557" s="14">
        <v>35760</v>
      </c>
      <c r="G2557" s="14" t="s">
        <v>48</v>
      </c>
      <c r="H2557" s="14">
        <v>330</v>
      </c>
      <c r="I2557" s="14">
        <v>330</v>
      </c>
      <c r="J2557" s="14">
        <v>2</v>
      </c>
      <c r="K2557" s="14">
        <v>1740</v>
      </c>
      <c r="M2557" s="14">
        <v>24</v>
      </c>
      <c r="N2557" s="14">
        <v>34.622523999999999</v>
      </c>
      <c r="O2557" s="14">
        <v>5</v>
      </c>
      <c r="P2557" s="14">
        <v>0.35739159600000003</v>
      </c>
      <c r="Q2557" s="14">
        <v>0.40308481699999998</v>
      </c>
      <c r="R2557" s="112">
        <v>0.88664117557174094</v>
      </c>
    </row>
    <row r="2558" spans="1:23">
      <c r="A2558" t="s">
        <v>61</v>
      </c>
      <c r="B2558" s="14">
        <v>412</v>
      </c>
      <c r="C2558" s="14">
        <v>1</v>
      </c>
      <c r="D2558" s="14">
        <v>-76.513729999999995</v>
      </c>
      <c r="E2558" s="14">
        <v>-178.03058999999999</v>
      </c>
      <c r="F2558" s="14">
        <v>35760</v>
      </c>
      <c r="G2558" s="14" t="s">
        <v>48</v>
      </c>
      <c r="H2558" s="14">
        <v>330</v>
      </c>
      <c r="I2558" s="14">
        <v>330</v>
      </c>
      <c r="J2558" s="14">
        <v>2</v>
      </c>
      <c r="K2558" s="14">
        <v>1740</v>
      </c>
      <c r="M2558" s="14">
        <v>24</v>
      </c>
      <c r="N2558" s="14">
        <v>47.402157000000003</v>
      </c>
      <c r="O2558" s="14">
        <v>2</v>
      </c>
      <c r="P2558" s="14">
        <v>0.2210898358054422</v>
      </c>
      <c r="Q2558" s="14">
        <v>0.361386388</v>
      </c>
      <c r="R2558" s="112">
        <v>0.61178241114450105</v>
      </c>
    </row>
    <row r="2559" spans="1:23">
      <c r="A2559" t="s">
        <v>61</v>
      </c>
      <c r="B2559" s="14">
        <v>412</v>
      </c>
      <c r="C2559" s="14">
        <v>1</v>
      </c>
      <c r="D2559" s="14">
        <v>-76.513729999999995</v>
      </c>
      <c r="E2559" s="14">
        <v>-178.03058999999999</v>
      </c>
      <c r="F2559" s="14">
        <v>35760</v>
      </c>
      <c r="G2559" s="14" t="s">
        <v>48</v>
      </c>
      <c r="H2559" s="14">
        <v>330</v>
      </c>
      <c r="I2559" s="14">
        <v>330</v>
      </c>
      <c r="J2559" s="14">
        <v>2</v>
      </c>
      <c r="K2559" s="14">
        <v>1740</v>
      </c>
      <c r="M2559" s="14">
        <v>24</v>
      </c>
      <c r="N2559" s="14">
        <v>57.688865</v>
      </c>
      <c r="O2559" s="14">
        <v>1</v>
      </c>
      <c r="P2559" s="14">
        <v>0.14739322387029483</v>
      </c>
      <c r="Q2559" s="14">
        <v>0.361386388</v>
      </c>
      <c r="R2559" s="112">
        <v>0.40785494076300083</v>
      </c>
    </row>
    <row r="2560" spans="1:23">
      <c r="A2560" t="s">
        <v>61</v>
      </c>
      <c r="B2560" s="14">
        <v>412</v>
      </c>
      <c r="C2560" s="14">
        <v>1</v>
      </c>
      <c r="D2560" s="14">
        <v>-76.513729999999995</v>
      </c>
      <c r="E2560" s="14">
        <v>-178.03058999999999</v>
      </c>
      <c r="F2560" s="14">
        <v>35760</v>
      </c>
      <c r="G2560" s="14" t="s">
        <v>48</v>
      </c>
      <c r="H2560" s="14">
        <v>330</v>
      </c>
      <c r="I2560" s="14">
        <v>330</v>
      </c>
      <c r="J2560" s="14">
        <v>2</v>
      </c>
      <c r="K2560" s="14">
        <v>1740</v>
      </c>
      <c r="M2560" s="14">
        <v>24</v>
      </c>
      <c r="N2560" s="14">
        <v>94.395217000000002</v>
      </c>
      <c r="O2560" s="14">
        <v>0.1</v>
      </c>
      <c r="P2560" s="14">
        <v>-999</v>
      </c>
      <c r="Q2560" s="14">
        <v>-999</v>
      </c>
      <c r="R2560" s="112">
        <v>-999</v>
      </c>
    </row>
    <row r="2561" spans="1:23">
      <c r="A2561" t="s">
        <v>61</v>
      </c>
      <c r="B2561" s="14">
        <v>416</v>
      </c>
      <c r="C2561" s="14">
        <v>1</v>
      </c>
      <c r="D2561" s="14">
        <v>-76.54298</v>
      </c>
      <c r="E2561" s="14">
        <v>-178.0735</v>
      </c>
      <c r="F2561" s="14">
        <v>35761</v>
      </c>
      <c r="G2561" s="14" t="s">
        <v>48</v>
      </c>
      <c r="H2561" s="14">
        <v>331</v>
      </c>
      <c r="I2561" s="14">
        <v>331</v>
      </c>
      <c r="J2561" s="14">
        <v>2</v>
      </c>
      <c r="K2561" s="14">
        <v>38</v>
      </c>
      <c r="L2561" s="14">
        <v>18</v>
      </c>
      <c r="M2561" s="14">
        <v>24</v>
      </c>
      <c r="N2561" s="14">
        <v>0</v>
      </c>
      <c r="O2561" s="14">
        <v>100</v>
      </c>
      <c r="P2561" s="14">
        <v>0.71651268482216413</v>
      </c>
      <c r="Q2561" s="14">
        <v>0.47769166400000002</v>
      </c>
      <c r="R2561" s="112">
        <v>1.4999480602662643</v>
      </c>
      <c r="S2561" s="14">
        <v>414.70919208817713</v>
      </c>
      <c r="T2561" s="14">
        <v>13.308631038516697</v>
      </c>
      <c r="U2561" s="14">
        <v>73.066819309091045</v>
      </c>
      <c r="V2561" t="s">
        <v>37</v>
      </c>
      <c r="W2561" t="s">
        <v>56</v>
      </c>
    </row>
    <row r="2562" spans="1:23">
      <c r="A2562" t="s">
        <v>61</v>
      </c>
      <c r="B2562" s="14">
        <v>416</v>
      </c>
      <c r="C2562" s="14">
        <v>1</v>
      </c>
      <c r="D2562" s="14">
        <v>-76.54298</v>
      </c>
      <c r="E2562" s="14">
        <v>-178.0735</v>
      </c>
      <c r="F2562" s="14">
        <v>35761</v>
      </c>
      <c r="G2562" s="14" t="s">
        <v>48</v>
      </c>
      <c r="H2562" s="14">
        <v>331</v>
      </c>
      <c r="I2562" s="14">
        <v>331</v>
      </c>
      <c r="J2562" s="14">
        <v>2</v>
      </c>
      <c r="K2562" s="14">
        <v>38</v>
      </c>
      <c r="M2562" s="14">
        <v>24</v>
      </c>
      <c r="N2562" s="14">
        <v>4.9730518000000004</v>
      </c>
      <c r="O2562" s="14">
        <v>50</v>
      </c>
      <c r="P2562" s="14">
        <v>0.69138227894634519</v>
      </c>
      <c r="Q2562" s="14">
        <v>0.43404471</v>
      </c>
      <c r="R2562" s="112">
        <v>1.5928826294101019</v>
      </c>
    </row>
    <row r="2563" spans="1:23">
      <c r="A2563" t="s">
        <v>61</v>
      </c>
      <c r="B2563" s="14">
        <v>416</v>
      </c>
      <c r="C2563" s="14">
        <v>1</v>
      </c>
      <c r="D2563" s="14">
        <v>-76.54298</v>
      </c>
      <c r="E2563" s="14">
        <v>-178.0735</v>
      </c>
      <c r="F2563" s="14">
        <v>35761</v>
      </c>
      <c r="G2563" s="14" t="s">
        <v>48</v>
      </c>
      <c r="H2563" s="14">
        <v>331</v>
      </c>
      <c r="I2563" s="14">
        <v>331</v>
      </c>
      <c r="J2563" s="14">
        <v>2</v>
      </c>
      <c r="K2563" s="14">
        <v>38</v>
      </c>
      <c r="M2563" s="14">
        <v>24</v>
      </c>
      <c r="N2563" s="14">
        <v>13.492937</v>
      </c>
      <c r="O2563" s="14">
        <v>23</v>
      </c>
      <c r="P2563" s="14">
        <v>0.34819695733500006</v>
      </c>
      <c r="Q2563" s="14">
        <v>0.24490790900000001</v>
      </c>
      <c r="R2563" s="112">
        <v>1.4217464791429013</v>
      </c>
    </row>
    <row r="2564" spans="1:23">
      <c r="A2564" t="s">
        <v>61</v>
      </c>
      <c r="B2564" s="14">
        <v>416</v>
      </c>
      <c r="C2564" s="14">
        <v>1</v>
      </c>
      <c r="D2564" s="14">
        <v>-76.54298</v>
      </c>
      <c r="E2564" s="14">
        <v>-178.0735</v>
      </c>
      <c r="F2564" s="14">
        <v>35761</v>
      </c>
      <c r="G2564" s="14" t="s">
        <v>48</v>
      </c>
      <c r="H2564" s="14">
        <v>331</v>
      </c>
      <c r="I2564" s="14">
        <v>331</v>
      </c>
      <c r="J2564" s="14">
        <v>2</v>
      </c>
      <c r="K2564" s="14">
        <v>38</v>
      </c>
      <c r="M2564" s="14">
        <v>24</v>
      </c>
      <c r="N2564" s="14">
        <v>31.444248000000002</v>
      </c>
      <c r="O2564" s="14">
        <v>7</v>
      </c>
      <c r="P2564" s="14">
        <v>7.3254692208333333E-2</v>
      </c>
      <c r="Q2564" s="14">
        <v>6.7652778999999996E-2</v>
      </c>
      <c r="R2564" s="112">
        <v>1.0828038890809399</v>
      </c>
    </row>
    <row r="2565" spans="1:23">
      <c r="A2565" t="s">
        <v>61</v>
      </c>
      <c r="B2565" s="14">
        <v>416</v>
      </c>
      <c r="C2565" s="14">
        <v>1</v>
      </c>
      <c r="D2565" s="14">
        <v>-76.54298</v>
      </c>
      <c r="E2565" s="14">
        <v>-178.0735</v>
      </c>
      <c r="F2565" s="14">
        <v>35761</v>
      </c>
      <c r="G2565" s="14" t="s">
        <v>48</v>
      </c>
      <c r="H2565" s="14">
        <v>331</v>
      </c>
      <c r="I2565" s="14">
        <v>331</v>
      </c>
      <c r="J2565" s="14">
        <v>2</v>
      </c>
      <c r="K2565" s="14">
        <v>38</v>
      </c>
      <c r="M2565" s="14">
        <v>24</v>
      </c>
      <c r="N2565" s="14">
        <v>37.824579999999997</v>
      </c>
      <c r="O2565" s="14">
        <v>5</v>
      </c>
      <c r="P2565" s="14">
        <v>0.117498788375</v>
      </c>
      <c r="Q2565" s="14">
        <v>0.122211472</v>
      </c>
      <c r="R2565" s="112">
        <v>0.96143828768382722</v>
      </c>
    </row>
    <row r="2566" spans="1:23">
      <c r="A2566" t="s">
        <v>61</v>
      </c>
      <c r="B2566" s="14">
        <v>416</v>
      </c>
      <c r="C2566" s="14">
        <v>1</v>
      </c>
      <c r="D2566" s="14">
        <v>-76.54298</v>
      </c>
      <c r="E2566" s="14">
        <v>-178.0735</v>
      </c>
      <c r="F2566" s="14">
        <v>35761</v>
      </c>
      <c r="G2566" s="14" t="s">
        <v>48</v>
      </c>
      <c r="H2566" s="14">
        <v>331</v>
      </c>
      <c r="I2566" s="14">
        <v>331</v>
      </c>
      <c r="J2566" s="14">
        <v>2</v>
      </c>
      <c r="K2566" s="14">
        <v>38</v>
      </c>
      <c r="M2566" s="14">
        <v>24</v>
      </c>
      <c r="N2566" s="14">
        <v>59.564731000000002</v>
      </c>
      <c r="O2566" s="14">
        <v>2</v>
      </c>
      <c r="P2566" s="14">
        <v>8.3165362631744968E-2</v>
      </c>
      <c r="Q2566" s="14">
        <v>0.12536375199999999</v>
      </c>
      <c r="R2566" s="112">
        <v>0.66339241850184072</v>
      </c>
    </row>
    <row r="2567" spans="1:23">
      <c r="A2567" t="s">
        <v>61</v>
      </c>
      <c r="B2567" s="14">
        <v>416</v>
      </c>
      <c r="C2567" s="14">
        <v>1</v>
      </c>
      <c r="D2567" s="14">
        <v>-76.54298</v>
      </c>
      <c r="E2567" s="14">
        <v>-178.0735</v>
      </c>
      <c r="F2567" s="14">
        <v>35761</v>
      </c>
      <c r="G2567" s="14" t="s">
        <v>48</v>
      </c>
      <c r="H2567" s="14">
        <v>331</v>
      </c>
      <c r="I2567" s="14">
        <v>331</v>
      </c>
      <c r="J2567" s="14">
        <v>2</v>
      </c>
      <c r="K2567" s="14">
        <v>38</v>
      </c>
      <c r="M2567" s="14">
        <v>24</v>
      </c>
      <c r="N2567" s="14">
        <v>75.893045999999998</v>
      </c>
      <c r="O2567" s="14">
        <v>1</v>
      </c>
      <c r="P2567" s="14">
        <v>5.5443575087829988E-2</v>
      </c>
      <c r="Q2567" s="14">
        <v>0.12536375199999999</v>
      </c>
      <c r="R2567" s="112">
        <v>0.44226161233456057</v>
      </c>
    </row>
    <row r="2568" spans="1:23">
      <c r="A2568" t="s">
        <v>61</v>
      </c>
      <c r="B2568" s="14">
        <v>416</v>
      </c>
      <c r="C2568" s="14">
        <v>1</v>
      </c>
      <c r="D2568" s="14">
        <v>-76.54298</v>
      </c>
      <c r="E2568" s="14">
        <v>-178.0735</v>
      </c>
      <c r="F2568" s="14">
        <v>35761</v>
      </c>
      <c r="G2568" s="14" t="s">
        <v>48</v>
      </c>
      <c r="H2568" s="14">
        <v>331</v>
      </c>
      <c r="I2568" s="14">
        <v>331</v>
      </c>
      <c r="J2568" s="14">
        <v>2</v>
      </c>
      <c r="K2568" s="14">
        <v>38</v>
      </c>
      <c r="M2568" s="14">
        <v>24</v>
      </c>
      <c r="N2568" s="14">
        <v>135.26998</v>
      </c>
      <c r="O2568" s="14">
        <v>0.1</v>
      </c>
      <c r="P2568" s="14">
        <v>-999</v>
      </c>
      <c r="Q2568" s="14">
        <v>-999</v>
      </c>
      <c r="R2568" s="112">
        <v>-999</v>
      </c>
    </row>
    <row r="2569" spans="1:23">
      <c r="A2569" t="s">
        <v>61</v>
      </c>
      <c r="B2569" s="14">
        <v>417</v>
      </c>
      <c r="C2569" s="14">
        <v>2</v>
      </c>
      <c r="D2569" s="14">
        <v>-76.491969999999995</v>
      </c>
      <c r="E2569" s="14">
        <v>-179.9879</v>
      </c>
      <c r="F2569" s="14">
        <v>35762</v>
      </c>
      <c r="G2569" s="14" t="s">
        <v>48</v>
      </c>
      <c r="H2569" s="14">
        <v>332</v>
      </c>
      <c r="I2569" s="14">
        <v>332</v>
      </c>
      <c r="J2569" s="14">
        <v>2</v>
      </c>
      <c r="K2569" s="14">
        <v>2019</v>
      </c>
      <c r="L2569" s="14">
        <v>24</v>
      </c>
      <c r="M2569" s="14">
        <v>24</v>
      </c>
      <c r="N2569" s="14">
        <v>0</v>
      </c>
      <c r="O2569" s="14">
        <v>100</v>
      </c>
      <c r="P2569" s="14">
        <v>1.1679856835274591</v>
      </c>
      <c r="Q2569" s="14">
        <v>0.90203705199999995</v>
      </c>
      <c r="R2569" s="112">
        <v>1.2948311612453134</v>
      </c>
      <c r="S2569" s="14">
        <v>789.18528983348654</v>
      </c>
      <c r="T2569" s="14">
        <v>31.655315825105117</v>
      </c>
      <c r="U2569" s="14">
        <v>51.75</v>
      </c>
      <c r="V2569" t="s">
        <v>104</v>
      </c>
      <c r="W2569" t="s">
        <v>56</v>
      </c>
    </row>
    <row r="2570" spans="1:23">
      <c r="A2570" t="s">
        <v>61</v>
      </c>
      <c r="B2570" s="14">
        <v>417</v>
      </c>
      <c r="C2570" s="14">
        <v>2</v>
      </c>
      <c r="D2570" s="14">
        <v>-76.491969999999995</v>
      </c>
      <c r="E2570" s="14">
        <v>-179.9879</v>
      </c>
      <c r="F2570" s="14">
        <v>35762</v>
      </c>
      <c r="G2570" s="14" t="s">
        <v>48</v>
      </c>
      <c r="H2570" s="14">
        <v>332</v>
      </c>
      <c r="I2570" s="14">
        <v>332</v>
      </c>
      <c r="J2570" s="14">
        <v>2</v>
      </c>
      <c r="K2570" s="14">
        <v>2019</v>
      </c>
      <c r="M2570" s="14">
        <v>24</v>
      </c>
      <c r="N2570" s="14">
        <v>4.1447861000000001</v>
      </c>
      <c r="O2570" s="14">
        <v>50</v>
      </c>
      <c r="P2570" s="14">
        <v>1.3333600068699123</v>
      </c>
      <c r="Q2570" s="14">
        <v>0.92628535999999995</v>
      </c>
      <c r="R2570" s="112">
        <v>1.439470021279309</v>
      </c>
    </row>
    <row r="2571" spans="1:23">
      <c r="A2571" t="s">
        <v>61</v>
      </c>
      <c r="B2571" s="14">
        <v>417</v>
      </c>
      <c r="C2571" s="14">
        <v>2</v>
      </c>
      <c r="D2571" s="14">
        <v>-76.491969999999995</v>
      </c>
      <c r="E2571" s="14">
        <v>-179.9879</v>
      </c>
      <c r="F2571" s="14">
        <v>35762</v>
      </c>
      <c r="G2571" s="14" t="s">
        <v>48</v>
      </c>
      <c r="H2571" s="14">
        <v>332</v>
      </c>
      <c r="I2571" s="14">
        <v>332</v>
      </c>
      <c r="J2571" s="14">
        <v>2</v>
      </c>
      <c r="K2571" s="14">
        <v>2019</v>
      </c>
      <c r="M2571" s="14">
        <v>24</v>
      </c>
      <c r="N2571" s="14">
        <v>10.448607000000001</v>
      </c>
      <c r="O2571" s="14">
        <v>23</v>
      </c>
      <c r="P2571" s="14">
        <v>1.9440482350500004</v>
      </c>
      <c r="Q2571" s="14">
        <v>1.513094409</v>
      </c>
      <c r="R2571" s="112">
        <v>1.2848162173402098</v>
      </c>
    </row>
    <row r="2572" spans="1:23">
      <c r="A2572" t="s">
        <v>61</v>
      </c>
      <c r="B2572" s="14">
        <v>417</v>
      </c>
      <c r="C2572" s="14">
        <v>2</v>
      </c>
      <c r="D2572" s="14">
        <v>-76.491969999999995</v>
      </c>
      <c r="E2572" s="14">
        <v>-179.9879</v>
      </c>
      <c r="F2572" s="14">
        <v>35762</v>
      </c>
      <c r="G2572" s="14" t="s">
        <v>48</v>
      </c>
      <c r="H2572" s="14">
        <v>332</v>
      </c>
      <c r="I2572" s="14">
        <v>332</v>
      </c>
      <c r="J2572" s="14">
        <v>2</v>
      </c>
      <c r="K2572" s="14">
        <v>2019</v>
      </c>
      <c r="M2572" s="14">
        <v>24</v>
      </c>
      <c r="N2572" s="14">
        <v>20.829622000000001</v>
      </c>
      <c r="O2572" s="14">
        <v>7</v>
      </c>
      <c r="P2572" s="14">
        <v>0.66292585375000002</v>
      </c>
      <c r="Q2572" s="14">
        <v>1.0766248679999999</v>
      </c>
      <c r="R2572" s="112">
        <v>0.61574451181077505</v>
      </c>
    </row>
    <row r="2573" spans="1:23">
      <c r="A2573" t="s">
        <v>61</v>
      </c>
      <c r="B2573" s="14">
        <v>417</v>
      </c>
      <c r="C2573" s="14">
        <v>2</v>
      </c>
      <c r="D2573" s="14">
        <v>-76.491969999999995</v>
      </c>
      <c r="E2573" s="14">
        <v>-179.9879</v>
      </c>
      <c r="F2573" s="14">
        <v>35762</v>
      </c>
      <c r="G2573" s="14" t="s">
        <v>48</v>
      </c>
      <c r="H2573" s="14">
        <v>332</v>
      </c>
      <c r="I2573" s="14">
        <v>332</v>
      </c>
      <c r="J2573" s="14">
        <v>2</v>
      </c>
      <c r="K2573" s="14">
        <v>2019</v>
      </c>
      <c r="M2573" s="14">
        <v>24</v>
      </c>
      <c r="N2573" s="14">
        <v>23.555177</v>
      </c>
      <c r="O2573" s="14">
        <v>5</v>
      </c>
      <c r="P2573" s="14">
        <v>0.359701536125</v>
      </c>
      <c r="Q2573" s="14">
        <v>0.68865194299999999</v>
      </c>
      <c r="R2573" s="112">
        <v>0.52232704747483738</v>
      </c>
    </row>
    <row r="2574" spans="1:23">
      <c r="A2574" t="s">
        <v>61</v>
      </c>
      <c r="B2574" s="14">
        <v>417</v>
      </c>
      <c r="C2574" s="14">
        <v>2</v>
      </c>
      <c r="D2574" s="14">
        <v>-76.491969999999995</v>
      </c>
      <c r="E2574" s="14">
        <v>-179.9879</v>
      </c>
      <c r="F2574" s="14">
        <v>35762</v>
      </c>
      <c r="G2574" s="14" t="s">
        <v>48</v>
      </c>
      <c r="H2574" s="14">
        <v>332</v>
      </c>
      <c r="I2574" s="14">
        <v>332</v>
      </c>
      <c r="J2574" s="14">
        <v>2</v>
      </c>
      <c r="K2574" s="14">
        <v>2019</v>
      </c>
      <c r="M2574" s="14">
        <v>24</v>
      </c>
      <c r="N2574" s="14">
        <v>30.983644999999999</v>
      </c>
      <c r="O2574" s="14">
        <v>2</v>
      </c>
      <c r="P2574" s="14">
        <v>6.5544206005779301E-2</v>
      </c>
      <c r="Q2574" s="14">
        <v>0.181862309</v>
      </c>
      <c r="R2574" s="112">
        <v>0.36040566275763769</v>
      </c>
    </row>
    <row r="2575" spans="1:23">
      <c r="A2575" t="s">
        <v>61</v>
      </c>
      <c r="B2575" s="14">
        <v>417</v>
      </c>
      <c r="C2575" s="14">
        <v>2</v>
      </c>
      <c r="D2575" s="14">
        <v>-76.491969999999995</v>
      </c>
      <c r="E2575" s="14">
        <v>-179.9879</v>
      </c>
      <c r="F2575" s="14">
        <v>35762</v>
      </c>
      <c r="G2575" s="14" t="s">
        <v>48</v>
      </c>
      <c r="H2575" s="14">
        <v>332</v>
      </c>
      <c r="I2575" s="14">
        <v>332</v>
      </c>
      <c r="J2575" s="14">
        <v>2</v>
      </c>
      <c r="K2575" s="14">
        <v>2019</v>
      </c>
      <c r="M2575" s="14">
        <v>24</v>
      </c>
      <c r="N2575" s="14">
        <v>37.0139</v>
      </c>
      <c r="O2575" s="14">
        <v>1</v>
      </c>
      <c r="P2575" s="14">
        <v>4.3696137337186212E-2</v>
      </c>
      <c r="Q2575" s="14">
        <v>0.181862309</v>
      </c>
      <c r="R2575" s="112">
        <v>0.24027044183842519</v>
      </c>
    </row>
    <row r="2576" spans="1:23">
      <c r="A2576" t="s">
        <v>61</v>
      </c>
      <c r="B2576" s="14">
        <v>417</v>
      </c>
      <c r="C2576" s="14">
        <v>2</v>
      </c>
      <c r="D2576" s="14">
        <v>-76.491969999999995</v>
      </c>
      <c r="E2576" s="14">
        <v>-179.9879</v>
      </c>
      <c r="F2576" s="14">
        <v>35762</v>
      </c>
      <c r="G2576" s="14" t="s">
        <v>48</v>
      </c>
      <c r="H2576" s="14">
        <v>332</v>
      </c>
      <c r="I2576" s="14">
        <v>332</v>
      </c>
      <c r="J2576" s="14">
        <v>2</v>
      </c>
      <c r="K2576" s="14">
        <v>2019</v>
      </c>
      <c r="M2576" s="14">
        <v>24</v>
      </c>
      <c r="N2576" s="14">
        <v>61.495871000000001</v>
      </c>
      <c r="O2576" s="14">
        <v>0.1</v>
      </c>
      <c r="P2576" s="14">
        <v>-999</v>
      </c>
      <c r="Q2576" s="14">
        <v>-999</v>
      </c>
      <c r="R2576" s="112">
        <v>-999</v>
      </c>
    </row>
    <row r="2577" spans="1:23">
      <c r="A2577" t="s">
        <v>61</v>
      </c>
      <c r="B2577" s="14">
        <v>418</v>
      </c>
      <c r="C2577" s="14">
        <v>2</v>
      </c>
      <c r="D2577" s="14">
        <v>-76.495130000000003</v>
      </c>
      <c r="E2577" s="14">
        <v>177.99048999999999</v>
      </c>
      <c r="F2577" s="14">
        <v>35763</v>
      </c>
      <c r="G2577" s="14" t="s">
        <v>48</v>
      </c>
      <c r="H2577" s="14">
        <v>333</v>
      </c>
      <c r="I2577" s="14">
        <v>333</v>
      </c>
      <c r="J2577" s="14">
        <v>2</v>
      </c>
      <c r="K2577" s="14">
        <v>221</v>
      </c>
      <c r="L2577" s="14">
        <v>16</v>
      </c>
      <c r="M2577" s="14">
        <v>24</v>
      </c>
      <c r="N2577" s="14">
        <v>0</v>
      </c>
      <c r="O2577" s="14">
        <v>100</v>
      </c>
      <c r="P2577" s="14">
        <v>1.7954901997653765</v>
      </c>
      <c r="Q2577" s="14">
        <v>1.385314487</v>
      </c>
      <c r="R2577" s="112">
        <v>1.296088517527628</v>
      </c>
      <c r="S2577" s="14">
        <v>976.98593618966765</v>
      </c>
      <c r="T2577" s="14">
        <v>50.658235592846509</v>
      </c>
      <c r="U2577" s="14">
        <v>48.059307818181765</v>
      </c>
      <c r="V2577" t="s">
        <v>104</v>
      </c>
      <c r="W2577" t="s">
        <v>56</v>
      </c>
    </row>
    <row r="2578" spans="1:23">
      <c r="A2578" t="s">
        <v>61</v>
      </c>
      <c r="B2578" s="14">
        <v>418</v>
      </c>
      <c r="C2578" s="14">
        <v>2</v>
      </c>
      <c r="D2578" s="14">
        <v>-76.495130000000003</v>
      </c>
      <c r="E2578" s="14">
        <v>177.99048999999999</v>
      </c>
      <c r="F2578" s="14">
        <v>35763</v>
      </c>
      <c r="G2578" s="14" t="s">
        <v>48</v>
      </c>
      <c r="H2578" s="14">
        <v>333</v>
      </c>
      <c r="I2578" s="14">
        <v>333</v>
      </c>
      <c r="J2578" s="14">
        <v>2</v>
      </c>
      <c r="K2578" s="14">
        <v>221</v>
      </c>
      <c r="M2578" s="14">
        <v>24</v>
      </c>
      <c r="N2578" s="14">
        <v>3.6604643000000001</v>
      </c>
      <c r="O2578" s="14">
        <v>50</v>
      </c>
      <c r="P2578" s="14">
        <v>1.5764086542746769</v>
      </c>
      <c r="Q2578" s="14">
        <v>1.190721817</v>
      </c>
      <c r="R2578" s="112">
        <v>1.3239101121422359</v>
      </c>
    </row>
    <row r="2579" spans="1:23">
      <c r="A2579" t="s">
        <v>61</v>
      </c>
      <c r="B2579" s="14">
        <v>418</v>
      </c>
      <c r="C2579" s="14">
        <v>2</v>
      </c>
      <c r="D2579" s="14">
        <v>-76.495130000000003</v>
      </c>
      <c r="E2579" s="14">
        <v>177.99048999999999</v>
      </c>
      <c r="F2579" s="14">
        <v>35763</v>
      </c>
      <c r="G2579" s="14" t="s">
        <v>48</v>
      </c>
      <c r="H2579" s="14">
        <v>333</v>
      </c>
      <c r="I2579" s="14">
        <v>333</v>
      </c>
      <c r="J2579" s="14">
        <v>2</v>
      </c>
      <c r="K2579" s="14">
        <v>221</v>
      </c>
      <c r="M2579" s="14">
        <v>24</v>
      </c>
      <c r="N2579" s="14">
        <v>8.9598271</v>
      </c>
      <c r="O2579" s="14">
        <v>23</v>
      </c>
      <c r="P2579" s="14">
        <v>2.2830221610000003</v>
      </c>
      <c r="Q2579" s="14">
        <v>1.9320272279999999</v>
      </c>
      <c r="R2579" s="112">
        <v>1.1816718356310869</v>
      </c>
    </row>
    <row r="2580" spans="1:23">
      <c r="A2580" t="s">
        <v>61</v>
      </c>
      <c r="B2580" s="14">
        <v>418</v>
      </c>
      <c r="C2580" s="14">
        <v>2</v>
      </c>
      <c r="D2580" s="14">
        <v>-76.495130000000003</v>
      </c>
      <c r="E2580" s="14">
        <v>177.99048999999999</v>
      </c>
      <c r="F2580" s="14">
        <v>35763</v>
      </c>
      <c r="G2580" s="14" t="s">
        <v>48</v>
      </c>
      <c r="H2580" s="14">
        <v>333</v>
      </c>
      <c r="I2580" s="14">
        <v>333</v>
      </c>
      <c r="J2580" s="14">
        <v>2</v>
      </c>
      <c r="K2580" s="14">
        <v>221</v>
      </c>
      <c r="M2580" s="14">
        <v>24</v>
      </c>
      <c r="N2580" s="14">
        <v>17.040852000000001</v>
      </c>
      <c r="O2580" s="14">
        <v>7</v>
      </c>
      <c r="P2580" s="14">
        <v>1.2465996758333333</v>
      </c>
      <c r="Q2580" s="14">
        <v>1.9181277510000001</v>
      </c>
      <c r="R2580" s="112">
        <v>0.64990440557644236</v>
      </c>
    </row>
    <row r="2581" spans="1:23">
      <c r="A2581" t="s">
        <v>61</v>
      </c>
      <c r="B2581" s="14">
        <v>418</v>
      </c>
      <c r="C2581" s="14">
        <v>2</v>
      </c>
      <c r="D2581" s="14">
        <v>-76.495130000000003</v>
      </c>
      <c r="E2581" s="14">
        <v>177.99048999999999</v>
      </c>
      <c r="F2581" s="14">
        <v>35763</v>
      </c>
      <c r="G2581" s="14" t="s">
        <v>48</v>
      </c>
      <c r="H2581" s="14">
        <v>333</v>
      </c>
      <c r="I2581" s="14">
        <v>333</v>
      </c>
      <c r="J2581" s="14">
        <v>2</v>
      </c>
      <c r="K2581" s="14">
        <v>221</v>
      </c>
      <c r="M2581" s="14">
        <v>24</v>
      </c>
      <c r="N2581" s="14">
        <v>19.37933</v>
      </c>
      <c r="O2581" s="14">
        <v>5</v>
      </c>
      <c r="P2581" s="14">
        <v>0.75286781124999991</v>
      </c>
      <c r="Q2581" s="14">
        <v>1.8903287980000001</v>
      </c>
      <c r="R2581" s="112">
        <v>0.39827347075627628</v>
      </c>
    </row>
    <row r="2582" spans="1:23">
      <c r="A2582" t="s">
        <v>61</v>
      </c>
      <c r="B2582" s="14">
        <v>418</v>
      </c>
      <c r="C2582" s="14">
        <v>2</v>
      </c>
      <c r="D2582" s="14">
        <v>-76.495130000000003</v>
      </c>
      <c r="E2582" s="14">
        <v>177.99048999999999</v>
      </c>
      <c r="F2582" s="14">
        <v>35763</v>
      </c>
      <c r="G2582" s="14" t="s">
        <v>48</v>
      </c>
      <c r="H2582" s="14">
        <v>333</v>
      </c>
      <c r="I2582" s="14">
        <v>333</v>
      </c>
      <c r="J2582" s="14">
        <v>2</v>
      </c>
      <c r="K2582" s="14">
        <v>221</v>
      </c>
      <c r="M2582" s="14">
        <v>24</v>
      </c>
      <c r="N2582" s="14">
        <v>25.935106999999999</v>
      </c>
      <c r="O2582" s="14">
        <v>2</v>
      </c>
      <c r="P2582" s="14">
        <v>0.37560353685428444</v>
      </c>
      <c r="Q2582" s="14">
        <v>1.3667818519999999</v>
      </c>
      <c r="R2582" s="112">
        <v>0.27480869482183062</v>
      </c>
    </row>
    <row r="2583" spans="1:23">
      <c r="A2583" t="s">
        <v>61</v>
      </c>
      <c r="B2583" s="14">
        <v>418</v>
      </c>
      <c r="C2583" s="14">
        <v>2</v>
      </c>
      <c r="D2583" s="14">
        <v>-76.495130000000003</v>
      </c>
      <c r="E2583" s="14">
        <v>177.99048999999999</v>
      </c>
      <c r="F2583" s="14">
        <v>35763</v>
      </c>
      <c r="G2583" s="14" t="s">
        <v>48</v>
      </c>
      <c r="H2583" s="14">
        <v>333</v>
      </c>
      <c r="I2583" s="14">
        <v>333</v>
      </c>
      <c r="J2583" s="14">
        <v>2</v>
      </c>
      <c r="K2583" s="14">
        <v>221</v>
      </c>
      <c r="M2583" s="14">
        <v>24</v>
      </c>
      <c r="N2583" s="14">
        <v>31.044305999999999</v>
      </c>
      <c r="O2583" s="14">
        <v>1</v>
      </c>
      <c r="P2583" s="14">
        <v>0.25040235790285631</v>
      </c>
      <c r="Q2583" s="14">
        <v>1.3667818519999999</v>
      </c>
      <c r="R2583" s="112">
        <v>0.1832057965478871</v>
      </c>
    </row>
    <row r="2584" spans="1:23">
      <c r="A2584" t="s">
        <v>61</v>
      </c>
      <c r="B2584" s="14">
        <v>418</v>
      </c>
      <c r="C2584" s="14">
        <v>2</v>
      </c>
      <c r="D2584" s="14">
        <v>-76.495130000000003</v>
      </c>
      <c r="E2584" s="14">
        <v>177.99048999999999</v>
      </c>
      <c r="F2584" s="14">
        <v>35763</v>
      </c>
      <c r="G2584" s="14" t="s">
        <v>48</v>
      </c>
      <c r="H2584" s="14">
        <v>333</v>
      </c>
      <c r="I2584" s="14">
        <v>333</v>
      </c>
      <c r="J2584" s="14">
        <v>2</v>
      </c>
      <c r="K2584" s="14">
        <v>221</v>
      </c>
      <c r="M2584" s="14">
        <v>24</v>
      </c>
      <c r="N2584" s="14">
        <v>50.314042000000001</v>
      </c>
      <c r="O2584" s="14">
        <v>0.1</v>
      </c>
      <c r="P2584" s="14">
        <v>-999</v>
      </c>
      <c r="Q2584" s="14">
        <v>-999</v>
      </c>
      <c r="R2584" s="112">
        <v>-999</v>
      </c>
    </row>
    <row r="2585" spans="1:23">
      <c r="A2585" t="s">
        <v>61</v>
      </c>
      <c r="B2585" s="14">
        <v>419</v>
      </c>
      <c r="C2585" s="14">
        <v>2</v>
      </c>
      <c r="D2585" s="14">
        <v>-76.499300000000005</v>
      </c>
      <c r="E2585" s="14">
        <v>175.99600000000001</v>
      </c>
      <c r="F2585" s="14">
        <v>35763</v>
      </c>
      <c r="G2585" s="14" t="s">
        <v>48</v>
      </c>
      <c r="H2585" s="14">
        <v>333</v>
      </c>
      <c r="I2585" s="14">
        <v>333</v>
      </c>
      <c r="J2585" s="14">
        <v>2</v>
      </c>
      <c r="K2585" s="14">
        <v>809</v>
      </c>
      <c r="L2585" s="14">
        <v>20</v>
      </c>
      <c r="M2585" s="14">
        <v>24</v>
      </c>
      <c r="N2585" s="14">
        <v>0</v>
      </c>
      <c r="O2585" s="14">
        <v>100</v>
      </c>
      <c r="P2585" s="14">
        <v>4.0962108356065654</v>
      </c>
      <c r="Q2585" s="14">
        <v>2.8864579450000001</v>
      </c>
      <c r="R2585" s="112">
        <v>1.4191132916736693</v>
      </c>
      <c r="S2585" s="14">
        <v>1561.3832923893428</v>
      </c>
      <c r="T2585" s="14">
        <v>56.720085268517501</v>
      </c>
      <c r="U2585" s="14">
        <v>61.95</v>
      </c>
      <c r="V2585" t="s">
        <v>44</v>
      </c>
      <c r="W2585" t="s">
        <v>56</v>
      </c>
    </row>
    <row r="2586" spans="1:23">
      <c r="A2586" t="s">
        <v>61</v>
      </c>
      <c r="B2586" s="14">
        <v>419</v>
      </c>
      <c r="C2586" s="14">
        <v>2</v>
      </c>
      <c r="D2586" s="14">
        <v>-76.499300000000005</v>
      </c>
      <c r="E2586" s="14">
        <v>175.99600000000001</v>
      </c>
      <c r="F2586" s="14">
        <v>35763</v>
      </c>
      <c r="G2586" s="14" t="s">
        <v>48</v>
      </c>
      <c r="H2586" s="14">
        <v>333</v>
      </c>
      <c r="I2586" s="14">
        <v>333</v>
      </c>
      <c r="J2586" s="14">
        <v>2</v>
      </c>
      <c r="K2586" s="14">
        <v>809</v>
      </c>
      <c r="M2586" s="14">
        <v>24</v>
      </c>
      <c r="N2586" s="14">
        <v>2.8245358</v>
      </c>
      <c r="O2586" s="14">
        <v>50</v>
      </c>
      <c r="P2586" s="14">
        <v>4.7575220479924942</v>
      </c>
      <c r="Q2586" s="14">
        <v>2.7706289740000001</v>
      </c>
      <c r="R2586" s="112">
        <v>1.7171270829251402</v>
      </c>
    </row>
    <row r="2587" spans="1:23">
      <c r="A2587" t="s">
        <v>61</v>
      </c>
      <c r="B2587" s="14">
        <v>419</v>
      </c>
      <c r="C2587" s="14">
        <v>2</v>
      </c>
      <c r="D2587" s="14">
        <v>-76.499300000000005</v>
      </c>
      <c r="E2587" s="14">
        <v>175.99600000000001</v>
      </c>
      <c r="F2587" s="14">
        <v>35763</v>
      </c>
      <c r="G2587" s="14" t="s">
        <v>48</v>
      </c>
      <c r="H2587" s="14">
        <v>333</v>
      </c>
      <c r="I2587" s="14">
        <v>333</v>
      </c>
      <c r="J2587" s="14">
        <v>2</v>
      </c>
      <c r="K2587" s="14">
        <v>809</v>
      </c>
      <c r="M2587" s="14">
        <v>24</v>
      </c>
      <c r="N2587" s="14">
        <v>6.5402300000000002</v>
      </c>
      <c r="O2587" s="14">
        <v>23</v>
      </c>
      <c r="P2587" s="14">
        <v>4.1966764870499995</v>
      </c>
      <c r="Q2587" s="14">
        <v>2.7381968620000001</v>
      </c>
      <c r="R2587" s="112">
        <v>1.5326423550075632</v>
      </c>
    </row>
    <row r="2588" spans="1:23">
      <c r="A2588" t="s">
        <v>61</v>
      </c>
      <c r="B2588" s="14">
        <v>419</v>
      </c>
      <c r="C2588" s="14">
        <v>2</v>
      </c>
      <c r="D2588" s="14">
        <v>-76.499300000000005</v>
      </c>
      <c r="E2588" s="14">
        <v>175.99600000000001</v>
      </c>
      <c r="F2588" s="14">
        <v>35763</v>
      </c>
      <c r="G2588" s="14" t="s">
        <v>48</v>
      </c>
      <c r="H2588" s="14">
        <v>333</v>
      </c>
      <c r="I2588" s="14">
        <v>333</v>
      </c>
      <c r="J2588" s="14">
        <v>2</v>
      </c>
      <c r="K2588" s="14">
        <v>809</v>
      </c>
      <c r="M2588" s="14">
        <v>24</v>
      </c>
      <c r="N2588" s="14">
        <v>13.1534</v>
      </c>
      <c r="O2588" s="14">
        <v>7</v>
      </c>
      <c r="P2588" s="14">
        <v>2.6680961587500001</v>
      </c>
      <c r="Q2588" s="14">
        <v>2.7289305449999999</v>
      </c>
      <c r="R2588" s="112">
        <v>0.97770760917258892</v>
      </c>
    </row>
    <row r="2589" spans="1:23">
      <c r="A2589" t="s">
        <v>61</v>
      </c>
      <c r="B2589" s="14">
        <v>419</v>
      </c>
      <c r="C2589" s="14">
        <v>2</v>
      </c>
      <c r="D2589" s="14">
        <v>-76.499300000000005</v>
      </c>
      <c r="E2589" s="14">
        <v>175.99600000000001</v>
      </c>
      <c r="F2589" s="14">
        <v>35763</v>
      </c>
      <c r="G2589" s="14" t="s">
        <v>48</v>
      </c>
      <c r="H2589" s="14">
        <v>333</v>
      </c>
      <c r="I2589" s="14">
        <v>333</v>
      </c>
      <c r="J2589" s="14">
        <v>2</v>
      </c>
      <c r="K2589" s="14">
        <v>809</v>
      </c>
      <c r="M2589" s="14">
        <v>24</v>
      </c>
      <c r="N2589" s="14">
        <v>15.156495</v>
      </c>
      <c r="O2589" s="14">
        <v>5</v>
      </c>
      <c r="P2589" s="14">
        <v>1.4356345595833335</v>
      </c>
      <c r="Q2589" s="14">
        <v>2.6270010510000001</v>
      </c>
      <c r="R2589" s="112">
        <v>0.54649181013339965</v>
      </c>
    </row>
    <row r="2590" spans="1:23">
      <c r="A2590" t="s">
        <v>61</v>
      </c>
      <c r="B2590" s="14">
        <v>419</v>
      </c>
      <c r="C2590" s="14">
        <v>2</v>
      </c>
      <c r="D2590" s="14">
        <v>-76.499300000000005</v>
      </c>
      <c r="E2590" s="14">
        <v>175.99600000000001</v>
      </c>
      <c r="F2590" s="14">
        <v>35763</v>
      </c>
      <c r="G2590" s="14" t="s">
        <v>48</v>
      </c>
      <c r="H2590" s="14">
        <v>333</v>
      </c>
      <c r="I2590" s="14">
        <v>333</v>
      </c>
      <c r="J2590" s="14">
        <v>2</v>
      </c>
      <c r="K2590" s="14">
        <v>809</v>
      </c>
      <c r="M2590" s="14">
        <v>24</v>
      </c>
      <c r="N2590" s="14">
        <v>20.740645000000001</v>
      </c>
      <c r="O2590" s="14">
        <v>2</v>
      </c>
      <c r="P2590" s="14">
        <v>0.4053198946058873</v>
      </c>
      <c r="Q2590" s="14">
        <v>1.074892846</v>
      </c>
      <c r="R2590" s="112">
        <v>0.37707934899204576</v>
      </c>
    </row>
    <row r="2591" spans="1:23">
      <c r="A2591" t="s">
        <v>61</v>
      </c>
      <c r="B2591" s="14">
        <v>419</v>
      </c>
      <c r="C2591" s="14">
        <v>2</v>
      </c>
      <c r="D2591" s="14">
        <v>-76.499300000000005</v>
      </c>
      <c r="E2591" s="14">
        <v>175.99600000000001</v>
      </c>
      <c r="F2591" s="14">
        <v>35763</v>
      </c>
      <c r="G2591" s="14" t="s">
        <v>48</v>
      </c>
      <c r="H2591" s="14">
        <v>333</v>
      </c>
      <c r="I2591" s="14">
        <v>333</v>
      </c>
      <c r="J2591" s="14">
        <v>2</v>
      </c>
      <c r="K2591" s="14">
        <v>809</v>
      </c>
      <c r="M2591" s="14">
        <v>24</v>
      </c>
      <c r="N2591" s="14">
        <v>25.130385</v>
      </c>
      <c r="O2591" s="14">
        <v>1</v>
      </c>
      <c r="P2591" s="14">
        <v>0.27021326307059157</v>
      </c>
      <c r="Q2591" s="14">
        <v>1.074892846</v>
      </c>
      <c r="R2591" s="112">
        <v>0.2513862326613639</v>
      </c>
    </row>
    <row r="2592" spans="1:23">
      <c r="A2592" t="s">
        <v>61</v>
      </c>
      <c r="B2592" s="14">
        <v>419</v>
      </c>
      <c r="C2592" s="14">
        <v>2</v>
      </c>
      <c r="D2592" s="14">
        <v>-76.499300000000005</v>
      </c>
      <c r="E2592" s="14">
        <v>175.99600000000001</v>
      </c>
      <c r="F2592" s="14">
        <v>35763</v>
      </c>
      <c r="G2592" s="14" t="s">
        <v>48</v>
      </c>
      <c r="H2592" s="14">
        <v>333</v>
      </c>
      <c r="I2592" s="14">
        <v>333</v>
      </c>
      <c r="J2592" s="14">
        <v>2</v>
      </c>
      <c r="K2592" s="14">
        <v>809</v>
      </c>
      <c r="M2592" s="14">
        <v>24</v>
      </c>
      <c r="N2592" s="14">
        <v>43.533898999999998</v>
      </c>
      <c r="O2592" s="14">
        <v>0.1</v>
      </c>
      <c r="P2592" s="14">
        <v>-999</v>
      </c>
      <c r="Q2592" s="14">
        <v>-999</v>
      </c>
      <c r="R2592" s="112">
        <v>-999</v>
      </c>
    </row>
    <row r="2593" spans="1:23">
      <c r="A2593" t="s">
        <v>61</v>
      </c>
      <c r="B2593" s="14">
        <v>420</v>
      </c>
      <c r="C2593" s="14">
        <v>2</v>
      </c>
      <c r="D2593" s="14">
        <v>-76.499099999999999</v>
      </c>
      <c r="E2593" s="14">
        <v>174.00011000000001</v>
      </c>
      <c r="F2593" s="14">
        <v>35764</v>
      </c>
      <c r="G2593" s="14" t="s">
        <v>48</v>
      </c>
      <c r="H2593" s="14">
        <v>334</v>
      </c>
      <c r="I2593" s="14">
        <v>334</v>
      </c>
      <c r="J2593" s="14">
        <v>2</v>
      </c>
      <c r="K2593" s="14">
        <v>423</v>
      </c>
      <c r="L2593" s="14">
        <v>24</v>
      </c>
      <c r="M2593" s="14">
        <v>24</v>
      </c>
      <c r="N2593" s="14">
        <v>0</v>
      </c>
      <c r="O2593" s="14">
        <v>100</v>
      </c>
      <c r="P2593" s="14">
        <v>2.4004444286093847</v>
      </c>
      <c r="Q2593" s="14">
        <v>1.8903287980000001</v>
      </c>
      <c r="R2593" s="112">
        <v>1.269855504052573</v>
      </c>
      <c r="S2593" s="14">
        <v>1419.9592819608242</v>
      </c>
      <c r="T2593" s="14">
        <v>52.613201600244366</v>
      </c>
      <c r="U2593" s="14">
        <v>75.752363454545474</v>
      </c>
      <c r="V2593" t="s">
        <v>104</v>
      </c>
      <c r="W2593" t="s">
        <v>56</v>
      </c>
    </row>
    <row r="2594" spans="1:23">
      <c r="A2594" t="s">
        <v>61</v>
      </c>
      <c r="B2594" s="14">
        <v>420</v>
      </c>
      <c r="C2594" s="14">
        <v>2</v>
      </c>
      <c r="D2594" s="14">
        <v>-76.499099999999999</v>
      </c>
      <c r="E2594" s="14">
        <v>174.00011000000001</v>
      </c>
      <c r="F2594" s="14">
        <v>35764</v>
      </c>
      <c r="G2594" s="14" t="s">
        <v>48</v>
      </c>
      <c r="H2594" s="14">
        <v>334</v>
      </c>
      <c r="I2594" s="14">
        <v>334</v>
      </c>
      <c r="J2594" s="14">
        <v>2</v>
      </c>
      <c r="K2594" s="14">
        <v>423</v>
      </c>
      <c r="M2594" s="14">
        <v>24</v>
      </c>
      <c r="N2594" s="14">
        <v>3.2255107000000001</v>
      </c>
      <c r="O2594" s="14">
        <v>50</v>
      </c>
      <c r="P2594" s="14">
        <v>3.1252256775080798</v>
      </c>
      <c r="Q2594" s="14">
        <v>2.0339567220000001</v>
      </c>
      <c r="R2594" s="112">
        <v>1.5365251599036136</v>
      </c>
    </row>
    <row r="2595" spans="1:23">
      <c r="A2595" t="s">
        <v>61</v>
      </c>
      <c r="B2595" s="14">
        <v>420</v>
      </c>
      <c r="C2595" s="14">
        <v>2</v>
      </c>
      <c r="D2595" s="14">
        <v>-76.499099999999999</v>
      </c>
      <c r="E2595" s="14">
        <v>174.00011000000001</v>
      </c>
      <c r="F2595" s="14">
        <v>35764</v>
      </c>
      <c r="G2595" s="14" t="s">
        <v>48</v>
      </c>
      <c r="H2595" s="14">
        <v>334</v>
      </c>
      <c r="I2595" s="14">
        <v>334</v>
      </c>
      <c r="J2595" s="14">
        <v>2</v>
      </c>
      <c r="K2595" s="14">
        <v>423</v>
      </c>
      <c r="M2595" s="14">
        <v>24</v>
      </c>
      <c r="N2595" s="14">
        <v>7.5997013000000004</v>
      </c>
      <c r="O2595" s="14">
        <v>23</v>
      </c>
      <c r="P2595" s="14">
        <v>2.6306046886500005</v>
      </c>
      <c r="Q2595" s="14">
        <v>1.9181277510000001</v>
      </c>
      <c r="R2595" s="112">
        <v>1.3714439443767792</v>
      </c>
    </row>
    <row r="2596" spans="1:23">
      <c r="A2596" t="s">
        <v>61</v>
      </c>
      <c r="B2596" s="14">
        <v>420</v>
      </c>
      <c r="C2596" s="14">
        <v>2</v>
      </c>
      <c r="D2596" s="14">
        <v>-76.499099999999999</v>
      </c>
      <c r="E2596" s="14">
        <v>174.00011000000001</v>
      </c>
      <c r="F2596" s="14">
        <v>35764</v>
      </c>
      <c r="G2596" s="14" t="s">
        <v>48</v>
      </c>
      <c r="H2596" s="14">
        <v>334</v>
      </c>
      <c r="I2596" s="14">
        <v>334</v>
      </c>
      <c r="J2596" s="14">
        <v>2</v>
      </c>
      <c r="K2596" s="14">
        <v>423</v>
      </c>
      <c r="M2596" s="14">
        <v>24</v>
      </c>
      <c r="N2596" s="14">
        <v>15.303163</v>
      </c>
      <c r="O2596" s="14">
        <v>7</v>
      </c>
      <c r="P2596" s="14">
        <v>2.2489301466666665</v>
      </c>
      <c r="Q2596" s="14">
        <v>2.1868509629999999</v>
      </c>
      <c r="R2596" s="112">
        <v>1.0283874780298261</v>
      </c>
    </row>
    <row r="2597" spans="1:23">
      <c r="A2597" t="s">
        <v>61</v>
      </c>
      <c r="B2597" s="14">
        <v>420</v>
      </c>
      <c r="C2597" s="14">
        <v>2</v>
      </c>
      <c r="D2597" s="14">
        <v>-76.499099999999999</v>
      </c>
      <c r="E2597" s="14">
        <v>174.00011000000001</v>
      </c>
      <c r="F2597" s="14">
        <v>35764</v>
      </c>
      <c r="G2597" s="14" t="s">
        <v>48</v>
      </c>
      <c r="H2597" s="14">
        <v>334</v>
      </c>
      <c r="I2597" s="14">
        <v>334</v>
      </c>
      <c r="J2597" s="14">
        <v>2</v>
      </c>
      <c r="K2597" s="14">
        <v>423</v>
      </c>
      <c r="M2597" s="14">
        <v>24</v>
      </c>
      <c r="N2597" s="14">
        <v>17.508599</v>
      </c>
      <c r="O2597" s="14">
        <v>5</v>
      </c>
      <c r="P2597" s="14">
        <v>1.7217222083333332</v>
      </c>
      <c r="Q2597" s="14">
        <v>2.2748809799999998</v>
      </c>
      <c r="R2597" s="112">
        <v>0.75684056593296289</v>
      </c>
    </row>
    <row r="2598" spans="1:23">
      <c r="A2598" t="s">
        <v>61</v>
      </c>
      <c r="B2598" s="14">
        <v>420</v>
      </c>
      <c r="C2598" s="14">
        <v>2</v>
      </c>
      <c r="D2598" s="14">
        <v>-76.499099999999999</v>
      </c>
      <c r="E2598" s="14">
        <v>174.00011000000001</v>
      </c>
      <c r="F2598" s="14">
        <v>35764</v>
      </c>
      <c r="G2598" s="14" t="s">
        <v>48</v>
      </c>
      <c r="H2598" s="14">
        <v>334</v>
      </c>
      <c r="I2598" s="14">
        <v>334</v>
      </c>
      <c r="J2598" s="14">
        <v>2</v>
      </c>
      <c r="K2598" s="14">
        <v>423</v>
      </c>
      <c r="M2598" s="14">
        <v>24</v>
      </c>
      <c r="N2598" s="14">
        <v>23.648087</v>
      </c>
      <c r="O2598" s="14">
        <v>2</v>
      </c>
      <c r="P2598" s="14">
        <v>0.63149684842795806</v>
      </c>
      <c r="Q2598" s="14">
        <v>1.2092544519999999</v>
      </c>
      <c r="R2598" s="112">
        <v>0.52221999049374446</v>
      </c>
    </row>
    <row r="2599" spans="1:23">
      <c r="A2599" t="s">
        <v>61</v>
      </c>
      <c r="B2599" s="14">
        <v>420</v>
      </c>
      <c r="C2599" s="14">
        <v>2</v>
      </c>
      <c r="D2599" s="14">
        <v>-76.499099999999999</v>
      </c>
      <c r="E2599" s="14">
        <v>174.00011000000001</v>
      </c>
      <c r="F2599" s="14">
        <v>35764</v>
      </c>
      <c r="G2599" s="14" t="s">
        <v>48</v>
      </c>
      <c r="H2599" s="14">
        <v>334</v>
      </c>
      <c r="I2599" s="14">
        <v>334</v>
      </c>
      <c r="J2599" s="14">
        <v>2</v>
      </c>
      <c r="K2599" s="14">
        <v>423</v>
      </c>
      <c r="M2599" s="14">
        <v>24</v>
      </c>
      <c r="N2599" s="14">
        <v>28.786785999999999</v>
      </c>
      <c r="O2599" s="14">
        <v>1</v>
      </c>
      <c r="P2599" s="14">
        <v>0.42099789895197209</v>
      </c>
      <c r="Q2599" s="14">
        <v>1.2092544519999999</v>
      </c>
      <c r="R2599" s="112">
        <v>0.34814666032916297</v>
      </c>
    </row>
    <row r="2600" spans="1:23">
      <c r="A2600" t="s">
        <v>61</v>
      </c>
      <c r="B2600" s="14">
        <v>420</v>
      </c>
      <c r="C2600" s="14">
        <v>2</v>
      </c>
      <c r="D2600" s="14">
        <v>-76.499099999999999</v>
      </c>
      <c r="E2600" s="14">
        <v>174.00011000000001</v>
      </c>
      <c r="F2600" s="14">
        <v>35764</v>
      </c>
      <c r="G2600" s="14" t="s">
        <v>48</v>
      </c>
      <c r="H2600" s="14">
        <v>334</v>
      </c>
      <c r="I2600" s="14">
        <v>334</v>
      </c>
      <c r="J2600" s="14">
        <v>2</v>
      </c>
      <c r="K2600" s="14">
        <v>423</v>
      </c>
      <c r="M2600" s="14">
        <v>24</v>
      </c>
      <c r="N2600" s="14">
        <v>50.467154999999998</v>
      </c>
      <c r="O2600" s="14">
        <v>0.1</v>
      </c>
      <c r="P2600" s="14">
        <v>-999</v>
      </c>
      <c r="Q2600" s="14">
        <v>-999</v>
      </c>
      <c r="R2600" s="112">
        <v>-999</v>
      </c>
    </row>
    <row r="2601" spans="1:23">
      <c r="A2601" t="s">
        <v>61</v>
      </c>
      <c r="B2601" s="14">
        <v>421</v>
      </c>
      <c r="C2601" s="14">
        <v>2</v>
      </c>
      <c r="D2601" s="14">
        <v>-76.499309999999994</v>
      </c>
      <c r="E2601" s="14">
        <v>171.9828</v>
      </c>
      <c r="F2601" s="14">
        <v>35764</v>
      </c>
      <c r="G2601" s="14" t="s">
        <v>48</v>
      </c>
      <c r="H2601" s="14">
        <v>334</v>
      </c>
      <c r="I2601" s="14">
        <v>334</v>
      </c>
      <c r="J2601" s="14">
        <v>2</v>
      </c>
      <c r="K2601" s="14">
        <v>1034</v>
      </c>
      <c r="L2601" s="14">
        <v>38</v>
      </c>
      <c r="M2601" s="14">
        <v>24</v>
      </c>
      <c r="N2601" s="14">
        <v>0</v>
      </c>
      <c r="O2601" s="14">
        <v>100</v>
      </c>
      <c r="P2601" s="14">
        <v>5.7998599656577872</v>
      </c>
      <c r="Q2601" s="14">
        <v>4.2115413669999997</v>
      </c>
      <c r="R2601" s="112">
        <v>1.37713474954876</v>
      </c>
      <c r="S2601" s="14">
        <v>2067.95962261978</v>
      </c>
      <c r="T2601" s="14">
        <v>70.358455660735515</v>
      </c>
      <c r="U2601" s="14">
        <v>110.85</v>
      </c>
      <c r="V2601" t="s">
        <v>44</v>
      </c>
      <c r="W2601" t="s">
        <v>56</v>
      </c>
    </row>
    <row r="2602" spans="1:23">
      <c r="A2602" t="s">
        <v>61</v>
      </c>
      <c r="B2602" s="14">
        <v>421</v>
      </c>
      <c r="C2602" s="14">
        <v>2</v>
      </c>
      <c r="D2602" s="14">
        <v>-76.499309999999994</v>
      </c>
      <c r="E2602" s="14">
        <v>171.9828</v>
      </c>
      <c r="F2602" s="14">
        <v>35764</v>
      </c>
      <c r="G2602" s="14" t="s">
        <v>48</v>
      </c>
      <c r="H2602" s="14">
        <v>334</v>
      </c>
      <c r="I2602" s="14">
        <v>334</v>
      </c>
      <c r="J2602" s="14">
        <v>2</v>
      </c>
      <c r="K2602" s="14">
        <v>1034</v>
      </c>
      <c r="M2602" s="14">
        <v>24</v>
      </c>
      <c r="N2602" s="14">
        <v>2.5197468999999999</v>
      </c>
      <c r="O2602" s="14">
        <v>50</v>
      </c>
      <c r="P2602" s="14">
        <v>5.095454531011316</v>
      </c>
      <c r="Q2602" s="14">
        <v>3.057884821</v>
      </c>
      <c r="R2602" s="112">
        <v>1.6663330469539996</v>
      </c>
    </row>
    <row r="2603" spans="1:23">
      <c r="A2603" t="s">
        <v>61</v>
      </c>
      <c r="B2603" s="14">
        <v>421</v>
      </c>
      <c r="C2603" s="14">
        <v>2</v>
      </c>
      <c r="D2603" s="14">
        <v>-76.499309999999994</v>
      </c>
      <c r="E2603" s="14">
        <v>171.9828</v>
      </c>
      <c r="F2603" s="14">
        <v>35764</v>
      </c>
      <c r="G2603" s="14" t="s">
        <v>48</v>
      </c>
      <c r="H2603" s="14">
        <v>334</v>
      </c>
      <c r="I2603" s="14">
        <v>334</v>
      </c>
      <c r="J2603" s="14">
        <v>2</v>
      </c>
      <c r="K2603" s="14">
        <v>1034</v>
      </c>
      <c r="M2603" s="14">
        <v>24</v>
      </c>
      <c r="N2603" s="14">
        <v>6.1078108999999996</v>
      </c>
      <c r="O2603" s="14">
        <v>23</v>
      </c>
      <c r="P2603" s="14">
        <v>3.9278259567000009</v>
      </c>
      <c r="Q2603" s="14">
        <v>2.6409005269999999</v>
      </c>
      <c r="R2603" s="112">
        <v>1.4873055295126612</v>
      </c>
    </row>
    <row r="2604" spans="1:23">
      <c r="A2604" t="s">
        <v>61</v>
      </c>
      <c r="B2604" s="14">
        <v>421</v>
      </c>
      <c r="C2604" s="14">
        <v>2</v>
      </c>
      <c r="D2604" s="14">
        <v>-76.499309999999994</v>
      </c>
      <c r="E2604" s="14">
        <v>171.9828</v>
      </c>
      <c r="F2604" s="14">
        <v>35764</v>
      </c>
      <c r="G2604" s="14" t="s">
        <v>48</v>
      </c>
      <c r="H2604" s="14">
        <v>334</v>
      </c>
      <c r="I2604" s="14">
        <v>334</v>
      </c>
      <c r="J2604" s="14">
        <v>2</v>
      </c>
      <c r="K2604" s="14">
        <v>1034</v>
      </c>
      <c r="M2604" s="14">
        <v>24</v>
      </c>
      <c r="N2604" s="14">
        <v>12.569371</v>
      </c>
      <c r="O2604" s="14">
        <v>7</v>
      </c>
      <c r="P2604" s="14">
        <v>3.8521888424999999</v>
      </c>
      <c r="Q2604" s="14">
        <v>3.090316933</v>
      </c>
      <c r="R2604" s="112">
        <v>1.2465352020578662</v>
      </c>
    </row>
    <row r="2605" spans="1:23">
      <c r="A2605" t="s">
        <v>61</v>
      </c>
      <c r="B2605" s="14">
        <v>421</v>
      </c>
      <c r="C2605" s="14">
        <v>2</v>
      </c>
      <c r="D2605" s="14">
        <v>-76.499309999999994</v>
      </c>
      <c r="E2605" s="14">
        <v>171.9828</v>
      </c>
      <c r="F2605" s="14">
        <v>35764</v>
      </c>
      <c r="G2605" s="14" t="s">
        <v>48</v>
      </c>
      <c r="H2605" s="14">
        <v>334</v>
      </c>
      <c r="I2605" s="14">
        <v>334</v>
      </c>
      <c r="J2605" s="14">
        <v>2</v>
      </c>
      <c r="K2605" s="14">
        <v>1034</v>
      </c>
      <c r="M2605" s="14">
        <v>24</v>
      </c>
      <c r="N2605" s="14">
        <v>14.427049999999999</v>
      </c>
      <c r="O2605" s="14">
        <v>5</v>
      </c>
      <c r="P2605" s="14">
        <v>2.8731128616666664</v>
      </c>
      <c r="Q2605" s="14">
        <v>3.3266080329999999</v>
      </c>
      <c r="R2605" s="112">
        <v>0.86367640346122687</v>
      </c>
    </row>
    <row r="2606" spans="1:23">
      <c r="A2606" t="s">
        <v>61</v>
      </c>
      <c r="B2606" s="14">
        <v>421</v>
      </c>
      <c r="C2606" s="14">
        <v>2</v>
      </c>
      <c r="D2606" s="14">
        <v>-76.499309999999994</v>
      </c>
      <c r="E2606" s="14">
        <v>171.9828</v>
      </c>
      <c r="F2606" s="14">
        <v>35764</v>
      </c>
      <c r="G2606" s="14" t="s">
        <v>48</v>
      </c>
      <c r="H2606" s="14">
        <v>334</v>
      </c>
      <c r="I2606" s="14">
        <v>334</v>
      </c>
      <c r="J2606" s="14">
        <v>2</v>
      </c>
      <c r="K2606" s="14">
        <v>1034</v>
      </c>
      <c r="M2606" s="14">
        <v>24</v>
      </c>
      <c r="N2606" s="14">
        <v>19.596319999999999</v>
      </c>
      <c r="O2606" s="14">
        <v>2</v>
      </c>
      <c r="P2606" s="14">
        <v>1.5738095936501708</v>
      </c>
      <c r="Q2606" s="14">
        <v>2.6409005269999999</v>
      </c>
      <c r="R2606" s="112">
        <v>0.59593671838824658</v>
      </c>
    </row>
    <row r="2607" spans="1:23">
      <c r="A2607" t="s">
        <v>61</v>
      </c>
      <c r="B2607" s="14">
        <v>421</v>
      </c>
      <c r="C2607" s="14">
        <v>2</v>
      </c>
      <c r="D2607" s="14">
        <v>-76.499309999999994</v>
      </c>
      <c r="E2607" s="14">
        <v>171.9828</v>
      </c>
      <c r="F2607" s="14">
        <v>35764</v>
      </c>
      <c r="G2607" s="14" t="s">
        <v>48</v>
      </c>
      <c r="H2607" s="14">
        <v>334</v>
      </c>
      <c r="I2607" s="14">
        <v>334</v>
      </c>
      <c r="J2607" s="14">
        <v>2</v>
      </c>
      <c r="K2607" s="14">
        <v>1034</v>
      </c>
      <c r="M2607" s="14">
        <v>24</v>
      </c>
      <c r="N2607" s="14">
        <v>23.790217999999999</v>
      </c>
      <c r="O2607" s="14">
        <v>1</v>
      </c>
      <c r="P2607" s="14">
        <v>1.0492063957667808</v>
      </c>
      <c r="Q2607" s="14">
        <v>2.6409005269999999</v>
      </c>
      <c r="R2607" s="112">
        <v>0.39729114559216444</v>
      </c>
    </row>
    <row r="2608" spans="1:23">
      <c r="A2608" t="s">
        <v>61</v>
      </c>
      <c r="B2608" s="14">
        <v>421</v>
      </c>
      <c r="C2608" s="14">
        <v>2</v>
      </c>
      <c r="D2608" s="14">
        <v>-76.499309999999994</v>
      </c>
      <c r="E2608" s="14">
        <v>171.9828</v>
      </c>
      <c r="F2608" s="14">
        <v>35764</v>
      </c>
      <c r="G2608" s="14" t="s">
        <v>48</v>
      </c>
      <c r="H2608" s="14">
        <v>334</v>
      </c>
      <c r="I2608" s="14">
        <v>334</v>
      </c>
      <c r="J2608" s="14">
        <v>2</v>
      </c>
      <c r="K2608" s="14">
        <v>1034</v>
      </c>
      <c r="M2608" s="14">
        <v>24</v>
      </c>
      <c r="N2608" s="14">
        <v>38.799596999999999</v>
      </c>
      <c r="O2608" s="14">
        <v>0.1</v>
      </c>
      <c r="P2608" s="14">
        <v>-999</v>
      </c>
      <c r="Q2608" s="14">
        <v>-999</v>
      </c>
      <c r="R2608" s="112">
        <v>-999</v>
      </c>
    </row>
    <row r="2609" spans="1:23">
      <c r="A2609" t="s">
        <v>61</v>
      </c>
      <c r="B2609" s="14">
        <v>422</v>
      </c>
      <c r="C2609" s="14">
        <v>1</v>
      </c>
      <c r="D2609" s="14">
        <v>-76.499179999999996</v>
      </c>
      <c r="E2609" s="14">
        <v>170.00439</v>
      </c>
      <c r="F2609" s="14">
        <v>35764</v>
      </c>
      <c r="G2609" s="14" t="s">
        <v>48</v>
      </c>
      <c r="H2609" s="14">
        <v>334</v>
      </c>
      <c r="I2609" s="14">
        <v>334</v>
      </c>
      <c r="J2609" s="14">
        <v>2</v>
      </c>
      <c r="K2609" s="14">
        <v>1735</v>
      </c>
      <c r="L2609" s="14">
        <v>33</v>
      </c>
      <c r="M2609" s="14">
        <v>24</v>
      </c>
      <c r="N2609" s="14">
        <v>0</v>
      </c>
      <c r="O2609" s="14">
        <v>100</v>
      </c>
      <c r="P2609" s="14">
        <v>5.4604507284927415</v>
      </c>
      <c r="Q2609" s="14">
        <v>2.182217804</v>
      </c>
      <c r="R2609" s="112">
        <v>2.5022482716820238</v>
      </c>
      <c r="S2609" s="14">
        <v>2292.9256223761859</v>
      </c>
      <c r="T2609" s="14">
        <v>51.227121706534248</v>
      </c>
      <c r="U2609" s="14">
        <v>124.87</v>
      </c>
      <c r="V2609" t="s">
        <v>44</v>
      </c>
      <c r="W2609" t="s">
        <v>56</v>
      </c>
    </row>
    <row r="2610" spans="1:23">
      <c r="A2610" t="s">
        <v>61</v>
      </c>
      <c r="B2610" s="14">
        <v>422</v>
      </c>
      <c r="C2610" s="14">
        <v>1</v>
      </c>
      <c r="D2610" s="14">
        <v>-76.499179999999996</v>
      </c>
      <c r="E2610" s="14">
        <v>170.00439</v>
      </c>
      <c r="F2610" s="14">
        <v>35764</v>
      </c>
      <c r="G2610" s="14" t="s">
        <v>48</v>
      </c>
      <c r="H2610" s="14">
        <v>334</v>
      </c>
      <c r="I2610" s="14">
        <v>334</v>
      </c>
      <c r="J2610" s="14">
        <v>2</v>
      </c>
      <c r="K2610" s="14">
        <v>1735</v>
      </c>
      <c r="M2610" s="14">
        <v>24</v>
      </c>
      <c r="N2610" s="14">
        <v>3.1604918</v>
      </c>
      <c r="O2610" s="14">
        <v>50</v>
      </c>
      <c r="P2610" s="14">
        <v>3.7709966287533483</v>
      </c>
      <c r="Q2610" s="14">
        <v>1.700369287</v>
      </c>
      <c r="R2610" s="112">
        <v>2.2177515540795274</v>
      </c>
    </row>
    <row r="2611" spans="1:23">
      <c r="A2611" t="s">
        <v>61</v>
      </c>
      <c r="B2611" s="14">
        <v>422</v>
      </c>
      <c r="C2611" s="14">
        <v>1</v>
      </c>
      <c r="D2611" s="14">
        <v>-76.499179999999996</v>
      </c>
      <c r="E2611" s="14">
        <v>170.00439</v>
      </c>
      <c r="F2611" s="14">
        <v>35764</v>
      </c>
      <c r="G2611" s="14" t="s">
        <v>48</v>
      </c>
      <c r="H2611" s="14">
        <v>334</v>
      </c>
      <c r="I2611" s="14">
        <v>334</v>
      </c>
      <c r="J2611" s="14">
        <v>2</v>
      </c>
      <c r="K2611" s="14">
        <v>1735</v>
      </c>
      <c r="M2611" s="14">
        <v>24</v>
      </c>
      <c r="N2611" s="14">
        <v>7.7522150999999999</v>
      </c>
      <c r="O2611" s="14">
        <v>23</v>
      </c>
      <c r="P2611" s="14">
        <v>3.7510406703000001</v>
      </c>
      <c r="Q2611" s="14">
        <v>1.894961957</v>
      </c>
      <c r="R2611" s="112">
        <v>1.9794807259552811</v>
      </c>
    </row>
    <row r="2612" spans="1:23">
      <c r="A2612" t="s">
        <v>61</v>
      </c>
      <c r="B2612" s="14">
        <v>422</v>
      </c>
      <c r="C2612" s="14">
        <v>1</v>
      </c>
      <c r="D2612" s="14">
        <v>-76.499179999999996</v>
      </c>
      <c r="E2612" s="14">
        <v>170.00439</v>
      </c>
      <c r="F2612" s="14">
        <v>35764</v>
      </c>
      <c r="G2612" s="14" t="s">
        <v>48</v>
      </c>
      <c r="H2612" s="14">
        <v>334</v>
      </c>
      <c r="I2612" s="14">
        <v>334</v>
      </c>
      <c r="J2612" s="14">
        <v>2</v>
      </c>
      <c r="K2612" s="14">
        <v>1735</v>
      </c>
      <c r="M2612" s="14">
        <v>24</v>
      </c>
      <c r="N2612" s="14">
        <v>15.672605000000001</v>
      </c>
      <c r="O2612" s="14">
        <v>7</v>
      </c>
      <c r="P2612" s="14">
        <v>5.0546847499999998</v>
      </c>
      <c r="Q2612" s="14">
        <v>2.0200572449999998</v>
      </c>
      <c r="R2612" s="112">
        <v>2.5022482716820238</v>
      </c>
    </row>
    <row r="2613" spans="1:23">
      <c r="A2613" t="s">
        <v>61</v>
      </c>
      <c r="B2613" s="14">
        <v>422</v>
      </c>
      <c r="C2613" s="14">
        <v>1</v>
      </c>
      <c r="D2613" s="14">
        <v>-76.499179999999996</v>
      </c>
      <c r="E2613" s="14">
        <v>170.00439</v>
      </c>
      <c r="F2613" s="14">
        <v>35764</v>
      </c>
      <c r="G2613" s="14" t="s">
        <v>48</v>
      </c>
      <c r="H2613" s="14">
        <v>334</v>
      </c>
      <c r="I2613" s="14">
        <v>334</v>
      </c>
      <c r="J2613" s="14">
        <v>2</v>
      </c>
      <c r="K2613" s="14">
        <v>1735</v>
      </c>
      <c r="M2613" s="14">
        <v>24</v>
      </c>
      <c r="N2613" s="14">
        <v>17.976893</v>
      </c>
      <c r="O2613" s="14">
        <v>5</v>
      </c>
      <c r="P2613" s="14">
        <v>2.5766423787499999</v>
      </c>
      <c r="Q2613" s="14">
        <v>2.2053835980000001</v>
      </c>
      <c r="R2613" s="112">
        <v>1.1683420431197022</v>
      </c>
    </row>
    <row r="2614" spans="1:23">
      <c r="A2614" t="s">
        <v>61</v>
      </c>
      <c r="B2614" s="14">
        <v>422</v>
      </c>
      <c r="C2614" s="14">
        <v>1</v>
      </c>
      <c r="D2614" s="14">
        <v>-76.499179999999996</v>
      </c>
      <c r="E2614" s="14">
        <v>170.00439</v>
      </c>
      <c r="F2614" s="14">
        <v>35764</v>
      </c>
      <c r="G2614" s="14" t="s">
        <v>48</v>
      </c>
      <c r="H2614" s="14">
        <v>334</v>
      </c>
      <c r="I2614" s="14">
        <v>334</v>
      </c>
      <c r="J2614" s="14">
        <v>2</v>
      </c>
      <c r="K2614" s="14">
        <v>1735</v>
      </c>
      <c r="M2614" s="14">
        <v>24</v>
      </c>
      <c r="N2614" s="14">
        <v>24.243561</v>
      </c>
      <c r="O2614" s="14">
        <v>2</v>
      </c>
      <c r="P2614" s="14">
        <v>0.98605288990969209</v>
      </c>
      <c r="Q2614" s="14">
        <v>1.2231539279999999</v>
      </c>
      <c r="R2614" s="112">
        <v>0.80615600975259438</v>
      </c>
    </row>
    <row r="2615" spans="1:23">
      <c r="A2615" t="s">
        <v>61</v>
      </c>
      <c r="B2615" s="14">
        <v>422</v>
      </c>
      <c r="C2615" s="14">
        <v>1</v>
      </c>
      <c r="D2615" s="14">
        <v>-76.499179999999996</v>
      </c>
      <c r="E2615" s="14">
        <v>170.00439</v>
      </c>
      <c r="F2615" s="14">
        <v>35764</v>
      </c>
      <c r="G2615" s="14" t="s">
        <v>48</v>
      </c>
      <c r="H2615" s="14">
        <v>334</v>
      </c>
      <c r="I2615" s="14">
        <v>334</v>
      </c>
      <c r="J2615" s="14">
        <v>2</v>
      </c>
      <c r="K2615" s="14">
        <v>1735</v>
      </c>
      <c r="M2615" s="14">
        <v>24</v>
      </c>
      <c r="N2615" s="14">
        <v>28.921620999999998</v>
      </c>
      <c r="O2615" s="14">
        <v>1</v>
      </c>
      <c r="P2615" s="14">
        <v>0.65736859327312813</v>
      </c>
      <c r="Q2615" s="14">
        <v>1.2231539279999999</v>
      </c>
      <c r="R2615" s="112">
        <v>0.53743733983506303</v>
      </c>
    </row>
    <row r="2616" spans="1:23">
      <c r="A2616" t="s">
        <v>61</v>
      </c>
      <c r="B2616" s="14">
        <v>422</v>
      </c>
      <c r="C2616" s="14">
        <v>1</v>
      </c>
      <c r="D2616" s="14">
        <v>-76.499179999999996</v>
      </c>
      <c r="E2616" s="14">
        <v>170.00439</v>
      </c>
      <c r="F2616" s="14">
        <v>35764</v>
      </c>
      <c r="G2616" s="14" t="s">
        <v>48</v>
      </c>
      <c r="H2616" s="14">
        <v>334</v>
      </c>
      <c r="I2616" s="14">
        <v>334</v>
      </c>
      <c r="J2616" s="14">
        <v>2</v>
      </c>
      <c r="K2616" s="14">
        <v>1735</v>
      </c>
      <c r="M2616" s="14">
        <v>24</v>
      </c>
      <c r="N2616" s="14">
        <v>44.161625999999998</v>
      </c>
      <c r="O2616" s="14">
        <v>0.1</v>
      </c>
      <c r="P2616" s="14">
        <v>-999</v>
      </c>
      <c r="Q2616" s="14">
        <v>-999</v>
      </c>
      <c r="R2616" s="112">
        <v>-999</v>
      </c>
    </row>
    <row r="2617" spans="1:23">
      <c r="A2617" t="s">
        <v>61</v>
      </c>
      <c r="B2617" s="14">
        <v>423</v>
      </c>
      <c r="C2617" s="14">
        <v>3</v>
      </c>
      <c r="D2617" s="14">
        <v>-76.503429999999994</v>
      </c>
      <c r="E2617" s="14">
        <v>169.02379999999999</v>
      </c>
      <c r="F2617" s="14">
        <v>35765</v>
      </c>
      <c r="G2617" s="14" t="s">
        <v>50</v>
      </c>
      <c r="H2617" s="14">
        <v>335</v>
      </c>
      <c r="I2617" s="14">
        <v>335</v>
      </c>
      <c r="J2617" s="14">
        <v>1</v>
      </c>
      <c r="K2617" s="14">
        <v>227</v>
      </c>
      <c r="L2617" s="14">
        <v>24</v>
      </c>
      <c r="M2617" s="14">
        <v>24</v>
      </c>
      <c r="N2617" s="14">
        <v>0</v>
      </c>
      <c r="O2617" s="14">
        <v>100</v>
      </c>
      <c r="P2617" s="14">
        <v>2.1601028469217867</v>
      </c>
      <c r="Q2617" s="14">
        <v>1.130490752</v>
      </c>
      <c r="R2617" s="112">
        <v>1.9107656060876708</v>
      </c>
      <c r="S2617" s="14">
        <v>838.32169934677665</v>
      </c>
      <c r="T2617" s="14">
        <v>18.378846048904357</v>
      </c>
      <c r="U2617" s="14">
        <v>145.91824069090902</v>
      </c>
      <c r="V2617" t="s">
        <v>37</v>
      </c>
      <c r="W2617" t="s">
        <v>56</v>
      </c>
    </row>
    <row r="2618" spans="1:23">
      <c r="A2618" t="s">
        <v>61</v>
      </c>
      <c r="B2618" s="14">
        <v>423</v>
      </c>
      <c r="C2618" s="14">
        <v>3</v>
      </c>
      <c r="D2618" s="14">
        <v>-76.503429999999994</v>
      </c>
      <c r="E2618" s="14">
        <v>169.02379999999999</v>
      </c>
      <c r="F2618" s="14">
        <v>35765</v>
      </c>
      <c r="G2618" s="14" t="s">
        <v>50</v>
      </c>
      <c r="H2618" s="14">
        <v>335</v>
      </c>
      <c r="I2618" s="14">
        <v>335</v>
      </c>
      <c r="J2618" s="14">
        <v>1</v>
      </c>
      <c r="K2618" s="14">
        <v>227</v>
      </c>
      <c r="M2618" s="14">
        <v>24</v>
      </c>
      <c r="N2618" s="14">
        <v>3.9045095000000001</v>
      </c>
      <c r="O2618" s="14">
        <v>50</v>
      </c>
      <c r="P2618" s="14">
        <v>2.0823439618881152</v>
      </c>
      <c r="Q2618" s="14">
        <v>0.96369703500000004</v>
      </c>
      <c r="R2618" s="112">
        <v>2.160786934337839</v>
      </c>
    </row>
    <row r="2619" spans="1:23">
      <c r="A2619" t="s">
        <v>61</v>
      </c>
      <c r="B2619" s="14">
        <v>423</v>
      </c>
      <c r="C2619" s="14">
        <v>3</v>
      </c>
      <c r="D2619" s="14">
        <v>-76.503429999999994</v>
      </c>
      <c r="E2619" s="14">
        <v>169.02379999999999</v>
      </c>
      <c r="F2619" s="14">
        <v>35765</v>
      </c>
      <c r="G2619" s="14" t="s">
        <v>50</v>
      </c>
      <c r="H2619" s="14">
        <v>335</v>
      </c>
      <c r="I2619" s="14">
        <v>335</v>
      </c>
      <c r="J2619" s="14">
        <v>1</v>
      </c>
      <c r="K2619" s="14">
        <v>227</v>
      </c>
      <c r="M2619" s="14">
        <v>24</v>
      </c>
      <c r="N2619" s="14">
        <v>9.9239514999999994</v>
      </c>
      <c r="O2619" s="14">
        <v>23</v>
      </c>
      <c r="P2619" s="14">
        <v>1.5994863900000003</v>
      </c>
      <c r="Q2619" s="14">
        <v>0.82933542900000001</v>
      </c>
      <c r="R2619" s="112">
        <v>1.9286362719709642</v>
      </c>
    </row>
    <row r="2620" spans="1:23">
      <c r="A2620" t="s">
        <v>61</v>
      </c>
      <c r="B2620" s="14">
        <v>423</v>
      </c>
      <c r="C2620" s="14">
        <v>3</v>
      </c>
      <c r="D2620" s="14">
        <v>-76.503429999999994</v>
      </c>
      <c r="E2620" s="14">
        <v>169.02379999999999</v>
      </c>
      <c r="F2620" s="14">
        <v>35765</v>
      </c>
      <c r="G2620" s="14" t="s">
        <v>50</v>
      </c>
      <c r="H2620" s="14">
        <v>335</v>
      </c>
      <c r="I2620" s="14">
        <v>335</v>
      </c>
      <c r="J2620" s="14">
        <v>1</v>
      </c>
      <c r="K2620" s="14">
        <v>227</v>
      </c>
      <c r="M2620" s="14">
        <v>24</v>
      </c>
      <c r="N2620" s="14">
        <v>21.437805999999998</v>
      </c>
      <c r="O2620" s="14">
        <v>7</v>
      </c>
      <c r="P2620" s="14">
        <v>0.60452228708333344</v>
      </c>
      <c r="Q2620" s="14">
        <v>0.331270856</v>
      </c>
      <c r="R2620" s="112">
        <v>1.824858046321266</v>
      </c>
    </row>
    <row r="2621" spans="1:23">
      <c r="A2621" t="s">
        <v>61</v>
      </c>
      <c r="B2621" s="14">
        <v>423</v>
      </c>
      <c r="C2621" s="14">
        <v>3</v>
      </c>
      <c r="D2621" s="14">
        <v>-76.503429999999994</v>
      </c>
      <c r="E2621" s="14">
        <v>169.02379999999999</v>
      </c>
      <c r="F2621" s="14">
        <v>35765</v>
      </c>
      <c r="G2621" s="14" t="s">
        <v>50</v>
      </c>
      <c r="H2621" s="14">
        <v>335</v>
      </c>
      <c r="I2621" s="14">
        <v>335</v>
      </c>
      <c r="J2621" s="14">
        <v>1</v>
      </c>
      <c r="K2621" s="14">
        <v>227</v>
      </c>
      <c r="M2621" s="14">
        <v>24</v>
      </c>
      <c r="N2621" s="14">
        <v>25.182797999999998</v>
      </c>
      <c r="O2621" s="14">
        <v>5</v>
      </c>
      <c r="P2621" s="14">
        <v>0.12205560633333333</v>
      </c>
      <c r="Q2621" s="14">
        <v>0.12880181499999999</v>
      </c>
      <c r="R2621" s="112">
        <v>0.94762334159136918</v>
      </c>
    </row>
    <row r="2622" spans="1:23">
      <c r="A2622" t="s">
        <v>61</v>
      </c>
      <c r="B2622" s="14">
        <v>423</v>
      </c>
      <c r="C2622" s="14">
        <v>3</v>
      </c>
      <c r="D2622" s="14">
        <v>-76.503429999999994</v>
      </c>
      <c r="E2622" s="14">
        <v>169.02379999999999</v>
      </c>
      <c r="F2622" s="14">
        <v>35765</v>
      </c>
      <c r="G2622" s="14" t="s">
        <v>50</v>
      </c>
      <c r="H2622" s="14">
        <v>335</v>
      </c>
      <c r="I2622" s="14">
        <v>335</v>
      </c>
      <c r="J2622" s="14">
        <v>1</v>
      </c>
      <c r="K2622" s="14">
        <v>227</v>
      </c>
      <c r="M2622" s="14">
        <v>24</v>
      </c>
      <c r="N2622" s="14">
        <v>37.905071999999997</v>
      </c>
      <c r="O2622" s="14">
        <v>2</v>
      </c>
      <c r="P2622" s="14">
        <v>1.7237500808123096E-2</v>
      </c>
      <c r="Q2622" s="14">
        <v>2.6362673999999999E-2</v>
      </c>
      <c r="R2622" s="112">
        <v>0.65386010569804476</v>
      </c>
    </row>
    <row r="2623" spans="1:23">
      <c r="A2623" t="s">
        <v>61</v>
      </c>
      <c r="B2623" s="14">
        <v>423</v>
      </c>
      <c r="C2623" s="14">
        <v>3</v>
      </c>
      <c r="D2623" s="14">
        <v>-76.503429999999994</v>
      </c>
      <c r="E2623" s="14">
        <v>169.02379999999999</v>
      </c>
      <c r="F2623" s="14">
        <v>35765</v>
      </c>
      <c r="G2623" s="14" t="s">
        <v>50</v>
      </c>
      <c r="H2623" s="14">
        <v>335</v>
      </c>
      <c r="I2623" s="14">
        <v>335</v>
      </c>
      <c r="J2623" s="14">
        <v>1</v>
      </c>
      <c r="K2623" s="14">
        <v>227</v>
      </c>
      <c r="M2623" s="14">
        <v>24</v>
      </c>
      <c r="N2623" s="14">
        <v>51.708595000000003</v>
      </c>
      <c r="O2623" s="14">
        <v>1</v>
      </c>
      <c r="P2623" s="14">
        <v>1.1491667205415397E-2</v>
      </c>
      <c r="Q2623" s="14">
        <v>2.6362673999999999E-2</v>
      </c>
      <c r="R2623" s="112">
        <v>0.43590673713202982</v>
      </c>
    </row>
    <row r="2624" spans="1:23">
      <c r="A2624" t="s">
        <v>61</v>
      </c>
      <c r="B2624" s="14">
        <v>423</v>
      </c>
      <c r="C2624" s="14">
        <v>3</v>
      </c>
      <c r="D2624" s="14">
        <v>-76.503429999999994</v>
      </c>
      <c r="E2624" s="14">
        <v>169.02379999999999</v>
      </c>
      <c r="F2624" s="14">
        <v>35765</v>
      </c>
      <c r="G2624" s="14" t="s">
        <v>50</v>
      </c>
      <c r="H2624" s="14">
        <v>335</v>
      </c>
      <c r="I2624" s="14">
        <v>335</v>
      </c>
      <c r="J2624" s="14">
        <v>1</v>
      </c>
      <c r="K2624" s="14">
        <v>227</v>
      </c>
      <c r="M2624" s="14">
        <v>24</v>
      </c>
      <c r="N2624" s="14">
        <v>127.1155</v>
      </c>
      <c r="O2624" s="14">
        <v>0.1</v>
      </c>
      <c r="P2624" s="14">
        <v>-999</v>
      </c>
      <c r="Q2624" s="14">
        <v>-999</v>
      </c>
      <c r="R2624" s="112">
        <v>-999</v>
      </c>
    </row>
    <row r="2625" spans="1:23">
      <c r="A2625" t="s">
        <v>61</v>
      </c>
      <c r="B2625" s="14">
        <v>423</v>
      </c>
      <c r="C2625" s="14">
        <v>7</v>
      </c>
      <c r="D2625" s="14">
        <v>-76.503429999999994</v>
      </c>
      <c r="E2625" s="14">
        <v>169.02379999999999</v>
      </c>
      <c r="F2625" s="14">
        <v>35765</v>
      </c>
      <c r="G2625" s="14" t="s">
        <v>50</v>
      </c>
      <c r="H2625" s="14">
        <v>335</v>
      </c>
      <c r="I2625" s="14">
        <v>335</v>
      </c>
      <c r="J2625" s="14">
        <v>1</v>
      </c>
      <c r="K2625" s="14">
        <v>227</v>
      </c>
      <c r="L2625" s="14">
        <v>49</v>
      </c>
      <c r="M2625" s="14">
        <v>24</v>
      </c>
      <c r="N2625" s="14">
        <v>0</v>
      </c>
      <c r="O2625" s="14">
        <v>100</v>
      </c>
      <c r="P2625" s="14">
        <v>2.2787940700796305</v>
      </c>
      <c r="Q2625" s="14">
        <v>0.92199860499999997</v>
      </c>
      <c r="R2625" s="112">
        <v>2.4715808220551816</v>
      </c>
      <c r="S2625" s="14">
        <v>1822.8519097065191</v>
      </c>
      <c r="T2625" s="14">
        <v>41.707061284609665</v>
      </c>
      <c r="U2625" s="14">
        <v>151.4</v>
      </c>
      <c r="V2625" t="s">
        <v>37</v>
      </c>
      <c r="W2625" t="s">
        <v>56</v>
      </c>
    </row>
    <row r="2626" spans="1:23">
      <c r="A2626" t="s">
        <v>61</v>
      </c>
      <c r="B2626" s="14">
        <v>423</v>
      </c>
      <c r="C2626" s="14">
        <v>7</v>
      </c>
      <c r="D2626" s="14">
        <v>-76.503429999999994</v>
      </c>
      <c r="E2626" s="14">
        <v>169.02379999999999</v>
      </c>
      <c r="F2626" s="14">
        <v>35765</v>
      </c>
      <c r="G2626" s="14" t="s">
        <v>50</v>
      </c>
      <c r="H2626" s="14">
        <v>335</v>
      </c>
      <c r="I2626" s="14">
        <v>335</v>
      </c>
      <c r="J2626" s="14">
        <v>1</v>
      </c>
      <c r="K2626" s="14">
        <v>227</v>
      </c>
      <c r="M2626" s="14">
        <v>24</v>
      </c>
      <c r="N2626" s="14">
        <v>4.0601092000000003</v>
      </c>
      <c r="O2626" s="14">
        <v>50</v>
      </c>
      <c r="P2626" s="14">
        <v>3.0206045229436591</v>
      </c>
      <c r="Q2626" s="14">
        <v>1.010028623</v>
      </c>
      <c r="R2626" s="112">
        <v>2.9906127946867693</v>
      </c>
    </row>
    <row r="2627" spans="1:23">
      <c r="A2627" t="s">
        <v>61</v>
      </c>
      <c r="B2627" s="14">
        <v>423</v>
      </c>
      <c r="C2627" s="14">
        <v>7</v>
      </c>
      <c r="D2627" s="14">
        <v>-76.503429999999994</v>
      </c>
      <c r="E2627" s="14">
        <v>169.02379999999999</v>
      </c>
      <c r="F2627" s="14">
        <v>35765</v>
      </c>
      <c r="G2627" s="14" t="s">
        <v>50</v>
      </c>
      <c r="H2627" s="14">
        <v>335</v>
      </c>
      <c r="I2627" s="14">
        <v>335</v>
      </c>
      <c r="J2627" s="14">
        <v>1</v>
      </c>
      <c r="K2627" s="14">
        <v>227</v>
      </c>
      <c r="M2627" s="14">
        <v>24</v>
      </c>
      <c r="N2627" s="14">
        <v>10.178241</v>
      </c>
      <c r="O2627" s="14">
        <v>23</v>
      </c>
      <c r="P2627" s="14">
        <v>2.3621590003500001</v>
      </c>
      <c r="Q2627" s="14">
        <v>0.88493333500000004</v>
      </c>
      <c r="R2627" s="112">
        <v>2.669307287819596</v>
      </c>
    </row>
    <row r="2628" spans="1:23">
      <c r="A2628" t="s">
        <v>61</v>
      </c>
      <c r="B2628" s="14">
        <v>423</v>
      </c>
      <c r="C2628" s="14">
        <v>7</v>
      </c>
      <c r="D2628" s="14">
        <v>-76.503429999999994</v>
      </c>
      <c r="E2628" s="14">
        <v>169.02379999999999</v>
      </c>
      <c r="F2628" s="14">
        <v>35765</v>
      </c>
      <c r="G2628" s="14" t="s">
        <v>50</v>
      </c>
      <c r="H2628" s="14">
        <v>335</v>
      </c>
      <c r="I2628" s="14">
        <v>335</v>
      </c>
      <c r="J2628" s="14">
        <v>1</v>
      </c>
      <c r="K2628" s="14">
        <v>227</v>
      </c>
      <c r="M2628" s="14">
        <v>24</v>
      </c>
      <c r="N2628" s="14">
        <v>21.252143</v>
      </c>
      <c r="O2628" s="14">
        <v>7</v>
      </c>
      <c r="P2628" s="14">
        <v>1.4282933762500001</v>
      </c>
      <c r="Q2628" s="14">
        <v>1.047093893</v>
      </c>
      <c r="R2628" s="112">
        <v>1.3640547288054903</v>
      </c>
    </row>
    <row r="2629" spans="1:23">
      <c r="A2629" t="s">
        <v>61</v>
      </c>
      <c r="B2629" s="14">
        <v>423</v>
      </c>
      <c r="C2629" s="14">
        <v>7</v>
      </c>
      <c r="D2629" s="14">
        <v>-76.503429999999994</v>
      </c>
      <c r="E2629" s="14">
        <v>169.02379999999999</v>
      </c>
      <c r="F2629" s="14">
        <v>35765</v>
      </c>
      <c r="G2629" s="14" t="s">
        <v>50</v>
      </c>
      <c r="H2629" s="14">
        <v>335</v>
      </c>
      <c r="I2629" s="14">
        <v>335</v>
      </c>
      <c r="J2629" s="14">
        <v>1</v>
      </c>
      <c r="K2629" s="14">
        <v>227</v>
      </c>
      <c r="M2629" s="14">
        <v>24</v>
      </c>
      <c r="N2629" s="14">
        <v>24.353307999999998</v>
      </c>
      <c r="O2629" s="14">
        <v>5</v>
      </c>
      <c r="P2629" s="14">
        <v>1.57955418625</v>
      </c>
      <c r="Q2629" s="14">
        <v>1.2833849930000001</v>
      </c>
      <c r="R2629" s="112">
        <v>1.2307718999874575</v>
      </c>
    </row>
    <row r="2630" spans="1:23">
      <c r="A2630" t="s">
        <v>61</v>
      </c>
      <c r="B2630" s="14">
        <v>423</v>
      </c>
      <c r="C2630" s="14">
        <v>7</v>
      </c>
      <c r="D2630" s="14">
        <v>-76.503429999999994</v>
      </c>
      <c r="E2630" s="14">
        <v>169.02379999999999</v>
      </c>
      <c r="F2630" s="14">
        <v>35765</v>
      </c>
      <c r="G2630" s="14" t="s">
        <v>50</v>
      </c>
      <c r="H2630" s="14">
        <v>335</v>
      </c>
      <c r="I2630" s="14">
        <v>335</v>
      </c>
      <c r="J2630" s="14">
        <v>1</v>
      </c>
      <c r="K2630" s="14">
        <v>227</v>
      </c>
      <c r="M2630" s="14">
        <v>24</v>
      </c>
      <c r="N2630" s="14">
        <v>32.358324000000003</v>
      </c>
      <c r="O2630" s="14">
        <v>2</v>
      </c>
      <c r="P2630" s="14">
        <v>1.062349981358776</v>
      </c>
      <c r="Q2630" s="14">
        <v>1.2509528809999999</v>
      </c>
      <c r="R2630" s="112">
        <v>0.84923261099134562</v>
      </c>
    </row>
    <row r="2631" spans="1:23">
      <c r="A2631" t="s">
        <v>61</v>
      </c>
      <c r="B2631" s="14">
        <v>423</v>
      </c>
      <c r="C2631" s="14">
        <v>7</v>
      </c>
      <c r="D2631" s="14">
        <v>-76.503429999999994</v>
      </c>
      <c r="E2631" s="14">
        <v>169.02379999999999</v>
      </c>
      <c r="F2631" s="14">
        <v>35765</v>
      </c>
      <c r="G2631" s="14" t="s">
        <v>50</v>
      </c>
      <c r="H2631" s="14">
        <v>335</v>
      </c>
      <c r="I2631" s="14">
        <v>335</v>
      </c>
      <c r="J2631" s="14">
        <v>1</v>
      </c>
      <c r="K2631" s="14">
        <v>227</v>
      </c>
      <c r="M2631" s="14">
        <v>24</v>
      </c>
      <c r="N2631" s="14">
        <v>38.380356999999997</v>
      </c>
      <c r="O2631" s="14">
        <v>1</v>
      </c>
      <c r="P2631" s="14">
        <v>0.70823332090585067</v>
      </c>
      <c r="Q2631" s="14">
        <v>1.2509528809999999</v>
      </c>
      <c r="R2631" s="112">
        <v>0.56615507399423037</v>
      </c>
    </row>
    <row r="2632" spans="1:23">
      <c r="A2632" t="s">
        <v>61</v>
      </c>
      <c r="B2632" s="14">
        <v>423</v>
      </c>
      <c r="C2632" s="14">
        <v>7</v>
      </c>
      <c r="D2632" s="14">
        <v>-76.503429999999994</v>
      </c>
      <c r="E2632" s="14">
        <v>169.02379999999999</v>
      </c>
      <c r="F2632" s="14">
        <v>35765</v>
      </c>
      <c r="G2632" s="14" t="s">
        <v>50</v>
      </c>
      <c r="H2632" s="14">
        <v>335</v>
      </c>
      <c r="I2632" s="14">
        <v>335</v>
      </c>
      <c r="J2632" s="14">
        <v>1</v>
      </c>
      <c r="K2632" s="14">
        <v>227</v>
      </c>
      <c r="M2632" s="14">
        <v>24</v>
      </c>
      <c r="N2632" s="14">
        <v>58.630471999999997</v>
      </c>
      <c r="O2632" s="14">
        <v>0.1</v>
      </c>
      <c r="P2632" s="14">
        <v>-999</v>
      </c>
      <c r="Q2632" s="14">
        <v>-999</v>
      </c>
      <c r="R2632" s="112">
        <v>-999</v>
      </c>
    </row>
    <row r="2633" spans="1:23">
      <c r="A2633" t="s">
        <v>61</v>
      </c>
      <c r="B2633" s="14">
        <v>425</v>
      </c>
      <c r="C2633" s="14">
        <v>1</v>
      </c>
      <c r="D2633" s="14">
        <v>-76.492670000000004</v>
      </c>
      <c r="E2633" s="14">
        <v>-177.99019999999999</v>
      </c>
      <c r="F2633" s="14">
        <v>35767</v>
      </c>
      <c r="G2633" s="14" t="s">
        <v>50</v>
      </c>
      <c r="H2633" s="14">
        <v>337</v>
      </c>
      <c r="I2633" s="14">
        <v>337</v>
      </c>
      <c r="J2633" s="14">
        <v>1</v>
      </c>
      <c r="K2633" s="14">
        <v>1855</v>
      </c>
      <c r="L2633" s="14">
        <v>38</v>
      </c>
      <c r="M2633" s="14">
        <v>24</v>
      </c>
      <c r="N2633" s="14">
        <v>0</v>
      </c>
      <c r="O2633" s="14">
        <v>100</v>
      </c>
      <c r="P2633" s="14">
        <v>0.39137728813106404</v>
      </c>
      <c r="Q2633" s="14">
        <v>0.27400587900000001</v>
      </c>
      <c r="R2633" s="112">
        <v>1.4283536162049428</v>
      </c>
      <c r="S2633" s="14">
        <v>475.74047824904591</v>
      </c>
      <c r="T2633" s="14">
        <v>15.986003832811704</v>
      </c>
      <c r="U2633" s="14">
        <v>163.260952254545</v>
      </c>
      <c r="V2633" t="s">
        <v>37</v>
      </c>
      <c r="W2633" t="s">
        <v>56</v>
      </c>
    </row>
    <row r="2634" spans="1:23">
      <c r="A2634" t="s">
        <v>61</v>
      </c>
      <c r="B2634" s="14">
        <v>425</v>
      </c>
      <c r="C2634" s="14">
        <v>1</v>
      </c>
      <c r="D2634" s="14">
        <v>-76.492670000000004</v>
      </c>
      <c r="E2634" s="14">
        <v>-177.99019999999999</v>
      </c>
      <c r="F2634" s="14">
        <v>35767</v>
      </c>
      <c r="G2634" s="14" t="s">
        <v>50</v>
      </c>
      <c r="H2634" s="14">
        <v>337</v>
      </c>
      <c r="I2634" s="14">
        <v>337</v>
      </c>
      <c r="J2634" s="14">
        <v>1</v>
      </c>
      <c r="K2634" s="14">
        <v>1855</v>
      </c>
      <c r="M2634" s="14">
        <v>24</v>
      </c>
      <c r="N2634" s="14">
        <v>5.5432487999999998</v>
      </c>
      <c r="O2634" s="14">
        <v>50</v>
      </c>
      <c r="P2634" s="14">
        <v>0.47356651863858751</v>
      </c>
      <c r="Q2634" s="14">
        <v>0.27400587900000001</v>
      </c>
      <c r="R2634" s="112">
        <v>1.728307875607981</v>
      </c>
    </row>
    <row r="2635" spans="1:23">
      <c r="A2635" t="s">
        <v>61</v>
      </c>
      <c r="B2635" s="14">
        <v>425</v>
      </c>
      <c r="C2635" s="14">
        <v>1</v>
      </c>
      <c r="D2635" s="14">
        <v>-76.492670000000004</v>
      </c>
      <c r="E2635" s="14">
        <v>-177.99019999999999</v>
      </c>
      <c r="F2635" s="14">
        <v>35767</v>
      </c>
      <c r="G2635" s="14" t="s">
        <v>50</v>
      </c>
      <c r="H2635" s="14">
        <v>337</v>
      </c>
      <c r="I2635" s="14">
        <v>337</v>
      </c>
      <c r="J2635" s="14">
        <v>1</v>
      </c>
      <c r="K2635" s="14">
        <v>1855</v>
      </c>
      <c r="M2635" s="14">
        <v>24</v>
      </c>
      <c r="N2635" s="14">
        <v>15.924322</v>
      </c>
      <c r="O2635" s="14">
        <v>23</v>
      </c>
      <c r="P2635" s="14">
        <v>0.39650329079999996</v>
      </c>
      <c r="Q2635" s="14">
        <v>0.25703206299999998</v>
      </c>
      <c r="R2635" s="112">
        <v>1.5426219055013382</v>
      </c>
    </row>
    <row r="2636" spans="1:23">
      <c r="A2636" t="s">
        <v>61</v>
      </c>
      <c r="B2636" s="14">
        <v>425</v>
      </c>
      <c r="C2636" s="14">
        <v>1</v>
      </c>
      <c r="D2636" s="14">
        <v>-76.492670000000004</v>
      </c>
      <c r="E2636" s="14">
        <v>-177.99019999999999</v>
      </c>
      <c r="F2636" s="14">
        <v>35767</v>
      </c>
      <c r="G2636" s="14" t="s">
        <v>50</v>
      </c>
      <c r="H2636" s="14">
        <v>337</v>
      </c>
      <c r="I2636" s="14">
        <v>337</v>
      </c>
      <c r="J2636" s="14">
        <v>1</v>
      </c>
      <c r="K2636" s="14">
        <v>1855</v>
      </c>
      <c r="M2636" s="14">
        <v>24</v>
      </c>
      <c r="N2636" s="14">
        <v>35.207627000000002</v>
      </c>
      <c r="O2636" s="14">
        <v>7</v>
      </c>
      <c r="P2636" s="14">
        <v>0.3136075475416667</v>
      </c>
      <c r="Q2636" s="14">
        <v>0.28370520199999999</v>
      </c>
      <c r="R2636" s="112">
        <v>1.1053993558484934</v>
      </c>
    </row>
    <row r="2637" spans="1:23">
      <c r="A2637" t="s">
        <v>61</v>
      </c>
      <c r="B2637" s="14">
        <v>425</v>
      </c>
      <c r="C2637" s="14">
        <v>1</v>
      </c>
      <c r="D2637" s="14">
        <v>-76.492670000000004</v>
      </c>
      <c r="E2637" s="14">
        <v>-177.99019999999999</v>
      </c>
      <c r="F2637" s="14">
        <v>35767</v>
      </c>
      <c r="G2637" s="14" t="s">
        <v>50</v>
      </c>
      <c r="H2637" s="14">
        <v>337</v>
      </c>
      <c r="I2637" s="14">
        <v>337</v>
      </c>
      <c r="J2637" s="14">
        <v>1</v>
      </c>
      <c r="K2637" s="14">
        <v>1855</v>
      </c>
      <c r="M2637" s="14">
        <v>24</v>
      </c>
      <c r="N2637" s="14">
        <v>40.813046</v>
      </c>
      <c r="O2637" s="14">
        <v>5</v>
      </c>
      <c r="P2637" s="14">
        <v>0.19431351500000002</v>
      </c>
      <c r="Q2637" s="14">
        <v>0.240058248</v>
      </c>
      <c r="R2637" s="112">
        <v>0.80944319397015685</v>
      </c>
    </row>
    <row r="2638" spans="1:23">
      <c r="A2638" t="s">
        <v>61</v>
      </c>
      <c r="B2638" s="14">
        <v>425</v>
      </c>
      <c r="C2638" s="14">
        <v>1</v>
      </c>
      <c r="D2638" s="14">
        <v>-76.492670000000004</v>
      </c>
      <c r="E2638" s="14">
        <v>-177.99019999999999</v>
      </c>
      <c r="F2638" s="14">
        <v>35767</v>
      </c>
      <c r="G2638" s="14" t="s">
        <v>50</v>
      </c>
      <c r="H2638" s="14">
        <v>337</v>
      </c>
      <c r="I2638" s="14">
        <v>337</v>
      </c>
      <c r="J2638" s="14">
        <v>1</v>
      </c>
      <c r="K2638" s="14">
        <v>1855</v>
      </c>
      <c r="M2638" s="14">
        <v>24</v>
      </c>
      <c r="N2638" s="14">
        <v>56.830334000000001</v>
      </c>
      <c r="O2638" s="14">
        <v>2</v>
      </c>
      <c r="P2638" s="14">
        <v>8.1122948260015121E-2</v>
      </c>
      <c r="Q2638" s="14">
        <v>0.14524736399999999</v>
      </c>
      <c r="R2638" s="112">
        <v>0.55851580383940824</v>
      </c>
    </row>
    <row r="2639" spans="1:23">
      <c r="A2639" t="s">
        <v>61</v>
      </c>
      <c r="B2639" s="14">
        <v>425</v>
      </c>
      <c r="C2639" s="14">
        <v>1</v>
      </c>
      <c r="D2639" s="14">
        <v>-76.492670000000004</v>
      </c>
      <c r="E2639" s="14">
        <v>-177.99019999999999</v>
      </c>
      <c r="F2639" s="14">
        <v>35767</v>
      </c>
      <c r="G2639" s="14" t="s">
        <v>50</v>
      </c>
      <c r="H2639" s="14">
        <v>337</v>
      </c>
      <c r="I2639" s="14">
        <v>337</v>
      </c>
      <c r="J2639" s="14">
        <v>1</v>
      </c>
      <c r="K2639" s="14">
        <v>1855</v>
      </c>
      <c r="M2639" s="14">
        <v>24</v>
      </c>
      <c r="N2639" s="14">
        <v>70.210378000000006</v>
      </c>
      <c r="O2639" s="14">
        <v>1</v>
      </c>
      <c r="P2639" s="14">
        <v>5.4081965506676745E-2</v>
      </c>
      <c r="Q2639" s="14">
        <v>0.14524736399999999</v>
      </c>
      <c r="R2639" s="112">
        <v>0.37234386922627216</v>
      </c>
    </row>
    <row r="2640" spans="1:23">
      <c r="A2640" t="s">
        <v>61</v>
      </c>
      <c r="B2640" s="14">
        <v>425</v>
      </c>
      <c r="C2640" s="14">
        <v>1</v>
      </c>
      <c r="D2640" s="14">
        <v>-76.492670000000004</v>
      </c>
      <c r="E2640" s="14">
        <v>-177.99019999999999</v>
      </c>
      <c r="F2640" s="14">
        <v>35767</v>
      </c>
      <c r="G2640" s="14" t="s">
        <v>50</v>
      </c>
      <c r="H2640" s="14">
        <v>337</v>
      </c>
      <c r="I2640" s="14">
        <v>337</v>
      </c>
      <c r="J2640" s="14">
        <v>1</v>
      </c>
      <c r="K2640" s="14">
        <v>1855</v>
      </c>
      <c r="M2640" s="14">
        <v>24</v>
      </c>
      <c r="N2640" s="14">
        <v>126.73560999999999</v>
      </c>
      <c r="O2640" s="14">
        <v>0.1</v>
      </c>
      <c r="P2640" s="14">
        <v>-999</v>
      </c>
      <c r="Q2640" s="14">
        <v>-999</v>
      </c>
      <c r="R2640" s="112">
        <v>-999</v>
      </c>
    </row>
    <row r="2641" spans="1:23">
      <c r="A2641" t="s">
        <v>61</v>
      </c>
      <c r="B2641" s="14">
        <v>426</v>
      </c>
      <c r="C2641" s="14">
        <v>2</v>
      </c>
      <c r="D2641" s="14">
        <v>-76.504769999999994</v>
      </c>
      <c r="E2641" s="14">
        <v>173.23996</v>
      </c>
      <c r="F2641" s="14">
        <v>35768</v>
      </c>
      <c r="G2641" s="14" t="s">
        <v>50</v>
      </c>
      <c r="H2641" s="14">
        <v>338</v>
      </c>
      <c r="I2641" s="14">
        <v>338</v>
      </c>
      <c r="J2641" s="14">
        <v>1</v>
      </c>
      <c r="K2641" s="14">
        <v>1015</v>
      </c>
      <c r="L2641" s="14">
        <v>24</v>
      </c>
      <c r="M2641" s="14">
        <v>24</v>
      </c>
      <c r="N2641" s="14">
        <v>0</v>
      </c>
      <c r="O2641" s="14">
        <v>100</v>
      </c>
      <c r="P2641" s="14">
        <v>8.4979062565638461</v>
      </c>
      <c r="Q2641" s="14">
        <v>5.0501431139999999</v>
      </c>
      <c r="R2641" s="112">
        <v>1.6827060272818728</v>
      </c>
      <c r="S2641" s="14">
        <v>1387.1329262107531</v>
      </c>
      <c r="T2641" s="14">
        <v>88.531813121323466</v>
      </c>
      <c r="U2641" s="14">
        <v>84.665463654545476</v>
      </c>
      <c r="V2641" t="s">
        <v>44</v>
      </c>
      <c r="W2641" t="s">
        <v>56</v>
      </c>
    </row>
    <row r="2642" spans="1:23">
      <c r="A2642" t="s">
        <v>61</v>
      </c>
      <c r="B2642" s="14">
        <v>426</v>
      </c>
      <c r="C2642" s="14">
        <v>2</v>
      </c>
      <c r="D2642" s="14">
        <v>-76.504769999999994</v>
      </c>
      <c r="E2642" s="14">
        <v>173.23996</v>
      </c>
      <c r="F2642" s="14">
        <v>35768</v>
      </c>
      <c r="G2642" s="14" t="s">
        <v>50</v>
      </c>
      <c r="H2642" s="14">
        <v>338</v>
      </c>
      <c r="I2642" s="14">
        <v>338</v>
      </c>
      <c r="J2642" s="14">
        <v>1</v>
      </c>
      <c r="K2642" s="14">
        <v>1015</v>
      </c>
      <c r="M2642" s="14">
        <v>24</v>
      </c>
      <c r="N2642" s="14">
        <v>2.3284877000000002</v>
      </c>
      <c r="O2642" s="14">
        <v>50</v>
      </c>
      <c r="P2642" s="14">
        <v>5.1558950015960248</v>
      </c>
      <c r="Q2642" s="14">
        <v>4.0030492200000003</v>
      </c>
      <c r="R2642" s="112">
        <v>1.2879919077277857</v>
      </c>
    </row>
    <row r="2643" spans="1:23">
      <c r="A2643" t="s">
        <v>61</v>
      </c>
      <c r="B2643" s="14">
        <v>426</v>
      </c>
      <c r="C2643" s="14">
        <v>2</v>
      </c>
      <c r="D2643" s="14">
        <v>-76.504769999999994</v>
      </c>
      <c r="E2643" s="14">
        <v>173.23996</v>
      </c>
      <c r="F2643" s="14">
        <v>35768</v>
      </c>
      <c r="G2643" s="14" t="s">
        <v>50</v>
      </c>
      <c r="H2643" s="14">
        <v>338</v>
      </c>
      <c r="I2643" s="14">
        <v>338</v>
      </c>
      <c r="J2643" s="14">
        <v>1</v>
      </c>
      <c r="K2643" s="14">
        <v>1015</v>
      </c>
      <c r="M2643" s="14">
        <v>24</v>
      </c>
      <c r="N2643" s="14">
        <v>5.4418033000000001</v>
      </c>
      <c r="O2643" s="14">
        <v>23</v>
      </c>
      <c r="P2643" s="14">
        <v>4.7564196660000002</v>
      </c>
      <c r="Q2643" s="14">
        <v>4.137410826</v>
      </c>
      <c r="R2643" s="112">
        <v>1.1496126118562053</v>
      </c>
    </row>
    <row r="2644" spans="1:23">
      <c r="A2644" t="s">
        <v>61</v>
      </c>
      <c r="B2644" s="14">
        <v>426</v>
      </c>
      <c r="C2644" s="14">
        <v>2</v>
      </c>
      <c r="D2644" s="14">
        <v>-76.504769999999994</v>
      </c>
      <c r="E2644" s="14">
        <v>173.23996</v>
      </c>
      <c r="F2644" s="14">
        <v>35768</v>
      </c>
      <c r="G2644" s="14" t="s">
        <v>50</v>
      </c>
      <c r="H2644" s="14">
        <v>338</v>
      </c>
      <c r="I2644" s="14">
        <v>338</v>
      </c>
      <c r="J2644" s="14">
        <v>1</v>
      </c>
      <c r="K2644" s="14">
        <v>1015</v>
      </c>
      <c r="M2644" s="14">
        <v>24</v>
      </c>
      <c r="N2644" s="14">
        <v>10.654256999999999</v>
      </c>
      <c r="O2644" s="14">
        <v>7</v>
      </c>
      <c r="P2644" s="14">
        <v>2.7545043154166664</v>
      </c>
      <c r="Q2644" s="14">
        <v>4.8277514899999998</v>
      </c>
      <c r="R2644" s="112">
        <v>0.57055635964739071</v>
      </c>
    </row>
    <row r="2645" spans="1:23">
      <c r="A2645" t="s">
        <v>61</v>
      </c>
      <c r="B2645" s="14">
        <v>426</v>
      </c>
      <c r="C2645" s="14">
        <v>2</v>
      </c>
      <c r="D2645" s="14">
        <v>-76.504769999999994</v>
      </c>
      <c r="E2645" s="14">
        <v>173.23996</v>
      </c>
      <c r="F2645" s="14">
        <v>35768</v>
      </c>
      <c r="G2645" s="14" t="s">
        <v>50</v>
      </c>
      <c r="H2645" s="14">
        <v>338</v>
      </c>
      <c r="I2645" s="14">
        <v>338</v>
      </c>
      <c r="J2645" s="14">
        <v>1</v>
      </c>
      <c r="K2645" s="14">
        <v>1015</v>
      </c>
      <c r="M2645" s="14">
        <v>24</v>
      </c>
      <c r="N2645" s="14">
        <v>12.180612999999999</v>
      </c>
      <c r="O2645" s="14">
        <v>5</v>
      </c>
      <c r="P2645" s="14">
        <v>0.55069426958333334</v>
      </c>
      <c r="Q2645" s="14">
        <v>4.7258219959999996</v>
      </c>
      <c r="R2645" s="112">
        <v>0.11652877955400108</v>
      </c>
    </row>
    <row r="2646" spans="1:23">
      <c r="A2646" t="s">
        <v>61</v>
      </c>
      <c r="B2646" s="14">
        <v>426</v>
      </c>
      <c r="C2646" s="14">
        <v>2</v>
      </c>
      <c r="D2646" s="14">
        <v>-76.504769999999994</v>
      </c>
      <c r="E2646" s="14">
        <v>173.23996</v>
      </c>
      <c r="F2646" s="14">
        <v>35768</v>
      </c>
      <c r="G2646" s="14" t="s">
        <v>50</v>
      </c>
      <c r="H2646" s="14">
        <v>338</v>
      </c>
      <c r="I2646" s="14">
        <v>338</v>
      </c>
      <c r="J2646" s="14">
        <v>1</v>
      </c>
      <c r="K2646" s="14">
        <v>1015</v>
      </c>
      <c r="M2646" s="14">
        <v>24</v>
      </c>
      <c r="N2646" s="14">
        <v>16.531889</v>
      </c>
      <c r="O2646" s="14">
        <v>2</v>
      </c>
      <c r="P2646" s="14">
        <v>0.34570642620855568</v>
      </c>
      <c r="Q2646" s="14">
        <v>4.2995713850000001</v>
      </c>
      <c r="R2646" s="112">
        <v>8.0404857892260734E-2</v>
      </c>
    </row>
    <row r="2647" spans="1:23">
      <c r="A2647" t="s">
        <v>61</v>
      </c>
      <c r="B2647" s="14">
        <v>426</v>
      </c>
      <c r="C2647" s="14">
        <v>2</v>
      </c>
      <c r="D2647" s="14">
        <v>-76.504769999999994</v>
      </c>
      <c r="E2647" s="14">
        <v>173.23996</v>
      </c>
      <c r="F2647" s="14">
        <v>35768</v>
      </c>
      <c r="G2647" s="14" t="s">
        <v>50</v>
      </c>
      <c r="H2647" s="14">
        <v>338</v>
      </c>
      <c r="I2647" s="14">
        <v>338</v>
      </c>
      <c r="J2647" s="14">
        <v>1</v>
      </c>
      <c r="K2647" s="14">
        <v>1015</v>
      </c>
      <c r="M2647" s="14">
        <v>24</v>
      </c>
      <c r="N2647" s="14">
        <v>20.026997000000001</v>
      </c>
      <c r="O2647" s="14">
        <v>1</v>
      </c>
      <c r="P2647" s="14">
        <v>0.23047095080570382</v>
      </c>
      <c r="Q2647" s="14">
        <v>4.2995713850000001</v>
      </c>
      <c r="R2647" s="112">
        <v>5.3603238594840494E-2</v>
      </c>
    </row>
    <row r="2648" spans="1:23">
      <c r="A2648" t="s">
        <v>61</v>
      </c>
      <c r="B2648" s="14">
        <v>426</v>
      </c>
      <c r="C2648" s="14">
        <v>2</v>
      </c>
      <c r="D2648" s="14">
        <v>-76.504769999999994</v>
      </c>
      <c r="E2648" s="14">
        <v>173.23996</v>
      </c>
      <c r="F2648" s="14">
        <v>35768</v>
      </c>
      <c r="G2648" s="14" t="s">
        <v>50</v>
      </c>
      <c r="H2648" s="14">
        <v>338</v>
      </c>
      <c r="I2648" s="14">
        <v>338</v>
      </c>
      <c r="J2648" s="14">
        <v>1</v>
      </c>
      <c r="K2648" s="14">
        <v>1015</v>
      </c>
      <c r="M2648" s="14">
        <v>24</v>
      </c>
      <c r="N2648" s="14">
        <v>32.314863000000003</v>
      </c>
      <c r="O2648" s="14">
        <v>0.1</v>
      </c>
      <c r="P2648" s="14">
        <v>-999</v>
      </c>
      <c r="Q2648" s="14">
        <v>-999</v>
      </c>
      <c r="R2648" s="112">
        <v>-999</v>
      </c>
    </row>
    <row r="2649" spans="1:23">
      <c r="A2649" t="s">
        <v>61</v>
      </c>
      <c r="B2649" s="14">
        <v>427</v>
      </c>
      <c r="C2649" s="14">
        <v>1</v>
      </c>
      <c r="D2649" s="14">
        <v>-76.501450000000006</v>
      </c>
      <c r="E2649" s="14">
        <v>172.59559999999999</v>
      </c>
      <c r="F2649" s="14">
        <v>35768</v>
      </c>
      <c r="G2649" s="14" t="s">
        <v>50</v>
      </c>
      <c r="H2649" s="14">
        <v>338</v>
      </c>
      <c r="I2649" s="14">
        <v>338</v>
      </c>
      <c r="J2649" s="14">
        <v>1</v>
      </c>
      <c r="K2649" s="14">
        <v>2042</v>
      </c>
      <c r="L2649" s="14">
        <v>21</v>
      </c>
      <c r="M2649" s="14">
        <v>24</v>
      </c>
      <c r="N2649" s="14">
        <v>0</v>
      </c>
      <c r="O2649" s="14">
        <v>100</v>
      </c>
      <c r="P2649" s="14">
        <v>5.4611296743669193</v>
      </c>
      <c r="Q2649" s="14">
        <v>4.5933479740000003</v>
      </c>
      <c r="R2649" s="112">
        <v>1.1889213935627945</v>
      </c>
      <c r="S2649" s="14">
        <v>1797.9407164325664</v>
      </c>
      <c r="T2649" s="14">
        <v>83.364047824318533</v>
      </c>
      <c r="U2649" s="14">
        <v>105.75</v>
      </c>
      <c r="V2649" t="s">
        <v>37</v>
      </c>
      <c r="W2649" t="s">
        <v>56</v>
      </c>
    </row>
    <row r="2650" spans="1:23">
      <c r="A2650" t="s">
        <v>61</v>
      </c>
      <c r="B2650" s="14">
        <v>427</v>
      </c>
      <c r="C2650" s="14">
        <v>1</v>
      </c>
      <c r="D2650" s="14">
        <v>-76.501450000000006</v>
      </c>
      <c r="E2650" s="14">
        <v>172.59559999999999</v>
      </c>
      <c r="F2650" s="14">
        <v>35768</v>
      </c>
      <c r="G2650" s="14" t="s">
        <v>50</v>
      </c>
      <c r="H2650" s="14">
        <v>338</v>
      </c>
      <c r="I2650" s="14">
        <v>338</v>
      </c>
      <c r="J2650" s="14">
        <v>1</v>
      </c>
      <c r="K2650" s="14">
        <v>2042</v>
      </c>
      <c r="M2650" s="14">
        <v>24</v>
      </c>
      <c r="N2650" s="14">
        <v>2.3163729000000002</v>
      </c>
      <c r="O2650" s="14">
        <v>50</v>
      </c>
      <c r="P2650" s="14">
        <v>6.842978281259259</v>
      </c>
      <c r="Q2650" s="14">
        <v>4.7567097220000001</v>
      </c>
      <c r="R2650" s="112">
        <v>1.4385948862109814</v>
      </c>
    </row>
    <row r="2651" spans="1:23">
      <c r="A2651" t="s">
        <v>61</v>
      </c>
      <c r="B2651" s="14">
        <v>427</v>
      </c>
      <c r="C2651" s="14">
        <v>1</v>
      </c>
      <c r="D2651" s="14">
        <v>-76.501450000000006</v>
      </c>
      <c r="E2651" s="14">
        <v>172.59559999999999</v>
      </c>
      <c r="F2651" s="14">
        <v>35768</v>
      </c>
      <c r="G2651" s="14" t="s">
        <v>50</v>
      </c>
      <c r="H2651" s="14">
        <v>338</v>
      </c>
      <c r="I2651" s="14">
        <v>338</v>
      </c>
      <c r="J2651" s="14">
        <v>1</v>
      </c>
      <c r="K2651" s="14">
        <v>2042</v>
      </c>
      <c r="M2651" s="14">
        <v>24</v>
      </c>
      <c r="N2651" s="14">
        <v>5.2190529999999997</v>
      </c>
      <c r="O2651" s="14">
        <v>23</v>
      </c>
      <c r="P2651" s="14">
        <v>5.9967316799999999</v>
      </c>
      <c r="Q2651" s="14">
        <v>4.6702240899999996</v>
      </c>
      <c r="R2651" s="112">
        <v>1.284035105047818</v>
      </c>
    </row>
    <row r="2652" spans="1:23">
      <c r="A2652" t="s">
        <v>61</v>
      </c>
      <c r="B2652" s="14">
        <v>427</v>
      </c>
      <c r="C2652" s="14">
        <v>1</v>
      </c>
      <c r="D2652" s="14">
        <v>-76.501450000000006</v>
      </c>
      <c r="E2652" s="14">
        <v>172.59559999999999</v>
      </c>
      <c r="F2652" s="14">
        <v>35768</v>
      </c>
      <c r="G2652" s="14" t="s">
        <v>50</v>
      </c>
      <c r="H2652" s="14">
        <v>338</v>
      </c>
      <c r="I2652" s="14">
        <v>338</v>
      </c>
      <c r="J2652" s="14">
        <v>1</v>
      </c>
      <c r="K2652" s="14">
        <v>2042</v>
      </c>
      <c r="M2652" s="14">
        <v>24</v>
      </c>
      <c r="N2652" s="14">
        <v>10.487062</v>
      </c>
      <c r="O2652" s="14">
        <v>7</v>
      </c>
      <c r="P2652" s="14">
        <v>2.9027100083333335</v>
      </c>
      <c r="Q2652" s="14">
        <v>3.814977292</v>
      </c>
      <c r="R2652" s="112">
        <v>0.76087215890388415</v>
      </c>
    </row>
    <row r="2653" spans="1:23">
      <c r="A2653" t="s">
        <v>61</v>
      </c>
      <c r="B2653" s="14">
        <v>427</v>
      </c>
      <c r="C2653" s="14">
        <v>1</v>
      </c>
      <c r="D2653" s="14">
        <v>-76.501450000000006</v>
      </c>
      <c r="E2653" s="14">
        <v>172.59559999999999</v>
      </c>
      <c r="F2653" s="14">
        <v>35768</v>
      </c>
      <c r="G2653" s="14" t="s">
        <v>50</v>
      </c>
      <c r="H2653" s="14">
        <v>338</v>
      </c>
      <c r="I2653" s="14">
        <v>338</v>
      </c>
      <c r="J2653" s="14">
        <v>1</v>
      </c>
      <c r="K2653" s="14">
        <v>2042</v>
      </c>
      <c r="M2653" s="14">
        <v>24</v>
      </c>
      <c r="N2653" s="14">
        <v>12.135529999999999</v>
      </c>
      <c r="O2653" s="14">
        <v>5</v>
      </c>
      <c r="P2653" s="14">
        <v>2.1282271004166664</v>
      </c>
      <c r="Q2653" s="14">
        <v>4.872023897</v>
      </c>
      <c r="R2653" s="112">
        <v>0.43682607996384104</v>
      </c>
    </row>
    <row r="2654" spans="1:23">
      <c r="A2654" t="s">
        <v>61</v>
      </c>
      <c r="B2654" s="14">
        <v>427</v>
      </c>
      <c r="C2654" s="14">
        <v>1</v>
      </c>
      <c r="D2654" s="14">
        <v>-76.501450000000006</v>
      </c>
      <c r="E2654" s="14">
        <v>172.59559999999999</v>
      </c>
      <c r="F2654" s="14">
        <v>35768</v>
      </c>
      <c r="G2654" s="14" t="s">
        <v>50</v>
      </c>
      <c r="H2654" s="14">
        <v>338</v>
      </c>
      <c r="I2654" s="14">
        <v>338</v>
      </c>
      <c r="J2654" s="14">
        <v>1</v>
      </c>
      <c r="K2654" s="14">
        <v>2042</v>
      </c>
      <c r="M2654" s="14">
        <v>24</v>
      </c>
      <c r="N2654" s="14">
        <v>16.546053000000001</v>
      </c>
      <c r="O2654" s="14">
        <v>2</v>
      </c>
      <c r="P2654" s="14">
        <v>0.94133121729104696</v>
      </c>
      <c r="Q2654" s="14">
        <v>3.1230922410000002</v>
      </c>
      <c r="R2654" s="112">
        <v>0.30140999517505024</v>
      </c>
    </row>
    <row r="2655" spans="1:23">
      <c r="A2655" t="s">
        <v>61</v>
      </c>
      <c r="B2655" s="14">
        <v>427</v>
      </c>
      <c r="C2655" s="14">
        <v>1</v>
      </c>
      <c r="D2655" s="14">
        <v>-76.501450000000006</v>
      </c>
      <c r="E2655" s="14">
        <v>172.59559999999999</v>
      </c>
      <c r="F2655" s="14">
        <v>35768</v>
      </c>
      <c r="G2655" s="14" t="s">
        <v>50</v>
      </c>
      <c r="H2655" s="14">
        <v>338</v>
      </c>
      <c r="I2655" s="14">
        <v>338</v>
      </c>
      <c r="J2655" s="14">
        <v>1</v>
      </c>
      <c r="K2655" s="14">
        <v>2042</v>
      </c>
      <c r="M2655" s="14">
        <v>24</v>
      </c>
      <c r="N2655" s="14">
        <v>20.296102000000001</v>
      </c>
      <c r="O2655" s="14">
        <v>1</v>
      </c>
      <c r="P2655" s="14">
        <v>0.62755414486069816</v>
      </c>
      <c r="Q2655" s="14">
        <v>3.1230922410000002</v>
      </c>
      <c r="R2655" s="112">
        <v>0.20093999678336691</v>
      </c>
    </row>
    <row r="2656" spans="1:23">
      <c r="A2656" t="s">
        <v>61</v>
      </c>
      <c r="B2656" s="14">
        <v>427</v>
      </c>
      <c r="C2656" s="14">
        <v>1</v>
      </c>
      <c r="D2656" s="14">
        <v>-76.501450000000006</v>
      </c>
      <c r="E2656" s="14">
        <v>172.59559999999999</v>
      </c>
      <c r="F2656" s="14">
        <v>35768</v>
      </c>
      <c r="G2656" s="14" t="s">
        <v>50</v>
      </c>
      <c r="H2656" s="14">
        <v>338</v>
      </c>
      <c r="I2656" s="14">
        <v>338</v>
      </c>
      <c r="J2656" s="14">
        <v>1</v>
      </c>
      <c r="K2656" s="14">
        <v>2042</v>
      </c>
      <c r="M2656" s="14">
        <v>24</v>
      </c>
      <c r="N2656" s="14">
        <v>35.371276000000002</v>
      </c>
      <c r="O2656" s="14">
        <v>0.1</v>
      </c>
      <c r="P2656" s="14">
        <v>-999</v>
      </c>
      <c r="Q2656" s="14">
        <v>-999</v>
      </c>
      <c r="R2656" s="112">
        <v>-999</v>
      </c>
    </row>
    <row r="2657" spans="1:23">
      <c r="A2657" t="s">
        <v>61</v>
      </c>
      <c r="B2657" s="14">
        <v>428</v>
      </c>
      <c r="C2657" s="14">
        <v>2</v>
      </c>
      <c r="D2657" s="14">
        <v>-76.486819999999994</v>
      </c>
      <c r="E2657" s="14">
        <v>176.09081</v>
      </c>
      <c r="F2657" s="14">
        <v>35770</v>
      </c>
      <c r="G2657" s="14" t="s">
        <v>50</v>
      </c>
      <c r="H2657" s="14">
        <v>340</v>
      </c>
      <c r="I2657" s="14">
        <v>340</v>
      </c>
      <c r="J2657" s="14">
        <v>1</v>
      </c>
      <c r="K2657" s="14">
        <v>1625</v>
      </c>
      <c r="L2657" s="14">
        <v>23</v>
      </c>
      <c r="M2657" s="14">
        <v>24</v>
      </c>
      <c r="N2657" s="14">
        <v>0</v>
      </c>
      <c r="O2657" s="14">
        <v>100</v>
      </c>
      <c r="P2657" s="14">
        <v>1.7248387123920359</v>
      </c>
      <c r="Q2657" s="14">
        <v>1.797665622</v>
      </c>
      <c r="R2657" s="112">
        <v>0.9594880667924548</v>
      </c>
      <c r="S2657" s="14">
        <v>1048.3129928446513</v>
      </c>
      <c r="T2657" s="14">
        <v>59.037495865585313</v>
      </c>
      <c r="U2657" s="14">
        <v>75.91620599999996</v>
      </c>
      <c r="V2657" t="s">
        <v>37</v>
      </c>
      <c r="W2657" t="s">
        <v>56</v>
      </c>
    </row>
    <row r="2658" spans="1:23">
      <c r="A2658" t="s">
        <v>61</v>
      </c>
      <c r="B2658" s="14">
        <v>428</v>
      </c>
      <c r="C2658" s="14">
        <v>2</v>
      </c>
      <c r="D2658" s="14">
        <v>-76.486819999999994</v>
      </c>
      <c r="E2658" s="14">
        <v>176.09081</v>
      </c>
      <c r="F2658" s="14">
        <v>35770</v>
      </c>
      <c r="G2658" s="14" t="s">
        <v>50</v>
      </c>
      <c r="H2658" s="14">
        <v>340</v>
      </c>
      <c r="I2658" s="14">
        <v>340</v>
      </c>
      <c r="J2658" s="14">
        <v>1</v>
      </c>
      <c r="K2658" s="14">
        <v>1625</v>
      </c>
      <c r="M2658" s="14">
        <v>24</v>
      </c>
      <c r="N2658" s="14">
        <v>3.3552140000000001</v>
      </c>
      <c r="O2658" s="14">
        <v>50</v>
      </c>
      <c r="P2658" s="14">
        <v>1.8718945487539074</v>
      </c>
      <c r="Q2658" s="14">
        <v>1.612339269</v>
      </c>
      <c r="R2658" s="112">
        <v>1.1609805608188704</v>
      </c>
    </row>
    <row r="2659" spans="1:23">
      <c r="A2659" t="s">
        <v>61</v>
      </c>
      <c r="B2659" s="14">
        <v>428</v>
      </c>
      <c r="C2659" s="14">
        <v>2</v>
      </c>
      <c r="D2659" s="14">
        <v>-76.486819999999994</v>
      </c>
      <c r="E2659" s="14">
        <v>176.09081</v>
      </c>
      <c r="F2659" s="14">
        <v>35770</v>
      </c>
      <c r="G2659" s="14" t="s">
        <v>50</v>
      </c>
      <c r="H2659" s="14">
        <v>340</v>
      </c>
      <c r="I2659" s="14">
        <v>340</v>
      </c>
      <c r="J2659" s="14">
        <v>1</v>
      </c>
      <c r="K2659" s="14">
        <v>1625</v>
      </c>
      <c r="M2659" s="14">
        <v>24</v>
      </c>
      <c r="N2659" s="14">
        <v>8.0571181999999997</v>
      </c>
      <c r="O2659" s="14">
        <v>23</v>
      </c>
      <c r="P2659" s="14">
        <v>1.97805214845</v>
      </c>
      <c r="Q2659" s="14">
        <v>1.9088614340000001</v>
      </c>
      <c r="R2659" s="112">
        <v>1.0362471121358512</v>
      </c>
    </row>
    <row r="2660" spans="1:23">
      <c r="A2660" t="s">
        <v>61</v>
      </c>
      <c r="B2660" s="14">
        <v>428</v>
      </c>
      <c r="C2660" s="14">
        <v>2</v>
      </c>
      <c r="D2660" s="14">
        <v>-76.486819999999994</v>
      </c>
      <c r="E2660" s="14">
        <v>176.09081</v>
      </c>
      <c r="F2660" s="14">
        <v>35770</v>
      </c>
      <c r="G2660" s="14" t="s">
        <v>50</v>
      </c>
      <c r="H2660" s="14">
        <v>340</v>
      </c>
      <c r="I2660" s="14">
        <v>340</v>
      </c>
      <c r="J2660" s="14">
        <v>1</v>
      </c>
      <c r="K2660" s="14">
        <v>1625</v>
      </c>
      <c r="M2660" s="14">
        <v>24</v>
      </c>
      <c r="N2660" s="14">
        <v>15.942226</v>
      </c>
      <c r="O2660" s="14">
        <v>7</v>
      </c>
      <c r="P2660" s="14">
        <v>1.5968624158333335</v>
      </c>
      <c r="Q2660" s="14">
        <v>1.987625134</v>
      </c>
      <c r="R2660" s="112">
        <v>0.80340220523360195</v>
      </c>
    </row>
    <row r="2661" spans="1:23">
      <c r="A2661" t="s">
        <v>61</v>
      </c>
      <c r="B2661" s="14">
        <v>428</v>
      </c>
      <c r="C2661" s="14">
        <v>2</v>
      </c>
      <c r="D2661" s="14">
        <v>-76.486819999999994</v>
      </c>
      <c r="E2661" s="14">
        <v>176.09081</v>
      </c>
      <c r="F2661" s="14">
        <v>35770</v>
      </c>
      <c r="G2661" s="14" t="s">
        <v>50</v>
      </c>
      <c r="H2661" s="14">
        <v>340</v>
      </c>
      <c r="I2661" s="14">
        <v>340</v>
      </c>
      <c r="J2661" s="14">
        <v>1</v>
      </c>
      <c r="K2661" s="14">
        <v>1625</v>
      </c>
      <c r="M2661" s="14">
        <v>24</v>
      </c>
      <c r="N2661" s="14">
        <v>18.227789000000001</v>
      </c>
      <c r="O2661" s="14">
        <v>5</v>
      </c>
      <c r="P2661" s="14">
        <v>0.99411988625000014</v>
      </c>
      <c r="Q2661" s="14">
        <v>2.265614663</v>
      </c>
      <c r="R2661" s="112">
        <v>0.43878595177065205</v>
      </c>
    </row>
    <row r="2662" spans="1:23">
      <c r="A2662" t="s">
        <v>61</v>
      </c>
      <c r="B2662" s="14">
        <v>428</v>
      </c>
      <c r="C2662" s="14">
        <v>2</v>
      </c>
      <c r="D2662" s="14">
        <v>-76.486819999999994</v>
      </c>
      <c r="E2662" s="14">
        <v>176.09081</v>
      </c>
      <c r="F2662" s="14">
        <v>35770</v>
      </c>
      <c r="G2662" s="14" t="s">
        <v>50</v>
      </c>
      <c r="H2662" s="14">
        <v>340</v>
      </c>
      <c r="I2662" s="14">
        <v>340</v>
      </c>
      <c r="J2662" s="14">
        <v>1</v>
      </c>
      <c r="K2662" s="14">
        <v>1625</v>
      </c>
      <c r="M2662" s="14">
        <v>24</v>
      </c>
      <c r="N2662" s="14">
        <v>24.317034</v>
      </c>
      <c r="O2662" s="14">
        <v>2</v>
      </c>
      <c r="P2662" s="14">
        <v>0.70558116329169396</v>
      </c>
      <c r="Q2662" s="14">
        <v>2.3304788859999999</v>
      </c>
      <c r="R2662" s="112">
        <v>0.30276230672174992</v>
      </c>
    </row>
    <row r="2663" spans="1:23">
      <c r="A2663" t="s">
        <v>61</v>
      </c>
      <c r="B2663" s="14">
        <v>428</v>
      </c>
      <c r="C2663" s="14">
        <v>2</v>
      </c>
      <c r="D2663" s="14">
        <v>-76.486819999999994</v>
      </c>
      <c r="E2663" s="14">
        <v>176.09081</v>
      </c>
      <c r="F2663" s="14">
        <v>35770</v>
      </c>
      <c r="G2663" s="14" t="s">
        <v>50</v>
      </c>
      <c r="H2663" s="14">
        <v>340</v>
      </c>
      <c r="I2663" s="14">
        <v>340</v>
      </c>
      <c r="J2663" s="14">
        <v>1</v>
      </c>
      <c r="K2663" s="14">
        <v>1625</v>
      </c>
      <c r="M2663" s="14">
        <v>24</v>
      </c>
      <c r="N2663" s="14">
        <v>28.961003000000002</v>
      </c>
      <c r="O2663" s="14">
        <v>1</v>
      </c>
      <c r="P2663" s="14">
        <v>0.47038744219446271</v>
      </c>
      <c r="Q2663" s="14">
        <v>2.3304788859999999</v>
      </c>
      <c r="R2663" s="112">
        <v>0.20184153781449996</v>
      </c>
    </row>
    <row r="2664" spans="1:23">
      <c r="A2664" t="s">
        <v>61</v>
      </c>
      <c r="B2664" s="14">
        <v>428</v>
      </c>
      <c r="C2664" s="14">
        <v>2</v>
      </c>
      <c r="D2664" s="14">
        <v>-76.486819999999994</v>
      </c>
      <c r="E2664" s="14">
        <v>176.09081</v>
      </c>
      <c r="F2664" s="14">
        <v>35770</v>
      </c>
      <c r="G2664" s="14" t="s">
        <v>50</v>
      </c>
      <c r="H2664" s="14">
        <v>340</v>
      </c>
      <c r="I2664" s="14">
        <v>340</v>
      </c>
      <c r="J2664" s="14">
        <v>1</v>
      </c>
      <c r="K2664" s="14">
        <v>1625</v>
      </c>
      <c r="M2664" s="14">
        <v>24</v>
      </c>
      <c r="N2664" s="14">
        <v>44.412154999999998</v>
      </c>
      <c r="O2664" s="14">
        <v>0.1</v>
      </c>
      <c r="P2664" s="14">
        <v>-999</v>
      </c>
      <c r="Q2664" s="14">
        <v>-999</v>
      </c>
      <c r="R2664" s="112">
        <v>-999</v>
      </c>
    </row>
    <row r="2665" spans="1:23">
      <c r="A2665" t="s">
        <v>61</v>
      </c>
      <c r="B2665" s="14">
        <v>429</v>
      </c>
      <c r="C2665" s="14">
        <v>3</v>
      </c>
      <c r="D2665" s="14">
        <v>-76.503749999999997</v>
      </c>
      <c r="E2665" s="14">
        <v>170.58341999999999</v>
      </c>
      <c r="F2665" s="14">
        <v>35771</v>
      </c>
      <c r="G2665" s="14" t="s">
        <v>50</v>
      </c>
      <c r="H2665" s="14">
        <v>341</v>
      </c>
      <c r="I2665" s="14">
        <v>341</v>
      </c>
      <c r="J2665" s="14">
        <v>1</v>
      </c>
      <c r="K2665" s="14">
        <v>257</v>
      </c>
      <c r="L2665" s="14">
        <v>10</v>
      </c>
      <c r="M2665" s="14">
        <v>24</v>
      </c>
      <c r="N2665" s="14">
        <v>0</v>
      </c>
      <c r="O2665" s="14">
        <v>100</v>
      </c>
      <c r="P2665" s="14">
        <v>10.607157310448239</v>
      </c>
      <c r="Q2665" s="14">
        <v>7.3993262340000001</v>
      </c>
      <c r="R2665" s="112">
        <v>1.4335301586931271</v>
      </c>
      <c r="S2665" s="14">
        <v>2934.2067995209627</v>
      </c>
      <c r="T2665" s="14">
        <v>122.20149307316987</v>
      </c>
      <c r="U2665" s="14">
        <v>65.951852181818083</v>
      </c>
      <c r="V2665" t="s">
        <v>44</v>
      </c>
      <c r="W2665" t="s">
        <v>56</v>
      </c>
    </row>
    <row r="2666" spans="1:23">
      <c r="A2666" t="s">
        <v>61</v>
      </c>
      <c r="B2666" s="14">
        <v>429</v>
      </c>
      <c r="C2666" s="14">
        <v>3</v>
      </c>
      <c r="D2666" s="14">
        <v>-76.503749999999997</v>
      </c>
      <c r="E2666" s="14">
        <v>170.58341999999999</v>
      </c>
      <c r="F2666" s="14">
        <v>35771</v>
      </c>
      <c r="G2666" s="14" t="s">
        <v>50</v>
      </c>
      <c r="H2666" s="14">
        <v>341</v>
      </c>
      <c r="I2666" s="14">
        <v>341</v>
      </c>
      <c r="J2666" s="14">
        <v>1</v>
      </c>
      <c r="K2666" s="14">
        <v>257</v>
      </c>
      <c r="M2666" s="14">
        <v>24</v>
      </c>
      <c r="N2666" s="14">
        <v>1.9326148000000001</v>
      </c>
      <c r="O2666" s="14">
        <v>50</v>
      </c>
      <c r="P2666" s="14">
        <v>11.30116845887793</v>
      </c>
      <c r="Q2666" s="14">
        <v>6.515250891</v>
      </c>
      <c r="R2666" s="112">
        <v>1.7345714920186839</v>
      </c>
    </row>
    <row r="2667" spans="1:23">
      <c r="A2667" t="s">
        <v>61</v>
      </c>
      <c r="B2667" s="14">
        <v>429</v>
      </c>
      <c r="C2667" s="14">
        <v>3</v>
      </c>
      <c r="D2667" s="14">
        <v>-76.503749999999997</v>
      </c>
      <c r="E2667" s="14">
        <v>170.58341999999999</v>
      </c>
      <c r="F2667" s="14">
        <v>35771</v>
      </c>
      <c r="G2667" s="14" t="s">
        <v>50</v>
      </c>
      <c r="H2667" s="14">
        <v>341</v>
      </c>
      <c r="I2667" s="14">
        <v>341</v>
      </c>
      <c r="J2667" s="14">
        <v>1</v>
      </c>
      <c r="K2667" s="14">
        <v>257</v>
      </c>
      <c r="M2667" s="14">
        <v>24</v>
      </c>
      <c r="N2667" s="14">
        <v>4.3888360000000004</v>
      </c>
      <c r="O2667" s="14">
        <v>23</v>
      </c>
      <c r="P2667" s="14">
        <v>10.607708331</v>
      </c>
      <c r="Q2667" s="14">
        <v>6.8515839019999998</v>
      </c>
      <c r="R2667" s="112">
        <v>1.548212571388577</v>
      </c>
    </row>
    <row r="2668" spans="1:23">
      <c r="A2668" t="s">
        <v>61</v>
      </c>
      <c r="B2668" s="14">
        <v>429</v>
      </c>
      <c r="C2668" s="14">
        <v>3</v>
      </c>
      <c r="D2668" s="14">
        <v>-76.503749999999997</v>
      </c>
      <c r="E2668" s="14">
        <v>170.58341999999999</v>
      </c>
      <c r="F2668" s="14">
        <v>35771</v>
      </c>
      <c r="G2668" s="14" t="s">
        <v>50</v>
      </c>
      <c r="H2668" s="14">
        <v>341</v>
      </c>
      <c r="I2668" s="14">
        <v>341</v>
      </c>
      <c r="J2668" s="14">
        <v>1</v>
      </c>
      <c r="K2668" s="14">
        <v>257</v>
      </c>
      <c r="M2668" s="14">
        <v>24</v>
      </c>
      <c r="N2668" s="14">
        <v>8.5890942999999993</v>
      </c>
      <c r="O2668" s="14">
        <v>7</v>
      </c>
      <c r="P2668" s="14">
        <v>5.9877601208333333</v>
      </c>
      <c r="Q2668" s="14">
        <v>6.8708029310000001</v>
      </c>
      <c r="R2668" s="112">
        <v>0.87147894954423533</v>
      </c>
    </row>
    <row r="2669" spans="1:23">
      <c r="A2669" t="s">
        <v>61</v>
      </c>
      <c r="B2669" s="14">
        <v>429</v>
      </c>
      <c r="C2669" s="14">
        <v>3</v>
      </c>
      <c r="D2669" s="14">
        <v>-76.503749999999997</v>
      </c>
      <c r="E2669" s="14">
        <v>170.58341999999999</v>
      </c>
      <c r="F2669" s="14">
        <v>35771</v>
      </c>
      <c r="G2669" s="14" t="s">
        <v>50</v>
      </c>
      <c r="H2669" s="14">
        <v>341</v>
      </c>
      <c r="I2669" s="14">
        <v>341</v>
      </c>
      <c r="J2669" s="14">
        <v>1</v>
      </c>
      <c r="K2669" s="14">
        <v>257</v>
      </c>
      <c r="M2669" s="14">
        <v>24</v>
      </c>
      <c r="N2669" s="14">
        <v>9.8553669999999993</v>
      </c>
      <c r="O2669" s="14">
        <v>5</v>
      </c>
      <c r="P2669" s="14">
        <v>4.1707759500000003</v>
      </c>
      <c r="Q2669" s="14">
        <v>7.2840120590000001</v>
      </c>
      <c r="R2669" s="112">
        <v>0.57259322420350212</v>
      </c>
    </row>
    <row r="2670" spans="1:23">
      <c r="A2670" t="s">
        <v>61</v>
      </c>
      <c r="B2670" s="14">
        <v>429</v>
      </c>
      <c r="C2670" s="14">
        <v>3</v>
      </c>
      <c r="D2670" s="14">
        <v>-76.503749999999997</v>
      </c>
      <c r="E2670" s="14">
        <v>170.58341999999999</v>
      </c>
      <c r="F2670" s="14">
        <v>35771</v>
      </c>
      <c r="G2670" s="14" t="s">
        <v>50</v>
      </c>
      <c r="H2670" s="14">
        <v>341</v>
      </c>
      <c r="I2670" s="14">
        <v>341</v>
      </c>
      <c r="J2670" s="14">
        <v>1</v>
      </c>
      <c r="K2670" s="14">
        <v>257</v>
      </c>
      <c r="M2670" s="14">
        <v>24</v>
      </c>
      <c r="N2670" s="14">
        <v>13.3195</v>
      </c>
      <c r="O2670" s="14">
        <v>2</v>
      </c>
      <c r="P2670" s="14">
        <v>3.8573624959690505</v>
      </c>
      <c r="Q2670" s="14">
        <v>9.7632668230000004</v>
      </c>
      <c r="R2670" s="112">
        <v>0.39508932470041647</v>
      </c>
    </row>
    <row r="2671" spans="1:23">
      <c r="A2671" t="s">
        <v>61</v>
      </c>
      <c r="B2671" s="14">
        <v>429</v>
      </c>
      <c r="C2671" s="14">
        <v>3</v>
      </c>
      <c r="D2671" s="14">
        <v>-76.503749999999997</v>
      </c>
      <c r="E2671" s="14">
        <v>170.58341999999999</v>
      </c>
      <c r="F2671" s="14">
        <v>35771</v>
      </c>
      <c r="G2671" s="14" t="s">
        <v>50</v>
      </c>
      <c r="H2671" s="14">
        <v>341</v>
      </c>
      <c r="I2671" s="14">
        <v>341</v>
      </c>
      <c r="J2671" s="14">
        <v>1</v>
      </c>
      <c r="K2671" s="14">
        <v>257</v>
      </c>
      <c r="M2671" s="14">
        <v>24</v>
      </c>
      <c r="N2671" s="14">
        <v>15.883400999999999</v>
      </c>
      <c r="O2671" s="14">
        <v>1</v>
      </c>
      <c r="P2671" s="14">
        <v>2.5715749973127005</v>
      </c>
      <c r="Q2671" s="14">
        <v>9.7632668230000004</v>
      </c>
      <c r="R2671" s="112">
        <v>0.26339288313361098</v>
      </c>
    </row>
    <row r="2672" spans="1:23">
      <c r="A2672" t="s">
        <v>61</v>
      </c>
      <c r="B2672" s="14">
        <v>429</v>
      </c>
      <c r="C2672" s="14">
        <v>3</v>
      </c>
      <c r="D2672" s="14">
        <v>-76.503749999999997</v>
      </c>
      <c r="E2672" s="14">
        <v>170.58341999999999</v>
      </c>
      <c r="F2672" s="14">
        <v>35771</v>
      </c>
      <c r="G2672" s="14" t="s">
        <v>50</v>
      </c>
      <c r="H2672" s="14">
        <v>341</v>
      </c>
      <c r="I2672" s="14">
        <v>341</v>
      </c>
      <c r="J2672" s="14">
        <v>1</v>
      </c>
      <c r="K2672" s="14">
        <v>257</v>
      </c>
      <c r="M2672" s="14">
        <v>24</v>
      </c>
      <c r="N2672" s="14">
        <v>24.244581</v>
      </c>
      <c r="O2672" s="14">
        <v>0.1</v>
      </c>
      <c r="P2672" s="14">
        <v>-999</v>
      </c>
      <c r="Q2672" s="14">
        <v>-999</v>
      </c>
      <c r="R2672" s="112">
        <v>-999</v>
      </c>
    </row>
    <row r="2673" spans="1:23">
      <c r="A2673" t="s">
        <v>61</v>
      </c>
      <c r="B2673" s="14">
        <v>430</v>
      </c>
      <c r="C2673" s="14">
        <v>2</v>
      </c>
      <c r="D2673" s="14">
        <v>-76.497680000000003</v>
      </c>
      <c r="E2673" s="14">
        <v>-178.00219999999999</v>
      </c>
      <c r="F2673" s="14">
        <v>35772</v>
      </c>
      <c r="G2673" s="14" t="s">
        <v>50</v>
      </c>
      <c r="H2673" s="14">
        <v>342</v>
      </c>
      <c r="I2673" s="14">
        <v>342</v>
      </c>
      <c r="J2673" s="14">
        <v>1</v>
      </c>
      <c r="K2673" s="14">
        <v>1353</v>
      </c>
      <c r="L2673" s="14">
        <v>23</v>
      </c>
      <c r="M2673" s="14">
        <v>24</v>
      </c>
      <c r="N2673" s="14">
        <v>0</v>
      </c>
      <c r="O2673" s="14">
        <v>100</v>
      </c>
      <c r="P2673" s="14">
        <v>0.26484202538481744</v>
      </c>
      <c r="Q2673" s="14">
        <v>0.191349459</v>
      </c>
      <c r="R2673" s="112">
        <v>1.3840751197776704</v>
      </c>
      <c r="S2673" s="14">
        <v>361.6452997814452</v>
      </c>
      <c r="T2673" s="14">
        <v>13.692987700363492</v>
      </c>
      <c r="U2673" s="14">
        <v>101.48443260000003</v>
      </c>
      <c r="V2673" t="s">
        <v>104</v>
      </c>
      <c r="W2673" t="s">
        <v>56</v>
      </c>
    </row>
    <row r="2674" spans="1:23">
      <c r="A2674" t="s">
        <v>61</v>
      </c>
      <c r="B2674" s="14">
        <v>430</v>
      </c>
      <c r="C2674" s="14">
        <v>2</v>
      </c>
      <c r="D2674" s="14">
        <v>-76.497680000000003</v>
      </c>
      <c r="E2674" s="14">
        <v>-178.00219999999999</v>
      </c>
      <c r="F2674" s="14">
        <v>35772</v>
      </c>
      <c r="G2674" s="14" t="s">
        <v>50</v>
      </c>
      <c r="H2674" s="14">
        <v>342</v>
      </c>
      <c r="I2674" s="14">
        <v>342</v>
      </c>
      <c r="J2674" s="14">
        <v>1</v>
      </c>
      <c r="K2674" s="14">
        <v>1353</v>
      </c>
      <c r="M2674" s="14">
        <v>24</v>
      </c>
      <c r="N2674" s="14">
        <v>5.9941804999999997</v>
      </c>
      <c r="O2674" s="14">
        <v>50</v>
      </c>
      <c r="P2674" s="14">
        <v>0.32045885071562913</v>
      </c>
      <c r="Q2674" s="14">
        <v>0.191349459</v>
      </c>
      <c r="R2674" s="112">
        <v>1.6747308949309814</v>
      </c>
    </row>
    <row r="2675" spans="1:23">
      <c r="A2675" t="s">
        <v>61</v>
      </c>
      <c r="B2675" s="14">
        <v>430</v>
      </c>
      <c r="C2675" s="14">
        <v>2</v>
      </c>
      <c r="D2675" s="14">
        <v>-76.497680000000003</v>
      </c>
      <c r="E2675" s="14">
        <v>-178.00219999999999</v>
      </c>
      <c r="F2675" s="14">
        <v>35772</v>
      </c>
      <c r="G2675" s="14" t="s">
        <v>50</v>
      </c>
      <c r="H2675" s="14">
        <v>342</v>
      </c>
      <c r="I2675" s="14">
        <v>342</v>
      </c>
      <c r="J2675" s="14">
        <v>1</v>
      </c>
      <c r="K2675" s="14">
        <v>1353</v>
      </c>
      <c r="M2675" s="14">
        <v>24</v>
      </c>
      <c r="N2675" s="14">
        <v>17.794036999999999</v>
      </c>
      <c r="O2675" s="14">
        <v>23</v>
      </c>
      <c r="P2675" s="14">
        <v>0.28048886667</v>
      </c>
      <c r="Q2675" s="14">
        <v>0.18764293200000001</v>
      </c>
      <c r="R2675" s="112">
        <v>1.4948011293598844</v>
      </c>
    </row>
    <row r="2676" spans="1:23">
      <c r="A2676" t="s">
        <v>61</v>
      </c>
      <c r="B2676" s="14">
        <v>430</v>
      </c>
      <c r="C2676" s="14">
        <v>2</v>
      </c>
      <c r="D2676" s="14">
        <v>-76.497680000000003</v>
      </c>
      <c r="E2676" s="14">
        <v>-178.00219999999999</v>
      </c>
      <c r="F2676" s="14">
        <v>35772</v>
      </c>
      <c r="G2676" s="14" t="s">
        <v>50</v>
      </c>
      <c r="H2676" s="14">
        <v>342</v>
      </c>
      <c r="I2676" s="14">
        <v>342</v>
      </c>
      <c r="J2676" s="14">
        <v>1</v>
      </c>
      <c r="K2676" s="14">
        <v>1353</v>
      </c>
      <c r="M2676" s="14">
        <v>24</v>
      </c>
      <c r="N2676" s="14">
        <v>39.611353000000001</v>
      </c>
      <c r="O2676" s="14">
        <v>7</v>
      </c>
      <c r="P2676" s="14">
        <v>0.18778735504166666</v>
      </c>
      <c r="Q2676" s="14">
        <v>0.202005725</v>
      </c>
      <c r="R2676" s="112">
        <v>0.92961402475928179</v>
      </c>
    </row>
    <row r="2677" spans="1:23">
      <c r="A2677" t="s">
        <v>61</v>
      </c>
      <c r="B2677" s="14">
        <v>430</v>
      </c>
      <c r="C2677" s="14">
        <v>2</v>
      </c>
      <c r="D2677" s="14">
        <v>-76.497680000000003</v>
      </c>
      <c r="E2677" s="14">
        <v>-178.00219999999999</v>
      </c>
      <c r="F2677" s="14">
        <v>35772</v>
      </c>
      <c r="G2677" s="14" t="s">
        <v>50</v>
      </c>
      <c r="H2677" s="14">
        <v>342</v>
      </c>
      <c r="I2677" s="14">
        <v>342</v>
      </c>
      <c r="J2677" s="14">
        <v>1</v>
      </c>
      <c r="K2677" s="14">
        <v>1353</v>
      </c>
      <c r="M2677" s="14">
        <v>24</v>
      </c>
      <c r="N2677" s="14">
        <v>46.027061000000003</v>
      </c>
      <c r="O2677" s="14">
        <v>5</v>
      </c>
      <c r="P2677" s="14">
        <v>0.12730450174999999</v>
      </c>
      <c r="Q2677" s="14">
        <v>0.18903287999999999</v>
      </c>
      <c r="R2677" s="112">
        <v>0.67345163312329581</v>
      </c>
    </row>
    <row r="2678" spans="1:23">
      <c r="A2678" t="s">
        <v>61</v>
      </c>
      <c r="B2678" s="14">
        <v>430</v>
      </c>
      <c r="C2678" s="14">
        <v>2</v>
      </c>
      <c r="D2678" s="14">
        <v>-76.497680000000003</v>
      </c>
      <c r="E2678" s="14">
        <v>-178.00219999999999</v>
      </c>
      <c r="F2678" s="14">
        <v>35772</v>
      </c>
      <c r="G2678" s="14" t="s">
        <v>50</v>
      </c>
      <c r="H2678" s="14">
        <v>342</v>
      </c>
      <c r="I2678" s="14">
        <v>342</v>
      </c>
      <c r="J2678" s="14">
        <v>1</v>
      </c>
      <c r="K2678" s="14">
        <v>1353</v>
      </c>
      <c r="M2678" s="14">
        <v>24</v>
      </c>
      <c r="N2678" s="14">
        <v>64.590254000000002</v>
      </c>
      <c r="O2678" s="14">
        <v>2</v>
      </c>
      <c r="P2678" s="14">
        <v>5.6837715808657742E-2</v>
      </c>
      <c r="Q2678" s="14">
        <v>0.12231539299999999</v>
      </c>
      <c r="R2678" s="112">
        <v>0.46468162685507414</v>
      </c>
    </row>
    <row r="2679" spans="1:23">
      <c r="A2679" t="s">
        <v>61</v>
      </c>
      <c r="B2679" s="14">
        <v>430</v>
      </c>
      <c r="C2679" s="14">
        <v>2</v>
      </c>
      <c r="D2679" s="14">
        <v>-76.497680000000003</v>
      </c>
      <c r="E2679" s="14">
        <v>-178.00219999999999</v>
      </c>
      <c r="F2679" s="14">
        <v>35772</v>
      </c>
      <c r="G2679" s="14" t="s">
        <v>50</v>
      </c>
      <c r="H2679" s="14">
        <v>342</v>
      </c>
      <c r="I2679" s="14">
        <v>342</v>
      </c>
      <c r="J2679" s="14">
        <v>1</v>
      </c>
      <c r="K2679" s="14">
        <v>1353</v>
      </c>
      <c r="M2679" s="14">
        <v>24</v>
      </c>
      <c r="N2679" s="14">
        <v>80.248372000000003</v>
      </c>
      <c r="O2679" s="14">
        <v>1</v>
      </c>
      <c r="P2679" s="14">
        <v>3.7891810539105168E-2</v>
      </c>
      <c r="Q2679" s="14">
        <v>0.12231539299999999</v>
      </c>
      <c r="R2679" s="112">
        <v>0.30978775123671615</v>
      </c>
    </row>
    <row r="2680" spans="1:23">
      <c r="A2680" t="s">
        <v>61</v>
      </c>
      <c r="B2680" s="14">
        <v>430</v>
      </c>
      <c r="C2680" s="14">
        <v>2</v>
      </c>
      <c r="D2680" s="14">
        <v>-76.497680000000003</v>
      </c>
      <c r="E2680" s="14">
        <v>-178.00219999999999</v>
      </c>
      <c r="F2680" s="14">
        <v>35772</v>
      </c>
      <c r="G2680" s="14" t="s">
        <v>50</v>
      </c>
      <c r="H2680" s="14">
        <v>342</v>
      </c>
      <c r="I2680" s="14">
        <v>342</v>
      </c>
      <c r="J2680" s="14">
        <v>1</v>
      </c>
      <c r="K2680" s="14">
        <v>1353</v>
      </c>
      <c r="M2680" s="14">
        <v>24</v>
      </c>
      <c r="N2680" s="14">
        <v>143.53358</v>
      </c>
      <c r="O2680" s="14">
        <v>0.1</v>
      </c>
      <c r="P2680" s="14">
        <v>-999</v>
      </c>
      <c r="Q2680" s="14">
        <v>-999</v>
      </c>
      <c r="R2680" s="112">
        <v>-999</v>
      </c>
    </row>
    <row r="2681" spans="1:23">
      <c r="A2681" t="s">
        <v>61</v>
      </c>
      <c r="B2681" s="14">
        <v>431</v>
      </c>
      <c r="C2681" s="14">
        <v>2</v>
      </c>
      <c r="D2681" s="14">
        <v>-76.521870000000007</v>
      </c>
      <c r="E2681" s="14">
        <v>179.86458999999999</v>
      </c>
      <c r="F2681" s="14">
        <v>35773</v>
      </c>
      <c r="G2681" s="14" t="s">
        <v>50</v>
      </c>
      <c r="H2681" s="14">
        <v>343</v>
      </c>
      <c r="I2681" s="14">
        <v>343</v>
      </c>
      <c r="J2681" s="14">
        <v>1</v>
      </c>
      <c r="K2681" s="14">
        <v>503</v>
      </c>
      <c r="L2681" s="14">
        <v>15</v>
      </c>
      <c r="M2681" s="14">
        <v>24</v>
      </c>
      <c r="N2681" s="14">
        <v>0</v>
      </c>
      <c r="O2681" s="14">
        <v>100</v>
      </c>
      <c r="P2681" s="14">
        <v>1.4056978246881042</v>
      </c>
      <c r="Q2681" s="14">
        <v>1.3436160580000001</v>
      </c>
      <c r="R2681" s="112">
        <v>1.0462049901223376</v>
      </c>
      <c r="S2681" s="14">
        <v>1046.4372091743328</v>
      </c>
      <c r="T2681" s="14">
        <v>46.537561779627403</v>
      </c>
      <c r="U2681" s="14">
        <v>76.327487410909029</v>
      </c>
      <c r="V2681" t="s">
        <v>44</v>
      </c>
      <c r="W2681" t="s">
        <v>56</v>
      </c>
    </row>
    <row r="2682" spans="1:23">
      <c r="A2682" t="s">
        <v>61</v>
      </c>
      <c r="B2682" s="14">
        <v>431</v>
      </c>
      <c r="C2682" s="14">
        <v>2</v>
      </c>
      <c r="D2682" s="14">
        <v>-76.521870000000007</v>
      </c>
      <c r="E2682" s="14">
        <v>179.86458999999999</v>
      </c>
      <c r="F2682" s="14">
        <v>35773</v>
      </c>
      <c r="G2682" s="14" t="s">
        <v>50</v>
      </c>
      <c r="H2682" s="14">
        <v>343</v>
      </c>
      <c r="I2682" s="14">
        <v>343</v>
      </c>
      <c r="J2682" s="14">
        <v>1</v>
      </c>
      <c r="K2682" s="14">
        <v>503</v>
      </c>
      <c r="M2682" s="14">
        <v>24</v>
      </c>
      <c r="N2682" s="14">
        <v>3.6133880999999999</v>
      </c>
      <c r="O2682" s="14">
        <v>50</v>
      </c>
      <c r="P2682" s="14">
        <v>1.8827141100864491</v>
      </c>
      <c r="Q2682" s="14">
        <v>1.487243981</v>
      </c>
      <c r="R2682" s="112">
        <v>1.2659080380480283</v>
      </c>
    </row>
    <row r="2683" spans="1:23">
      <c r="A2683" t="s">
        <v>61</v>
      </c>
      <c r="B2683" s="14">
        <v>431</v>
      </c>
      <c r="C2683" s="14">
        <v>2</v>
      </c>
      <c r="D2683" s="14">
        <v>-76.521870000000007</v>
      </c>
      <c r="E2683" s="14">
        <v>179.86458999999999</v>
      </c>
      <c r="F2683" s="14">
        <v>35773</v>
      </c>
      <c r="G2683" s="14" t="s">
        <v>50</v>
      </c>
      <c r="H2683" s="14">
        <v>343</v>
      </c>
      <c r="I2683" s="14">
        <v>343</v>
      </c>
      <c r="J2683" s="14">
        <v>1</v>
      </c>
      <c r="K2683" s="14">
        <v>503</v>
      </c>
      <c r="M2683" s="14">
        <v>24</v>
      </c>
      <c r="N2683" s="14">
        <v>8.6705570999999999</v>
      </c>
      <c r="O2683" s="14">
        <v>23</v>
      </c>
      <c r="P2683" s="14">
        <v>1.7380241788500002</v>
      </c>
      <c r="Q2683" s="14">
        <v>1.5382087280000001</v>
      </c>
      <c r="R2683" s="112">
        <v>1.1299013893321246</v>
      </c>
    </row>
    <row r="2684" spans="1:23">
      <c r="A2684" t="s">
        <v>61</v>
      </c>
      <c r="B2684" s="14">
        <v>431</v>
      </c>
      <c r="C2684" s="14">
        <v>2</v>
      </c>
      <c r="D2684" s="14">
        <v>-76.521870000000007</v>
      </c>
      <c r="E2684" s="14">
        <v>179.86458999999999</v>
      </c>
      <c r="F2684" s="14">
        <v>35773</v>
      </c>
      <c r="G2684" s="14" t="s">
        <v>50</v>
      </c>
      <c r="H2684" s="14">
        <v>343</v>
      </c>
      <c r="I2684" s="14">
        <v>343</v>
      </c>
      <c r="J2684" s="14">
        <v>1</v>
      </c>
      <c r="K2684" s="14">
        <v>503</v>
      </c>
      <c r="M2684" s="14">
        <v>24</v>
      </c>
      <c r="N2684" s="14">
        <v>17.519843999999999</v>
      </c>
      <c r="O2684" s="14">
        <v>7</v>
      </c>
      <c r="P2684" s="14">
        <v>1.3912194304166665</v>
      </c>
      <c r="Q2684" s="14">
        <v>1.4918771399999999</v>
      </c>
      <c r="R2684" s="112">
        <v>0.93252949128013762</v>
      </c>
    </row>
    <row r="2685" spans="1:23">
      <c r="A2685" t="s">
        <v>61</v>
      </c>
      <c r="B2685" s="14">
        <v>431</v>
      </c>
      <c r="C2685" s="14">
        <v>2</v>
      </c>
      <c r="D2685" s="14">
        <v>-76.521870000000007</v>
      </c>
      <c r="E2685" s="14">
        <v>179.86458999999999</v>
      </c>
      <c r="F2685" s="14">
        <v>35773</v>
      </c>
      <c r="G2685" s="14" t="s">
        <v>50</v>
      </c>
      <c r="H2685" s="14">
        <v>343</v>
      </c>
      <c r="I2685" s="14">
        <v>343</v>
      </c>
      <c r="J2685" s="14">
        <v>1</v>
      </c>
      <c r="K2685" s="14">
        <v>503</v>
      </c>
      <c r="M2685" s="14">
        <v>24</v>
      </c>
      <c r="N2685" s="14">
        <v>20.154084999999998</v>
      </c>
      <c r="O2685" s="14">
        <v>5</v>
      </c>
      <c r="P2685" s="14">
        <v>0.97835633250000009</v>
      </c>
      <c r="Q2685" s="14">
        <v>1.519676093</v>
      </c>
      <c r="R2685" s="112">
        <v>0.64379267200856083</v>
      </c>
    </row>
    <row r="2686" spans="1:23">
      <c r="A2686" t="s">
        <v>61</v>
      </c>
      <c r="B2686" s="14">
        <v>431</v>
      </c>
      <c r="C2686" s="14">
        <v>2</v>
      </c>
      <c r="D2686" s="14">
        <v>-76.521870000000007</v>
      </c>
      <c r="E2686" s="14">
        <v>179.86458999999999</v>
      </c>
      <c r="F2686" s="14">
        <v>35773</v>
      </c>
      <c r="G2686" s="14" t="s">
        <v>50</v>
      </c>
      <c r="H2686" s="14">
        <v>343</v>
      </c>
      <c r="I2686" s="14">
        <v>343</v>
      </c>
      <c r="J2686" s="14">
        <v>1</v>
      </c>
      <c r="K2686" s="14">
        <v>503</v>
      </c>
      <c r="M2686" s="14">
        <v>24</v>
      </c>
      <c r="N2686" s="14">
        <v>27.448765000000002</v>
      </c>
      <c r="O2686" s="14">
        <v>2</v>
      </c>
      <c r="P2686" s="14">
        <v>0.51453191265795073</v>
      </c>
      <c r="Q2686" s="14">
        <v>1.1582897050000001</v>
      </c>
      <c r="R2686" s="112">
        <v>0.44421694368590686</v>
      </c>
    </row>
    <row r="2687" spans="1:23">
      <c r="A2687" t="s">
        <v>61</v>
      </c>
      <c r="B2687" s="14">
        <v>431</v>
      </c>
      <c r="C2687" s="14">
        <v>2</v>
      </c>
      <c r="D2687" s="14">
        <v>-76.521870000000007</v>
      </c>
      <c r="E2687" s="14">
        <v>179.86458999999999</v>
      </c>
      <c r="F2687" s="14">
        <v>35773</v>
      </c>
      <c r="G2687" s="14" t="s">
        <v>50</v>
      </c>
      <c r="H2687" s="14">
        <v>343</v>
      </c>
      <c r="I2687" s="14">
        <v>343</v>
      </c>
      <c r="J2687" s="14">
        <v>1</v>
      </c>
      <c r="K2687" s="14">
        <v>503</v>
      </c>
      <c r="M2687" s="14">
        <v>24</v>
      </c>
      <c r="N2687" s="14">
        <v>33.174337000000001</v>
      </c>
      <c r="O2687" s="14">
        <v>1</v>
      </c>
      <c r="P2687" s="14">
        <v>0.34302127510530056</v>
      </c>
      <c r="Q2687" s="14">
        <v>1.1582897050000001</v>
      </c>
      <c r="R2687" s="112">
        <v>0.29614462912393796</v>
      </c>
    </row>
    <row r="2688" spans="1:23">
      <c r="A2688" t="s">
        <v>61</v>
      </c>
      <c r="B2688" s="14">
        <v>431</v>
      </c>
      <c r="C2688" s="14">
        <v>2</v>
      </c>
      <c r="D2688" s="14">
        <v>-76.521870000000007</v>
      </c>
      <c r="E2688" s="14">
        <v>179.86458999999999</v>
      </c>
      <c r="F2688" s="14">
        <v>35773</v>
      </c>
      <c r="G2688" s="14" t="s">
        <v>50</v>
      </c>
      <c r="H2688" s="14">
        <v>343</v>
      </c>
      <c r="I2688" s="14">
        <v>343</v>
      </c>
      <c r="J2688" s="14">
        <v>1</v>
      </c>
      <c r="K2688" s="14">
        <v>503</v>
      </c>
      <c r="M2688" s="14">
        <v>24</v>
      </c>
      <c r="N2688" s="14">
        <v>54.386940000000003</v>
      </c>
      <c r="O2688" s="14">
        <v>0.1</v>
      </c>
      <c r="P2688" s="14">
        <v>-999</v>
      </c>
      <c r="Q2688" s="14">
        <v>-999</v>
      </c>
      <c r="R2688" s="112">
        <v>-999</v>
      </c>
    </row>
    <row r="2689" spans="1:23">
      <c r="A2689" t="s">
        <v>61</v>
      </c>
      <c r="B2689" s="14">
        <v>432</v>
      </c>
      <c r="C2689" s="14">
        <v>2</v>
      </c>
      <c r="D2689" s="14">
        <v>-76.501400000000004</v>
      </c>
      <c r="E2689" s="14">
        <v>178.00369000000001</v>
      </c>
      <c r="F2689" s="14">
        <v>35773</v>
      </c>
      <c r="G2689" s="14" t="s">
        <v>50</v>
      </c>
      <c r="H2689" s="14">
        <v>343</v>
      </c>
      <c r="I2689" s="14">
        <v>343</v>
      </c>
      <c r="J2689" s="14">
        <v>1</v>
      </c>
      <c r="K2689" s="14">
        <v>803</v>
      </c>
      <c r="L2689" s="14">
        <v>29</v>
      </c>
      <c r="M2689" s="14">
        <v>24</v>
      </c>
      <c r="N2689" s="14">
        <v>0</v>
      </c>
      <c r="O2689" s="14">
        <v>100</v>
      </c>
      <c r="P2689" s="14">
        <v>2.4360963440282091</v>
      </c>
      <c r="Q2689" s="14">
        <v>2.1173535810000002</v>
      </c>
      <c r="R2689" s="112">
        <v>1.1505382784851979</v>
      </c>
      <c r="S2689" s="14">
        <v>1444.5247368712794</v>
      </c>
      <c r="T2689" s="14">
        <v>65.868908431457044</v>
      </c>
      <c r="U2689" s="14">
        <v>69.75</v>
      </c>
      <c r="V2689" t="s">
        <v>37</v>
      </c>
      <c r="W2689" t="s">
        <v>56</v>
      </c>
    </row>
    <row r="2690" spans="1:23">
      <c r="A2690" t="s">
        <v>61</v>
      </c>
      <c r="B2690" s="14">
        <v>432</v>
      </c>
      <c r="C2690" s="14">
        <v>2</v>
      </c>
      <c r="D2690" s="14">
        <v>-76.501400000000004</v>
      </c>
      <c r="E2690" s="14">
        <v>178.00369000000001</v>
      </c>
      <c r="F2690" s="14">
        <v>35773</v>
      </c>
      <c r="G2690" s="14" t="s">
        <v>50</v>
      </c>
      <c r="H2690" s="14">
        <v>343</v>
      </c>
      <c r="I2690" s="14">
        <v>343</v>
      </c>
      <c r="J2690" s="14">
        <v>1</v>
      </c>
      <c r="K2690" s="14">
        <v>803</v>
      </c>
      <c r="M2690" s="14">
        <v>24</v>
      </c>
      <c r="N2690" s="14">
        <v>3.1145751000000002</v>
      </c>
      <c r="O2690" s="14">
        <v>50</v>
      </c>
      <c r="P2690" s="14">
        <v>2.992826982314805</v>
      </c>
      <c r="Q2690" s="14">
        <v>2.149785692</v>
      </c>
      <c r="R2690" s="112">
        <v>1.3921513169670892</v>
      </c>
    </row>
    <row r="2691" spans="1:23">
      <c r="A2691" t="s">
        <v>61</v>
      </c>
      <c r="B2691" s="14">
        <v>432</v>
      </c>
      <c r="C2691" s="14">
        <v>2</v>
      </c>
      <c r="D2691" s="14">
        <v>-76.501400000000004</v>
      </c>
      <c r="E2691" s="14">
        <v>178.00369000000001</v>
      </c>
      <c r="F2691" s="14">
        <v>35773</v>
      </c>
      <c r="G2691" s="14" t="s">
        <v>50</v>
      </c>
      <c r="H2691" s="14">
        <v>343</v>
      </c>
      <c r="I2691" s="14">
        <v>343</v>
      </c>
      <c r="J2691" s="14">
        <v>1</v>
      </c>
      <c r="K2691" s="14">
        <v>803</v>
      </c>
      <c r="M2691" s="14">
        <v>24</v>
      </c>
      <c r="N2691" s="14">
        <v>7.3367364999999998</v>
      </c>
      <c r="O2691" s="14">
        <v>23</v>
      </c>
      <c r="P2691" s="14">
        <v>2.7288543554999998</v>
      </c>
      <c r="Q2691" s="14">
        <v>2.1961172809999998</v>
      </c>
      <c r="R2691" s="112">
        <v>1.2425813407640136</v>
      </c>
    </row>
    <row r="2692" spans="1:23">
      <c r="A2692" t="s">
        <v>61</v>
      </c>
      <c r="B2692" s="14">
        <v>432</v>
      </c>
      <c r="C2692" s="14">
        <v>2</v>
      </c>
      <c r="D2692" s="14">
        <v>-76.501400000000004</v>
      </c>
      <c r="E2692" s="14">
        <v>178.00369000000001</v>
      </c>
      <c r="F2692" s="14">
        <v>35773</v>
      </c>
      <c r="G2692" s="14" t="s">
        <v>50</v>
      </c>
      <c r="H2692" s="14">
        <v>343</v>
      </c>
      <c r="I2692" s="14">
        <v>343</v>
      </c>
      <c r="J2692" s="14">
        <v>1</v>
      </c>
      <c r="K2692" s="14">
        <v>803</v>
      </c>
      <c r="M2692" s="14">
        <v>24</v>
      </c>
      <c r="N2692" s="14">
        <v>14.294947000000001</v>
      </c>
      <c r="O2692" s="14">
        <v>7</v>
      </c>
      <c r="P2692" s="14">
        <v>2.5504691633333332</v>
      </c>
      <c r="Q2692" s="14">
        <v>2.974487962</v>
      </c>
      <c r="R2692" s="112">
        <v>0.85744813760094596</v>
      </c>
    </row>
    <row r="2693" spans="1:23">
      <c r="A2693" t="s">
        <v>61</v>
      </c>
      <c r="B2693" s="14">
        <v>432</v>
      </c>
      <c r="C2693" s="14">
        <v>2</v>
      </c>
      <c r="D2693" s="14">
        <v>-76.501400000000004</v>
      </c>
      <c r="E2693" s="14">
        <v>178.00369000000001</v>
      </c>
      <c r="F2693" s="14">
        <v>35773</v>
      </c>
      <c r="G2693" s="14" t="s">
        <v>50</v>
      </c>
      <c r="H2693" s="14">
        <v>343</v>
      </c>
      <c r="I2693" s="14">
        <v>343</v>
      </c>
      <c r="J2693" s="14">
        <v>1</v>
      </c>
      <c r="K2693" s="14">
        <v>803</v>
      </c>
      <c r="M2693" s="14">
        <v>24</v>
      </c>
      <c r="N2693" s="14">
        <v>16.211058000000001</v>
      </c>
      <c r="O2693" s="14">
        <v>5</v>
      </c>
      <c r="P2693" s="14">
        <v>1.8903060404166665</v>
      </c>
      <c r="Q2693" s="14">
        <v>3.1412816800000001</v>
      </c>
      <c r="R2693" s="112">
        <v>0.60176266663760836</v>
      </c>
    </row>
    <row r="2694" spans="1:23">
      <c r="A2694" t="s">
        <v>61</v>
      </c>
      <c r="B2694" s="14">
        <v>432</v>
      </c>
      <c r="C2694" s="14">
        <v>2</v>
      </c>
      <c r="D2694" s="14">
        <v>-76.501400000000004</v>
      </c>
      <c r="E2694" s="14">
        <v>178.00369000000001</v>
      </c>
      <c r="F2694" s="14">
        <v>35773</v>
      </c>
      <c r="G2694" s="14" t="s">
        <v>50</v>
      </c>
      <c r="H2694" s="14">
        <v>343</v>
      </c>
      <c r="I2694" s="14">
        <v>343</v>
      </c>
      <c r="J2694" s="14">
        <v>1</v>
      </c>
      <c r="K2694" s="14">
        <v>803</v>
      </c>
      <c r="M2694" s="14">
        <v>24</v>
      </c>
      <c r="N2694" s="14">
        <v>21.474108999999999</v>
      </c>
      <c r="O2694" s="14">
        <v>2</v>
      </c>
      <c r="P2694" s="14">
        <v>1.0926972616788058</v>
      </c>
      <c r="Q2694" s="14">
        <v>2.6316342100000001</v>
      </c>
      <c r="R2694" s="112">
        <v>0.41521623997994983</v>
      </c>
    </row>
    <row r="2695" spans="1:23">
      <c r="A2695" t="s">
        <v>61</v>
      </c>
      <c r="B2695" s="14">
        <v>432</v>
      </c>
      <c r="C2695" s="14">
        <v>2</v>
      </c>
      <c r="D2695" s="14">
        <v>-76.501400000000004</v>
      </c>
      <c r="E2695" s="14">
        <v>178.00369000000001</v>
      </c>
      <c r="F2695" s="14">
        <v>35773</v>
      </c>
      <c r="G2695" s="14" t="s">
        <v>50</v>
      </c>
      <c r="H2695" s="14">
        <v>343</v>
      </c>
      <c r="I2695" s="14">
        <v>343</v>
      </c>
      <c r="J2695" s="14">
        <v>1</v>
      </c>
      <c r="K2695" s="14">
        <v>803</v>
      </c>
      <c r="M2695" s="14">
        <v>24</v>
      </c>
      <c r="N2695" s="14">
        <v>25.657551999999999</v>
      </c>
      <c r="O2695" s="14">
        <v>1</v>
      </c>
      <c r="P2695" s="14">
        <v>0.72846484111920384</v>
      </c>
      <c r="Q2695" s="14">
        <v>2.6316342100000001</v>
      </c>
      <c r="R2695" s="112">
        <v>0.27681082665329992</v>
      </c>
    </row>
    <row r="2696" spans="1:23">
      <c r="A2696" t="s">
        <v>61</v>
      </c>
      <c r="B2696" s="14">
        <v>432</v>
      </c>
      <c r="C2696" s="14">
        <v>2</v>
      </c>
      <c r="D2696" s="14">
        <v>-76.501400000000004</v>
      </c>
      <c r="E2696" s="14">
        <v>178.00369000000001</v>
      </c>
      <c r="F2696" s="14">
        <v>35773</v>
      </c>
      <c r="G2696" s="14" t="s">
        <v>50</v>
      </c>
      <c r="H2696" s="14">
        <v>343</v>
      </c>
      <c r="I2696" s="14">
        <v>343</v>
      </c>
      <c r="J2696" s="14">
        <v>1</v>
      </c>
      <c r="K2696" s="14">
        <v>803</v>
      </c>
      <c r="M2696" s="14">
        <v>24</v>
      </c>
      <c r="N2696" s="14">
        <v>40.412308000000003</v>
      </c>
      <c r="O2696" s="14">
        <v>0.1</v>
      </c>
      <c r="P2696" s="14">
        <v>-999</v>
      </c>
      <c r="Q2696" s="14">
        <v>-999</v>
      </c>
      <c r="R2696" s="112">
        <v>-999</v>
      </c>
    </row>
    <row r="2697" spans="1:23">
      <c r="A2697" t="s">
        <v>61</v>
      </c>
      <c r="B2697" s="14">
        <v>433</v>
      </c>
      <c r="C2697" s="14">
        <v>1</v>
      </c>
      <c r="D2697" s="14">
        <v>-76.497990000000001</v>
      </c>
      <c r="E2697" s="14">
        <v>175.99741</v>
      </c>
      <c r="F2697" s="14">
        <v>35773</v>
      </c>
      <c r="G2697" s="14" t="s">
        <v>50</v>
      </c>
      <c r="H2697" s="14">
        <v>343</v>
      </c>
      <c r="I2697" s="14">
        <v>343</v>
      </c>
      <c r="J2697" s="14">
        <v>1</v>
      </c>
      <c r="K2697" s="14">
        <v>1810</v>
      </c>
      <c r="L2697" s="14">
        <v>19</v>
      </c>
      <c r="M2697" s="14">
        <v>24</v>
      </c>
      <c r="N2697" s="14">
        <v>0</v>
      </c>
      <c r="O2697" s="14">
        <v>100</v>
      </c>
      <c r="P2697" s="14">
        <v>2.0837694149996535</v>
      </c>
      <c r="Q2697" s="14">
        <v>2.2331825510000001</v>
      </c>
      <c r="R2697" s="112">
        <v>0.93309407870241479</v>
      </c>
      <c r="S2697" s="14">
        <v>1395.7133549585128</v>
      </c>
      <c r="T2697" s="14">
        <v>71.311323147761783</v>
      </c>
      <c r="U2697" s="14">
        <v>65.8</v>
      </c>
      <c r="V2697" t="s">
        <v>37</v>
      </c>
      <c r="W2697" t="s">
        <v>56</v>
      </c>
    </row>
    <row r="2698" spans="1:23">
      <c r="A2698" t="s">
        <v>61</v>
      </c>
      <c r="B2698" s="14">
        <v>433</v>
      </c>
      <c r="C2698" s="14">
        <v>1</v>
      </c>
      <c r="D2698" s="14">
        <v>-76.497990000000001</v>
      </c>
      <c r="E2698" s="14">
        <v>175.99741</v>
      </c>
      <c r="F2698" s="14">
        <v>35773</v>
      </c>
      <c r="G2698" s="14" t="s">
        <v>50</v>
      </c>
      <c r="H2698" s="14">
        <v>343</v>
      </c>
      <c r="I2698" s="14">
        <v>343</v>
      </c>
      <c r="J2698" s="14">
        <v>1</v>
      </c>
      <c r="K2698" s="14">
        <v>1810</v>
      </c>
      <c r="M2698" s="14">
        <v>24</v>
      </c>
      <c r="N2698" s="14">
        <v>3.0283869999999999</v>
      </c>
      <c r="O2698" s="14">
        <v>50</v>
      </c>
      <c r="P2698" s="14">
        <v>2.8038371196150038</v>
      </c>
      <c r="Q2698" s="14">
        <v>2.4833731270000001</v>
      </c>
      <c r="R2698" s="112">
        <v>1.1290438352299219</v>
      </c>
    </row>
    <row r="2699" spans="1:23">
      <c r="A2699" t="s">
        <v>61</v>
      </c>
      <c r="B2699" s="14">
        <v>433</v>
      </c>
      <c r="C2699" s="14">
        <v>1</v>
      </c>
      <c r="D2699" s="14">
        <v>-76.497990000000001</v>
      </c>
      <c r="E2699" s="14">
        <v>175.99741</v>
      </c>
      <c r="F2699" s="14">
        <v>35773</v>
      </c>
      <c r="G2699" s="14" t="s">
        <v>50</v>
      </c>
      <c r="H2699" s="14">
        <v>343</v>
      </c>
      <c r="I2699" s="14">
        <v>343</v>
      </c>
      <c r="J2699" s="14">
        <v>1</v>
      </c>
      <c r="K2699" s="14">
        <v>1810</v>
      </c>
      <c r="M2699" s="14">
        <v>24</v>
      </c>
      <c r="N2699" s="14">
        <v>7.0180115000000001</v>
      </c>
      <c r="O2699" s="14">
        <v>23</v>
      </c>
      <c r="P2699" s="14">
        <v>2.2831541568000007</v>
      </c>
      <c r="Q2699" s="14">
        <v>2.265614663</v>
      </c>
      <c r="R2699" s="112">
        <v>1.0077416049986081</v>
      </c>
    </row>
    <row r="2700" spans="1:23">
      <c r="A2700" t="s">
        <v>61</v>
      </c>
      <c r="B2700" s="14">
        <v>433</v>
      </c>
      <c r="C2700" s="14">
        <v>1</v>
      </c>
      <c r="D2700" s="14">
        <v>-76.497990000000001</v>
      </c>
      <c r="E2700" s="14">
        <v>175.99741</v>
      </c>
      <c r="F2700" s="14">
        <v>35773</v>
      </c>
      <c r="G2700" s="14" t="s">
        <v>50</v>
      </c>
      <c r="H2700" s="14">
        <v>343</v>
      </c>
      <c r="I2700" s="14">
        <v>343</v>
      </c>
      <c r="J2700" s="14">
        <v>1</v>
      </c>
      <c r="K2700" s="14">
        <v>1810</v>
      </c>
      <c r="M2700" s="14">
        <v>24</v>
      </c>
      <c r="N2700" s="14">
        <v>14.132315</v>
      </c>
      <c r="O2700" s="14">
        <v>7</v>
      </c>
      <c r="P2700" s="14">
        <v>1.7707944229166668</v>
      </c>
      <c r="Q2700" s="14">
        <v>2.5760363040000001</v>
      </c>
      <c r="R2700" s="112">
        <v>0.68741050744006393</v>
      </c>
    </row>
    <row r="2701" spans="1:23">
      <c r="A2701" t="s">
        <v>61</v>
      </c>
      <c r="B2701" s="14">
        <v>433</v>
      </c>
      <c r="C2701" s="14">
        <v>1</v>
      </c>
      <c r="D2701" s="14">
        <v>-76.497990000000001</v>
      </c>
      <c r="E2701" s="14">
        <v>175.99741</v>
      </c>
      <c r="F2701" s="14">
        <v>35773</v>
      </c>
      <c r="G2701" s="14" t="s">
        <v>50</v>
      </c>
      <c r="H2701" s="14">
        <v>343</v>
      </c>
      <c r="I2701" s="14">
        <v>343</v>
      </c>
      <c r="J2701" s="14">
        <v>1</v>
      </c>
      <c r="K2701" s="14">
        <v>1810</v>
      </c>
      <c r="M2701" s="14">
        <v>24</v>
      </c>
      <c r="N2701" s="14">
        <v>16.191960999999999</v>
      </c>
      <c r="O2701" s="14">
        <v>5</v>
      </c>
      <c r="P2701" s="14">
        <v>1.6587632250000002</v>
      </c>
      <c r="Q2701" s="14">
        <v>2.4463078569999999</v>
      </c>
      <c r="R2701" s="112">
        <v>0.67806806091617777</v>
      </c>
    </row>
    <row r="2702" spans="1:23">
      <c r="A2702" t="s">
        <v>61</v>
      </c>
      <c r="B2702" s="14">
        <v>433</v>
      </c>
      <c r="C2702" s="14">
        <v>1</v>
      </c>
      <c r="D2702" s="14">
        <v>-76.497990000000001</v>
      </c>
      <c r="E2702" s="14">
        <v>175.99741</v>
      </c>
      <c r="F2702" s="14">
        <v>35773</v>
      </c>
      <c r="G2702" s="14" t="s">
        <v>50</v>
      </c>
      <c r="H2702" s="14">
        <v>343</v>
      </c>
      <c r="I2702" s="14">
        <v>343</v>
      </c>
      <c r="J2702" s="14">
        <v>1</v>
      </c>
      <c r="K2702" s="14">
        <v>1810</v>
      </c>
      <c r="M2702" s="14">
        <v>24</v>
      </c>
      <c r="N2702" s="14">
        <v>21.983584</v>
      </c>
      <c r="O2702" s="14">
        <v>2</v>
      </c>
      <c r="P2702" s="14">
        <v>1.6561242832540259</v>
      </c>
      <c r="Q2702" s="14">
        <v>3.539733338</v>
      </c>
      <c r="R2702" s="112">
        <v>0.46786696203216255</v>
      </c>
    </row>
    <row r="2703" spans="1:23">
      <c r="A2703" t="s">
        <v>61</v>
      </c>
      <c r="B2703" s="14">
        <v>433</v>
      </c>
      <c r="C2703" s="14">
        <v>1</v>
      </c>
      <c r="D2703" s="14">
        <v>-76.497990000000001</v>
      </c>
      <c r="E2703" s="14">
        <v>175.99741</v>
      </c>
      <c r="F2703" s="14">
        <v>35773</v>
      </c>
      <c r="G2703" s="14" t="s">
        <v>50</v>
      </c>
      <c r="H2703" s="14">
        <v>343</v>
      </c>
      <c r="I2703" s="14">
        <v>343</v>
      </c>
      <c r="J2703" s="14">
        <v>1</v>
      </c>
      <c r="K2703" s="14">
        <v>1810</v>
      </c>
      <c r="M2703" s="14">
        <v>24</v>
      </c>
      <c r="N2703" s="14">
        <v>26.21191</v>
      </c>
      <c r="O2703" s="14">
        <v>1</v>
      </c>
      <c r="P2703" s="14">
        <v>1.1040828555026843</v>
      </c>
      <c r="Q2703" s="14">
        <v>3.539733338</v>
      </c>
      <c r="R2703" s="112">
        <v>0.31191130802144179</v>
      </c>
    </row>
    <row r="2704" spans="1:23">
      <c r="A2704" t="s">
        <v>61</v>
      </c>
      <c r="B2704" s="14">
        <v>433</v>
      </c>
      <c r="C2704" s="14">
        <v>1</v>
      </c>
      <c r="D2704" s="14">
        <v>-76.497990000000001</v>
      </c>
      <c r="E2704" s="14">
        <v>175.99741</v>
      </c>
      <c r="F2704" s="14">
        <v>35773</v>
      </c>
      <c r="G2704" s="14" t="s">
        <v>50</v>
      </c>
      <c r="H2704" s="14">
        <v>343</v>
      </c>
      <c r="I2704" s="14">
        <v>343</v>
      </c>
      <c r="J2704" s="14">
        <v>1</v>
      </c>
      <c r="K2704" s="14">
        <v>1810</v>
      </c>
      <c r="M2704" s="14">
        <v>24</v>
      </c>
      <c r="N2704" s="14">
        <v>39.289160000000003</v>
      </c>
      <c r="O2704" s="14">
        <v>0.1</v>
      </c>
      <c r="P2704" s="14">
        <v>-999</v>
      </c>
      <c r="Q2704" s="14">
        <v>-999</v>
      </c>
      <c r="R2704" s="112">
        <v>-999</v>
      </c>
    </row>
    <row r="2705" spans="1:23">
      <c r="A2705" t="s">
        <v>61</v>
      </c>
      <c r="B2705" s="14">
        <v>434</v>
      </c>
      <c r="C2705" s="14">
        <v>3</v>
      </c>
      <c r="D2705" s="14">
        <v>-76.500129999999999</v>
      </c>
      <c r="E2705" s="14">
        <v>173.99979999999999</v>
      </c>
      <c r="F2705" s="14">
        <v>35774</v>
      </c>
      <c r="G2705" s="14" t="s">
        <v>50</v>
      </c>
      <c r="H2705" s="14">
        <v>344</v>
      </c>
      <c r="I2705" s="14">
        <v>344</v>
      </c>
      <c r="J2705" s="14">
        <v>1</v>
      </c>
      <c r="K2705" s="14">
        <v>1249</v>
      </c>
      <c r="L2705" s="14">
        <v>8</v>
      </c>
      <c r="M2705" s="14">
        <v>24</v>
      </c>
      <c r="N2705" s="14">
        <v>0</v>
      </c>
      <c r="O2705" s="14">
        <v>100</v>
      </c>
      <c r="P2705" s="14">
        <v>0.99790695944786545</v>
      </c>
      <c r="Q2705" s="14">
        <v>1.2833849930000001</v>
      </c>
      <c r="R2705" s="112">
        <v>0.7775585384672371</v>
      </c>
      <c r="S2705" s="14">
        <v>664.59137425437348</v>
      </c>
      <c r="T2705" s="14">
        <v>47.507204480844521</v>
      </c>
      <c r="U2705" s="14">
        <v>63.209616054545407</v>
      </c>
      <c r="V2705" t="s">
        <v>104</v>
      </c>
      <c r="W2705" t="s">
        <v>56</v>
      </c>
    </row>
    <row r="2706" spans="1:23">
      <c r="A2706" t="s">
        <v>61</v>
      </c>
      <c r="B2706" s="14">
        <v>434</v>
      </c>
      <c r="C2706" s="14">
        <v>3</v>
      </c>
      <c r="D2706" s="14">
        <v>-76.500129999999999</v>
      </c>
      <c r="E2706" s="14">
        <v>173.99979999999999</v>
      </c>
      <c r="F2706" s="14">
        <v>35774</v>
      </c>
      <c r="G2706" s="14" t="s">
        <v>50</v>
      </c>
      <c r="H2706" s="14">
        <v>344</v>
      </c>
      <c r="I2706" s="14">
        <v>344</v>
      </c>
      <c r="J2706" s="14">
        <v>1</v>
      </c>
      <c r="K2706" s="14">
        <v>1249</v>
      </c>
      <c r="M2706" s="14">
        <v>24</v>
      </c>
      <c r="N2706" s="14">
        <v>3.5750299999999999</v>
      </c>
      <c r="O2706" s="14">
        <v>50</v>
      </c>
      <c r="P2706" s="14">
        <v>1.5213217686075746</v>
      </c>
      <c r="Q2706" s="14">
        <v>1.616972428</v>
      </c>
      <c r="R2706" s="112">
        <v>0.94084583154535684</v>
      </c>
    </row>
    <row r="2707" spans="1:23">
      <c r="A2707" t="s">
        <v>61</v>
      </c>
      <c r="B2707" s="14">
        <v>434</v>
      </c>
      <c r="C2707" s="14">
        <v>3</v>
      </c>
      <c r="D2707" s="14">
        <v>-76.500129999999999</v>
      </c>
      <c r="E2707" s="14">
        <v>173.99979999999999</v>
      </c>
      <c r="F2707" s="14">
        <v>35774</v>
      </c>
      <c r="G2707" s="14" t="s">
        <v>50</v>
      </c>
      <c r="H2707" s="14">
        <v>344</v>
      </c>
      <c r="I2707" s="14">
        <v>344</v>
      </c>
      <c r="J2707" s="14">
        <v>1</v>
      </c>
      <c r="K2707" s="14">
        <v>1249</v>
      </c>
      <c r="M2707" s="14">
        <v>24</v>
      </c>
      <c r="N2707" s="14">
        <v>8.7202932000000004</v>
      </c>
      <c r="O2707" s="14">
        <v>23</v>
      </c>
      <c r="P2707" s="14">
        <v>1.03105043955</v>
      </c>
      <c r="Q2707" s="14">
        <v>1.2277870870000001</v>
      </c>
      <c r="R2707" s="112">
        <v>0.83976322154461613</v>
      </c>
    </row>
    <row r="2708" spans="1:23">
      <c r="A2708" t="s">
        <v>61</v>
      </c>
      <c r="B2708" s="14">
        <v>434</v>
      </c>
      <c r="C2708" s="14">
        <v>3</v>
      </c>
      <c r="D2708" s="14">
        <v>-76.500129999999999</v>
      </c>
      <c r="E2708" s="14">
        <v>173.99979999999999</v>
      </c>
      <c r="F2708" s="14">
        <v>35774</v>
      </c>
      <c r="G2708" s="14" t="s">
        <v>50</v>
      </c>
      <c r="H2708" s="14">
        <v>344</v>
      </c>
      <c r="I2708" s="14">
        <v>344</v>
      </c>
      <c r="J2708" s="14">
        <v>1</v>
      </c>
      <c r="K2708" s="14">
        <v>1249</v>
      </c>
      <c r="M2708" s="14">
        <v>24</v>
      </c>
      <c r="N2708" s="14">
        <v>18.207141</v>
      </c>
      <c r="O2708" s="14">
        <v>7</v>
      </c>
      <c r="P2708" s="14">
        <v>0.71486537416666662</v>
      </c>
      <c r="Q2708" s="14">
        <v>1.3065507869999999</v>
      </c>
      <c r="R2708" s="112">
        <v>0.54713936976616484</v>
      </c>
    </row>
    <row r="2709" spans="1:23">
      <c r="A2709" t="s">
        <v>61</v>
      </c>
      <c r="B2709" s="14">
        <v>434</v>
      </c>
      <c r="C2709" s="14">
        <v>3</v>
      </c>
      <c r="D2709" s="14">
        <v>-76.500129999999999</v>
      </c>
      <c r="E2709" s="14">
        <v>173.99979999999999</v>
      </c>
      <c r="F2709" s="14">
        <v>35774</v>
      </c>
      <c r="G2709" s="14" t="s">
        <v>50</v>
      </c>
      <c r="H2709" s="14">
        <v>344</v>
      </c>
      <c r="I2709" s="14">
        <v>344</v>
      </c>
      <c r="J2709" s="14">
        <v>1</v>
      </c>
      <c r="K2709" s="14">
        <v>1249</v>
      </c>
      <c r="M2709" s="14">
        <v>24</v>
      </c>
      <c r="N2709" s="14">
        <v>20.845195</v>
      </c>
      <c r="O2709" s="14">
        <v>5</v>
      </c>
      <c r="P2709" s="14">
        <v>0.50769992208333337</v>
      </c>
      <c r="Q2709" s="14">
        <v>1.5289424110000001</v>
      </c>
      <c r="R2709" s="112">
        <v>0.33205954549411304</v>
      </c>
    </row>
    <row r="2710" spans="1:23">
      <c r="A2710" t="s">
        <v>61</v>
      </c>
      <c r="B2710" s="14">
        <v>434</v>
      </c>
      <c r="C2710" s="14">
        <v>3</v>
      </c>
      <c r="D2710" s="14">
        <v>-76.500129999999999</v>
      </c>
      <c r="E2710" s="14">
        <v>173.99979999999999</v>
      </c>
      <c r="F2710" s="14">
        <v>35774</v>
      </c>
      <c r="G2710" s="14" t="s">
        <v>50</v>
      </c>
      <c r="H2710" s="14">
        <v>344</v>
      </c>
      <c r="I2710" s="14">
        <v>344</v>
      </c>
      <c r="J2710" s="14">
        <v>1</v>
      </c>
      <c r="K2710" s="14">
        <v>1249</v>
      </c>
      <c r="M2710" s="14">
        <v>24</v>
      </c>
      <c r="N2710" s="14">
        <v>28.128011999999998</v>
      </c>
      <c r="O2710" s="14">
        <v>2</v>
      </c>
      <c r="P2710" s="14">
        <v>0.33757429361371877</v>
      </c>
      <c r="Q2710" s="14">
        <v>1.473344505</v>
      </c>
      <c r="R2710" s="112">
        <v>0.22912108639093798</v>
      </c>
    </row>
    <row r="2711" spans="1:23">
      <c r="A2711" t="s">
        <v>61</v>
      </c>
      <c r="B2711" s="14">
        <v>434</v>
      </c>
      <c r="C2711" s="14">
        <v>3</v>
      </c>
      <c r="D2711" s="14">
        <v>-76.500129999999999</v>
      </c>
      <c r="E2711" s="14">
        <v>173.99979999999999</v>
      </c>
      <c r="F2711" s="14">
        <v>35774</v>
      </c>
      <c r="G2711" s="14" t="s">
        <v>50</v>
      </c>
      <c r="H2711" s="14">
        <v>344</v>
      </c>
      <c r="I2711" s="14">
        <v>344</v>
      </c>
      <c r="J2711" s="14">
        <v>1</v>
      </c>
      <c r="K2711" s="14">
        <v>1249</v>
      </c>
      <c r="M2711" s="14">
        <v>24</v>
      </c>
      <c r="N2711" s="14">
        <v>33.768355999999997</v>
      </c>
      <c r="O2711" s="14">
        <v>1</v>
      </c>
      <c r="P2711" s="14">
        <v>0.22504952907581255</v>
      </c>
      <c r="Q2711" s="14">
        <v>1.473344505</v>
      </c>
      <c r="R2711" s="112">
        <v>0.152747390927292</v>
      </c>
    </row>
    <row r="2712" spans="1:23">
      <c r="A2712" t="s">
        <v>61</v>
      </c>
      <c r="B2712" s="14">
        <v>434</v>
      </c>
      <c r="C2712" s="14">
        <v>3</v>
      </c>
      <c r="D2712" s="14">
        <v>-76.500129999999999</v>
      </c>
      <c r="E2712" s="14">
        <v>173.99979999999999</v>
      </c>
      <c r="F2712" s="14">
        <v>35774</v>
      </c>
      <c r="G2712" s="14" t="s">
        <v>50</v>
      </c>
      <c r="H2712" s="14">
        <v>344</v>
      </c>
      <c r="I2712" s="14">
        <v>344</v>
      </c>
      <c r="J2712" s="14">
        <v>1</v>
      </c>
      <c r="K2712" s="14">
        <v>1249</v>
      </c>
      <c r="M2712" s="14">
        <v>24</v>
      </c>
      <c r="N2712" s="14">
        <v>52.101517000000001</v>
      </c>
      <c r="O2712" s="14">
        <v>0.1</v>
      </c>
      <c r="P2712" s="14">
        <v>-999</v>
      </c>
      <c r="Q2712" s="14">
        <v>-999</v>
      </c>
      <c r="R2712" s="112">
        <v>-999</v>
      </c>
    </row>
    <row r="2713" spans="1:23">
      <c r="A2713" t="s">
        <v>61</v>
      </c>
      <c r="B2713" s="14">
        <v>435</v>
      </c>
      <c r="C2713" s="14">
        <v>1</v>
      </c>
      <c r="D2713" s="14">
        <v>-76.500029999999995</v>
      </c>
      <c r="E2713" s="14">
        <v>172.0085</v>
      </c>
      <c r="F2713" s="14">
        <v>35774</v>
      </c>
      <c r="G2713" s="14" t="s">
        <v>50</v>
      </c>
      <c r="H2713" s="14">
        <v>344</v>
      </c>
      <c r="I2713" s="14">
        <v>344</v>
      </c>
      <c r="J2713" s="14">
        <v>1</v>
      </c>
      <c r="K2713" s="14">
        <v>2302</v>
      </c>
      <c r="L2713" s="14">
        <v>24</v>
      </c>
      <c r="M2713" s="14">
        <v>24</v>
      </c>
      <c r="N2713" s="14">
        <v>0</v>
      </c>
      <c r="O2713" s="14">
        <v>100</v>
      </c>
      <c r="P2713" s="14">
        <v>0.87706745012835652</v>
      </c>
      <c r="Q2713" s="14">
        <v>1.4918771399999999</v>
      </c>
      <c r="R2713" s="112">
        <v>0.58789522716887832</v>
      </c>
      <c r="S2713" s="14">
        <v>706.01246221925339</v>
      </c>
      <c r="T2713" s="14">
        <v>57.417806458280445</v>
      </c>
      <c r="U2713" s="14">
        <v>97.4</v>
      </c>
      <c r="V2713" t="s">
        <v>104</v>
      </c>
      <c r="W2713" t="s">
        <v>56</v>
      </c>
    </row>
    <row r="2714" spans="1:23">
      <c r="A2714" t="s">
        <v>61</v>
      </c>
      <c r="B2714" s="14">
        <v>435</v>
      </c>
      <c r="C2714" s="14">
        <v>1</v>
      </c>
      <c r="D2714" s="14">
        <v>-76.500029999999995</v>
      </c>
      <c r="E2714" s="14">
        <v>172.0085</v>
      </c>
      <c r="F2714" s="14">
        <v>35774</v>
      </c>
      <c r="G2714" s="14" t="s">
        <v>50</v>
      </c>
      <c r="H2714" s="14">
        <v>344</v>
      </c>
      <c r="I2714" s="14">
        <v>344</v>
      </c>
      <c r="J2714" s="14">
        <v>1</v>
      </c>
      <c r="K2714" s="14">
        <v>2302</v>
      </c>
      <c r="M2714" s="14">
        <v>24</v>
      </c>
      <c r="N2714" s="14">
        <v>3.3388095</v>
      </c>
      <c r="O2714" s="14">
        <v>50</v>
      </c>
      <c r="P2714" s="14">
        <v>1.5028904854475824</v>
      </c>
      <c r="Q2714" s="14">
        <v>2.1127204220000002</v>
      </c>
      <c r="R2714" s="112">
        <v>0.71135322487434272</v>
      </c>
    </row>
    <row r="2715" spans="1:23">
      <c r="A2715" t="s">
        <v>61</v>
      </c>
      <c r="B2715" s="14">
        <v>435</v>
      </c>
      <c r="C2715" s="14">
        <v>1</v>
      </c>
      <c r="D2715" s="14">
        <v>-76.500029999999995</v>
      </c>
      <c r="E2715" s="14">
        <v>172.0085</v>
      </c>
      <c r="F2715" s="14">
        <v>35774</v>
      </c>
      <c r="G2715" s="14" t="s">
        <v>50</v>
      </c>
      <c r="H2715" s="14">
        <v>344</v>
      </c>
      <c r="I2715" s="14">
        <v>344</v>
      </c>
      <c r="J2715" s="14">
        <v>1</v>
      </c>
      <c r="K2715" s="14">
        <v>2302</v>
      </c>
      <c r="M2715" s="14">
        <v>24</v>
      </c>
      <c r="N2715" s="14">
        <v>7.6013656999999997</v>
      </c>
      <c r="O2715" s="14">
        <v>23</v>
      </c>
      <c r="P2715" s="14">
        <v>1.4590915892999998</v>
      </c>
      <c r="Q2715" s="14">
        <v>2.298046775</v>
      </c>
      <c r="R2715" s="112">
        <v>0.63492684534238852</v>
      </c>
    </row>
    <row r="2716" spans="1:23">
      <c r="A2716" t="s">
        <v>61</v>
      </c>
      <c r="B2716" s="14">
        <v>435</v>
      </c>
      <c r="C2716" s="14">
        <v>1</v>
      </c>
      <c r="D2716" s="14">
        <v>-76.500029999999995</v>
      </c>
      <c r="E2716" s="14">
        <v>172.0085</v>
      </c>
      <c r="F2716" s="14">
        <v>35774</v>
      </c>
      <c r="G2716" s="14" t="s">
        <v>50</v>
      </c>
      <c r="H2716" s="14">
        <v>344</v>
      </c>
      <c r="I2716" s="14">
        <v>344</v>
      </c>
      <c r="J2716" s="14">
        <v>1</v>
      </c>
      <c r="K2716" s="14">
        <v>2302</v>
      </c>
      <c r="M2716" s="14">
        <v>24</v>
      </c>
      <c r="N2716" s="14">
        <v>15.033561000000001</v>
      </c>
      <c r="O2716" s="14">
        <v>7</v>
      </c>
      <c r="P2716" s="14">
        <v>0.99382008416666656</v>
      </c>
      <c r="Q2716" s="14">
        <v>1.8764293219999999</v>
      </c>
      <c r="R2716" s="112">
        <v>0.52963363581816092</v>
      </c>
    </row>
    <row r="2717" spans="1:23">
      <c r="A2717" t="s">
        <v>61</v>
      </c>
      <c r="B2717" s="14">
        <v>435</v>
      </c>
      <c r="C2717" s="14">
        <v>1</v>
      </c>
      <c r="D2717" s="14">
        <v>-76.500029999999995</v>
      </c>
      <c r="E2717" s="14">
        <v>172.0085</v>
      </c>
      <c r="F2717" s="14">
        <v>35774</v>
      </c>
      <c r="G2717" s="14" t="s">
        <v>50</v>
      </c>
      <c r="H2717" s="14">
        <v>344</v>
      </c>
      <c r="I2717" s="14">
        <v>344</v>
      </c>
      <c r="J2717" s="14">
        <v>1</v>
      </c>
      <c r="K2717" s="14">
        <v>2302</v>
      </c>
      <c r="M2717" s="14">
        <v>24</v>
      </c>
      <c r="N2717" s="14">
        <v>17.380693999999998</v>
      </c>
      <c r="O2717" s="14">
        <v>5</v>
      </c>
      <c r="P2717" s="14">
        <v>0.63283508666666666</v>
      </c>
      <c r="Q2717" s="14">
        <v>1.8486303690000001</v>
      </c>
      <c r="R2717" s="112">
        <v>0.34232645815993656</v>
      </c>
    </row>
    <row r="2718" spans="1:23">
      <c r="A2718" t="s">
        <v>61</v>
      </c>
      <c r="B2718" s="14">
        <v>435</v>
      </c>
      <c r="C2718" s="14">
        <v>1</v>
      </c>
      <c r="D2718" s="14">
        <v>-76.500029999999995</v>
      </c>
      <c r="E2718" s="14">
        <v>172.0085</v>
      </c>
      <c r="F2718" s="14">
        <v>35774</v>
      </c>
      <c r="G2718" s="14" t="s">
        <v>50</v>
      </c>
      <c r="H2718" s="14">
        <v>344</v>
      </c>
      <c r="I2718" s="14">
        <v>344</v>
      </c>
      <c r="J2718" s="14">
        <v>1</v>
      </c>
      <c r="K2718" s="14">
        <v>2302</v>
      </c>
      <c r="M2718" s="14">
        <v>24</v>
      </c>
      <c r="N2718" s="14">
        <v>24.020188000000001</v>
      </c>
      <c r="O2718" s="14">
        <v>2</v>
      </c>
      <c r="P2718" s="14">
        <v>0.44759997441046612</v>
      </c>
      <c r="Q2718" s="14">
        <v>1.894961957</v>
      </c>
      <c r="R2718" s="112">
        <v>0.23620525613035623</v>
      </c>
    </row>
    <row r="2719" spans="1:23">
      <c r="A2719" t="s">
        <v>61</v>
      </c>
      <c r="B2719" s="14">
        <v>435</v>
      </c>
      <c r="C2719" s="14">
        <v>1</v>
      </c>
      <c r="D2719" s="14">
        <v>-76.500029999999995</v>
      </c>
      <c r="E2719" s="14">
        <v>172.0085</v>
      </c>
      <c r="F2719" s="14">
        <v>35774</v>
      </c>
      <c r="G2719" s="14" t="s">
        <v>50</v>
      </c>
      <c r="H2719" s="14">
        <v>344</v>
      </c>
      <c r="I2719" s="14">
        <v>344</v>
      </c>
      <c r="J2719" s="14">
        <v>1</v>
      </c>
      <c r="K2719" s="14">
        <v>2302</v>
      </c>
      <c r="M2719" s="14">
        <v>24</v>
      </c>
      <c r="N2719" s="14">
        <v>29.132458</v>
      </c>
      <c r="O2719" s="14">
        <v>1</v>
      </c>
      <c r="P2719" s="14">
        <v>0.29839998294031073</v>
      </c>
      <c r="Q2719" s="14">
        <v>1.894961957</v>
      </c>
      <c r="R2719" s="112">
        <v>0.15747017075357081</v>
      </c>
    </row>
    <row r="2720" spans="1:23">
      <c r="A2720" t="s">
        <v>61</v>
      </c>
      <c r="B2720" s="14">
        <v>435</v>
      </c>
      <c r="C2720" s="14">
        <v>1</v>
      </c>
      <c r="D2720" s="14">
        <v>-76.500029999999995</v>
      </c>
      <c r="E2720" s="14">
        <v>172.0085</v>
      </c>
      <c r="F2720" s="14">
        <v>35774</v>
      </c>
      <c r="G2720" s="14" t="s">
        <v>50</v>
      </c>
      <c r="H2720" s="14">
        <v>344</v>
      </c>
      <c r="I2720" s="14">
        <v>344</v>
      </c>
      <c r="J2720" s="14">
        <v>1</v>
      </c>
      <c r="K2720" s="14">
        <v>2302</v>
      </c>
      <c r="M2720" s="14">
        <v>24</v>
      </c>
      <c r="N2720" s="14">
        <v>46.648345999999997</v>
      </c>
      <c r="O2720" s="14">
        <v>0.1</v>
      </c>
      <c r="P2720" s="14">
        <v>-999</v>
      </c>
      <c r="Q2720" s="14">
        <v>-999</v>
      </c>
      <c r="R2720" s="112">
        <v>-999</v>
      </c>
    </row>
    <row r="2721" spans="1:23">
      <c r="A2721" t="s">
        <v>61</v>
      </c>
      <c r="B2721" s="14">
        <v>436</v>
      </c>
      <c r="C2721" s="14">
        <v>4</v>
      </c>
      <c r="D2721" s="14">
        <v>-76.499170000000007</v>
      </c>
      <c r="E2721" s="14">
        <v>169.9933</v>
      </c>
      <c r="F2721" s="14">
        <v>35774</v>
      </c>
      <c r="G2721" s="14" t="s">
        <v>50</v>
      </c>
      <c r="H2721" s="14">
        <v>344</v>
      </c>
      <c r="I2721" s="14">
        <v>344</v>
      </c>
      <c r="J2721" s="14">
        <v>1</v>
      </c>
      <c r="K2721" s="14">
        <v>318</v>
      </c>
      <c r="L2721" s="14">
        <v>27</v>
      </c>
      <c r="M2721" s="14">
        <v>24</v>
      </c>
      <c r="N2721" s="14">
        <v>0</v>
      </c>
      <c r="O2721" s="14">
        <v>100</v>
      </c>
      <c r="P2721" s="14">
        <v>12.31706236071898</v>
      </c>
      <c r="Q2721" s="14">
        <v>8.9560675970000005</v>
      </c>
      <c r="R2721" s="112">
        <v>1.3752757253467813</v>
      </c>
      <c r="S2721" s="14">
        <v>2806.5628817401835</v>
      </c>
      <c r="T2721" s="14">
        <v>135.89240817291417</v>
      </c>
      <c r="U2721" s="14">
        <v>131.57400261818182</v>
      </c>
      <c r="V2721" t="s">
        <v>44</v>
      </c>
      <c r="W2721" t="s">
        <v>56</v>
      </c>
    </row>
    <row r="2722" spans="1:23">
      <c r="A2722" t="s">
        <v>61</v>
      </c>
      <c r="B2722" s="14">
        <v>436</v>
      </c>
      <c r="C2722" s="14">
        <v>4</v>
      </c>
      <c r="D2722" s="14">
        <v>-76.499170000000007</v>
      </c>
      <c r="E2722" s="14">
        <v>169.9933</v>
      </c>
      <c r="F2722" s="14">
        <v>35774</v>
      </c>
      <c r="G2722" s="14" t="s">
        <v>50</v>
      </c>
      <c r="H2722" s="14">
        <v>344</v>
      </c>
      <c r="I2722" s="14">
        <v>344</v>
      </c>
      <c r="J2722" s="14">
        <v>1</v>
      </c>
      <c r="K2722" s="14">
        <v>318</v>
      </c>
      <c r="M2722" s="14">
        <v>24</v>
      </c>
      <c r="N2722" s="14">
        <v>1.7393742999999999</v>
      </c>
      <c r="O2722" s="14">
        <v>50</v>
      </c>
      <c r="P2722" s="14">
        <v>13.72102934037647</v>
      </c>
      <c r="Q2722" s="14">
        <v>9.5134194430000001</v>
      </c>
      <c r="R2722" s="112">
        <v>1.4422815500342983</v>
      </c>
    </row>
    <row r="2723" spans="1:23">
      <c r="A2723" t="s">
        <v>61</v>
      </c>
      <c r="B2723" s="14">
        <v>436</v>
      </c>
      <c r="C2723" s="14">
        <v>4</v>
      </c>
      <c r="D2723" s="14">
        <v>-76.499170000000007</v>
      </c>
      <c r="E2723" s="14">
        <v>169.9933</v>
      </c>
      <c r="F2723" s="14">
        <v>35774</v>
      </c>
      <c r="G2723" s="14" t="s">
        <v>50</v>
      </c>
      <c r="H2723" s="14">
        <v>344</v>
      </c>
      <c r="I2723" s="14">
        <v>344</v>
      </c>
      <c r="J2723" s="14">
        <v>1</v>
      </c>
      <c r="K2723" s="14">
        <v>318</v>
      </c>
      <c r="M2723" s="14">
        <v>24</v>
      </c>
      <c r="N2723" s="14">
        <v>3.7953481</v>
      </c>
      <c r="O2723" s="14">
        <v>23</v>
      </c>
      <c r="P2723" s="14">
        <v>13.8550439025</v>
      </c>
      <c r="Q2723" s="14">
        <v>10.762656339999999</v>
      </c>
      <c r="R2723" s="112">
        <v>1.2873256810223488</v>
      </c>
    </row>
    <row r="2724" spans="1:23">
      <c r="A2724" t="s">
        <v>61</v>
      </c>
      <c r="B2724" s="14">
        <v>436</v>
      </c>
      <c r="C2724" s="14">
        <v>4</v>
      </c>
      <c r="D2724" s="14">
        <v>-76.499170000000007</v>
      </c>
      <c r="E2724" s="14">
        <v>169.9933</v>
      </c>
      <c r="F2724" s="14">
        <v>35774</v>
      </c>
      <c r="G2724" s="14" t="s">
        <v>50</v>
      </c>
      <c r="H2724" s="14">
        <v>344</v>
      </c>
      <c r="I2724" s="14">
        <v>344</v>
      </c>
      <c r="J2724" s="14">
        <v>1</v>
      </c>
      <c r="K2724" s="14">
        <v>318</v>
      </c>
      <c r="M2724" s="14">
        <v>24</v>
      </c>
      <c r="N2724" s="14">
        <v>7.1969304999999997</v>
      </c>
      <c r="O2724" s="14">
        <v>7</v>
      </c>
      <c r="P2724" s="14">
        <v>7.0390068208333325</v>
      </c>
      <c r="Q2724" s="14">
        <v>10.0131142</v>
      </c>
      <c r="R2724" s="112">
        <v>0.70297878164950245</v>
      </c>
    </row>
    <row r="2725" spans="1:23">
      <c r="A2725" t="s">
        <v>61</v>
      </c>
      <c r="B2725" s="14">
        <v>436</v>
      </c>
      <c r="C2725" s="14">
        <v>4</v>
      </c>
      <c r="D2725" s="14">
        <v>-76.499170000000007</v>
      </c>
      <c r="E2725" s="14">
        <v>169.9933</v>
      </c>
      <c r="F2725" s="14">
        <v>35774</v>
      </c>
      <c r="G2725" s="14" t="s">
        <v>50</v>
      </c>
      <c r="H2725" s="14">
        <v>344</v>
      </c>
      <c r="I2725" s="14">
        <v>344</v>
      </c>
      <c r="J2725" s="14">
        <v>1</v>
      </c>
      <c r="K2725" s="14">
        <v>318</v>
      </c>
      <c r="M2725" s="14">
        <v>24</v>
      </c>
      <c r="N2725" s="14">
        <v>8.2611892999999998</v>
      </c>
      <c r="O2725" s="14">
        <v>5</v>
      </c>
      <c r="P2725" s="14">
        <v>4.1330711458333331</v>
      </c>
      <c r="Q2725" s="14">
        <v>9.8017048809999991</v>
      </c>
      <c r="R2725" s="112">
        <v>0.42166859704631965</v>
      </c>
    </row>
    <row r="2726" spans="1:23">
      <c r="A2726" t="s">
        <v>61</v>
      </c>
      <c r="B2726" s="14">
        <v>436</v>
      </c>
      <c r="C2726" s="14">
        <v>4</v>
      </c>
      <c r="D2726" s="14">
        <v>-76.499170000000007</v>
      </c>
      <c r="E2726" s="14">
        <v>169.9933</v>
      </c>
      <c r="F2726" s="14">
        <v>35774</v>
      </c>
      <c r="G2726" s="14" t="s">
        <v>50</v>
      </c>
      <c r="H2726" s="14">
        <v>344</v>
      </c>
      <c r="I2726" s="14">
        <v>344</v>
      </c>
      <c r="J2726" s="14">
        <v>1</v>
      </c>
      <c r="K2726" s="14">
        <v>318</v>
      </c>
      <c r="M2726" s="14">
        <v>24</v>
      </c>
      <c r="N2726" s="14">
        <v>11.362651</v>
      </c>
      <c r="O2726" s="14">
        <v>2</v>
      </c>
      <c r="P2726" s="14">
        <v>2.7232076414701871</v>
      </c>
      <c r="Q2726" s="14">
        <v>9.3596672099999996</v>
      </c>
      <c r="R2726" s="112">
        <v>0.29095133196196055</v>
      </c>
    </row>
    <row r="2727" spans="1:23">
      <c r="A2727" t="s">
        <v>61</v>
      </c>
      <c r="B2727" s="14">
        <v>436</v>
      </c>
      <c r="C2727" s="14">
        <v>4</v>
      </c>
      <c r="D2727" s="14">
        <v>-76.499170000000007</v>
      </c>
      <c r="E2727" s="14">
        <v>169.9933</v>
      </c>
      <c r="F2727" s="14">
        <v>35774</v>
      </c>
      <c r="G2727" s="14" t="s">
        <v>50</v>
      </c>
      <c r="H2727" s="14">
        <v>344</v>
      </c>
      <c r="I2727" s="14">
        <v>344</v>
      </c>
      <c r="J2727" s="14">
        <v>1</v>
      </c>
      <c r="K2727" s="14">
        <v>318</v>
      </c>
      <c r="M2727" s="14">
        <v>24</v>
      </c>
      <c r="N2727" s="14">
        <v>13.861967</v>
      </c>
      <c r="O2727" s="14">
        <v>1</v>
      </c>
      <c r="P2727" s="14">
        <v>1.8154717609801247</v>
      </c>
      <c r="Q2727" s="14">
        <v>9.3596672099999996</v>
      </c>
      <c r="R2727" s="112">
        <v>0.19396755464130705</v>
      </c>
    </row>
    <row r="2728" spans="1:23">
      <c r="A2728" t="s">
        <v>61</v>
      </c>
      <c r="B2728" s="14">
        <v>436</v>
      </c>
      <c r="C2728" s="14">
        <v>4</v>
      </c>
      <c r="D2728" s="14">
        <v>-76.499170000000007</v>
      </c>
      <c r="E2728" s="14">
        <v>169.9933</v>
      </c>
      <c r="F2728" s="14">
        <v>35774</v>
      </c>
      <c r="G2728" s="14" t="s">
        <v>50</v>
      </c>
      <c r="H2728" s="14">
        <v>344</v>
      </c>
      <c r="I2728" s="14">
        <v>344</v>
      </c>
      <c r="J2728" s="14">
        <v>1</v>
      </c>
      <c r="K2728" s="14">
        <v>318</v>
      </c>
      <c r="M2728" s="14">
        <v>24</v>
      </c>
      <c r="N2728" s="14">
        <v>22.853387999999999</v>
      </c>
      <c r="O2728" s="14">
        <v>0.1</v>
      </c>
      <c r="P2728" s="14">
        <v>-999</v>
      </c>
      <c r="Q2728" s="14">
        <v>-999</v>
      </c>
      <c r="R2728" s="112">
        <v>-999</v>
      </c>
    </row>
    <row r="2729" spans="1:23">
      <c r="A2729" t="s">
        <v>61</v>
      </c>
      <c r="B2729" s="14">
        <v>437</v>
      </c>
      <c r="C2729" s="14">
        <v>1</v>
      </c>
      <c r="D2729" s="14">
        <v>-76.495580000000004</v>
      </c>
      <c r="E2729" s="14">
        <v>168.9906</v>
      </c>
      <c r="F2729" s="14">
        <v>35774</v>
      </c>
      <c r="G2729" s="14" t="s">
        <v>50</v>
      </c>
      <c r="H2729" s="14">
        <v>344</v>
      </c>
      <c r="I2729" s="14">
        <v>344</v>
      </c>
      <c r="J2729" s="14">
        <v>1</v>
      </c>
      <c r="K2729" s="14">
        <v>1158</v>
      </c>
      <c r="L2729" s="14">
        <v>23</v>
      </c>
      <c r="M2729" s="14">
        <v>24</v>
      </c>
      <c r="N2729" s="14">
        <v>0</v>
      </c>
      <c r="O2729" s="14">
        <v>100</v>
      </c>
      <c r="P2729" s="14">
        <v>20.172772489182179</v>
      </c>
      <c r="Q2729" s="14">
        <v>12.76527918</v>
      </c>
      <c r="R2729" s="112">
        <v>1.5802844735889419</v>
      </c>
      <c r="S2729" s="14">
        <v>2632.8077062472566</v>
      </c>
      <c r="T2729" s="14">
        <v>161.67297129876553</v>
      </c>
      <c r="U2729" s="14">
        <v>127.35</v>
      </c>
      <c r="V2729" t="s">
        <v>44</v>
      </c>
      <c r="W2729" t="s">
        <v>56</v>
      </c>
    </row>
    <row r="2730" spans="1:23">
      <c r="A2730" t="s">
        <v>61</v>
      </c>
      <c r="B2730" s="14">
        <v>437</v>
      </c>
      <c r="C2730" s="14">
        <v>1</v>
      </c>
      <c r="D2730" s="14">
        <v>-76.495580000000004</v>
      </c>
      <c r="E2730" s="14">
        <v>168.9906</v>
      </c>
      <c r="F2730" s="14">
        <v>35774</v>
      </c>
      <c r="G2730" s="14" t="s">
        <v>50</v>
      </c>
      <c r="H2730" s="14">
        <v>344</v>
      </c>
      <c r="I2730" s="14">
        <v>344</v>
      </c>
      <c r="J2730" s="14">
        <v>1</v>
      </c>
      <c r="K2730" s="14">
        <v>1158</v>
      </c>
      <c r="M2730" s="14">
        <v>24</v>
      </c>
      <c r="N2730" s="14">
        <v>1.5371295</v>
      </c>
      <c r="O2730" s="14">
        <v>50</v>
      </c>
      <c r="P2730" s="14">
        <v>11.81319015964541</v>
      </c>
      <c r="Q2730" s="14">
        <v>11.83123436</v>
      </c>
      <c r="R2730" s="112">
        <v>0.99847486747320335</v>
      </c>
    </row>
    <row r="2731" spans="1:23">
      <c r="A2731" t="s">
        <v>61</v>
      </c>
      <c r="B2731" s="14">
        <v>437</v>
      </c>
      <c r="C2731" s="14">
        <v>1</v>
      </c>
      <c r="D2731" s="14">
        <v>-76.495580000000004</v>
      </c>
      <c r="E2731" s="14">
        <v>168.9906</v>
      </c>
      <c r="F2731" s="14">
        <v>35774</v>
      </c>
      <c r="G2731" s="14" t="s">
        <v>50</v>
      </c>
      <c r="H2731" s="14">
        <v>344</v>
      </c>
      <c r="I2731" s="14">
        <v>344</v>
      </c>
      <c r="J2731" s="14">
        <v>1</v>
      </c>
      <c r="K2731" s="14">
        <v>1158</v>
      </c>
      <c r="M2731" s="14">
        <v>24</v>
      </c>
      <c r="N2731" s="14">
        <v>3.374638</v>
      </c>
      <c r="O2731" s="14">
        <v>23</v>
      </c>
      <c r="P2731" s="14">
        <v>12.763794847500002</v>
      </c>
      <c r="Q2731" s="14">
        <v>14.32202054</v>
      </c>
      <c r="R2731" s="112">
        <v>0.89120070815790087</v>
      </c>
    </row>
    <row r="2732" spans="1:23">
      <c r="A2732" t="s">
        <v>61</v>
      </c>
      <c r="B2732" s="14">
        <v>437</v>
      </c>
      <c r="C2732" s="14">
        <v>1</v>
      </c>
      <c r="D2732" s="14">
        <v>-76.495580000000004</v>
      </c>
      <c r="E2732" s="14">
        <v>168.9906</v>
      </c>
      <c r="F2732" s="14">
        <v>35774</v>
      </c>
      <c r="G2732" s="14" t="s">
        <v>50</v>
      </c>
      <c r="H2732" s="14">
        <v>344</v>
      </c>
      <c r="I2732" s="14">
        <v>344</v>
      </c>
      <c r="J2732" s="14">
        <v>1</v>
      </c>
      <c r="K2732" s="14">
        <v>1158</v>
      </c>
      <c r="M2732" s="14">
        <v>24</v>
      </c>
      <c r="N2732" s="14">
        <v>6.3713706999999999</v>
      </c>
      <c r="O2732" s="14">
        <v>7</v>
      </c>
      <c r="P2732" s="14">
        <v>9.8576158541666672</v>
      </c>
      <c r="Q2732" s="14">
        <v>13.284192969999999</v>
      </c>
      <c r="R2732" s="112">
        <v>0.74205605688116316</v>
      </c>
    </row>
    <row r="2733" spans="1:23">
      <c r="A2733" t="s">
        <v>61</v>
      </c>
      <c r="B2733" s="14">
        <v>437</v>
      </c>
      <c r="C2733" s="14">
        <v>1</v>
      </c>
      <c r="D2733" s="14">
        <v>-76.495580000000004</v>
      </c>
      <c r="E2733" s="14">
        <v>168.9906</v>
      </c>
      <c r="F2733" s="14">
        <v>35774</v>
      </c>
      <c r="G2733" s="14" t="s">
        <v>50</v>
      </c>
      <c r="H2733" s="14">
        <v>344</v>
      </c>
      <c r="I2733" s="14">
        <v>344</v>
      </c>
      <c r="J2733" s="14">
        <v>1</v>
      </c>
      <c r="K2733" s="14">
        <v>1158</v>
      </c>
      <c r="M2733" s="14">
        <v>24</v>
      </c>
      <c r="N2733" s="14">
        <v>7.3060254000000002</v>
      </c>
      <c r="O2733" s="14">
        <v>5</v>
      </c>
      <c r="P2733" s="14">
        <v>4.1856900000000001</v>
      </c>
      <c r="Q2733" s="14">
        <v>13.36203004</v>
      </c>
      <c r="R2733" s="112">
        <v>0.3132525512567999</v>
      </c>
    </row>
    <row r="2734" spans="1:23">
      <c r="A2734" t="s">
        <v>61</v>
      </c>
      <c r="B2734" s="14">
        <v>437</v>
      </c>
      <c r="C2734" s="14">
        <v>1</v>
      </c>
      <c r="D2734" s="14">
        <v>-76.495580000000004</v>
      </c>
      <c r="E2734" s="14">
        <v>168.9906</v>
      </c>
      <c r="F2734" s="14">
        <v>35774</v>
      </c>
      <c r="G2734" s="14" t="s">
        <v>50</v>
      </c>
      <c r="H2734" s="14">
        <v>344</v>
      </c>
      <c r="I2734" s="14">
        <v>344</v>
      </c>
      <c r="J2734" s="14">
        <v>1</v>
      </c>
      <c r="K2734" s="14">
        <v>1158</v>
      </c>
      <c r="M2734" s="14">
        <v>24</v>
      </c>
      <c r="N2734" s="14">
        <v>9.9960982999999999</v>
      </c>
      <c r="O2734" s="14">
        <v>2</v>
      </c>
      <c r="P2734" s="14">
        <v>2.8993421217880901</v>
      </c>
      <c r="Q2734" s="14">
        <v>13.41392141</v>
      </c>
      <c r="R2734" s="112">
        <v>0.21614426036719192</v>
      </c>
    </row>
    <row r="2735" spans="1:23">
      <c r="A2735" t="s">
        <v>61</v>
      </c>
      <c r="B2735" s="14">
        <v>437</v>
      </c>
      <c r="C2735" s="14">
        <v>1</v>
      </c>
      <c r="D2735" s="14">
        <v>-76.495580000000004</v>
      </c>
      <c r="E2735" s="14">
        <v>168.9906</v>
      </c>
      <c r="F2735" s="14">
        <v>35774</v>
      </c>
      <c r="G2735" s="14" t="s">
        <v>50</v>
      </c>
      <c r="H2735" s="14">
        <v>344</v>
      </c>
      <c r="I2735" s="14">
        <v>344</v>
      </c>
      <c r="J2735" s="14">
        <v>1</v>
      </c>
      <c r="K2735" s="14">
        <v>1158</v>
      </c>
      <c r="M2735" s="14">
        <v>24</v>
      </c>
      <c r="N2735" s="14">
        <v>12.151261</v>
      </c>
      <c r="O2735" s="14">
        <v>1</v>
      </c>
      <c r="P2735" s="14">
        <v>1.9328947478587268</v>
      </c>
      <c r="Q2735" s="14">
        <v>13.41392141</v>
      </c>
      <c r="R2735" s="112">
        <v>0.14409617357812796</v>
      </c>
    </row>
    <row r="2736" spans="1:23">
      <c r="A2736" t="s">
        <v>61</v>
      </c>
      <c r="B2736" s="14">
        <v>437</v>
      </c>
      <c r="C2736" s="14">
        <v>1</v>
      </c>
      <c r="D2736" s="14">
        <v>-76.495580000000004</v>
      </c>
      <c r="E2736" s="14">
        <v>168.9906</v>
      </c>
      <c r="F2736" s="14">
        <v>35774</v>
      </c>
      <c r="G2736" s="14" t="s">
        <v>50</v>
      </c>
      <c r="H2736" s="14">
        <v>344</v>
      </c>
      <c r="I2736" s="14">
        <v>344</v>
      </c>
      <c r="J2736" s="14">
        <v>1</v>
      </c>
      <c r="K2736" s="14">
        <v>1158</v>
      </c>
      <c r="M2736" s="14">
        <v>24</v>
      </c>
      <c r="N2736" s="14">
        <v>19.748252000000001</v>
      </c>
      <c r="O2736" s="14">
        <v>0.1</v>
      </c>
      <c r="P2736" s="14">
        <v>-999</v>
      </c>
      <c r="Q2736" s="14">
        <v>-999</v>
      </c>
      <c r="R2736" s="112">
        <v>-999</v>
      </c>
    </row>
    <row r="2737" spans="1:23">
      <c r="A2737" t="s">
        <v>62</v>
      </c>
      <c r="B2737" s="14">
        <v>1</v>
      </c>
      <c r="C2737" s="14" t="s">
        <v>35</v>
      </c>
      <c r="D2737" s="14">
        <v>-76.986666666666693</v>
      </c>
      <c r="E2737" s="14">
        <v>171.935</v>
      </c>
      <c r="F2737" s="14">
        <v>37244</v>
      </c>
      <c r="G2737" s="14" t="s">
        <v>50</v>
      </c>
      <c r="H2737" s="14">
        <v>353</v>
      </c>
      <c r="I2737" s="14">
        <v>353</v>
      </c>
      <c r="J2737" s="14">
        <v>2</v>
      </c>
      <c r="K2737" s="14">
        <v>935</v>
      </c>
      <c r="L2737" s="14">
        <v>24</v>
      </c>
      <c r="M2737" s="14">
        <v>24</v>
      </c>
      <c r="N2737" s="14">
        <v>0</v>
      </c>
      <c r="O2737" s="14">
        <v>100</v>
      </c>
      <c r="P2737" s="14">
        <v>0.74245095944998196</v>
      </c>
      <c r="Q2737" s="14">
        <v>2.7868400000000002</v>
      </c>
      <c r="R2737" s="112">
        <v>0.26641319898163579</v>
      </c>
      <c r="S2737" s="14">
        <v>263.53124638975828</v>
      </c>
      <c r="T2737" s="14">
        <v>66.168620000000004</v>
      </c>
      <c r="V2737" t="s">
        <v>44</v>
      </c>
      <c r="W2737" t="s">
        <v>63</v>
      </c>
    </row>
    <row r="2738" spans="1:23">
      <c r="A2738" t="s">
        <v>62</v>
      </c>
      <c r="B2738" s="14">
        <v>1</v>
      </c>
      <c r="C2738" s="14" t="s">
        <v>35</v>
      </c>
      <c r="D2738" s="14">
        <v>-76.986666666666693</v>
      </c>
      <c r="E2738" s="14">
        <v>171.935</v>
      </c>
      <c r="F2738" s="14">
        <v>37244</v>
      </c>
      <c r="G2738" s="14" t="s">
        <v>50</v>
      </c>
      <c r="H2738" s="14">
        <v>353</v>
      </c>
      <c r="I2738" s="14">
        <v>353</v>
      </c>
      <c r="J2738" s="14">
        <v>2</v>
      </c>
      <c r="K2738" s="14">
        <v>935</v>
      </c>
      <c r="M2738" s="14">
        <v>24</v>
      </c>
      <c r="N2738" s="14">
        <v>3</v>
      </c>
      <c r="O2738" s="14">
        <v>50</v>
      </c>
      <c r="P2738" s="14">
        <v>2.0117334844357564</v>
      </c>
      <c r="Q2738" s="14">
        <v>2.1842799999999998</v>
      </c>
      <c r="R2738" s="112">
        <v>0.92100531270521935</v>
      </c>
      <c r="W2738" t="s">
        <v>64</v>
      </c>
    </row>
    <row r="2739" spans="1:23">
      <c r="A2739" t="s">
        <v>62</v>
      </c>
      <c r="B2739" s="14">
        <v>1</v>
      </c>
      <c r="C2739" s="14" t="s">
        <v>35</v>
      </c>
      <c r="D2739" s="14">
        <v>-76.986666666666693</v>
      </c>
      <c r="E2739" s="14">
        <v>171.935</v>
      </c>
      <c r="F2739" s="14">
        <v>37244</v>
      </c>
      <c r="G2739" s="14" t="s">
        <v>50</v>
      </c>
      <c r="H2739" s="14">
        <v>353</v>
      </c>
      <c r="I2739" s="14">
        <v>353</v>
      </c>
      <c r="J2739" s="14">
        <v>2</v>
      </c>
      <c r="K2739" s="14">
        <v>935</v>
      </c>
      <c r="M2739" s="14">
        <v>24</v>
      </c>
      <c r="N2739" s="14">
        <v>5</v>
      </c>
      <c r="O2739" s="14">
        <v>25</v>
      </c>
      <c r="P2739" s="14">
        <v>-999</v>
      </c>
      <c r="Q2739" s="14">
        <v>2.9374800000000003</v>
      </c>
      <c r="R2739" s="112">
        <v>-999</v>
      </c>
    </row>
    <row r="2740" spans="1:23">
      <c r="A2740" t="s">
        <v>62</v>
      </c>
      <c r="B2740" s="14">
        <v>1</v>
      </c>
      <c r="C2740" s="14" t="s">
        <v>35</v>
      </c>
      <c r="D2740" s="14">
        <v>-76.986666666666693</v>
      </c>
      <c r="E2740" s="14">
        <v>171.935</v>
      </c>
      <c r="F2740" s="14">
        <v>37244</v>
      </c>
      <c r="G2740" s="14" t="s">
        <v>50</v>
      </c>
      <c r="H2740" s="14">
        <v>353</v>
      </c>
      <c r="I2740" s="14">
        <v>353</v>
      </c>
      <c r="J2740" s="14">
        <v>2</v>
      </c>
      <c r="K2740" s="14">
        <v>935</v>
      </c>
      <c r="M2740" s="14">
        <v>24</v>
      </c>
      <c r="N2740" s="14">
        <v>7</v>
      </c>
      <c r="O2740" s="14">
        <v>15</v>
      </c>
      <c r="P2740" s="14">
        <v>5.0340128981662624E-2</v>
      </c>
      <c r="Q2740" s="14">
        <v>2.9374800000000003</v>
      </c>
      <c r="R2740" s="112">
        <v>1.7137181863931879E-2</v>
      </c>
    </row>
    <row r="2741" spans="1:23">
      <c r="A2741" t="s">
        <v>62</v>
      </c>
      <c r="B2741" s="14">
        <v>1</v>
      </c>
      <c r="C2741" s="14" t="s">
        <v>35</v>
      </c>
      <c r="D2741" s="14">
        <v>-76.986666666666693</v>
      </c>
      <c r="E2741" s="14">
        <v>171.935</v>
      </c>
      <c r="F2741" s="14">
        <v>37244</v>
      </c>
      <c r="G2741" s="14" t="s">
        <v>50</v>
      </c>
      <c r="H2741" s="14">
        <v>353</v>
      </c>
      <c r="I2741" s="14">
        <v>353</v>
      </c>
      <c r="J2741" s="14">
        <v>2</v>
      </c>
      <c r="K2741" s="14">
        <v>935</v>
      </c>
      <c r="M2741" s="14">
        <v>24</v>
      </c>
      <c r="N2741" s="14">
        <v>9</v>
      </c>
      <c r="O2741" s="14">
        <v>10</v>
      </c>
      <c r="P2741" s="14">
        <v>6.1802772719576182E-2</v>
      </c>
      <c r="Q2741" s="14">
        <v>3.3024923076923081</v>
      </c>
      <c r="R2741" s="112">
        <v>1.8713979310602022E-2</v>
      </c>
    </row>
    <row r="2742" spans="1:23">
      <c r="A2742" t="s">
        <v>62</v>
      </c>
      <c r="B2742" s="14">
        <v>1</v>
      </c>
      <c r="C2742" s="14" t="s">
        <v>35</v>
      </c>
      <c r="D2742" s="14">
        <v>-76.986666666666693</v>
      </c>
      <c r="E2742" s="14">
        <v>171.935</v>
      </c>
      <c r="F2742" s="14">
        <v>37244</v>
      </c>
      <c r="G2742" s="14" t="s">
        <v>50</v>
      </c>
      <c r="H2742" s="14">
        <v>353</v>
      </c>
      <c r="I2742" s="14">
        <v>353</v>
      </c>
      <c r="J2742" s="14">
        <v>2</v>
      </c>
      <c r="K2742" s="14">
        <v>935</v>
      </c>
      <c r="M2742" s="14">
        <v>24</v>
      </c>
      <c r="N2742" s="14">
        <v>12</v>
      </c>
      <c r="O2742" s="14">
        <v>4</v>
      </c>
      <c r="P2742" s="14">
        <v>0.45821775384167501</v>
      </c>
      <c r="Q2742" s="14">
        <v>3.7833815384615392</v>
      </c>
      <c r="R2742" s="112">
        <v>0.12111328164592225</v>
      </c>
    </row>
    <row r="2743" spans="1:23">
      <c r="A2743" t="s">
        <v>62</v>
      </c>
      <c r="B2743" s="14">
        <v>1</v>
      </c>
      <c r="C2743" s="14" t="s">
        <v>35</v>
      </c>
      <c r="D2743" s="14">
        <v>-76.986666666666693</v>
      </c>
      <c r="E2743" s="14">
        <v>171.935</v>
      </c>
      <c r="F2743" s="14">
        <v>37244</v>
      </c>
      <c r="G2743" s="14" t="s">
        <v>50</v>
      </c>
      <c r="H2743" s="14">
        <v>353</v>
      </c>
      <c r="I2743" s="14">
        <v>353</v>
      </c>
      <c r="J2743" s="14">
        <v>2</v>
      </c>
      <c r="K2743" s="14">
        <v>935</v>
      </c>
      <c r="M2743" s="14">
        <v>24</v>
      </c>
      <c r="N2743" s="14">
        <v>20</v>
      </c>
      <c r="O2743" s="14">
        <v>0.5</v>
      </c>
      <c r="P2743" s="14">
        <v>0</v>
      </c>
      <c r="Q2743" s="14">
        <v>3.9282276923076918</v>
      </c>
      <c r="R2743" s="112">
        <v>0</v>
      </c>
    </row>
    <row r="2744" spans="1:23">
      <c r="A2744" t="s">
        <v>62</v>
      </c>
      <c r="B2744" s="14">
        <v>2</v>
      </c>
      <c r="C2744" s="14" t="s">
        <v>35</v>
      </c>
      <c r="D2744" s="14">
        <v>-76.986666666666693</v>
      </c>
      <c r="E2744" s="14">
        <v>171.935</v>
      </c>
      <c r="F2744" s="14">
        <v>37244</v>
      </c>
      <c r="G2744" s="14" t="s">
        <v>50</v>
      </c>
      <c r="H2744" s="14">
        <v>353</v>
      </c>
      <c r="I2744" s="14">
        <v>353</v>
      </c>
      <c r="J2744" s="14">
        <v>2</v>
      </c>
      <c r="K2744" s="14">
        <v>138</v>
      </c>
      <c r="L2744" s="14">
        <v>24</v>
      </c>
      <c r="M2744" s="14">
        <v>24</v>
      </c>
      <c r="N2744" s="14">
        <v>0</v>
      </c>
      <c r="O2744" s="14">
        <v>100</v>
      </c>
      <c r="P2744" s="14">
        <v>1.86</v>
      </c>
      <c r="Q2744" s="14">
        <v>7.3581846153846149</v>
      </c>
      <c r="R2744" s="112">
        <v>0.25277974082236004</v>
      </c>
      <c r="S2744" s="14">
        <v>382.98314727196203</v>
      </c>
      <c r="T2744" s="14">
        <v>114.4516369230769</v>
      </c>
      <c r="V2744" t="s">
        <v>44</v>
      </c>
      <c r="W2744" t="s">
        <v>63</v>
      </c>
    </row>
    <row r="2745" spans="1:23">
      <c r="A2745" t="s">
        <v>62</v>
      </c>
      <c r="B2745" s="14">
        <v>2</v>
      </c>
      <c r="C2745" s="14" t="s">
        <v>35</v>
      </c>
      <c r="D2745" s="14">
        <v>-76.986666666666693</v>
      </c>
      <c r="E2745" s="14">
        <v>171.935</v>
      </c>
      <c r="F2745" s="14">
        <v>37244</v>
      </c>
      <c r="G2745" s="14" t="s">
        <v>50</v>
      </c>
      <c r="H2745" s="14">
        <v>353</v>
      </c>
      <c r="I2745" s="14">
        <v>353</v>
      </c>
      <c r="J2745" s="14">
        <v>2</v>
      </c>
      <c r="K2745" s="14">
        <v>138</v>
      </c>
      <c r="M2745" s="14">
        <v>24</v>
      </c>
      <c r="N2745" s="14">
        <v>2</v>
      </c>
      <c r="O2745" s="14">
        <v>50</v>
      </c>
      <c r="P2745" s="14">
        <v>1.8574288965981374</v>
      </c>
      <c r="Q2745" s="14">
        <v>4.7509538461538465</v>
      </c>
      <c r="R2745" s="112">
        <v>0.39095915404478748</v>
      </c>
      <c r="W2745" t="s">
        <v>64</v>
      </c>
    </row>
    <row r="2746" spans="1:23">
      <c r="A2746" t="s">
        <v>62</v>
      </c>
      <c r="B2746" s="14">
        <v>2</v>
      </c>
      <c r="C2746" s="14" t="s">
        <v>35</v>
      </c>
      <c r="D2746" s="14">
        <v>-76.986666666666693</v>
      </c>
      <c r="E2746" s="14">
        <v>171.935</v>
      </c>
      <c r="F2746" s="14">
        <v>37244</v>
      </c>
      <c r="G2746" s="14" t="s">
        <v>50</v>
      </c>
      <c r="H2746" s="14">
        <v>353</v>
      </c>
      <c r="I2746" s="14">
        <v>353</v>
      </c>
      <c r="J2746" s="14">
        <v>2</v>
      </c>
      <c r="K2746" s="14">
        <v>138</v>
      </c>
      <c r="M2746" s="14">
        <v>24</v>
      </c>
      <c r="N2746" s="14">
        <v>4</v>
      </c>
      <c r="O2746" s="14">
        <v>25</v>
      </c>
      <c r="P2746" s="14">
        <v>1.4871097665868749</v>
      </c>
      <c r="Q2746" s="14">
        <v>7.3118338461538448</v>
      </c>
      <c r="R2746" s="112">
        <v>0.20338396603050837</v>
      </c>
    </row>
    <row r="2747" spans="1:23">
      <c r="A2747" t="s">
        <v>62</v>
      </c>
      <c r="B2747" s="14">
        <v>2</v>
      </c>
      <c r="C2747" s="14" t="s">
        <v>35</v>
      </c>
      <c r="D2747" s="14">
        <v>-76.986666666666693</v>
      </c>
      <c r="E2747" s="14">
        <v>171.935</v>
      </c>
      <c r="F2747" s="14">
        <v>37244</v>
      </c>
      <c r="G2747" s="14" t="s">
        <v>50</v>
      </c>
      <c r="H2747" s="14">
        <v>353</v>
      </c>
      <c r="I2747" s="14">
        <v>353</v>
      </c>
      <c r="J2747" s="14">
        <v>2</v>
      </c>
      <c r="K2747" s="14">
        <v>138</v>
      </c>
      <c r="M2747" s="14">
        <v>24</v>
      </c>
      <c r="N2747" s="14">
        <v>6</v>
      </c>
      <c r="O2747" s="14">
        <v>15</v>
      </c>
      <c r="P2747" s="14">
        <v>1.1092644580682913</v>
      </c>
      <c r="Q2747" s="14">
        <v>7.4161230769230775</v>
      </c>
      <c r="R2747" s="112">
        <v>0.14957470993436117</v>
      </c>
    </row>
    <row r="2748" spans="1:23">
      <c r="A2748" t="s">
        <v>62</v>
      </c>
      <c r="B2748" s="14">
        <v>2</v>
      </c>
      <c r="C2748" s="14" t="s">
        <v>35</v>
      </c>
      <c r="D2748" s="14">
        <v>-76.986666666666693</v>
      </c>
      <c r="E2748" s="14">
        <v>171.935</v>
      </c>
      <c r="F2748" s="14">
        <v>37244</v>
      </c>
      <c r="G2748" s="14" t="s">
        <v>50</v>
      </c>
      <c r="H2748" s="14">
        <v>353</v>
      </c>
      <c r="I2748" s="14">
        <v>353</v>
      </c>
      <c r="J2748" s="14">
        <v>2</v>
      </c>
      <c r="K2748" s="14">
        <v>138</v>
      </c>
      <c r="M2748" s="14">
        <v>24</v>
      </c>
      <c r="N2748" s="14">
        <v>7</v>
      </c>
      <c r="O2748" s="14">
        <v>10</v>
      </c>
      <c r="P2748" s="14">
        <v>2.7481290704178702</v>
      </c>
      <c r="Q2748" s="14">
        <v>10.313046153846152</v>
      </c>
      <c r="R2748" s="112">
        <v>0.26647113078156659</v>
      </c>
    </row>
    <row r="2749" spans="1:23">
      <c r="A2749" t="s">
        <v>62</v>
      </c>
      <c r="B2749" s="14">
        <v>2</v>
      </c>
      <c r="C2749" s="14" t="s">
        <v>35</v>
      </c>
      <c r="D2749" s="14">
        <v>-76.986666666666693</v>
      </c>
      <c r="E2749" s="14">
        <v>171.935</v>
      </c>
      <c r="F2749" s="14">
        <v>37244</v>
      </c>
      <c r="G2749" s="14" t="s">
        <v>50</v>
      </c>
      <c r="H2749" s="14">
        <v>353</v>
      </c>
      <c r="I2749" s="14">
        <v>353</v>
      </c>
      <c r="J2749" s="14">
        <v>2</v>
      </c>
      <c r="K2749" s="14">
        <v>138</v>
      </c>
      <c r="M2749" s="14">
        <v>24</v>
      </c>
      <c r="N2749" s="14">
        <v>9</v>
      </c>
      <c r="O2749" s="14">
        <v>4</v>
      </c>
      <c r="P2749" s="14">
        <v>0.36054744827388491</v>
      </c>
      <c r="Q2749" s="14">
        <v>7.3002461538461532</v>
      </c>
      <c r="R2749" s="112">
        <v>4.9388396045238772E-2</v>
      </c>
    </row>
    <row r="2750" spans="1:23">
      <c r="A2750" t="s">
        <v>62</v>
      </c>
      <c r="B2750" s="14">
        <v>2</v>
      </c>
      <c r="C2750" s="14" t="s">
        <v>35</v>
      </c>
      <c r="D2750" s="14">
        <v>-76.986666666666693</v>
      </c>
      <c r="E2750" s="14">
        <v>171.935</v>
      </c>
      <c r="F2750" s="14">
        <v>37244</v>
      </c>
      <c r="G2750" s="14" t="s">
        <v>50</v>
      </c>
      <c r="H2750" s="14">
        <v>353</v>
      </c>
      <c r="I2750" s="14">
        <v>353</v>
      </c>
      <c r="J2750" s="14">
        <v>2</v>
      </c>
      <c r="K2750" s="14">
        <v>138</v>
      </c>
      <c r="M2750" s="14">
        <v>24</v>
      </c>
      <c r="N2750" s="14">
        <v>16</v>
      </c>
      <c r="O2750" s="14">
        <v>0.5</v>
      </c>
      <c r="P2750" s="14">
        <v>0</v>
      </c>
      <c r="Q2750" s="14">
        <v>6.7208615384615369</v>
      </c>
      <c r="R2750" s="112">
        <v>0</v>
      </c>
    </row>
    <row r="2751" spans="1:23">
      <c r="A2751" t="s">
        <v>62</v>
      </c>
      <c r="B2751" s="14">
        <v>4</v>
      </c>
      <c r="C2751" s="14" t="s">
        <v>35</v>
      </c>
      <c r="D2751" s="14">
        <v>-77.1755</v>
      </c>
      <c r="E2751" s="14">
        <v>175.54599999999999</v>
      </c>
      <c r="F2751" s="14">
        <v>37245</v>
      </c>
      <c r="G2751" s="14" t="s">
        <v>50</v>
      </c>
      <c r="H2751" s="14">
        <v>354</v>
      </c>
      <c r="I2751" s="14">
        <v>354</v>
      </c>
      <c r="J2751" s="14">
        <v>2</v>
      </c>
      <c r="K2751" s="14">
        <v>925</v>
      </c>
      <c r="L2751" s="14">
        <v>18</v>
      </c>
      <c r="M2751" s="14">
        <v>24</v>
      </c>
      <c r="N2751" s="14">
        <v>0</v>
      </c>
      <c r="O2751" s="14">
        <v>100</v>
      </c>
      <c r="P2751" s="14">
        <v>1.0146060502547993</v>
      </c>
      <c r="Q2751" s="14">
        <v>7.1843692307692306</v>
      </c>
      <c r="R2751" s="112">
        <v>0.14122409604303779</v>
      </c>
      <c r="S2751" s="14">
        <v>1136.6727410523463</v>
      </c>
      <c r="T2751" s="14">
        <v>98.524353846153829</v>
      </c>
      <c r="V2751" t="s">
        <v>44</v>
      </c>
      <c r="W2751" t="s">
        <v>63</v>
      </c>
    </row>
    <row r="2752" spans="1:23">
      <c r="A2752" t="s">
        <v>62</v>
      </c>
      <c r="B2752" s="14">
        <v>4</v>
      </c>
      <c r="C2752" s="14" t="s">
        <v>35</v>
      </c>
      <c r="D2752" s="14">
        <v>-77.1755</v>
      </c>
      <c r="E2752" s="14">
        <v>175.54599999999999</v>
      </c>
      <c r="F2752" s="14">
        <v>37245</v>
      </c>
      <c r="G2752" s="14" t="s">
        <v>50</v>
      </c>
      <c r="H2752" s="14">
        <v>354</v>
      </c>
      <c r="I2752" s="14">
        <v>354</v>
      </c>
      <c r="J2752" s="14">
        <v>2</v>
      </c>
      <c r="K2752" s="14">
        <v>925</v>
      </c>
      <c r="M2752" s="14">
        <v>24</v>
      </c>
      <c r="N2752" s="14">
        <v>2</v>
      </c>
      <c r="O2752" s="14">
        <v>50</v>
      </c>
      <c r="P2752" s="14">
        <v>4.7108455043744542</v>
      </c>
      <c r="Q2752" s="14">
        <v>3.3894000000000006</v>
      </c>
      <c r="R2752" s="112">
        <v>1.3898759380345942</v>
      </c>
      <c r="W2752" t="s">
        <v>64</v>
      </c>
    </row>
    <row r="2753" spans="1:23">
      <c r="A2753" t="s">
        <v>62</v>
      </c>
      <c r="B2753" s="14">
        <v>4</v>
      </c>
      <c r="C2753" s="14" t="s">
        <v>35</v>
      </c>
      <c r="D2753" s="14">
        <v>-77.1755</v>
      </c>
      <c r="E2753" s="14">
        <v>175.54599999999999</v>
      </c>
      <c r="F2753" s="14">
        <v>37245</v>
      </c>
      <c r="G2753" s="14" t="s">
        <v>50</v>
      </c>
      <c r="H2753" s="14">
        <v>354</v>
      </c>
      <c r="I2753" s="14">
        <v>354</v>
      </c>
      <c r="J2753" s="14">
        <v>2</v>
      </c>
      <c r="K2753" s="14">
        <v>925</v>
      </c>
      <c r="M2753" s="14">
        <v>24</v>
      </c>
      <c r="N2753" s="14">
        <v>4</v>
      </c>
      <c r="O2753" s="14">
        <v>25</v>
      </c>
      <c r="P2753" s="14">
        <v>2.6709957093736612</v>
      </c>
      <c r="Q2753" s="14">
        <v>7.4161230769230757</v>
      </c>
      <c r="R2753" s="112">
        <v>0.36016065020348181</v>
      </c>
    </row>
    <row r="2754" spans="1:23">
      <c r="A2754" t="s">
        <v>62</v>
      </c>
      <c r="B2754" s="14">
        <v>4</v>
      </c>
      <c r="C2754" s="14" t="s">
        <v>35</v>
      </c>
      <c r="D2754" s="14">
        <v>-77.1755</v>
      </c>
      <c r="E2754" s="14">
        <v>175.54599999999999</v>
      </c>
      <c r="F2754" s="14">
        <v>37245</v>
      </c>
      <c r="G2754" s="14" t="s">
        <v>50</v>
      </c>
      <c r="H2754" s="14">
        <v>354</v>
      </c>
      <c r="I2754" s="14">
        <v>354</v>
      </c>
      <c r="J2754" s="14">
        <v>2</v>
      </c>
      <c r="K2754" s="14">
        <v>925</v>
      </c>
      <c r="M2754" s="14">
        <v>24</v>
      </c>
      <c r="N2754" s="14">
        <v>5</v>
      </c>
      <c r="O2754" s="14">
        <v>15</v>
      </c>
      <c r="P2754" s="14">
        <v>8.0941465446678915</v>
      </c>
      <c r="Q2754" s="14">
        <v>6.7208615384615378</v>
      </c>
      <c r="R2754" s="112">
        <v>1.2043316914576268</v>
      </c>
    </row>
    <row r="2755" spans="1:23">
      <c r="A2755" t="s">
        <v>62</v>
      </c>
      <c r="B2755" s="14">
        <v>4</v>
      </c>
      <c r="C2755" s="14" t="s">
        <v>35</v>
      </c>
      <c r="D2755" s="14">
        <v>-77.1755</v>
      </c>
      <c r="E2755" s="14">
        <v>175.54599999999999</v>
      </c>
      <c r="F2755" s="14">
        <v>37245</v>
      </c>
      <c r="G2755" s="14" t="s">
        <v>50</v>
      </c>
      <c r="H2755" s="14">
        <v>354</v>
      </c>
      <c r="I2755" s="14">
        <v>354</v>
      </c>
      <c r="J2755" s="14">
        <v>2</v>
      </c>
      <c r="K2755" s="14">
        <v>925</v>
      </c>
      <c r="M2755" s="14">
        <v>24</v>
      </c>
      <c r="N2755" s="14">
        <v>6</v>
      </c>
      <c r="O2755" s="14">
        <v>10</v>
      </c>
      <c r="P2755" s="14">
        <v>4.598054980663238</v>
      </c>
      <c r="Q2755" s="14">
        <v>6.894676923076922</v>
      </c>
      <c r="R2755" s="112">
        <v>0.66689926619668805</v>
      </c>
    </row>
    <row r="2756" spans="1:23">
      <c r="A2756" t="s">
        <v>62</v>
      </c>
      <c r="B2756" s="14">
        <v>4</v>
      </c>
      <c r="C2756" s="14" t="s">
        <v>35</v>
      </c>
      <c r="D2756" s="14">
        <v>-77.1755</v>
      </c>
      <c r="E2756" s="14">
        <v>175.54599999999999</v>
      </c>
      <c r="F2756" s="14">
        <v>37245</v>
      </c>
      <c r="G2756" s="14" t="s">
        <v>50</v>
      </c>
      <c r="H2756" s="14">
        <v>354</v>
      </c>
      <c r="I2756" s="14">
        <v>354</v>
      </c>
      <c r="J2756" s="14">
        <v>2</v>
      </c>
      <c r="K2756" s="14">
        <v>925</v>
      </c>
      <c r="M2756" s="14">
        <v>24</v>
      </c>
      <c r="N2756" s="14">
        <v>9</v>
      </c>
      <c r="O2756" s="14">
        <v>4</v>
      </c>
      <c r="P2756" s="14">
        <v>3.4729593514346369</v>
      </c>
      <c r="Q2756" s="14">
        <v>6.6629230769230761</v>
      </c>
      <c r="R2756" s="112">
        <v>0.5212365971120354</v>
      </c>
    </row>
    <row r="2757" spans="1:23">
      <c r="A2757" t="s">
        <v>62</v>
      </c>
      <c r="B2757" s="14">
        <v>4</v>
      </c>
      <c r="C2757" s="14" t="s">
        <v>35</v>
      </c>
      <c r="D2757" s="14">
        <v>-77.1755</v>
      </c>
      <c r="E2757" s="14">
        <v>175.54599999999999</v>
      </c>
      <c r="F2757" s="14">
        <v>37245</v>
      </c>
      <c r="G2757" s="14" t="s">
        <v>50</v>
      </c>
      <c r="H2757" s="14">
        <v>354</v>
      </c>
      <c r="I2757" s="14">
        <v>354</v>
      </c>
      <c r="J2757" s="14">
        <v>2</v>
      </c>
      <c r="K2757" s="14">
        <v>925</v>
      </c>
      <c r="M2757" s="14">
        <v>24</v>
      </c>
      <c r="N2757" s="14">
        <v>15</v>
      </c>
      <c r="O2757" s="14">
        <v>0.5</v>
      </c>
      <c r="P2757" s="14">
        <v>0</v>
      </c>
      <c r="Q2757" s="14">
        <v>7.6478769230769217</v>
      </c>
      <c r="R2757" s="112">
        <v>0</v>
      </c>
    </row>
    <row r="2758" spans="1:23">
      <c r="A2758" t="s">
        <v>62</v>
      </c>
      <c r="B2758" s="14">
        <v>5</v>
      </c>
      <c r="C2758" s="14" t="s">
        <v>35</v>
      </c>
      <c r="D2758" s="14">
        <v>-77.241666666666703</v>
      </c>
      <c r="E2758" s="14">
        <v>176.673</v>
      </c>
      <c r="F2758" s="14">
        <v>37245</v>
      </c>
      <c r="G2758" s="14" t="s">
        <v>50</v>
      </c>
      <c r="H2758" s="14">
        <v>354</v>
      </c>
      <c r="I2758" s="14">
        <v>354</v>
      </c>
      <c r="J2758" s="14">
        <v>2</v>
      </c>
      <c r="K2758" s="14">
        <v>1205</v>
      </c>
      <c r="L2758" s="14">
        <v>19</v>
      </c>
      <c r="M2758" s="14">
        <v>24</v>
      </c>
      <c r="N2758" s="14">
        <v>0</v>
      </c>
      <c r="O2758" s="14">
        <v>100</v>
      </c>
      <c r="P2758" s="14">
        <v>0.40762437412802227</v>
      </c>
      <c r="Q2758" s="14">
        <v>5.2202553846153839</v>
      </c>
      <c r="R2758" s="112">
        <v>7.8085140303543799E-2</v>
      </c>
      <c r="S2758" s="14">
        <v>316.67354584256418</v>
      </c>
      <c r="T2758" s="14">
        <v>85.45053999999999</v>
      </c>
      <c r="V2758" t="s">
        <v>44</v>
      </c>
      <c r="W2758" t="s">
        <v>63</v>
      </c>
    </row>
    <row r="2759" spans="1:23">
      <c r="A2759" t="s">
        <v>62</v>
      </c>
      <c r="B2759" s="14">
        <v>5</v>
      </c>
      <c r="C2759" s="14" t="s">
        <v>35</v>
      </c>
      <c r="D2759" s="14">
        <v>-77.241666666666703</v>
      </c>
      <c r="E2759" s="14">
        <v>176.673</v>
      </c>
      <c r="F2759" s="14">
        <v>37245</v>
      </c>
      <c r="G2759" s="14" t="s">
        <v>50</v>
      </c>
      <c r="H2759" s="14">
        <v>354</v>
      </c>
      <c r="I2759" s="14">
        <v>354</v>
      </c>
      <c r="J2759" s="14">
        <v>2</v>
      </c>
      <c r="K2759" s="14">
        <v>1205</v>
      </c>
      <c r="M2759" s="14">
        <v>24</v>
      </c>
      <c r="N2759" s="14">
        <v>2</v>
      </c>
      <c r="O2759" s="14">
        <v>50</v>
      </c>
      <c r="P2759" s="14">
        <v>0.38631149836789491</v>
      </c>
      <c r="Q2759" s="14">
        <v>6.1704461538461537</v>
      </c>
      <c r="R2759" s="112">
        <v>6.2606736812231931E-2</v>
      </c>
      <c r="W2759" t="s">
        <v>64</v>
      </c>
    </row>
    <row r="2760" spans="1:23">
      <c r="A2760" t="s">
        <v>62</v>
      </c>
      <c r="B2760" s="14">
        <v>5</v>
      </c>
      <c r="C2760" s="14" t="s">
        <v>35</v>
      </c>
      <c r="D2760" s="14">
        <v>-77.241666666666703</v>
      </c>
      <c r="E2760" s="14">
        <v>176.673</v>
      </c>
      <c r="F2760" s="14">
        <v>37245</v>
      </c>
      <c r="G2760" s="14" t="s">
        <v>50</v>
      </c>
      <c r="H2760" s="14">
        <v>354</v>
      </c>
      <c r="I2760" s="14">
        <v>354</v>
      </c>
      <c r="J2760" s="14">
        <v>2</v>
      </c>
      <c r="K2760" s="14">
        <v>1205</v>
      </c>
      <c r="M2760" s="14">
        <v>24</v>
      </c>
      <c r="N2760" s="14">
        <v>4</v>
      </c>
      <c r="O2760" s="14">
        <v>25</v>
      </c>
      <c r="P2760" s="14">
        <v>1.1539221710450345</v>
      </c>
      <c r="Q2760" s="14">
        <v>6.199415384615385</v>
      </c>
      <c r="R2760" s="112">
        <v>0.18613403030044331</v>
      </c>
    </row>
    <row r="2761" spans="1:23">
      <c r="A2761" t="s">
        <v>62</v>
      </c>
      <c r="B2761" s="14">
        <v>5</v>
      </c>
      <c r="C2761" s="14" t="s">
        <v>35</v>
      </c>
      <c r="D2761" s="14">
        <v>-77.241666666666703</v>
      </c>
      <c r="E2761" s="14">
        <v>176.673</v>
      </c>
      <c r="F2761" s="14">
        <v>37245</v>
      </c>
      <c r="G2761" s="14" t="s">
        <v>50</v>
      </c>
      <c r="H2761" s="14">
        <v>354</v>
      </c>
      <c r="I2761" s="14">
        <v>354</v>
      </c>
      <c r="J2761" s="14">
        <v>2</v>
      </c>
      <c r="K2761" s="14">
        <v>1205</v>
      </c>
      <c r="M2761" s="14">
        <v>24</v>
      </c>
      <c r="N2761" s="14">
        <v>5</v>
      </c>
      <c r="O2761" s="14">
        <v>15</v>
      </c>
      <c r="P2761" s="14">
        <v>1.3216523498570023</v>
      </c>
      <c r="Q2761" s="14">
        <v>7.0684923076923072</v>
      </c>
      <c r="R2761" s="112">
        <v>0.1869779710191819</v>
      </c>
    </row>
    <row r="2762" spans="1:23">
      <c r="A2762" t="s">
        <v>62</v>
      </c>
      <c r="B2762" s="14">
        <v>5</v>
      </c>
      <c r="C2762" s="14" t="s">
        <v>35</v>
      </c>
      <c r="D2762" s="14">
        <v>-77.241666666666703</v>
      </c>
      <c r="E2762" s="14">
        <v>176.673</v>
      </c>
      <c r="F2762" s="14">
        <v>37245</v>
      </c>
      <c r="G2762" s="14" t="s">
        <v>50</v>
      </c>
      <c r="H2762" s="14">
        <v>354</v>
      </c>
      <c r="I2762" s="14">
        <v>354</v>
      </c>
      <c r="J2762" s="14">
        <v>2</v>
      </c>
      <c r="K2762" s="14">
        <v>1205</v>
      </c>
      <c r="M2762" s="14">
        <v>24</v>
      </c>
      <c r="N2762" s="14">
        <v>6</v>
      </c>
      <c r="O2762" s="14">
        <v>10</v>
      </c>
      <c r="P2762" s="14">
        <v>1.3156431523627881</v>
      </c>
      <c r="Q2762" s="14">
        <v>5.098584615384615</v>
      </c>
      <c r="R2762" s="112">
        <v>0.25804085871065646</v>
      </c>
    </row>
    <row r="2763" spans="1:23">
      <c r="A2763" t="s">
        <v>62</v>
      </c>
      <c r="B2763" s="14">
        <v>5</v>
      </c>
      <c r="C2763" s="14" t="s">
        <v>35</v>
      </c>
      <c r="D2763" s="14">
        <v>-77.241666666666703</v>
      </c>
      <c r="E2763" s="14">
        <v>176.673</v>
      </c>
      <c r="F2763" s="14">
        <v>37245</v>
      </c>
      <c r="G2763" s="14" t="s">
        <v>50</v>
      </c>
      <c r="H2763" s="14">
        <v>354</v>
      </c>
      <c r="I2763" s="14">
        <v>354</v>
      </c>
      <c r="J2763" s="14">
        <v>2</v>
      </c>
      <c r="K2763" s="14">
        <v>1205</v>
      </c>
      <c r="M2763" s="14">
        <v>24</v>
      </c>
      <c r="N2763" s="14">
        <v>9</v>
      </c>
      <c r="O2763" s="14">
        <v>4</v>
      </c>
      <c r="P2763" s="14">
        <v>1.4068137321687924</v>
      </c>
      <c r="Q2763" s="14">
        <v>5.4751846153846149</v>
      </c>
      <c r="R2763" s="112">
        <v>0.25694361578526753</v>
      </c>
    </row>
    <row r="2764" spans="1:23">
      <c r="A2764" t="s">
        <v>62</v>
      </c>
      <c r="B2764" s="14">
        <v>5</v>
      </c>
      <c r="C2764" s="14" t="s">
        <v>35</v>
      </c>
      <c r="D2764" s="14">
        <v>-77.241666666666703</v>
      </c>
      <c r="E2764" s="14">
        <v>176.673</v>
      </c>
      <c r="F2764" s="14">
        <v>37245</v>
      </c>
      <c r="G2764" s="14" t="s">
        <v>50</v>
      </c>
      <c r="H2764" s="14">
        <v>354</v>
      </c>
      <c r="I2764" s="14">
        <v>354</v>
      </c>
      <c r="J2764" s="14">
        <v>2</v>
      </c>
      <c r="K2764" s="14">
        <v>1205</v>
      </c>
      <c r="M2764" s="14">
        <v>24</v>
      </c>
      <c r="N2764" s="14">
        <v>15</v>
      </c>
      <c r="O2764" s="14">
        <v>0.5</v>
      </c>
      <c r="P2764" s="14">
        <v>0</v>
      </c>
      <c r="Q2764" s="14">
        <v>5.5620923076923079</v>
      </c>
      <c r="R2764" s="112">
        <v>0</v>
      </c>
    </row>
    <row r="2765" spans="1:23">
      <c r="A2765" t="s">
        <v>62</v>
      </c>
      <c r="B2765" s="14">
        <v>7</v>
      </c>
      <c r="C2765" s="14" t="s">
        <v>35</v>
      </c>
      <c r="D2765" s="14">
        <v>-77.362666666666698</v>
      </c>
      <c r="E2765" s="14">
        <v>179.18583333333333</v>
      </c>
      <c r="F2765" s="14">
        <v>37246</v>
      </c>
      <c r="G2765" s="14" t="s">
        <v>50</v>
      </c>
      <c r="H2765" s="14">
        <v>355</v>
      </c>
      <c r="I2765" s="14">
        <v>355</v>
      </c>
      <c r="J2765" s="14">
        <v>2</v>
      </c>
      <c r="K2765" s="14">
        <v>2156</v>
      </c>
      <c r="L2765" s="14">
        <v>10</v>
      </c>
      <c r="M2765" s="14">
        <v>24</v>
      </c>
      <c r="N2765" s="14">
        <v>0</v>
      </c>
      <c r="O2765" s="14">
        <v>100</v>
      </c>
      <c r="P2765" s="14">
        <v>11.035286183921123</v>
      </c>
      <c r="Q2765" s="14">
        <v>6.3732307692307693</v>
      </c>
      <c r="R2765" s="112">
        <v>1.7315058223214237</v>
      </c>
      <c r="S2765" s="14">
        <v>4217.714559117876</v>
      </c>
      <c r="T2765" s="14">
        <v>104.34716923076924</v>
      </c>
      <c r="V2765" t="s">
        <v>44</v>
      </c>
      <c r="W2765" t="s">
        <v>63</v>
      </c>
    </row>
    <row r="2766" spans="1:23">
      <c r="A2766" t="s">
        <v>62</v>
      </c>
      <c r="B2766" s="14">
        <v>7</v>
      </c>
      <c r="C2766" s="14" t="s">
        <v>35</v>
      </c>
      <c r="D2766" s="14">
        <v>-77.362666666666698</v>
      </c>
      <c r="E2766" s="14">
        <v>179.18583333333333</v>
      </c>
      <c r="F2766" s="14">
        <v>37246</v>
      </c>
      <c r="G2766" s="14" t="s">
        <v>50</v>
      </c>
      <c r="H2766" s="14">
        <v>355</v>
      </c>
      <c r="I2766" s="14">
        <v>355</v>
      </c>
      <c r="J2766" s="14">
        <v>2</v>
      </c>
      <c r="K2766" s="14">
        <v>2156</v>
      </c>
      <c r="M2766" s="14">
        <v>24</v>
      </c>
      <c r="N2766" s="14">
        <v>2</v>
      </c>
      <c r="O2766" s="14">
        <v>50</v>
      </c>
      <c r="P2766" s="14">
        <v>13.419398771009831</v>
      </c>
      <c r="Q2766" s="14">
        <v>8.5169538461538465</v>
      </c>
      <c r="R2766" s="112">
        <v>1.5756101316751727</v>
      </c>
      <c r="W2766" t="s">
        <v>64</v>
      </c>
    </row>
    <row r="2767" spans="1:23">
      <c r="A2767" t="s">
        <v>62</v>
      </c>
      <c r="B2767" s="14">
        <v>7</v>
      </c>
      <c r="C2767" s="14" t="s">
        <v>35</v>
      </c>
      <c r="D2767" s="14">
        <v>-77.362666666666698</v>
      </c>
      <c r="E2767" s="14">
        <v>179.18583333333333</v>
      </c>
      <c r="F2767" s="14">
        <v>37246</v>
      </c>
      <c r="G2767" s="14" t="s">
        <v>50</v>
      </c>
      <c r="H2767" s="14">
        <v>355</v>
      </c>
      <c r="I2767" s="14">
        <v>355</v>
      </c>
      <c r="J2767" s="14">
        <v>2</v>
      </c>
      <c r="K2767" s="14">
        <v>2156</v>
      </c>
      <c r="M2767" s="14">
        <v>24</v>
      </c>
      <c r="N2767" s="14">
        <v>4</v>
      </c>
      <c r="O2767" s="14">
        <v>25</v>
      </c>
      <c r="P2767" s="14">
        <v>12.077805530723907</v>
      </c>
      <c r="Q2767" s="14">
        <v>6.0835384615384616</v>
      </c>
      <c r="R2767" s="112">
        <v>1.985325745383643</v>
      </c>
    </row>
    <row r="2768" spans="1:23">
      <c r="A2768" t="s">
        <v>62</v>
      </c>
      <c r="B2768" s="14">
        <v>7</v>
      </c>
      <c r="C2768" s="14" t="s">
        <v>35</v>
      </c>
      <c r="D2768" s="14">
        <v>-77.362666666666698</v>
      </c>
      <c r="E2768" s="14">
        <v>179.18583333333333</v>
      </c>
      <c r="F2768" s="14">
        <v>37246</v>
      </c>
      <c r="G2768" s="14" t="s">
        <v>50</v>
      </c>
      <c r="H2768" s="14">
        <v>355</v>
      </c>
      <c r="I2768" s="14">
        <v>355</v>
      </c>
      <c r="J2768" s="14">
        <v>2</v>
      </c>
      <c r="K2768" s="14">
        <v>2156</v>
      </c>
      <c r="M2768" s="14">
        <v>24</v>
      </c>
      <c r="N2768" s="14">
        <v>5</v>
      </c>
      <c r="O2768" s="14">
        <v>15</v>
      </c>
      <c r="P2768" s="14">
        <v>10.815379159964023</v>
      </c>
      <c r="Q2768" s="14">
        <v>6.4891076923076909</v>
      </c>
      <c r="R2768" s="112">
        <v>1.666697437119864</v>
      </c>
    </row>
    <row r="2769" spans="1:23">
      <c r="A2769" t="s">
        <v>62</v>
      </c>
      <c r="B2769" s="14">
        <v>7</v>
      </c>
      <c r="C2769" s="14" t="s">
        <v>35</v>
      </c>
      <c r="D2769" s="14">
        <v>-77.362666666666698</v>
      </c>
      <c r="E2769" s="14">
        <v>179.18583333333333</v>
      </c>
      <c r="F2769" s="14">
        <v>37246</v>
      </c>
      <c r="G2769" s="14" t="s">
        <v>50</v>
      </c>
      <c r="H2769" s="14">
        <v>355</v>
      </c>
      <c r="I2769" s="14">
        <v>355</v>
      </c>
      <c r="J2769" s="14">
        <v>2</v>
      </c>
      <c r="K2769" s="14">
        <v>2156</v>
      </c>
      <c r="M2769" s="14">
        <v>24</v>
      </c>
      <c r="N2769" s="14">
        <v>6</v>
      </c>
      <c r="O2769" s="14">
        <v>10</v>
      </c>
      <c r="P2769" s="14">
        <v>13.47512813330858</v>
      </c>
      <c r="Q2769" s="14">
        <v>7.068492307692309</v>
      </c>
      <c r="R2769" s="112">
        <v>1.906365253965719</v>
      </c>
    </row>
    <row r="2770" spans="1:23">
      <c r="A2770" t="s">
        <v>62</v>
      </c>
      <c r="B2770" s="14">
        <v>7</v>
      </c>
      <c r="C2770" s="14" t="s">
        <v>35</v>
      </c>
      <c r="D2770" s="14">
        <v>-77.362666666666698</v>
      </c>
      <c r="E2770" s="14">
        <v>179.18583333333333</v>
      </c>
      <c r="F2770" s="14">
        <v>37246</v>
      </c>
      <c r="G2770" s="14" t="s">
        <v>50</v>
      </c>
      <c r="H2770" s="14">
        <v>355</v>
      </c>
      <c r="I2770" s="14">
        <v>355</v>
      </c>
      <c r="J2770" s="14">
        <v>2</v>
      </c>
      <c r="K2770" s="14">
        <v>2156</v>
      </c>
      <c r="M2770" s="14">
        <v>24</v>
      </c>
      <c r="N2770" s="14">
        <v>9</v>
      </c>
      <c r="O2770" s="14">
        <v>4</v>
      </c>
      <c r="P2770" s="14">
        <v>18.218150929178588</v>
      </c>
      <c r="Q2770" s="14">
        <v>6.3152923076923075</v>
      </c>
      <c r="R2770" s="112">
        <v>2.8847676467782919</v>
      </c>
    </row>
    <row r="2771" spans="1:23">
      <c r="A2771" t="s">
        <v>62</v>
      </c>
      <c r="B2771" s="14">
        <v>7</v>
      </c>
      <c r="C2771" s="14" t="s">
        <v>35</v>
      </c>
      <c r="D2771" s="14">
        <v>-77.362666666666698</v>
      </c>
      <c r="E2771" s="14">
        <v>179.18583333333333</v>
      </c>
      <c r="F2771" s="14">
        <v>37246</v>
      </c>
      <c r="G2771" s="14" t="s">
        <v>50</v>
      </c>
      <c r="H2771" s="14">
        <v>355</v>
      </c>
      <c r="I2771" s="14">
        <v>355</v>
      </c>
      <c r="J2771" s="14">
        <v>2</v>
      </c>
      <c r="K2771" s="14">
        <v>2156</v>
      </c>
      <c r="M2771" s="14">
        <v>24</v>
      </c>
      <c r="N2771" s="14">
        <v>15</v>
      </c>
      <c r="O2771" s="14">
        <v>0.5</v>
      </c>
      <c r="P2771" s="14">
        <v>0</v>
      </c>
      <c r="Q2771" s="14">
        <v>7.5899384615384609</v>
      </c>
      <c r="R2771" s="112">
        <v>0</v>
      </c>
    </row>
    <row r="2772" spans="1:23">
      <c r="A2772" t="s">
        <v>62</v>
      </c>
      <c r="B2772" s="14">
        <v>9</v>
      </c>
      <c r="C2772" s="14" t="s">
        <v>35</v>
      </c>
      <c r="D2772" s="14">
        <v>-77.461666666666702</v>
      </c>
      <c r="E2772" s="14">
        <v>-178.786666666667</v>
      </c>
      <c r="F2772" s="14">
        <v>37246</v>
      </c>
      <c r="G2772" s="14" t="s">
        <v>50</v>
      </c>
      <c r="H2772" s="14">
        <v>355</v>
      </c>
      <c r="I2772" s="14">
        <v>355</v>
      </c>
      <c r="J2772" s="14">
        <v>2</v>
      </c>
      <c r="K2772" s="14">
        <v>529</v>
      </c>
      <c r="L2772" s="14">
        <v>46</v>
      </c>
      <c r="M2772" s="14">
        <v>24</v>
      </c>
      <c r="N2772" s="14">
        <v>0</v>
      </c>
      <c r="O2772" s="14">
        <v>100</v>
      </c>
      <c r="P2772" s="14">
        <v>0.44899917803270817</v>
      </c>
      <c r="Q2772" s="14">
        <v>5.6432061538461529</v>
      </c>
      <c r="R2772" s="112">
        <v>7.9564553516566244E-2</v>
      </c>
      <c r="S2772" s="14">
        <v>133.25687736171409</v>
      </c>
      <c r="T2772" s="14">
        <v>87.22345692307691</v>
      </c>
      <c r="V2772" t="s">
        <v>44</v>
      </c>
      <c r="W2772" t="s">
        <v>63</v>
      </c>
    </row>
    <row r="2773" spans="1:23">
      <c r="A2773" t="s">
        <v>62</v>
      </c>
      <c r="B2773" s="14">
        <v>9</v>
      </c>
      <c r="C2773" s="14" t="s">
        <v>35</v>
      </c>
      <c r="D2773" s="14">
        <v>-77.461666666666702</v>
      </c>
      <c r="E2773" s="14">
        <v>-178.786666666667</v>
      </c>
      <c r="F2773" s="14">
        <v>37246</v>
      </c>
      <c r="G2773" s="14" t="s">
        <v>50</v>
      </c>
      <c r="H2773" s="14">
        <v>355</v>
      </c>
      <c r="I2773" s="14">
        <v>355</v>
      </c>
      <c r="J2773" s="14">
        <v>2</v>
      </c>
      <c r="K2773" s="14">
        <v>529</v>
      </c>
      <c r="M2773" s="14">
        <v>24</v>
      </c>
      <c r="N2773" s="14">
        <v>2</v>
      </c>
      <c r="O2773" s="14">
        <v>50</v>
      </c>
      <c r="P2773" s="14">
        <v>0.14036897703380127</v>
      </c>
      <c r="Q2773" s="14">
        <v>5.3593076923076923</v>
      </c>
      <c r="R2773" s="112">
        <v>2.6191624943511883E-2</v>
      </c>
      <c r="W2773" t="s">
        <v>64</v>
      </c>
    </row>
    <row r="2774" spans="1:23">
      <c r="A2774" t="s">
        <v>62</v>
      </c>
      <c r="B2774" s="14">
        <v>9</v>
      </c>
      <c r="C2774" s="14" t="s">
        <v>35</v>
      </c>
      <c r="D2774" s="14">
        <v>-77.461666666666702</v>
      </c>
      <c r="E2774" s="14">
        <v>-178.786666666667</v>
      </c>
      <c r="F2774" s="14">
        <v>37246</v>
      </c>
      <c r="G2774" s="14" t="s">
        <v>50</v>
      </c>
      <c r="H2774" s="14">
        <v>355</v>
      </c>
      <c r="I2774" s="14">
        <v>355</v>
      </c>
      <c r="J2774" s="14">
        <v>2</v>
      </c>
      <c r="K2774" s="14">
        <v>529</v>
      </c>
      <c r="M2774" s="14">
        <v>24</v>
      </c>
      <c r="N2774" s="14">
        <v>4</v>
      </c>
      <c r="O2774" s="14">
        <v>25</v>
      </c>
      <c r="P2774" s="14">
        <v>1.0088615671945598</v>
      </c>
      <c r="Q2774" s="14">
        <v>4.9827076923076907</v>
      </c>
      <c r="R2774" s="112">
        <v>0.20247255698985539</v>
      </c>
    </row>
    <row r="2775" spans="1:23">
      <c r="A2775" t="s">
        <v>62</v>
      </c>
      <c r="B2775" s="14">
        <v>9</v>
      </c>
      <c r="C2775" s="14" t="s">
        <v>35</v>
      </c>
      <c r="D2775" s="14">
        <v>-77.461666666666702</v>
      </c>
      <c r="E2775" s="14">
        <v>-178.786666666667</v>
      </c>
      <c r="F2775" s="14">
        <v>37246</v>
      </c>
      <c r="G2775" s="14" t="s">
        <v>50</v>
      </c>
      <c r="H2775" s="14">
        <v>355</v>
      </c>
      <c r="I2775" s="14">
        <v>355</v>
      </c>
      <c r="J2775" s="14">
        <v>2</v>
      </c>
      <c r="K2775" s="14">
        <v>529</v>
      </c>
      <c r="M2775" s="14">
        <v>24</v>
      </c>
      <c r="N2775" s="14">
        <v>5</v>
      </c>
      <c r="O2775" s="14">
        <v>15</v>
      </c>
      <c r="P2775" s="14">
        <v>0.4858562776456482</v>
      </c>
      <c r="Q2775" s="14">
        <v>5.6721753846153842</v>
      </c>
      <c r="R2775" s="112">
        <v>8.5656074557115075E-2</v>
      </c>
    </row>
    <row r="2776" spans="1:23">
      <c r="A2776" t="s">
        <v>62</v>
      </c>
      <c r="B2776" s="14">
        <v>9</v>
      </c>
      <c r="C2776" s="14" t="s">
        <v>35</v>
      </c>
      <c r="D2776" s="14">
        <v>-77.461666666666702</v>
      </c>
      <c r="E2776" s="14">
        <v>-178.786666666667</v>
      </c>
      <c r="F2776" s="14">
        <v>37246</v>
      </c>
      <c r="G2776" s="14" t="s">
        <v>50</v>
      </c>
      <c r="H2776" s="14">
        <v>355</v>
      </c>
      <c r="I2776" s="14">
        <v>355</v>
      </c>
      <c r="J2776" s="14">
        <v>2</v>
      </c>
      <c r="K2776" s="14">
        <v>529</v>
      </c>
      <c r="M2776" s="14">
        <v>24</v>
      </c>
      <c r="N2776" s="14">
        <v>6</v>
      </c>
      <c r="O2776" s="14">
        <v>10</v>
      </c>
      <c r="P2776" s="14">
        <v>1.4117420647668109</v>
      </c>
      <c r="Q2776" s="14">
        <v>5.5099476923076915</v>
      </c>
      <c r="R2776" s="112">
        <v>0.25621696313700232</v>
      </c>
    </row>
    <row r="2777" spans="1:23">
      <c r="A2777" t="s">
        <v>62</v>
      </c>
      <c r="B2777" s="14">
        <v>9</v>
      </c>
      <c r="C2777" s="14" t="s">
        <v>35</v>
      </c>
      <c r="D2777" s="14">
        <v>-77.461666666666702</v>
      </c>
      <c r="E2777" s="14">
        <v>-178.786666666667</v>
      </c>
      <c r="F2777" s="14">
        <v>37246</v>
      </c>
      <c r="G2777" s="14" t="s">
        <v>50</v>
      </c>
      <c r="H2777" s="14">
        <v>355</v>
      </c>
      <c r="I2777" s="14">
        <v>355</v>
      </c>
      <c r="J2777" s="14">
        <v>2</v>
      </c>
      <c r="K2777" s="14">
        <v>529</v>
      </c>
      <c r="M2777" s="14">
        <v>24</v>
      </c>
      <c r="N2777" s="14">
        <v>9</v>
      </c>
      <c r="O2777" s="14">
        <v>4</v>
      </c>
      <c r="P2777" s="14">
        <v>0</v>
      </c>
      <c r="Q2777" s="14">
        <v>6.3210861538461529</v>
      </c>
      <c r="R2777" s="112">
        <v>0</v>
      </c>
    </row>
    <row r="2778" spans="1:23">
      <c r="A2778" t="s">
        <v>62</v>
      </c>
      <c r="B2778" s="14">
        <v>9</v>
      </c>
      <c r="C2778" s="14" t="s">
        <v>35</v>
      </c>
      <c r="D2778" s="14">
        <v>-77.461666666666702</v>
      </c>
      <c r="E2778" s="14">
        <v>-178.786666666667</v>
      </c>
      <c r="F2778" s="14">
        <v>37246</v>
      </c>
      <c r="G2778" s="14" t="s">
        <v>50</v>
      </c>
      <c r="H2778" s="14">
        <v>355</v>
      </c>
      <c r="I2778" s="14">
        <v>355</v>
      </c>
      <c r="J2778" s="14">
        <v>2</v>
      </c>
      <c r="K2778" s="14">
        <v>529</v>
      </c>
      <c r="M2778" s="14">
        <v>24</v>
      </c>
      <c r="N2778" s="14">
        <v>15</v>
      </c>
      <c r="O2778" s="14">
        <v>0.5</v>
      </c>
      <c r="P2778" s="14">
        <v>0</v>
      </c>
      <c r="Q2778" s="14">
        <v>6.0835384615384607</v>
      </c>
      <c r="R2778" s="112">
        <v>0</v>
      </c>
    </row>
    <row r="2779" spans="1:23">
      <c r="A2779" t="s">
        <v>62</v>
      </c>
      <c r="B2779" s="14">
        <v>10</v>
      </c>
      <c r="C2779" s="14" t="s">
        <v>35</v>
      </c>
      <c r="D2779" s="14">
        <v>-77.553333333333299</v>
      </c>
      <c r="E2779" s="14">
        <v>-177.97683333333299</v>
      </c>
      <c r="F2779" s="14">
        <v>37246</v>
      </c>
      <c r="G2779" s="14" t="s">
        <v>50</v>
      </c>
      <c r="H2779" s="14">
        <v>355</v>
      </c>
      <c r="I2779" s="14">
        <v>355</v>
      </c>
      <c r="J2779" s="14">
        <v>2</v>
      </c>
      <c r="K2779" s="14">
        <v>1923</v>
      </c>
      <c r="L2779" s="14">
        <v>17</v>
      </c>
      <c r="M2779" s="14">
        <v>24</v>
      </c>
      <c r="N2779" s="14">
        <v>0</v>
      </c>
      <c r="O2779" s="14">
        <v>100</v>
      </c>
      <c r="P2779" s="14">
        <v>4.1793353203337409</v>
      </c>
      <c r="Q2779" s="14">
        <v>5.4925661538461545</v>
      </c>
      <c r="R2779" s="112">
        <v>0.76090759824661791</v>
      </c>
      <c r="S2779" s="14">
        <v>1095.6937552088598</v>
      </c>
      <c r="T2779" s="14">
        <v>97.788535384615386</v>
      </c>
      <c r="V2779" t="s">
        <v>44</v>
      </c>
      <c r="W2779" t="s">
        <v>63</v>
      </c>
    </row>
    <row r="2780" spans="1:23">
      <c r="A2780" t="s">
        <v>62</v>
      </c>
      <c r="B2780" s="14">
        <v>10</v>
      </c>
      <c r="C2780" s="14" t="s">
        <v>35</v>
      </c>
      <c r="D2780" s="14">
        <v>-77.553333333333299</v>
      </c>
      <c r="E2780" s="14">
        <v>-177.97683333333299</v>
      </c>
      <c r="F2780" s="14">
        <v>37246</v>
      </c>
      <c r="G2780" s="14" t="s">
        <v>50</v>
      </c>
      <c r="H2780" s="14">
        <v>355</v>
      </c>
      <c r="I2780" s="14">
        <v>355</v>
      </c>
      <c r="J2780" s="14">
        <v>2</v>
      </c>
      <c r="K2780" s="14">
        <v>1923</v>
      </c>
      <c r="M2780" s="14">
        <v>24</v>
      </c>
      <c r="N2780" s="14">
        <v>2</v>
      </c>
      <c r="O2780" s="14">
        <v>50</v>
      </c>
      <c r="P2780" s="14">
        <v>3.8330992011510898</v>
      </c>
      <c r="Q2780" s="14">
        <v>5.5620923076923061</v>
      </c>
      <c r="R2780" s="112">
        <v>0.68914699525032341</v>
      </c>
      <c r="W2780" t="s">
        <v>64</v>
      </c>
    </row>
    <row r="2781" spans="1:23">
      <c r="A2781" t="s">
        <v>62</v>
      </c>
      <c r="B2781" s="14">
        <v>10</v>
      </c>
      <c r="C2781" s="14" t="s">
        <v>35</v>
      </c>
      <c r="D2781" s="14">
        <v>-77.553333333333299</v>
      </c>
      <c r="E2781" s="14">
        <v>-177.97683333333299</v>
      </c>
      <c r="F2781" s="14">
        <v>37246</v>
      </c>
      <c r="G2781" s="14" t="s">
        <v>50</v>
      </c>
      <c r="H2781" s="14">
        <v>355</v>
      </c>
      <c r="I2781" s="14">
        <v>355</v>
      </c>
      <c r="J2781" s="14">
        <v>2</v>
      </c>
      <c r="K2781" s="14">
        <v>1923</v>
      </c>
      <c r="M2781" s="14">
        <v>24</v>
      </c>
      <c r="N2781" s="14">
        <v>4</v>
      </c>
      <c r="O2781" s="14">
        <v>25</v>
      </c>
      <c r="P2781" s="14">
        <v>4.118530526993478</v>
      </c>
      <c r="Q2781" s="14">
        <v>6.3152923076923084</v>
      </c>
      <c r="R2781" s="112">
        <v>0.65215200284188324</v>
      </c>
    </row>
    <row r="2782" spans="1:23">
      <c r="A2782" t="s">
        <v>62</v>
      </c>
      <c r="B2782" s="14">
        <v>10</v>
      </c>
      <c r="C2782" s="14" t="s">
        <v>35</v>
      </c>
      <c r="D2782" s="14">
        <v>-77.553333333333299</v>
      </c>
      <c r="E2782" s="14">
        <v>-177.97683333333299</v>
      </c>
      <c r="F2782" s="14">
        <v>37246</v>
      </c>
      <c r="G2782" s="14" t="s">
        <v>50</v>
      </c>
      <c r="H2782" s="14">
        <v>355</v>
      </c>
      <c r="I2782" s="14">
        <v>355</v>
      </c>
      <c r="J2782" s="14">
        <v>2</v>
      </c>
      <c r="K2782" s="14">
        <v>1923</v>
      </c>
      <c r="M2782" s="14">
        <v>24</v>
      </c>
      <c r="N2782" s="14">
        <v>5</v>
      </c>
      <c r="O2782" s="14">
        <v>15</v>
      </c>
      <c r="P2782" s="14">
        <v>5.2902609647852454</v>
      </c>
      <c r="Q2782" s="14">
        <v>6.6049846153846161</v>
      </c>
      <c r="R2782" s="112">
        <v>0.80094977851469029</v>
      </c>
    </row>
    <row r="2783" spans="1:23">
      <c r="A2783" t="s">
        <v>62</v>
      </c>
      <c r="B2783" s="14">
        <v>10</v>
      </c>
      <c r="C2783" s="14" t="s">
        <v>35</v>
      </c>
      <c r="D2783" s="14">
        <v>-77.553333333333299</v>
      </c>
      <c r="E2783" s="14">
        <v>-177.97683333333299</v>
      </c>
      <c r="F2783" s="14">
        <v>37246</v>
      </c>
      <c r="G2783" s="14" t="s">
        <v>50</v>
      </c>
      <c r="H2783" s="14">
        <v>355</v>
      </c>
      <c r="I2783" s="14">
        <v>355</v>
      </c>
      <c r="J2783" s="14">
        <v>2</v>
      </c>
      <c r="K2783" s="14">
        <v>1923</v>
      </c>
      <c r="M2783" s="14">
        <v>24</v>
      </c>
      <c r="N2783" s="14">
        <v>6</v>
      </c>
      <c r="O2783" s="14">
        <v>10</v>
      </c>
      <c r="P2783" s="14">
        <v>5.177267469564323</v>
      </c>
      <c r="Q2783" s="14">
        <v>6.431169230769231</v>
      </c>
      <c r="R2783" s="112">
        <v>0.80502740384971505</v>
      </c>
    </row>
    <row r="2784" spans="1:23">
      <c r="A2784" t="s">
        <v>62</v>
      </c>
      <c r="B2784" s="14">
        <v>10</v>
      </c>
      <c r="C2784" s="14" t="s">
        <v>35</v>
      </c>
      <c r="D2784" s="14">
        <v>-77.553333333333299</v>
      </c>
      <c r="E2784" s="14">
        <v>-177.97683333333299</v>
      </c>
      <c r="F2784" s="14">
        <v>37246</v>
      </c>
      <c r="G2784" s="14" t="s">
        <v>50</v>
      </c>
      <c r="H2784" s="14">
        <v>355</v>
      </c>
      <c r="I2784" s="14">
        <v>355</v>
      </c>
      <c r="J2784" s="14">
        <v>2</v>
      </c>
      <c r="K2784" s="14">
        <v>1923</v>
      </c>
      <c r="M2784" s="14">
        <v>24</v>
      </c>
      <c r="N2784" s="14">
        <v>9</v>
      </c>
      <c r="O2784" s="14">
        <v>4</v>
      </c>
      <c r="P2784" s="14">
        <v>2.6635068999990659</v>
      </c>
      <c r="Q2784" s="14">
        <v>6.5470461538461544</v>
      </c>
      <c r="R2784" s="112">
        <v>0.40682574055696114</v>
      </c>
    </row>
    <row r="2785" spans="1:23">
      <c r="A2785" t="s">
        <v>62</v>
      </c>
      <c r="B2785" s="14">
        <v>10</v>
      </c>
      <c r="C2785" s="14" t="s">
        <v>35</v>
      </c>
      <c r="D2785" s="14">
        <v>-77.553333333333299</v>
      </c>
      <c r="E2785" s="14">
        <v>-177.97683333333299</v>
      </c>
      <c r="F2785" s="14">
        <v>37246</v>
      </c>
      <c r="G2785" s="14" t="s">
        <v>50</v>
      </c>
      <c r="H2785" s="14">
        <v>355</v>
      </c>
      <c r="I2785" s="14">
        <v>355</v>
      </c>
      <c r="J2785" s="14">
        <v>2</v>
      </c>
      <c r="K2785" s="14">
        <v>1923</v>
      </c>
      <c r="M2785" s="14">
        <v>24</v>
      </c>
      <c r="N2785" s="14">
        <v>15</v>
      </c>
      <c r="O2785" s="14">
        <v>0.5</v>
      </c>
      <c r="P2785" s="14">
        <v>0</v>
      </c>
      <c r="Q2785" s="14">
        <v>7.5899384615384609</v>
      </c>
      <c r="R2785" s="112">
        <v>0</v>
      </c>
    </row>
    <row r="2786" spans="1:23">
      <c r="A2786" t="s">
        <v>62</v>
      </c>
      <c r="B2786" s="14">
        <v>11</v>
      </c>
      <c r="C2786" s="14" t="s">
        <v>35</v>
      </c>
      <c r="D2786" s="14">
        <v>-77.506166666666701</v>
      </c>
      <c r="E2786" s="14">
        <v>-176.71166666666701</v>
      </c>
      <c r="F2786" s="14">
        <v>37246</v>
      </c>
      <c r="G2786" s="14" t="s">
        <v>50</v>
      </c>
      <c r="H2786" s="14">
        <v>355</v>
      </c>
      <c r="I2786" s="14">
        <v>355</v>
      </c>
      <c r="J2786" s="14">
        <v>2</v>
      </c>
      <c r="K2786" s="14">
        <v>1000</v>
      </c>
      <c r="L2786" s="14">
        <v>12</v>
      </c>
      <c r="M2786" s="14">
        <v>24</v>
      </c>
      <c r="N2786" s="14">
        <v>0</v>
      </c>
      <c r="O2786" s="14">
        <v>100</v>
      </c>
      <c r="P2786" s="14">
        <v>3.3902426140132369</v>
      </c>
      <c r="Q2786" s="14">
        <v>2.6692844859813087</v>
      </c>
      <c r="R2786" s="112">
        <v>1.270094151379628</v>
      </c>
      <c r="S2786" s="14">
        <v>1626.5783155691347</v>
      </c>
      <c r="T2786" s="14">
        <v>47.495243364485979</v>
      </c>
      <c r="V2786" t="s">
        <v>44</v>
      </c>
      <c r="W2786" t="s">
        <v>63</v>
      </c>
    </row>
    <row r="2787" spans="1:23">
      <c r="A2787" t="s">
        <v>62</v>
      </c>
      <c r="B2787" s="14">
        <v>11</v>
      </c>
      <c r="C2787" s="14" t="s">
        <v>35</v>
      </c>
      <c r="D2787" s="14">
        <v>-77.506166666666701</v>
      </c>
      <c r="E2787" s="14">
        <v>-176.71166666666701</v>
      </c>
      <c r="F2787" s="14">
        <v>37246</v>
      </c>
      <c r="G2787" s="14" t="s">
        <v>50</v>
      </c>
      <c r="H2787" s="14">
        <v>355</v>
      </c>
      <c r="I2787" s="14">
        <v>355</v>
      </c>
      <c r="J2787" s="14">
        <v>2</v>
      </c>
      <c r="K2787" s="14">
        <v>1000</v>
      </c>
      <c r="M2787" s="14">
        <v>24</v>
      </c>
      <c r="N2787" s="14">
        <v>2</v>
      </c>
      <c r="O2787" s="14">
        <v>50</v>
      </c>
      <c r="P2787" s="14">
        <v>1.4113057133186304</v>
      </c>
      <c r="Q2787" s="14">
        <v>2.703072897196261</v>
      </c>
      <c r="R2787" s="112">
        <v>0.52211159927743533</v>
      </c>
      <c r="W2787" t="s">
        <v>64</v>
      </c>
    </row>
    <row r="2788" spans="1:23">
      <c r="A2788" t="s">
        <v>62</v>
      </c>
      <c r="B2788" s="14">
        <v>11</v>
      </c>
      <c r="C2788" s="14" t="s">
        <v>35</v>
      </c>
      <c r="D2788" s="14">
        <v>-77.506166666666701</v>
      </c>
      <c r="E2788" s="14">
        <v>-176.71166666666701</v>
      </c>
      <c r="F2788" s="14">
        <v>37246</v>
      </c>
      <c r="G2788" s="14" t="s">
        <v>50</v>
      </c>
      <c r="H2788" s="14">
        <v>355</v>
      </c>
      <c r="I2788" s="14">
        <v>355</v>
      </c>
      <c r="J2788" s="14">
        <v>2</v>
      </c>
      <c r="K2788" s="14">
        <v>1000</v>
      </c>
      <c r="M2788" s="14">
        <v>24</v>
      </c>
      <c r="N2788" s="14">
        <v>4</v>
      </c>
      <c r="O2788" s="14">
        <v>25</v>
      </c>
      <c r="P2788" s="14">
        <v>4.3580030892115111</v>
      </c>
      <c r="Q2788" s="14">
        <v>2.9564859813084112</v>
      </c>
      <c r="R2788" s="112">
        <v>1.4740482846067309</v>
      </c>
    </row>
    <row r="2789" spans="1:23">
      <c r="A2789" t="s">
        <v>62</v>
      </c>
      <c r="B2789" s="14">
        <v>11</v>
      </c>
      <c r="C2789" s="14" t="s">
        <v>35</v>
      </c>
      <c r="D2789" s="14">
        <v>-77.506166666666701</v>
      </c>
      <c r="E2789" s="14">
        <v>-176.71166666666701</v>
      </c>
      <c r="F2789" s="14">
        <v>37246</v>
      </c>
      <c r="G2789" s="14" t="s">
        <v>50</v>
      </c>
      <c r="H2789" s="14">
        <v>355</v>
      </c>
      <c r="I2789" s="14">
        <v>355</v>
      </c>
      <c r="J2789" s="14">
        <v>2</v>
      </c>
      <c r="K2789" s="14">
        <v>1000</v>
      </c>
      <c r="M2789" s="14">
        <v>24</v>
      </c>
      <c r="N2789" s="14">
        <v>5</v>
      </c>
      <c r="O2789" s="14">
        <v>15</v>
      </c>
      <c r="P2789" s="14">
        <v>1.8385768328230978</v>
      </c>
      <c r="Q2789" s="14">
        <v>3.209899065420561</v>
      </c>
      <c r="R2789" s="112">
        <v>0.57278337896341525</v>
      </c>
    </row>
    <row r="2790" spans="1:23">
      <c r="A2790" t="s">
        <v>62</v>
      </c>
      <c r="B2790" s="14">
        <v>11</v>
      </c>
      <c r="C2790" s="14" t="s">
        <v>35</v>
      </c>
      <c r="D2790" s="14">
        <v>-77.506166666666701</v>
      </c>
      <c r="E2790" s="14">
        <v>-176.71166666666701</v>
      </c>
      <c r="F2790" s="14">
        <v>37246</v>
      </c>
      <c r="G2790" s="14" t="s">
        <v>50</v>
      </c>
      <c r="H2790" s="14">
        <v>355</v>
      </c>
      <c r="I2790" s="14">
        <v>355</v>
      </c>
      <c r="J2790" s="14">
        <v>2</v>
      </c>
      <c r="K2790" s="14">
        <v>1000</v>
      </c>
      <c r="M2790" s="14">
        <v>24</v>
      </c>
      <c r="N2790" s="14">
        <v>6</v>
      </c>
      <c r="O2790" s="14">
        <v>10</v>
      </c>
      <c r="P2790" s="14">
        <v>4.02567379909748</v>
      </c>
      <c r="Q2790" s="14">
        <v>3.1958205607476637</v>
      </c>
      <c r="R2790" s="112">
        <v>1.2596682831765973</v>
      </c>
    </row>
    <row r="2791" spans="1:23">
      <c r="A2791" t="s">
        <v>62</v>
      </c>
      <c r="B2791" s="14">
        <v>11</v>
      </c>
      <c r="C2791" s="14" t="s">
        <v>35</v>
      </c>
      <c r="D2791" s="14">
        <v>-77.506166666666701</v>
      </c>
      <c r="E2791" s="14">
        <v>-176.71166666666701</v>
      </c>
      <c r="F2791" s="14">
        <v>37246</v>
      </c>
      <c r="G2791" s="14" t="s">
        <v>50</v>
      </c>
      <c r="H2791" s="14">
        <v>355</v>
      </c>
      <c r="I2791" s="14">
        <v>355</v>
      </c>
      <c r="J2791" s="14">
        <v>2</v>
      </c>
      <c r="K2791" s="14">
        <v>1000</v>
      </c>
      <c r="M2791" s="14">
        <v>24</v>
      </c>
      <c r="N2791" s="14">
        <v>9</v>
      </c>
      <c r="O2791" s="14">
        <v>4</v>
      </c>
      <c r="P2791" s="14">
        <v>10.029847417013659</v>
      </c>
      <c r="Q2791" s="14">
        <v>3.1817420560747665</v>
      </c>
      <c r="R2791" s="112">
        <v>3.1523131794622046</v>
      </c>
    </row>
    <row r="2792" spans="1:23">
      <c r="A2792" t="s">
        <v>62</v>
      </c>
      <c r="B2792" s="14">
        <v>11</v>
      </c>
      <c r="C2792" s="14" t="s">
        <v>35</v>
      </c>
      <c r="D2792" s="14">
        <v>-77.506166666666701</v>
      </c>
      <c r="E2792" s="14">
        <v>-176.71166666666701</v>
      </c>
      <c r="F2792" s="14">
        <v>37246</v>
      </c>
      <c r="G2792" s="14" t="s">
        <v>50</v>
      </c>
      <c r="H2792" s="14">
        <v>355</v>
      </c>
      <c r="I2792" s="14">
        <v>355</v>
      </c>
      <c r="J2792" s="14">
        <v>2</v>
      </c>
      <c r="K2792" s="14">
        <v>1000</v>
      </c>
      <c r="M2792" s="14">
        <v>24</v>
      </c>
      <c r="N2792" s="14">
        <v>15</v>
      </c>
      <c r="O2792" s="14">
        <v>0.5</v>
      </c>
      <c r="P2792" s="14">
        <v>0</v>
      </c>
      <c r="Q2792" s="14">
        <v>3.6885682242990647</v>
      </c>
      <c r="R2792" s="112">
        <v>0</v>
      </c>
    </row>
    <row r="2793" spans="1:23">
      <c r="A2793" t="s">
        <v>65</v>
      </c>
      <c r="B2793" s="14">
        <v>21</v>
      </c>
      <c r="C2793" s="14" t="s">
        <v>35</v>
      </c>
      <c r="D2793" s="14">
        <v>-77.007833333333295</v>
      </c>
      <c r="E2793" s="14">
        <v>171.82583333333332</v>
      </c>
      <c r="F2793" s="14">
        <v>37289</v>
      </c>
      <c r="G2793" s="14" t="s">
        <v>39</v>
      </c>
      <c r="H2793" s="14">
        <v>33</v>
      </c>
      <c r="I2793" s="14">
        <v>398</v>
      </c>
      <c r="J2793" s="14">
        <v>1</v>
      </c>
      <c r="K2793" s="14">
        <v>707</v>
      </c>
      <c r="L2793" s="14">
        <v>12</v>
      </c>
      <c r="M2793" s="14">
        <v>24</v>
      </c>
      <c r="N2793" s="14">
        <v>0</v>
      </c>
      <c r="O2793" s="14">
        <v>100</v>
      </c>
      <c r="P2793" s="14">
        <v>7.1452884231970742E-3</v>
      </c>
      <c r="Q2793" s="14">
        <v>4.5834264000000005</v>
      </c>
      <c r="R2793" s="112">
        <v>1.5589403646139215E-3</v>
      </c>
      <c r="S2793" s="14">
        <v>1032.4388547498529</v>
      </c>
      <c r="T2793" s="14">
        <v>147.61818959999999</v>
      </c>
      <c r="V2793" t="s">
        <v>37</v>
      </c>
      <c r="W2793" t="s">
        <v>63</v>
      </c>
    </row>
    <row r="2794" spans="1:23">
      <c r="A2794" t="s">
        <v>65</v>
      </c>
      <c r="B2794" s="14">
        <v>21</v>
      </c>
      <c r="C2794" s="14" t="s">
        <v>35</v>
      </c>
      <c r="D2794" s="14">
        <v>-77.007833333333295</v>
      </c>
      <c r="E2794" s="14">
        <v>171.82583333333332</v>
      </c>
      <c r="F2794" s="14">
        <v>37289</v>
      </c>
      <c r="G2794" s="14" t="s">
        <v>39</v>
      </c>
      <c r="H2794" s="14">
        <v>33</v>
      </c>
      <c r="I2794" s="14">
        <v>398</v>
      </c>
      <c r="J2794" s="14">
        <v>1</v>
      </c>
      <c r="K2794" s="14">
        <v>707</v>
      </c>
      <c r="M2794" s="14">
        <v>24</v>
      </c>
      <c r="N2794" s="14">
        <v>4</v>
      </c>
      <c r="O2794" s="14">
        <v>50</v>
      </c>
      <c r="P2794" s="14">
        <v>1.4410044980702184</v>
      </c>
      <c r="Q2794" s="14">
        <v>4.3517207999999998</v>
      </c>
      <c r="R2794" s="112">
        <v>0.33113440965013619</v>
      </c>
      <c r="W2794" t="s">
        <v>64</v>
      </c>
    </row>
    <row r="2795" spans="1:23">
      <c r="A2795" t="s">
        <v>65</v>
      </c>
      <c r="B2795" s="14">
        <v>21</v>
      </c>
      <c r="C2795" s="14" t="s">
        <v>35</v>
      </c>
      <c r="D2795" s="14">
        <v>-77.007833333333295</v>
      </c>
      <c r="E2795" s="14">
        <v>171.82583333333332</v>
      </c>
      <c r="F2795" s="14">
        <v>37289</v>
      </c>
      <c r="G2795" s="14" t="s">
        <v>39</v>
      </c>
      <c r="H2795" s="14">
        <v>33</v>
      </c>
      <c r="I2795" s="14">
        <v>398</v>
      </c>
      <c r="J2795" s="14">
        <v>1</v>
      </c>
      <c r="K2795" s="14">
        <v>707</v>
      </c>
      <c r="M2795" s="14">
        <v>24</v>
      </c>
      <c r="N2795" s="14">
        <v>8</v>
      </c>
      <c r="O2795" s="14">
        <v>25</v>
      </c>
      <c r="P2795" s="14">
        <v>2.2119804816433164</v>
      </c>
      <c r="Q2795" s="14">
        <v>4.5472223999999999</v>
      </c>
      <c r="R2795" s="112">
        <v>0.486446513292008</v>
      </c>
    </row>
    <row r="2796" spans="1:23">
      <c r="A2796" t="s">
        <v>65</v>
      </c>
      <c r="B2796" s="14">
        <v>21</v>
      </c>
      <c r="C2796" s="14" t="s">
        <v>35</v>
      </c>
      <c r="D2796" s="14">
        <v>-77.007833333333295</v>
      </c>
      <c r="E2796" s="14">
        <v>171.82583333333332</v>
      </c>
      <c r="F2796" s="14">
        <v>37289</v>
      </c>
      <c r="G2796" s="14" t="s">
        <v>39</v>
      </c>
      <c r="H2796" s="14">
        <v>33</v>
      </c>
      <c r="I2796" s="14">
        <v>398</v>
      </c>
      <c r="J2796" s="14">
        <v>1</v>
      </c>
      <c r="K2796" s="14">
        <v>707</v>
      </c>
      <c r="M2796" s="14">
        <v>24</v>
      </c>
      <c r="N2796" s="14">
        <v>10</v>
      </c>
      <c r="O2796" s="14">
        <v>15</v>
      </c>
      <c r="P2796" s="14">
        <v>1.3432767724216268</v>
      </c>
      <c r="Q2796" s="14">
        <v>5.9881415999999996</v>
      </c>
      <c r="R2796" s="112">
        <v>0.22432281367922677</v>
      </c>
    </row>
    <row r="2797" spans="1:23">
      <c r="A2797" t="s">
        <v>65</v>
      </c>
      <c r="B2797" s="14">
        <v>21</v>
      </c>
      <c r="C2797" s="14" t="s">
        <v>35</v>
      </c>
      <c r="D2797" s="14">
        <v>-77.007833333333295</v>
      </c>
      <c r="E2797" s="14">
        <v>171.82583333333332</v>
      </c>
      <c r="F2797" s="14">
        <v>37289</v>
      </c>
      <c r="G2797" s="14" t="s">
        <v>39</v>
      </c>
      <c r="H2797" s="14">
        <v>33</v>
      </c>
      <c r="I2797" s="14">
        <v>398</v>
      </c>
      <c r="J2797" s="14">
        <v>1</v>
      </c>
      <c r="K2797" s="14">
        <v>707</v>
      </c>
      <c r="M2797" s="14">
        <v>24</v>
      </c>
      <c r="N2797" s="14">
        <v>15</v>
      </c>
      <c r="O2797" s="14">
        <v>10</v>
      </c>
      <c r="P2797" s="14">
        <v>1.3056537780532302</v>
      </c>
      <c r="Q2797" s="14">
        <v>4.1851824000000004</v>
      </c>
      <c r="R2797" s="112">
        <v>0.31197057935951134</v>
      </c>
    </row>
    <row r="2798" spans="1:23">
      <c r="A2798" t="s">
        <v>65</v>
      </c>
      <c r="B2798" s="14">
        <v>21</v>
      </c>
      <c r="C2798" s="14" t="s">
        <v>35</v>
      </c>
      <c r="D2798" s="14">
        <v>-77.007833333333295</v>
      </c>
      <c r="E2798" s="14">
        <v>171.82583333333332</v>
      </c>
      <c r="F2798" s="14">
        <v>37289</v>
      </c>
      <c r="G2798" s="14" t="s">
        <v>39</v>
      </c>
      <c r="H2798" s="14">
        <v>33</v>
      </c>
      <c r="I2798" s="14">
        <v>398</v>
      </c>
      <c r="J2798" s="14">
        <v>1</v>
      </c>
      <c r="K2798" s="14">
        <v>707</v>
      </c>
      <c r="M2798" s="14">
        <v>24</v>
      </c>
      <c r="N2798" s="14">
        <v>18</v>
      </c>
      <c r="O2798" s="14">
        <v>4</v>
      </c>
      <c r="P2798" s="14">
        <v>2.9542788264044826</v>
      </c>
      <c r="Q2798" s="14">
        <v>6.1401983999999992</v>
      </c>
      <c r="R2798" s="112">
        <v>0.48113735647442318</v>
      </c>
    </row>
    <row r="2799" spans="1:23">
      <c r="A2799" t="s">
        <v>65</v>
      </c>
      <c r="B2799" s="14">
        <v>21</v>
      </c>
      <c r="C2799" s="14" t="s">
        <v>35</v>
      </c>
      <c r="D2799" s="14">
        <v>-77.007833333333295</v>
      </c>
      <c r="E2799" s="14">
        <v>171.82583333333332</v>
      </c>
      <c r="F2799" s="14">
        <v>37289</v>
      </c>
      <c r="G2799" s="14" t="s">
        <v>39</v>
      </c>
      <c r="H2799" s="14">
        <v>33</v>
      </c>
      <c r="I2799" s="14">
        <v>398</v>
      </c>
      <c r="J2799" s="14">
        <v>1</v>
      </c>
      <c r="K2799" s="14">
        <v>707</v>
      </c>
      <c r="M2799" s="14">
        <v>24</v>
      </c>
      <c r="N2799" s="14">
        <v>29</v>
      </c>
      <c r="O2799" s="14">
        <v>0.5</v>
      </c>
      <c r="P2799" s="14">
        <v>0</v>
      </c>
      <c r="Q2799" s="14">
        <v>4.8585767999999989</v>
      </c>
      <c r="R2799" s="112">
        <v>0</v>
      </c>
    </row>
    <row r="2800" spans="1:23">
      <c r="A2800" t="s">
        <v>65</v>
      </c>
      <c r="B2800" s="14">
        <v>22</v>
      </c>
      <c r="C2800" s="14" t="s">
        <v>35</v>
      </c>
      <c r="D2800" s="14">
        <v>-77.064999999999998</v>
      </c>
      <c r="E2800" s="14">
        <v>173.29833333333335</v>
      </c>
      <c r="F2800" s="14">
        <v>37291</v>
      </c>
      <c r="G2800" s="14" t="s">
        <v>39</v>
      </c>
      <c r="H2800" s="14">
        <v>35</v>
      </c>
      <c r="I2800" s="14">
        <v>400</v>
      </c>
      <c r="J2800" s="14">
        <v>1</v>
      </c>
      <c r="K2800" s="14">
        <v>2340</v>
      </c>
      <c r="L2800" s="14">
        <v>-999</v>
      </c>
      <c r="M2800" s="14">
        <v>24</v>
      </c>
      <c r="N2800" s="14">
        <v>0</v>
      </c>
      <c r="O2800" s="14">
        <v>100</v>
      </c>
      <c r="P2800" s="14">
        <v>1.2785025273667787</v>
      </c>
      <c r="Q2800" s="14">
        <v>7.6462847999999992</v>
      </c>
      <c r="R2800" s="112">
        <v>0.16720571634564002</v>
      </c>
      <c r="S2800" s="14">
        <v>396.28184080185986</v>
      </c>
      <c r="T2800" s="14">
        <v>214.32043920000001</v>
      </c>
      <c r="V2800" t="s">
        <v>37</v>
      </c>
      <c r="W2800" t="s">
        <v>63</v>
      </c>
    </row>
    <row r="2801" spans="1:23">
      <c r="A2801" t="s">
        <v>65</v>
      </c>
      <c r="B2801" s="14">
        <v>22</v>
      </c>
      <c r="C2801" s="14" t="s">
        <v>35</v>
      </c>
      <c r="D2801" s="14">
        <v>-77.064999999999998</v>
      </c>
      <c r="E2801" s="14">
        <v>173.29833333333335</v>
      </c>
      <c r="F2801" s="14">
        <v>37291</v>
      </c>
      <c r="G2801" s="14" t="s">
        <v>39</v>
      </c>
      <c r="H2801" s="14">
        <v>35</v>
      </c>
      <c r="I2801" s="14">
        <v>400</v>
      </c>
      <c r="J2801" s="14">
        <v>1</v>
      </c>
      <c r="K2801" s="14">
        <v>2340</v>
      </c>
      <c r="M2801" s="14">
        <v>24</v>
      </c>
      <c r="N2801" s="14">
        <v>4</v>
      </c>
      <c r="O2801" s="14">
        <v>50</v>
      </c>
      <c r="P2801" s="14">
        <v>0.95321633562050923</v>
      </c>
      <c r="Q2801" s="14">
        <v>7.2118368000000004</v>
      </c>
      <c r="R2801" s="112">
        <v>0.1321738638928309</v>
      </c>
      <c r="W2801" t="s">
        <v>64</v>
      </c>
    </row>
    <row r="2802" spans="1:23">
      <c r="A2802" t="s">
        <v>65</v>
      </c>
      <c r="B2802" s="14">
        <v>22</v>
      </c>
      <c r="C2802" s="14" t="s">
        <v>35</v>
      </c>
      <c r="D2802" s="14">
        <v>-77.064999999999998</v>
      </c>
      <c r="E2802" s="14">
        <v>173.29833333333335</v>
      </c>
      <c r="F2802" s="14">
        <v>37291</v>
      </c>
      <c r="G2802" s="14" t="s">
        <v>39</v>
      </c>
      <c r="H2802" s="14">
        <v>35</v>
      </c>
      <c r="I2802" s="14">
        <v>400</v>
      </c>
      <c r="J2802" s="14">
        <v>1</v>
      </c>
      <c r="K2802" s="14">
        <v>2340</v>
      </c>
      <c r="M2802" s="14">
        <v>24</v>
      </c>
      <c r="N2802" s="14">
        <v>8</v>
      </c>
      <c r="O2802" s="14">
        <v>25</v>
      </c>
      <c r="P2802" s="14">
        <v>0.8635027993429516</v>
      </c>
      <c r="Q2802" s="14">
        <v>7.5883583999999997</v>
      </c>
      <c r="R2802" s="112">
        <v>0.1137930964545575</v>
      </c>
    </row>
    <row r="2803" spans="1:23">
      <c r="A2803" t="s">
        <v>65</v>
      </c>
      <c r="B2803" s="14">
        <v>22</v>
      </c>
      <c r="C2803" s="14" t="s">
        <v>35</v>
      </c>
      <c r="D2803" s="14">
        <v>-77.064999999999998</v>
      </c>
      <c r="E2803" s="14">
        <v>173.29833333333335</v>
      </c>
      <c r="F2803" s="14">
        <v>37291</v>
      </c>
      <c r="G2803" s="14" t="s">
        <v>39</v>
      </c>
      <c r="H2803" s="14">
        <v>35</v>
      </c>
      <c r="I2803" s="14">
        <v>400</v>
      </c>
      <c r="J2803" s="14">
        <v>1</v>
      </c>
      <c r="K2803" s="14">
        <v>2340</v>
      </c>
      <c r="M2803" s="14">
        <v>24</v>
      </c>
      <c r="N2803" s="14">
        <v>10</v>
      </c>
      <c r="O2803" s="14">
        <v>15</v>
      </c>
      <c r="P2803" s="14">
        <v>0.70500221013829345</v>
      </c>
      <c r="Q2803" s="14">
        <v>7.2987264000000014</v>
      </c>
      <c r="R2803" s="112">
        <v>9.659249730724162E-2</v>
      </c>
    </row>
    <row r="2804" spans="1:23">
      <c r="A2804" t="s">
        <v>65</v>
      </c>
      <c r="B2804" s="14">
        <v>22</v>
      </c>
      <c r="C2804" s="14" t="s">
        <v>35</v>
      </c>
      <c r="D2804" s="14">
        <v>-77.064999999999998</v>
      </c>
      <c r="E2804" s="14">
        <v>173.29833333333335</v>
      </c>
      <c r="F2804" s="14">
        <v>37291</v>
      </c>
      <c r="G2804" s="14" t="s">
        <v>39</v>
      </c>
      <c r="H2804" s="14">
        <v>35</v>
      </c>
      <c r="I2804" s="14">
        <v>400</v>
      </c>
      <c r="J2804" s="14">
        <v>1</v>
      </c>
      <c r="K2804" s="14">
        <v>2340</v>
      </c>
      <c r="M2804" s="14">
        <v>24</v>
      </c>
      <c r="N2804" s="14">
        <v>15</v>
      </c>
      <c r="O2804" s="14">
        <v>10</v>
      </c>
      <c r="P2804" s="14">
        <v>0.82477578867170864</v>
      </c>
      <c r="Q2804" s="14">
        <v>8.0228064000000003</v>
      </c>
      <c r="R2804" s="112">
        <v>0.10280390022520157</v>
      </c>
    </row>
    <row r="2805" spans="1:23">
      <c r="A2805" t="s">
        <v>65</v>
      </c>
      <c r="B2805" s="14">
        <v>22</v>
      </c>
      <c r="C2805" s="14" t="s">
        <v>35</v>
      </c>
      <c r="D2805" s="14">
        <v>-77.064999999999998</v>
      </c>
      <c r="E2805" s="14">
        <v>173.29833333333335</v>
      </c>
      <c r="F2805" s="14">
        <v>37291</v>
      </c>
      <c r="G2805" s="14" t="s">
        <v>39</v>
      </c>
      <c r="H2805" s="14">
        <v>35</v>
      </c>
      <c r="I2805" s="14">
        <v>400</v>
      </c>
      <c r="J2805" s="14">
        <v>1</v>
      </c>
      <c r="K2805" s="14">
        <v>2340</v>
      </c>
      <c r="M2805" s="14">
        <v>24</v>
      </c>
      <c r="N2805" s="14">
        <v>18</v>
      </c>
      <c r="O2805" s="14">
        <v>4</v>
      </c>
      <c r="P2805" s="14">
        <v>0.25496481161840728</v>
      </c>
      <c r="Q2805" s="14">
        <v>7.4435424000000001</v>
      </c>
      <c r="R2805" s="112">
        <v>3.4253155005660646E-2</v>
      </c>
    </row>
    <row r="2806" spans="1:23">
      <c r="A2806" t="s">
        <v>65</v>
      </c>
      <c r="B2806" s="14">
        <v>22</v>
      </c>
      <c r="C2806" s="14" t="s">
        <v>35</v>
      </c>
      <c r="D2806" s="14">
        <v>-77.064999999999998</v>
      </c>
      <c r="E2806" s="14">
        <v>173.29833333333335</v>
      </c>
      <c r="F2806" s="14">
        <v>37291</v>
      </c>
      <c r="G2806" s="14" t="s">
        <v>39</v>
      </c>
      <c r="H2806" s="14">
        <v>35</v>
      </c>
      <c r="I2806" s="14">
        <v>400</v>
      </c>
      <c r="J2806" s="14">
        <v>1</v>
      </c>
      <c r="K2806" s="14">
        <v>2340</v>
      </c>
      <c r="M2806" s="14">
        <v>24</v>
      </c>
      <c r="N2806" s="14">
        <v>29</v>
      </c>
      <c r="O2806" s="14">
        <v>0.5</v>
      </c>
      <c r="P2806" s="14">
        <v>0</v>
      </c>
      <c r="Q2806" s="14">
        <v>6.8497968</v>
      </c>
      <c r="R2806" s="112">
        <v>0</v>
      </c>
    </row>
    <row r="2807" spans="1:23">
      <c r="A2807" t="s">
        <v>65</v>
      </c>
      <c r="B2807" s="14">
        <v>24</v>
      </c>
      <c r="C2807" s="14" t="s">
        <v>35</v>
      </c>
      <c r="D2807" s="14">
        <v>-77.061666666666696</v>
      </c>
      <c r="E2807" s="14">
        <v>175.54599999999999</v>
      </c>
      <c r="F2807" s="14">
        <v>37291</v>
      </c>
      <c r="G2807" s="14" t="s">
        <v>39</v>
      </c>
      <c r="H2807" s="14">
        <v>35</v>
      </c>
      <c r="I2807" s="14">
        <v>400</v>
      </c>
      <c r="J2807" s="14">
        <v>1</v>
      </c>
      <c r="K2807" s="14">
        <v>600</v>
      </c>
      <c r="L2807" s="14">
        <v>49</v>
      </c>
      <c r="M2807" s="14">
        <v>24</v>
      </c>
      <c r="N2807" s="14">
        <v>0</v>
      </c>
      <c r="O2807" s="14">
        <v>100</v>
      </c>
      <c r="P2807" s="14">
        <v>1.6289960669624846</v>
      </c>
      <c r="Q2807" s="14">
        <v>6.6470544000000009</v>
      </c>
      <c r="R2807" s="112">
        <v>0.24507036785534422</v>
      </c>
      <c r="S2807" s="14">
        <v>282.60834427908065</v>
      </c>
      <c r="T2807" s="14">
        <v>109.3795248</v>
      </c>
      <c r="V2807" t="s">
        <v>37</v>
      </c>
      <c r="W2807" t="s">
        <v>63</v>
      </c>
    </row>
    <row r="2808" spans="1:23">
      <c r="A2808" t="s">
        <v>65</v>
      </c>
      <c r="B2808" s="14">
        <v>24</v>
      </c>
      <c r="C2808" s="14" t="s">
        <v>35</v>
      </c>
      <c r="D2808" s="14">
        <v>-77.061666666666696</v>
      </c>
      <c r="E2808" s="14">
        <v>175.54599999999999</v>
      </c>
      <c r="F2808" s="14">
        <v>37291</v>
      </c>
      <c r="G2808" s="14" t="s">
        <v>39</v>
      </c>
      <c r="H2808" s="14">
        <v>35</v>
      </c>
      <c r="I2808" s="14">
        <v>400</v>
      </c>
      <c r="J2808" s="14">
        <v>1</v>
      </c>
      <c r="K2808" s="14">
        <v>600</v>
      </c>
      <c r="M2808" s="14">
        <v>24</v>
      </c>
      <c r="N2808" s="14">
        <v>3</v>
      </c>
      <c r="O2808" s="14">
        <v>50</v>
      </c>
      <c r="P2808" s="14">
        <v>1.1839896305436255</v>
      </c>
      <c r="Q2808" s="14">
        <v>5.0830415999999996</v>
      </c>
      <c r="R2808" s="112">
        <v>0.23292936074802645</v>
      </c>
      <c r="W2808" t="s">
        <v>64</v>
      </c>
    </row>
    <row r="2809" spans="1:23">
      <c r="A2809" t="s">
        <v>65</v>
      </c>
      <c r="B2809" s="14">
        <v>24</v>
      </c>
      <c r="C2809" s="14" t="s">
        <v>35</v>
      </c>
      <c r="D2809" s="14">
        <v>-77.061666666666696</v>
      </c>
      <c r="E2809" s="14">
        <v>175.54599999999999</v>
      </c>
      <c r="F2809" s="14">
        <v>37291</v>
      </c>
      <c r="G2809" s="14" t="s">
        <v>39</v>
      </c>
      <c r="H2809" s="14">
        <v>35</v>
      </c>
      <c r="I2809" s="14">
        <v>400</v>
      </c>
      <c r="J2809" s="14">
        <v>1</v>
      </c>
      <c r="K2809" s="14">
        <v>600</v>
      </c>
      <c r="M2809" s="14">
        <v>24</v>
      </c>
      <c r="N2809" s="14">
        <v>5</v>
      </c>
      <c r="O2809" s="14">
        <v>25</v>
      </c>
      <c r="P2809" s="14">
        <v>1.0243185616319943</v>
      </c>
      <c r="Q2809" s="14">
        <v>4.9671887999999997</v>
      </c>
      <c r="R2809" s="112">
        <v>0.2062169574935413</v>
      </c>
    </row>
    <row r="2810" spans="1:23">
      <c r="A2810" t="s">
        <v>65</v>
      </c>
      <c r="B2810" s="14">
        <v>24</v>
      </c>
      <c r="C2810" s="14" t="s">
        <v>35</v>
      </c>
      <c r="D2810" s="14">
        <v>-77.061666666666696</v>
      </c>
      <c r="E2810" s="14">
        <v>175.54599999999999</v>
      </c>
      <c r="F2810" s="14">
        <v>37291</v>
      </c>
      <c r="G2810" s="14" t="s">
        <v>39</v>
      </c>
      <c r="H2810" s="14">
        <v>35</v>
      </c>
      <c r="I2810" s="14">
        <v>400</v>
      </c>
      <c r="J2810" s="14">
        <v>1</v>
      </c>
      <c r="K2810" s="14">
        <v>600</v>
      </c>
      <c r="M2810" s="14">
        <v>24</v>
      </c>
      <c r="N2810" s="14">
        <v>7</v>
      </c>
      <c r="O2810" s="14">
        <v>15</v>
      </c>
      <c r="P2810" s="14">
        <v>0.63300103219989079</v>
      </c>
      <c r="Q2810" s="14">
        <v>5.3726736000000006</v>
      </c>
      <c r="R2810" s="112">
        <v>0.11781862799182342</v>
      </c>
    </row>
    <row r="2811" spans="1:23">
      <c r="A2811" t="s">
        <v>65</v>
      </c>
      <c r="B2811" s="14">
        <v>24</v>
      </c>
      <c r="C2811" s="14" t="s">
        <v>35</v>
      </c>
      <c r="D2811" s="14">
        <v>-77.061666666666696</v>
      </c>
      <c r="E2811" s="14">
        <v>175.54599999999999</v>
      </c>
      <c r="F2811" s="14">
        <v>37291</v>
      </c>
      <c r="G2811" s="14" t="s">
        <v>39</v>
      </c>
      <c r="H2811" s="14">
        <v>35</v>
      </c>
      <c r="I2811" s="14">
        <v>400</v>
      </c>
      <c r="J2811" s="14">
        <v>1</v>
      </c>
      <c r="K2811" s="14">
        <v>600</v>
      </c>
      <c r="M2811" s="14">
        <v>24</v>
      </c>
      <c r="N2811" s="14">
        <v>9</v>
      </c>
      <c r="O2811" s="14">
        <v>10</v>
      </c>
      <c r="P2811" s="14">
        <v>1.0012409528500945</v>
      </c>
      <c r="Q2811" s="14">
        <v>7.9793616000000016</v>
      </c>
      <c r="R2811" s="112">
        <v>0.12547882939032295</v>
      </c>
    </row>
    <row r="2812" spans="1:23">
      <c r="A2812" t="s">
        <v>65</v>
      </c>
      <c r="B2812" s="14">
        <v>24</v>
      </c>
      <c r="C2812" s="14" t="s">
        <v>35</v>
      </c>
      <c r="D2812" s="14">
        <v>-77.061666666666696</v>
      </c>
      <c r="E2812" s="14">
        <v>175.54599999999999</v>
      </c>
      <c r="F2812" s="14">
        <v>37291</v>
      </c>
      <c r="G2812" s="14" t="s">
        <v>39</v>
      </c>
      <c r="H2812" s="14">
        <v>35</v>
      </c>
      <c r="I2812" s="14">
        <v>400</v>
      </c>
      <c r="J2812" s="14">
        <v>1</v>
      </c>
      <c r="K2812" s="14">
        <v>600</v>
      </c>
      <c r="M2812" s="14">
        <v>24</v>
      </c>
      <c r="N2812" s="14">
        <v>10</v>
      </c>
      <c r="O2812" s="14">
        <v>4</v>
      </c>
      <c r="P2812" s="14">
        <v>0.28279616082787723</v>
      </c>
      <c r="Q2812" s="14">
        <v>4.8513359999999999</v>
      </c>
      <c r="R2812" s="112">
        <v>5.8292429307695293E-2</v>
      </c>
    </row>
    <row r="2813" spans="1:23">
      <c r="A2813" t="s">
        <v>65</v>
      </c>
      <c r="B2813" s="14">
        <v>24</v>
      </c>
      <c r="C2813" s="14" t="s">
        <v>35</v>
      </c>
      <c r="D2813" s="14">
        <v>-77.061666666666696</v>
      </c>
      <c r="E2813" s="14">
        <v>175.54599999999999</v>
      </c>
      <c r="F2813" s="14">
        <v>37291</v>
      </c>
      <c r="G2813" s="14" t="s">
        <v>39</v>
      </c>
      <c r="H2813" s="14">
        <v>35</v>
      </c>
      <c r="I2813" s="14">
        <v>400</v>
      </c>
      <c r="J2813" s="14">
        <v>1</v>
      </c>
      <c r="K2813" s="14">
        <v>600</v>
      </c>
      <c r="M2813" s="14">
        <v>24</v>
      </c>
      <c r="N2813" s="14">
        <v>20</v>
      </c>
      <c r="O2813" s="14">
        <v>0.5</v>
      </c>
      <c r="P2813" s="14">
        <v>0</v>
      </c>
      <c r="Q2813" s="14">
        <v>5.4740447999999997</v>
      </c>
      <c r="R2813" s="112">
        <v>0</v>
      </c>
    </row>
    <row r="2814" spans="1:23">
      <c r="A2814" t="s">
        <v>65</v>
      </c>
      <c r="B2814" s="14">
        <v>25</v>
      </c>
      <c r="C2814" s="14" t="s">
        <v>35</v>
      </c>
      <c r="D2814" s="14">
        <v>-77.061666666666696</v>
      </c>
      <c r="E2814" s="14">
        <v>176.673</v>
      </c>
      <c r="F2814" s="14">
        <v>37291</v>
      </c>
      <c r="G2814" s="14" t="s">
        <v>39</v>
      </c>
      <c r="H2814" s="14">
        <v>35</v>
      </c>
      <c r="I2814" s="14">
        <v>400</v>
      </c>
      <c r="J2814" s="14">
        <v>1</v>
      </c>
      <c r="K2814" s="14">
        <v>800</v>
      </c>
      <c r="L2814" s="14">
        <v>28</v>
      </c>
      <c r="M2814" s="14">
        <v>24</v>
      </c>
      <c r="N2814" s="14">
        <v>0</v>
      </c>
      <c r="O2814" s="14">
        <v>100</v>
      </c>
      <c r="P2814" s="14">
        <v>2.8758618227065296</v>
      </c>
      <c r="Q2814" s="14">
        <v>7.458024</v>
      </c>
      <c r="R2814" s="112">
        <v>0.38560640495478826</v>
      </c>
      <c r="S2814" s="14">
        <v>469.73971733382933</v>
      </c>
      <c r="T2814" s="14">
        <v>157.08191519999997</v>
      </c>
      <c r="V2814" t="s">
        <v>104</v>
      </c>
      <c r="W2814" t="s">
        <v>63</v>
      </c>
    </row>
    <row r="2815" spans="1:23">
      <c r="A2815" t="s">
        <v>65</v>
      </c>
      <c r="B2815" s="14">
        <v>25</v>
      </c>
      <c r="C2815" s="14" t="s">
        <v>35</v>
      </c>
      <c r="D2815" s="14">
        <v>-77.061666666666696</v>
      </c>
      <c r="E2815" s="14">
        <v>176.673</v>
      </c>
      <c r="F2815" s="14">
        <v>37291</v>
      </c>
      <c r="G2815" s="14" t="s">
        <v>39</v>
      </c>
      <c r="H2815" s="14">
        <v>35</v>
      </c>
      <c r="I2815" s="14">
        <v>400</v>
      </c>
      <c r="J2815" s="14">
        <v>1</v>
      </c>
      <c r="K2815" s="14">
        <v>800</v>
      </c>
      <c r="M2815" s="14">
        <v>24</v>
      </c>
      <c r="N2815" s="14">
        <v>3</v>
      </c>
      <c r="O2815" s="14">
        <v>50</v>
      </c>
      <c r="P2815" s="14">
        <v>1.6460936901858274</v>
      </c>
      <c r="Q2815" s="14">
        <v>7.8055823999999987</v>
      </c>
      <c r="R2815" s="112">
        <v>0.21088672258277968</v>
      </c>
      <c r="W2815" t="s">
        <v>64</v>
      </c>
    </row>
    <row r="2816" spans="1:23">
      <c r="A2816" t="s">
        <v>65</v>
      </c>
      <c r="B2816" s="14">
        <v>25</v>
      </c>
      <c r="C2816" s="14" t="s">
        <v>35</v>
      </c>
      <c r="D2816" s="14">
        <v>-77.061666666666696</v>
      </c>
      <c r="E2816" s="14">
        <v>176.673</v>
      </c>
      <c r="F2816" s="14">
        <v>37291</v>
      </c>
      <c r="G2816" s="14" t="s">
        <v>39</v>
      </c>
      <c r="H2816" s="14">
        <v>35</v>
      </c>
      <c r="I2816" s="14">
        <v>400</v>
      </c>
      <c r="J2816" s="14">
        <v>1</v>
      </c>
      <c r="K2816" s="14">
        <v>800</v>
      </c>
      <c r="M2816" s="14">
        <v>24</v>
      </c>
      <c r="N2816" s="14">
        <v>5</v>
      </c>
      <c r="O2816" s="14">
        <v>25</v>
      </c>
      <c r="P2816" s="14">
        <v>1.5074073764298839</v>
      </c>
      <c r="Q2816" s="14">
        <v>7.8055823999999987</v>
      </c>
      <c r="R2816" s="112">
        <v>0.19311914206810296</v>
      </c>
    </row>
    <row r="2817" spans="1:23">
      <c r="A2817" t="s">
        <v>65</v>
      </c>
      <c r="B2817" s="14">
        <v>25</v>
      </c>
      <c r="C2817" s="14" t="s">
        <v>35</v>
      </c>
      <c r="D2817" s="14">
        <v>-77.061666666666696</v>
      </c>
      <c r="E2817" s="14">
        <v>176.673</v>
      </c>
      <c r="F2817" s="14">
        <v>37291</v>
      </c>
      <c r="G2817" s="14" t="s">
        <v>39</v>
      </c>
      <c r="H2817" s="14">
        <v>35</v>
      </c>
      <c r="I2817" s="14">
        <v>400</v>
      </c>
      <c r="J2817" s="14">
        <v>1</v>
      </c>
      <c r="K2817" s="14">
        <v>800</v>
      </c>
      <c r="M2817" s="14">
        <v>24</v>
      </c>
      <c r="N2817" s="14">
        <v>7</v>
      </c>
      <c r="O2817" s="14">
        <v>15</v>
      </c>
      <c r="P2817" s="14">
        <v>1.1802693571932705</v>
      </c>
      <c r="Q2817" s="14">
        <v>7.4290607999999985</v>
      </c>
      <c r="R2817" s="112">
        <v>0.15887194747326214</v>
      </c>
    </row>
    <row r="2818" spans="1:23">
      <c r="A2818" t="s">
        <v>65</v>
      </c>
      <c r="B2818" s="14">
        <v>25</v>
      </c>
      <c r="C2818" s="14" t="s">
        <v>35</v>
      </c>
      <c r="D2818" s="14">
        <v>-77.061666666666696</v>
      </c>
      <c r="E2818" s="14">
        <v>176.673</v>
      </c>
      <c r="F2818" s="14">
        <v>37291</v>
      </c>
      <c r="G2818" s="14" t="s">
        <v>39</v>
      </c>
      <c r="H2818" s="14">
        <v>35</v>
      </c>
      <c r="I2818" s="14">
        <v>400</v>
      </c>
      <c r="J2818" s="14">
        <v>1</v>
      </c>
      <c r="K2818" s="14">
        <v>800</v>
      </c>
      <c r="M2818" s="14">
        <v>24</v>
      </c>
      <c r="N2818" s="14">
        <v>9</v>
      </c>
      <c r="O2818" s="14">
        <v>10</v>
      </c>
      <c r="P2818" s="14">
        <v>1.3334216723800285</v>
      </c>
      <c r="Q2818" s="14">
        <v>8.3124383999999996</v>
      </c>
      <c r="R2818" s="112">
        <v>0.16041281850341635</v>
      </c>
    </row>
    <row r="2819" spans="1:23">
      <c r="A2819" t="s">
        <v>65</v>
      </c>
      <c r="B2819" s="14">
        <v>25</v>
      </c>
      <c r="C2819" s="14" t="s">
        <v>35</v>
      </c>
      <c r="D2819" s="14">
        <v>-77.061666666666696</v>
      </c>
      <c r="E2819" s="14">
        <v>176.673</v>
      </c>
      <c r="F2819" s="14">
        <v>37291</v>
      </c>
      <c r="G2819" s="14" t="s">
        <v>39</v>
      </c>
      <c r="H2819" s="14">
        <v>35</v>
      </c>
      <c r="I2819" s="14">
        <v>400</v>
      </c>
      <c r="J2819" s="14">
        <v>1</v>
      </c>
      <c r="K2819" s="14">
        <v>800</v>
      </c>
      <c r="M2819" s="14">
        <v>24</v>
      </c>
      <c r="N2819" s="14">
        <v>12</v>
      </c>
      <c r="O2819" s="14">
        <v>4</v>
      </c>
      <c r="P2819" s="14">
        <v>0.44264611173129931</v>
      </c>
      <c r="Q2819" s="14">
        <v>7.6462847999999992</v>
      </c>
      <c r="R2819" s="112">
        <v>5.7890351106369899E-2</v>
      </c>
    </row>
    <row r="2820" spans="1:23">
      <c r="A2820" t="s">
        <v>65</v>
      </c>
      <c r="B2820" s="14">
        <v>25</v>
      </c>
      <c r="C2820" s="14" t="s">
        <v>35</v>
      </c>
      <c r="D2820" s="14">
        <v>-77.061666666666696</v>
      </c>
      <c r="E2820" s="14">
        <v>176.673</v>
      </c>
      <c r="F2820" s="14">
        <v>37291</v>
      </c>
      <c r="G2820" s="14" t="s">
        <v>39</v>
      </c>
      <c r="H2820" s="14">
        <v>35</v>
      </c>
      <c r="I2820" s="14">
        <v>400</v>
      </c>
      <c r="J2820" s="14">
        <v>1</v>
      </c>
      <c r="K2820" s="14">
        <v>800</v>
      </c>
      <c r="M2820" s="14">
        <v>24</v>
      </c>
      <c r="N2820" s="14">
        <v>20</v>
      </c>
      <c r="O2820" s="14">
        <v>0.5</v>
      </c>
      <c r="P2820" s="14">
        <v>0</v>
      </c>
      <c r="Q2820" s="14">
        <v>8.2689935999999982</v>
      </c>
      <c r="R2820" s="112">
        <v>0</v>
      </c>
    </row>
    <row r="2821" spans="1:23">
      <c r="A2821" t="s">
        <v>65</v>
      </c>
      <c r="B2821" s="14">
        <v>27</v>
      </c>
      <c r="C2821" s="14" t="s">
        <v>35</v>
      </c>
      <c r="D2821" s="14">
        <v>-77.334599999999995</v>
      </c>
      <c r="E2821" s="14">
        <v>179.11166666666668</v>
      </c>
      <c r="F2821" s="14">
        <v>37292</v>
      </c>
      <c r="G2821" s="14" t="s">
        <v>39</v>
      </c>
      <c r="H2821" s="14">
        <v>36</v>
      </c>
      <c r="I2821" s="14">
        <v>401</v>
      </c>
      <c r="J2821" s="14">
        <v>1</v>
      </c>
      <c r="K2821" s="14">
        <v>2115</v>
      </c>
      <c r="L2821" s="14">
        <v>51</v>
      </c>
      <c r="M2821" s="14">
        <v>24</v>
      </c>
      <c r="N2821" s="14">
        <v>0</v>
      </c>
      <c r="O2821" s="14">
        <v>100</v>
      </c>
      <c r="P2821" s="14">
        <v>1.6799576781303953</v>
      </c>
      <c r="Q2821" s="14">
        <v>4.3734432000000005</v>
      </c>
      <c r="R2821" s="112">
        <v>0.38412701418653272</v>
      </c>
      <c r="S2821" s="14">
        <v>460.14703090624533</v>
      </c>
      <c r="T2821" s="14">
        <v>86.607208799999995</v>
      </c>
      <c r="V2821" t="s">
        <v>37</v>
      </c>
      <c r="W2821" t="s">
        <v>63</v>
      </c>
    </row>
    <row r="2822" spans="1:23">
      <c r="A2822" t="s">
        <v>65</v>
      </c>
      <c r="B2822" s="14">
        <v>27</v>
      </c>
      <c r="C2822" s="14" t="s">
        <v>35</v>
      </c>
      <c r="D2822" s="14">
        <v>-77.334599999999995</v>
      </c>
      <c r="E2822" s="14">
        <v>179.11166666666668</v>
      </c>
      <c r="F2822" s="14">
        <v>37292</v>
      </c>
      <c r="G2822" s="14" t="s">
        <v>39</v>
      </c>
      <c r="H2822" s="14">
        <v>36</v>
      </c>
      <c r="I2822" s="14">
        <v>401</v>
      </c>
      <c r="J2822" s="14">
        <v>1</v>
      </c>
      <c r="K2822" s="14">
        <v>2115</v>
      </c>
      <c r="M2822" s="14">
        <v>24</v>
      </c>
      <c r="N2822" s="14">
        <v>3</v>
      </c>
      <c r="O2822" s="14">
        <v>50</v>
      </c>
      <c r="P2822" s="14">
        <v>1.2213777784019613</v>
      </c>
      <c r="Q2822" s="14">
        <v>5.4016368000000003</v>
      </c>
      <c r="R2822" s="112">
        <v>0.22611253285336794</v>
      </c>
      <c r="W2822" t="s">
        <v>64</v>
      </c>
    </row>
    <row r="2823" spans="1:23">
      <c r="A2823" t="s">
        <v>65</v>
      </c>
      <c r="B2823" s="14">
        <v>27</v>
      </c>
      <c r="C2823" s="14" t="s">
        <v>35</v>
      </c>
      <c r="D2823" s="14">
        <v>-77.334599999999995</v>
      </c>
      <c r="E2823" s="14">
        <v>179.11166666666668</v>
      </c>
      <c r="F2823" s="14">
        <v>37292</v>
      </c>
      <c r="G2823" s="14" t="s">
        <v>39</v>
      </c>
      <c r="H2823" s="14">
        <v>36</v>
      </c>
      <c r="I2823" s="14">
        <v>401</v>
      </c>
      <c r="J2823" s="14">
        <v>1</v>
      </c>
      <c r="K2823" s="14">
        <v>2115</v>
      </c>
      <c r="M2823" s="14">
        <v>24</v>
      </c>
      <c r="N2823" s="14">
        <v>5</v>
      </c>
      <c r="O2823" s="14">
        <v>25</v>
      </c>
      <c r="P2823" s="14">
        <v>1.2963316720076816</v>
      </c>
      <c r="Q2823" s="14">
        <v>4.0693296000000005</v>
      </c>
      <c r="R2823" s="112">
        <v>0.31856148295475534</v>
      </c>
    </row>
    <row r="2824" spans="1:23">
      <c r="A2824" t="s">
        <v>65</v>
      </c>
      <c r="B2824" s="14">
        <v>27</v>
      </c>
      <c r="C2824" s="14" t="s">
        <v>35</v>
      </c>
      <c r="D2824" s="14">
        <v>-77.334599999999995</v>
      </c>
      <c r="E2824" s="14">
        <v>179.11166666666668</v>
      </c>
      <c r="F2824" s="14">
        <v>37292</v>
      </c>
      <c r="G2824" s="14" t="s">
        <v>39</v>
      </c>
      <c r="H2824" s="14">
        <v>36</v>
      </c>
      <c r="I2824" s="14">
        <v>401</v>
      </c>
      <c r="J2824" s="14">
        <v>1</v>
      </c>
      <c r="K2824" s="14">
        <v>2115</v>
      </c>
      <c r="M2824" s="14">
        <v>24</v>
      </c>
      <c r="N2824" s="14">
        <v>7</v>
      </c>
      <c r="O2824" s="14">
        <v>15</v>
      </c>
      <c r="P2824" s="14">
        <v>1.0747933952089059</v>
      </c>
      <c r="Q2824" s="14">
        <v>4.1127743999999993</v>
      </c>
      <c r="R2824" s="112">
        <v>0.26133050118404405</v>
      </c>
    </row>
    <row r="2825" spans="1:23">
      <c r="A2825" t="s">
        <v>65</v>
      </c>
      <c r="B2825" s="14">
        <v>27</v>
      </c>
      <c r="C2825" s="14" t="s">
        <v>35</v>
      </c>
      <c r="D2825" s="14">
        <v>-77.334599999999995</v>
      </c>
      <c r="E2825" s="14">
        <v>179.11166666666668</v>
      </c>
      <c r="F2825" s="14">
        <v>37292</v>
      </c>
      <c r="G2825" s="14" t="s">
        <v>39</v>
      </c>
      <c r="H2825" s="14">
        <v>36</v>
      </c>
      <c r="I2825" s="14">
        <v>401</v>
      </c>
      <c r="J2825" s="14">
        <v>1</v>
      </c>
      <c r="K2825" s="14">
        <v>2115</v>
      </c>
      <c r="M2825" s="14">
        <v>24</v>
      </c>
      <c r="N2825" s="14">
        <v>9</v>
      </c>
      <c r="O2825" s="14">
        <v>10</v>
      </c>
      <c r="P2825" s="14">
        <v>0.85873090071337566</v>
      </c>
      <c r="Q2825" s="14">
        <v>3.8955503999999994</v>
      </c>
      <c r="R2825" s="112">
        <v>0.22043891428368526</v>
      </c>
    </row>
    <row r="2826" spans="1:23">
      <c r="A2826" t="s">
        <v>65</v>
      </c>
      <c r="B2826" s="14">
        <v>27</v>
      </c>
      <c r="C2826" s="14" t="s">
        <v>35</v>
      </c>
      <c r="D2826" s="14">
        <v>-77.334599999999995</v>
      </c>
      <c r="E2826" s="14">
        <v>179.11166666666668</v>
      </c>
      <c r="F2826" s="14">
        <v>37292</v>
      </c>
      <c r="G2826" s="14" t="s">
        <v>39</v>
      </c>
      <c r="H2826" s="14">
        <v>36</v>
      </c>
      <c r="I2826" s="14">
        <v>401</v>
      </c>
      <c r="J2826" s="14">
        <v>1</v>
      </c>
      <c r="K2826" s="14">
        <v>2115</v>
      </c>
      <c r="M2826" s="14">
        <v>24</v>
      </c>
      <c r="N2826" s="14">
        <v>12</v>
      </c>
      <c r="O2826" s="14">
        <v>4</v>
      </c>
      <c r="P2826" s="14">
        <v>1.2200608372745054</v>
      </c>
      <c r="Q2826" s="14">
        <v>4.4458511999999999</v>
      </c>
      <c r="R2826" s="112">
        <v>0.2744268268075426</v>
      </c>
    </row>
    <row r="2827" spans="1:23">
      <c r="A2827" t="s">
        <v>65</v>
      </c>
      <c r="B2827" s="14">
        <v>27</v>
      </c>
      <c r="C2827" s="14" t="s">
        <v>35</v>
      </c>
      <c r="D2827" s="14">
        <v>-77.334599999999995</v>
      </c>
      <c r="E2827" s="14">
        <v>179.11166666666668</v>
      </c>
      <c r="F2827" s="14">
        <v>37292</v>
      </c>
      <c r="G2827" s="14" t="s">
        <v>39</v>
      </c>
      <c r="H2827" s="14">
        <v>36</v>
      </c>
      <c r="I2827" s="14">
        <v>401</v>
      </c>
      <c r="J2827" s="14">
        <v>1</v>
      </c>
      <c r="K2827" s="14">
        <v>2115</v>
      </c>
      <c r="M2827" s="14">
        <v>24</v>
      </c>
      <c r="N2827" s="14">
        <v>20</v>
      </c>
      <c r="O2827" s="14">
        <v>0.5</v>
      </c>
      <c r="P2827" s="14">
        <v>0</v>
      </c>
      <c r="Q2827" s="14">
        <v>3.9969216000000007</v>
      </c>
      <c r="R2827" s="112">
        <v>0</v>
      </c>
    </row>
    <row r="2828" spans="1:23">
      <c r="A2828" t="s">
        <v>65</v>
      </c>
      <c r="B2828" s="14">
        <v>29</v>
      </c>
      <c r="C2828" s="14" t="s">
        <v>35</v>
      </c>
      <c r="D2828" s="14">
        <v>-77.459666666666706</v>
      </c>
      <c r="E2828" s="14">
        <v>-178.7705</v>
      </c>
      <c r="F2828" s="14">
        <v>37292</v>
      </c>
      <c r="G2828" s="14" t="s">
        <v>39</v>
      </c>
      <c r="H2828" s="14">
        <v>36</v>
      </c>
      <c r="I2828" s="14">
        <v>401</v>
      </c>
      <c r="J2828" s="14">
        <v>1</v>
      </c>
      <c r="K2828" s="14">
        <v>330</v>
      </c>
      <c r="L2828" s="14">
        <v>27</v>
      </c>
      <c r="M2828" s="14">
        <v>24</v>
      </c>
      <c r="N2828" s="14">
        <v>0</v>
      </c>
      <c r="O2828" s="14">
        <v>100</v>
      </c>
      <c r="P2828" s="14">
        <v>0.34751258510172389</v>
      </c>
      <c r="Q2828" s="14">
        <v>2.3025743999999997</v>
      </c>
      <c r="R2828" s="112">
        <v>0.15092349897650384</v>
      </c>
      <c r="S2828" s="14">
        <v>105.57716798137658</v>
      </c>
      <c r="T2828" s="14">
        <v>60.953054400000006</v>
      </c>
      <c r="V2828" t="s">
        <v>37</v>
      </c>
      <c r="W2828" t="s">
        <v>63</v>
      </c>
    </row>
    <row r="2829" spans="1:23">
      <c r="A2829" t="s">
        <v>65</v>
      </c>
      <c r="B2829" s="14">
        <v>29</v>
      </c>
      <c r="C2829" s="14" t="s">
        <v>35</v>
      </c>
      <c r="D2829" s="14">
        <v>-77.459666666666706</v>
      </c>
      <c r="E2829" s="14">
        <v>-178.7705</v>
      </c>
      <c r="F2829" s="14">
        <v>37292</v>
      </c>
      <c r="G2829" s="14" t="s">
        <v>39</v>
      </c>
      <c r="H2829" s="14">
        <v>36</v>
      </c>
      <c r="I2829" s="14">
        <v>401</v>
      </c>
      <c r="J2829" s="14">
        <v>1</v>
      </c>
      <c r="K2829" s="14">
        <v>330</v>
      </c>
      <c r="M2829" s="14">
        <v>24</v>
      </c>
      <c r="N2829" s="14">
        <v>3</v>
      </c>
      <c r="O2829" s="14">
        <v>50</v>
      </c>
      <c r="P2829" s="14">
        <v>0.2835579408368834</v>
      </c>
      <c r="Q2829" s="14">
        <v>2.3315375999999999</v>
      </c>
      <c r="R2829" s="112">
        <v>0.12161842933044846</v>
      </c>
      <c r="W2829" t="s">
        <v>64</v>
      </c>
    </row>
    <row r="2830" spans="1:23">
      <c r="A2830" t="s">
        <v>65</v>
      </c>
      <c r="B2830" s="14">
        <v>29</v>
      </c>
      <c r="C2830" s="14" t="s">
        <v>35</v>
      </c>
      <c r="D2830" s="14">
        <v>-77.459666666666706</v>
      </c>
      <c r="E2830" s="14">
        <v>-178.7705</v>
      </c>
      <c r="F2830" s="14">
        <v>37292</v>
      </c>
      <c r="G2830" s="14" t="s">
        <v>39</v>
      </c>
      <c r="H2830" s="14">
        <v>36</v>
      </c>
      <c r="I2830" s="14">
        <v>401</v>
      </c>
      <c r="J2830" s="14">
        <v>1</v>
      </c>
      <c r="K2830" s="14">
        <v>330</v>
      </c>
      <c r="M2830" s="14">
        <v>24</v>
      </c>
      <c r="N2830" s="14">
        <v>7</v>
      </c>
      <c r="O2830" s="14">
        <v>25</v>
      </c>
      <c r="P2830" s="14">
        <v>0.29105935375384379</v>
      </c>
      <c r="Q2830" s="14">
        <v>2.3749824000000004</v>
      </c>
      <c r="R2830" s="112">
        <v>0.12255221502013815</v>
      </c>
    </row>
    <row r="2831" spans="1:23">
      <c r="A2831" t="s">
        <v>65</v>
      </c>
      <c r="B2831" s="14">
        <v>29</v>
      </c>
      <c r="C2831" s="14" t="s">
        <v>35</v>
      </c>
      <c r="D2831" s="14">
        <v>-77.459666666666706</v>
      </c>
      <c r="E2831" s="14">
        <v>-178.7705</v>
      </c>
      <c r="F2831" s="14">
        <v>37292</v>
      </c>
      <c r="G2831" s="14" t="s">
        <v>39</v>
      </c>
      <c r="H2831" s="14">
        <v>36</v>
      </c>
      <c r="I2831" s="14">
        <v>401</v>
      </c>
      <c r="J2831" s="14">
        <v>1</v>
      </c>
      <c r="K2831" s="14">
        <v>330</v>
      </c>
      <c r="M2831" s="14">
        <v>24</v>
      </c>
      <c r="N2831" s="14">
        <v>9</v>
      </c>
      <c r="O2831" s="14">
        <v>15</v>
      </c>
      <c r="P2831" s="14">
        <v>0.2990857900320617</v>
      </c>
      <c r="Q2831" s="14">
        <v>2.0129424</v>
      </c>
      <c r="R2831" s="112">
        <v>0.1485813950921108</v>
      </c>
    </row>
    <row r="2832" spans="1:23">
      <c r="A2832" t="s">
        <v>65</v>
      </c>
      <c r="B2832" s="14">
        <v>29</v>
      </c>
      <c r="C2832" s="14" t="s">
        <v>35</v>
      </c>
      <c r="D2832" s="14">
        <v>-77.459666666666706</v>
      </c>
      <c r="E2832" s="14">
        <v>-178.7705</v>
      </c>
      <c r="F2832" s="14">
        <v>37292</v>
      </c>
      <c r="G2832" s="14" t="s">
        <v>39</v>
      </c>
      <c r="H2832" s="14">
        <v>36</v>
      </c>
      <c r="I2832" s="14">
        <v>401</v>
      </c>
      <c r="J2832" s="14">
        <v>1</v>
      </c>
      <c r="K2832" s="14">
        <v>330</v>
      </c>
      <c r="M2832" s="14">
        <v>24</v>
      </c>
      <c r="N2832" s="14">
        <v>11</v>
      </c>
      <c r="O2832" s="14">
        <v>10</v>
      </c>
      <c r="P2832" s="14">
        <v>0.19672521399848708</v>
      </c>
      <c r="Q2832" s="14">
        <v>2.2012032000000006</v>
      </c>
      <c r="R2832" s="112">
        <v>8.9371673636712431E-2</v>
      </c>
    </row>
    <row r="2833" spans="1:23">
      <c r="A2833" t="s">
        <v>65</v>
      </c>
      <c r="B2833" s="14">
        <v>29</v>
      </c>
      <c r="C2833" s="14" t="s">
        <v>35</v>
      </c>
      <c r="D2833" s="14">
        <v>-77.459666666666706</v>
      </c>
      <c r="E2833" s="14">
        <v>-178.7705</v>
      </c>
      <c r="F2833" s="14">
        <v>37292</v>
      </c>
      <c r="G2833" s="14" t="s">
        <v>39</v>
      </c>
      <c r="H2833" s="14">
        <v>36</v>
      </c>
      <c r="I2833" s="14">
        <v>401</v>
      </c>
      <c r="J2833" s="14">
        <v>1</v>
      </c>
      <c r="K2833" s="14">
        <v>330</v>
      </c>
      <c r="M2833" s="14">
        <v>24</v>
      </c>
      <c r="N2833" s="14">
        <v>16</v>
      </c>
      <c r="O2833" s="14">
        <v>4</v>
      </c>
      <c r="P2833" s="14">
        <v>9.6725213998487089E-2</v>
      </c>
      <c r="Q2833" s="14">
        <v>2.2012032000000001</v>
      </c>
      <c r="R2833" s="112">
        <v>4.3941974097842069E-2</v>
      </c>
    </row>
    <row r="2834" spans="1:23">
      <c r="A2834" t="s">
        <v>65</v>
      </c>
      <c r="B2834" s="14">
        <v>29</v>
      </c>
      <c r="C2834" s="14" t="s">
        <v>35</v>
      </c>
      <c r="D2834" s="14">
        <v>-77.459666666666706</v>
      </c>
      <c r="E2834" s="14">
        <v>-178.7705</v>
      </c>
      <c r="F2834" s="14">
        <v>37292</v>
      </c>
      <c r="G2834" s="14" t="s">
        <v>39</v>
      </c>
      <c r="H2834" s="14">
        <v>36</v>
      </c>
      <c r="I2834" s="14">
        <v>401</v>
      </c>
      <c r="J2834" s="14">
        <v>1</v>
      </c>
      <c r="K2834" s="14">
        <v>330</v>
      </c>
      <c r="M2834" s="14">
        <v>24</v>
      </c>
      <c r="N2834" s="14">
        <v>26</v>
      </c>
      <c r="O2834" s="14">
        <v>0.5</v>
      </c>
      <c r="P2834" s="14">
        <v>0</v>
      </c>
      <c r="Q2834" s="14">
        <v>2.7949488000000002</v>
      </c>
      <c r="R2834" s="112">
        <v>0</v>
      </c>
    </row>
    <row r="2835" spans="1:23">
      <c r="A2835" t="s">
        <v>65</v>
      </c>
      <c r="B2835" s="14">
        <v>30</v>
      </c>
      <c r="C2835" s="14" t="s">
        <v>35</v>
      </c>
      <c r="D2835" s="14">
        <v>-77.501999999999995</v>
      </c>
      <c r="E2835" s="14">
        <v>-178.00466666666699</v>
      </c>
      <c r="F2835" s="14">
        <v>37292</v>
      </c>
      <c r="G2835" s="14" t="s">
        <v>39</v>
      </c>
      <c r="H2835" s="14">
        <v>36</v>
      </c>
      <c r="I2835" s="14">
        <v>401</v>
      </c>
      <c r="J2835" s="14">
        <v>1</v>
      </c>
      <c r="K2835" s="14">
        <v>530</v>
      </c>
      <c r="L2835" s="14">
        <v>28</v>
      </c>
      <c r="M2835" s="14">
        <v>24</v>
      </c>
      <c r="N2835" s="14">
        <v>0</v>
      </c>
      <c r="O2835" s="14">
        <v>100</v>
      </c>
      <c r="P2835" s="14">
        <v>0.55886621167059236</v>
      </c>
      <c r="Q2835" s="14">
        <v>3.3162863999999992</v>
      </c>
      <c r="R2835" s="112">
        <v>0.16852169694107014</v>
      </c>
      <c r="S2835" s="14">
        <v>328.41811096578198</v>
      </c>
      <c r="T2835" s="14">
        <v>108.032736</v>
      </c>
      <c r="V2835" t="s">
        <v>37</v>
      </c>
      <c r="W2835" t="s">
        <v>63</v>
      </c>
    </row>
    <row r="2836" spans="1:23">
      <c r="A2836" t="s">
        <v>65</v>
      </c>
      <c r="B2836" s="14">
        <v>30</v>
      </c>
      <c r="C2836" s="14" t="s">
        <v>35</v>
      </c>
      <c r="D2836" s="14">
        <v>-77.501999999999995</v>
      </c>
      <c r="E2836" s="14">
        <v>-178.00466666666699</v>
      </c>
      <c r="F2836" s="14">
        <v>37292</v>
      </c>
      <c r="G2836" s="14" t="s">
        <v>39</v>
      </c>
      <c r="H2836" s="14">
        <v>36</v>
      </c>
      <c r="I2836" s="14">
        <v>401</v>
      </c>
      <c r="J2836" s="14">
        <v>1</v>
      </c>
      <c r="K2836" s="14">
        <v>530</v>
      </c>
      <c r="M2836" s="14">
        <v>24</v>
      </c>
      <c r="N2836" s="14">
        <v>4</v>
      </c>
      <c r="O2836" s="14">
        <v>50</v>
      </c>
      <c r="P2836" s="14">
        <v>1.1378627834388568</v>
      </c>
      <c r="Q2836" s="14">
        <v>3.9824399999999991</v>
      </c>
      <c r="R2836" s="112">
        <v>0.28572000668907932</v>
      </c>
      <c r="W2836" t="s">
        <v>64</v>
      </c>
    </row>
    <row r="2837" spans="1:23">
      <c r="A2837" t="s">
        <v>65</v>
      </c>
      <c r="B2837" s="14">
        <v>30</v>
      </c>
      <c r="C2837" s="14" t="s">
        <v>35</v>
      </c>
      <c r="D2837" s="14">
        <v>-77.501999999999995</v>
      </c>
      <c r="E2837" s="14">
        <v>-178.00466666666699</v>
      </c>
      <c r="F2837" s="14">
        <v>37292</v>
      </c>
      <c r="G2837" s="14" t="s">
        <v>39</v>
      </c>
      <c r="H2837" s="14">
        <v>36</v>
      </c>
      <c r="I2837" s="14">
        <v>401</v>
      </c>
      <c r="J2837" s="14">
        <v>1</v>
      </c>
      <c r="K2837" s="14">
        <v>530</v>
      </c>
      <c r="M2837" s="14">
        <v>24</v>
      </c>
      <c r="N2837" s="14">
        <v>8</v>
      </c>
      <c r="O2837" s="14">
        <v>25</v>
      </c>
      <c r="P2837" s="14">
        <v>0.32989863063487307</v>
      </c>
      <c r="Q2837" s="14">
        <v>3.8376240000000008</v>
      </c>
      <c r="R2837" s="112">
        <v>8.5964292133589165E-2</v>
      </c>
    </row>
    <row r="2838" spans="1:23">
      <c r="A2838" t="s">
        <v>65</v>
      </c>
      <c r="B2838" s="14">
        <v>30</v>
      </c>
      <c r="C2838" s="14" t="s">
        <v>35</v>
      </c>
      <c r="D2838" s="14">
        <v>-77.501999999999995</v>
      </c>
      <c r="E2838" s="14">
        <v>-178.00466666666699</v>
      </c>
      <c r="F2838" s="14">
        <v>37292</v>
      </c>
      <c r="G2838" s="14" t="s">
        <v>39</v>
      </c>
      <c r="H2838" s="14">
        <v>36</v>
      </c>
      <c r="I2838" s="14">
        <v>401</v>
      </c>
      <c r="J2838" s="14">
        <v>1</v>
      </c>
      <c r="K2838" s="14">
        <v>530</v>
      </c>
      <c r="M2838" s="14">
        <v>24</v>
      </c>
      <c r="N2838" s="14">
        <v>10</v>
      </c>
      <c r="O2838" s="14">
        <v>15</v>
      </c>
      <c r="P2838" s="14">
        <v>0.73287422973884875</v>
      </c>
      <c r="Q2838" s="14">
        <v>3.5624736000000001</v>
      </c>
      <c r="R2838" s="112">
        <v>0.20572060652992594</v>
      </c>
    </row>
    <row r="2839" spans="1:23">
      <c r="A2839" t="s">
        <v>65</v>
      </c>
      <c r="B2839" s="14">
        <v>30</v>
      </c>
      <c r="C2839" s="14" t="s">
        <v>35</v>
      </c>
      <c r="D2839" s="14">
        <v>-77.501999999999995</v>
      </c>
      <c r="E2839" s="14">
        <v>-178.00466666666699</v>
      </c>
      <c r="F2839" s="14">
        <v>37292</v>
      </c>
      <c r="G2839" s="14" t="s">
        <v>39</v>
      </c>
      <c r="H2839" s="14">
        <v>36</v>
      </c>
      <c r="I2839" s="14">
        <v>401</v>
      </c>
      <c r="J2839" s="14">
        <v>1</v>
      </c>
      <c r="K2839" s="14">
        <v>530</v>
      </c>
      <c r="M2839" s="14">
        <v>24</v>
      </c>
      <c r="N2839" s="14">
        <v>13</v>
      </c>
      <c r="O2839" s="14">
        <v>10</v>
      </c>
      <c r="P2839" s="14">
        <v>0.43514802257742935</v>
      </c>
      <c r="Q2839" s="14">
        <v>3.6493631999999998</v>
      </c>
      <c r="R2839" s="112">
        <v>0.1192394395212374</v>
      </c>
    </row>
    <row r="2840" spans="1:23">
      <c r="A2840" t="s">
        <v>65</v>
      </c>
      <c r="B2840" s="14">
        <v>30</v>
      </c>
      <c r="C2840" s="14" t="s">
        <v>35</v>
      </c>
      <c r="D2840" s="14">
        <v>-77.501999999999995</v>
      </c>
      <c r="E2840" s="14">
        <v>-178.00466666666699</v>
      </c>
      <c r="F2840" s="14">
        <v>37292</v>
      </c>
      <c r="G2840" s="14" t="s">
        <v>39</v>
      </c>
      <c r="H2840" s="14">
        <v>36</v>
      </c>
      <c r="I2840" s="14">
        <v>401</v>
      </c>
      <c r="J2840" s="14">
        <v>1</v>
      </c>
      <c r="K2840" s="14">
        <v>530</v>
      </c>
      <c r="M2840" s="14">
        <v>24</v>
      </c>
      <c r="N2840" s="14">
        <v>18</v>
      </c>
      <c r="O2840" s="14">
        <v>4</v>
      </c>
      <c r="P2840" s="14">
        <v>0.43155385540618896</v>
      </c>
      <c r="Q2840" s="14">
        <v>3.3597311999999997</v>
      </c>
      <c r="R2840" s="112">
        <v>0.12844892335618666</v>
      </c>
    </row>
    <row r="2841" spans="1:23">
      <c r="A2841" t="s">
        <v>65</v>
      </c>
      <c r="B2841" s="14">
        <v>30</v>
      </c>
      <c r="C2841" s="14" t="s">
        <v>35</v>
      </c>
      <c r="D2841" s="14">
        <v>-77.501999999999995</v>
      </c>
      <c r="E2841" s="14">
        <v>-178.00466666666699</v>
      </c>
      <c r="F2841" s="14">
        <v>37292</v>
      </c>
      <c r="G2841" s="14" t="s">
        <v>39</v>
      </c>
      <c r="H2841" s="14">
        <v>36</v>
      </c>
      <c r="I2841" s="14">
        <v>401</v>
      </c>
      <c r="J2841" s="14">
        <v>1</v>
      </c>
      <c r="K2841" s="14">
        <v>530</v>
      </c>
      <c r="M2841" s="14">
        <v>24</v>
      </c>
      <c r="N2841" s="14">
        <v>29</v>
      </c>
      <c r="O2841" s="14">
        <v>0.5</v>
      </c>
      <c r="P2841" s="14">
        <v>0</v>
      </c>
      <c r="Q2841" s="14">
        <v>4.2865536000000004</v>
      </c>
      <c r="R2841" s="112">
        <v>0</v>
      </c>
    </row>
    <row r="2842" spans="1:23">
      <c r="A2842" t="s">
        <v>65</v>
      </c>
      <c r="B2842" s="14">
        <v>31</v>
      </c>
      <c r="C2842" s="14" t="s">
        <v>35</v>
      </c>
      <c r="D2842" s="14">
        <v>-77.540833333333296</v>
      </c>
      <c r="E2842" s="14">
        <v>-176.683333333333</v>
      </c>
      <c r="F2842" s="14">
        <v>37293</v>
      </c>
      <c r="G2842" s="14" t="s">
        <v>39</v>
      </c>
      <c r="H2842" s="14">
        <v>37</v>
      </c>
      <c r="I2842" s="14">
        <v>402</v>
      </c>
      <c r="J2842" s="14">
        <v>1</v>
      </c>
      <c r="K2842" s="14">
        <v>1410</v>
      </c>
      <c r="L2842" s="14">
        <v>62</v>
      </c>
      <c r="M2842" s="14">
        <v>24</v>
      </c>
      <c r="N2842" s="14">
        <v>0</v>
      </c>
      <c r="O2842" s="14">
        <v>100</v>
      </c>
      <c r="P2842" s="14">
        <v>1.6499658459514643</v>
      </c>
      <c r="Q2842" s="14">
        <v>5.13</v>
      </c>
      <c r="R2842" s="112">
        <v>0.32163076919131861</v>
      </c>
      <c r="S2842" s="14">
        <v>285.12886228356649</v>
      </c>
      <c r="T2842" s="14">
        <v>99.91</v>
      </c>
      <c r="V2842" t="s">
        <v>37</v>
      </c>
      <c r="W2842" t="s">
        <v>63</v>
      </c>
    </row>
    <row r="2843" spans="1:23">
      <c r="A2843" t="s">
        <v>65</v>
      </c>
      <c r="B2843" s="14">
        <v>31</v>
      </c>
      <c r="C2843" s="14" t="s">
        <v>35</v>
      </c>
      <c r="D2843" s="14">
        <v>-77.540833333333296</v>
      </c>
      <c r="E2843" s="14">
        <v>-176.683333333333</v>
      </c>
      <c r="F2843" s="14">
        <v>37293</v>
      </c>
      <c r="G2843" s="14" t="s">
        <v>39</v>
      </c>
      <c r="H2843" s="14">
        <v>37</v>
      </c>
      <c r="I2843" s="14">
        <v>402</v>
      </c>
      <c r="J2843" s="14">
        <v>1</v>
      </c>
      <c r="K2843" s="14">
        <v>1410</v>
      </c>
      <c r="M2843" s="14">
        <v>24</v>
      </c>
      <c r="N2843" s="14">
        <v>3</v>
      </c>
      <c r="O2843" s="14">
        <v>50</v>
      </c>
      <c r="P2843" s="14">
        <v>0.96334311075043066</v>
      </c>
      <c r="Q2843" s="14">
        <v>5.13</v>
      </c>
      <c r="R2843" s="112">
        <v>0.18778618143283249</v>
      </c>
      <c r="W2843" t="s">
        <v>64</v>
      </c>
    </row>
    <row r="2844" spans="1:23">
      <c r="A2844" t="s">
        <v>65</v>
      </c>
      <c r="B2844" s="14">
        <v>31</v>
      </c>
      <c r="C2844" s="14" t="s">
        <v>35</v>
      </c>
      <c r="D2844" s="14">
        <v>-77.540833333333296</v>
      </c>
      <c r="E2844" s="14">
        <v>-176.683333333333</v>
      </c>
      <c r="F2844" s="14">
        <v>37293</v>
      </c>
      <c r="G2844" s="14" t="s">
        <v>39</v>
      </c>
      <c r="H2844" s="14">
        <v>37</v>
      </c>
      <c r="I2844" s="14">
        <v>402</v>
      </c>
      <c r="J2844" s="14">
        <v>1</v>
      </c>
      <c r="K2844" s="14">
        <v>1410</v>
      </c>
      <c r="M2844" s="14">
        <v>24</v>
      </c>
      <c r="N2844" s="14">
        <v>5</v>
      </c>
      <c r="O2844" s="14">
        <v>25</v>
      </c>
      <c r="P2844" s="14">
        <v>0.99340660103302636</v>
      </c>
      <c r="Q2844" s="14">
        <v>5.13</v>
      </c>
      <c r="R2844" s="112">
        <v>0.19364651092261723</v>
      </c>
    </row>
    <row r="2845" spans="1:23">
      <c r="A2845" t="s">
        <v>65</v>
      </c>
      <c r="B2845" s="14">
        <v>31</v>
      </c>
      <c r="C2845" s="14" t="s">
        <v>35</v>
      </c>
      <c r="D2845" s="14">
        <v>-77.540833333333296</v>
      </c>
      <c r="E2845" s="14">
        <v>-176.683333333333</v>
      </c>
      <c r="F2845" s="14">
        <v>37293</v>
      </c>
      <c r="G2845" s="14" t="s">
        <v>39</v>
      </c>
      <c r="H2845" s="14">
        <v>37</v>
      </c>
      <c r="I2845" s="14">
        <v>402</v>
      </c>
      <c r="J2845" s="14">
        <v>1</v>
      </c>
      <c r="K2845" s="14">
        <v>1410</v>
      </c>
      <c r="M2845" s="14">
        <v>24</v>
      </c>
      <c r="N2845" s="14">
        <v>7</v>
      </c>
      <c r="O2845" s="14">
        <v>15</v>
      </c>
      <c r="P2845" s="14">
        <v>1.2052921743732583</v>
      </c>
      <c r="Q2845" s="14">
        <v>4.84</v>
      </c>
      <c r="R2845" s="112">
        <v>0.24902730875480544</v>
      </c>
    </row>
    <row r="2846" spans="1:23">
      <c r="A2846" t="s">
        <v>65</v>
      </c>
      <c r="B2846" s="14">
        <v>31</v>
      </c>
      <c r="C2846" s="14" t="s">
        <v>35</v>
      </c>
      <c r="D2846" s="14">
        <v>-77.540833333333296</v>
      </c>
      <c r="E2846" s="14">
        <v>-176.683333333333</v>
      </c>
      <c r="F2846" s="14">
        <v>37293</v>
      </c>
      <c r="G2846" s="14" t="s">
        <v>39</v>
      </c>
      <c r="H2846" s="14">
        <v>37</v>
      </c>
      <c r="I2846" s="14">
        <v>402</v>
      </c>
      <c r="J2846" s="14">
        <v>1</v>
      </c>
      <c r="K2846" s="14">
        <v>1410</v>
      </c>
      <c r="M2846" s="14">
        <v>24</v>
      </c>
      <c r="N2846" s="14">
        <v>9</v>
      </c>
      <c r="O2846" s="14">
        <v>10</v>
      </c>
      <c r="P2846" s="14">
        <v>0.48707825885630002</v>
      </c>
      <c r="Q2846" s="14">
        <v>4.92</v>
      </c>
      <c r="R2846" s="112">
        <v>9.8999646109004066E-2</v>
      </c>
    </row>
    <row r="2847" spans="1:23">
      <c r="A2847" t="s">
        <v>65</v>
      </c>
      <c r="B2847" s="14">
        <v>31</v>
      </c>
      <c r="C2847" s="14" t="s">
        <v>35</v>
      </c>
      <c r="D2847" s="14">
        <v>-77.540833333333296</v>
      </c>
      <c r="E2847" s="14">
        <v>-176.683333333333</v>
      </c>
      <c r="F2847" s="14">
        <v>37293</v>
      </c>
      <c r="G2847" s="14" t="s">
        <v>39</v>
      </c>
      <c r="H2847" s="14">
        <v>37</v>
      </c>
      <c r="I2847" s="14">
        <v>402</v>
      </c>
      <c r="J2847" s="14">
        <v>1</v>
      </c>
      <c r="K2847" s="14">
        <v>1410</v>
      </c>
      <c r="M2847" s="14">
        <v>24</v>
      </c>
      <c r="N2847" s="14">
        <v>10</v>
      </c>
      <c r="O2847" s="14">
        <v>4</v>
      </c>
      <c r="P2847" s="14">
        <v>0.33982686852999577</v>
      </c>
      <c r="Q2847" s="14">
        <v>5.04</v>
      </c>
      <c r="R2847" s="112">
        <v>6.7425965978173769E-2</v>
      </c>
    </row>
    <row r="2848" spans="1:23">
      <c r="A2848" t="s">
        <v>65</v>
      </c>
      <c r="B2848" s="14">
        <v>31</v>
      </c>
      <c r="C2848" s="14" t="s">
        <v>35</v>
      </c>
      <c r="D2848" s="14">
        <v>-77.540833333333296</v>
      </c>
      <c r="E2848" s="14">
        <v>-176.683333333333</v>
      </c>
      <c r="F2848" s="14">
        <v>37293</v>
      </c>
      <c r="G2848" s="14" t="s">
        <v>39</v>
      </c>
      <c r="H2848" s="14">
        <v>37</v>
      </c>
      <c r="I2848" s="14">
        <v>402</v>
      </c>
      <c r="J2848" s="14">
        <v>1</v>
      </c>
      <c r="K2848" s="14">
        <v>1410</v>
      </c>
      <c r="M2848" s="14">
        <v>24</v>
      </c>
      <c r="N2848" s="14">
        <v>20</v>
      </c>
      <c r="O2848" s="14">
        <v>0.5</v>
      </c>
      <c r="P2848" s="14">
        <v>0</v>
      </c>
      <c r="Q2848" s="14">
        <v>4.87</v>
      </c>
      <c r="R2848" s="112">
        <v>0</v>
      </c>
    </row>
    <row r="2849" spans="1:23">
      <c r="A2849" t="s">
        <v>66</v>
      </c>
      <c r="B2849" s="14">
        <v>10</v>
      </c>
      <c r="C2849" s="14" t="s">
        <v>35</v>
      </c>
      <c r="D2849" s="14">
        <v>-77.733599999999996</v>
      </c>
      <c r="E2849" s="14">
        <v>-178.36689999999999</v>
      </c>
      <c r="F2849" s="14">
        <v>37613</v>
      </c>
      <c r="G2849" s="14" t="s">
        <v>50</v>
      </c>
      <c r="H2849" s="14">
        <v>357</v>
      </c>
      <c r="I2849" s="14">
        <v>357</v>
      </c>
      <c r="J2849" s="14">
        <v>2</v>
      </c>
      <c r="K2849" s="14">
        <v>1600</v>
      </c>
      <c r="L2849" s="14">
        <v>40</v>
      </c>
      <c r="M2849" s="14">
        <v>24</v>
      </c>
      <c r="N2849" s="14">
        <v>0</v>
      </c>
      <c r="O2849" s="14">
        <v>100</v>
      </c>
      <c r="P2849" s="14">
        <v>0.13141569548472407</v>
      </c>
      <c r="Q2849" s="14">
        <v>0.66321598686011507</v>
      </c>
      <c r="R2849" s="112">
        <v>0.19814916722211365</v>
      </c>
      <c r="S2849" s="14">
        <v>195.12611170399518</v>
      </c>
      <c r="T2849" s="14">
        <v>13.708790802080483</v>
      </c>
      <c r="V2849" t="s">
        <v>44</v>
      </c>
      <c r="W2849" t="s">
        <v>63</v>
      </c>
    </row>
    <row r="2850" spans="1:23">
      <c r="A2850" t="s">
        <v>66</v>
      </c>
      <c r="B2850" s="14">
        <v>10</v>
      </c>
      <c r="C2850" s="14" t="s">
        <v>35</v>
      </c>
      <c r="D2850" s="14">
        <v>-77.733599999999996</v>
      </c>
      <c r="E2850" s="14">
        <v>-178.36689999999999</v>
      </c>
      <c r="F2850" s="14">
        <v>37613</v>
      </c>
      <c r="G2850" s="14" t="s">
        <v>50</v>
      </c>
      <c r="H2850" s="14">
        <v>357</v>
      </c>
      <c r="I2850" s="14">
        <v>357</v>
      </c>
      <c r="J2850" s="14">
        <v>2</v>
      </c>
      <c r="K2850" s="14">
        <v>1600</v>
      </c>
      <c r="M2850" s="14">
        <v>24</v>
      </c>
      <c r="N2850" s="14">
        <v>5</v>
      </c>
      <c r="O2850" s="14">
        <v>50</v>
      </c>
      <c r="P2850" s="14">
        <v>0.31288415016876342</v>
      </c>
      <c r="Q2850" s="14">
        <v>0.44214399124007669</v>
      </c>
      <c r="R2850" s="112">
        <v>0.70765215940449733</v>
      </c>
      <c r="W2850" t="s">
        <v>64</v>
      </c>
    </row>
    <row r="2851" spans="1:23">
      <c r="A2851" t="s">
        <v>66</v>
      </c>
      <c r="B2851" s="14">
        <v>10</v>
      </c>
      <c r="C2851" s="14" t="s">
        <v>35</v>
      </c>
      <c r="D2851" s="14">
        <v>-77.733599999999996</v>
      </c>
      <c r="E2851" s="14">
        <v>-178.36689999999999</v>
      </c>
      <c r="F2851" s="14">
        <v>37613</v>
      </c>
      <c r="G2851" s="14" t="s">
        <v>50</v>
      </c>
      <c r="H2851" s="14">
        <v>357</v>
      </c>
      <c r="I2851" s="14">
        <v>357</v>
      </c>
      <c r="J2851" s="14">
        <v>2</v>
      </c>
      <c r="K2851" s="14">
        <v>1600</v>
      </c>
      <c r="M2851" s="14">
        <v>24</v>
      </c>
      <c r="N2851" s="14">
        <v>11</v>
      </c>
      <c r="O2851" s="14">
        <v>30</v>
      </c>
      <c r="P2851" s="14">
        <v>0.24607459767228604</v>
      </c>
      <c r="Q2851" s="14">
        <v>0.36651409800164247</v>
      </c>
      <c r="R2851" s="112">
        <v>0.67139190283257066</v>
      </c>
    </row>
    <row r="2852" spans="1:23">
      <c r="A2852" t="s">
        <v>66</v>
      </c>
      <c r="B2852" s="14">
        <v>10</v>
      </c>
      <c r="C2852" s="14" t="s">
        <v>35</v>
      </c>
      <c r="D2852" s="14">
        <v>-77.733599999999996</v>
      </c>
      <c r="E2852" s="14">
        <v>-178.36689999999999</v>
      </c>
      <c r="F2852" s="14">
        <v>37613</v>
      </c>
      <c r="G2852" s="14" t="s">
        <v>50</v>
      </c>
      <c r="H2852" s="14">
        <v>357</v>
      </c>
      <c r="I2852" s="14">
        <v>357</v>
      </c>
      <c r="J2852" s="14">
        <v>2</v>
      </c>
      <c r="K2852" s="14">
        <v>1600</v>
      </c>
      <c r="M2852" s="14">
        <v>24</v>
      </c>
      <c r="N2852" s="14">
        <v>22</v>
      </c>
      <c r="O2852" s="14">
        <v>15</v>
      </c>
      <c r="P2852" s="14">
        <v>0.1822029245201163</v>
      </c>
      <c r="Q2852" s="14">
        <v>0.37931300301122373</v>
      </c>
      <c r="R2852" s="112">
        <v>0.48034979838201058</v>
      </c>
    </row>
    <row r="2853" spans="1:23">
      <c r="A2853" t="s">
        <v>66</v>
      </c>
      <c r="B2853" s="14">
        <v>10</v>
      </c>
      <c r="C2853" s="14" t="s">
        <v>35</v>
      </c>
      <c r="D2853" s="14">
        <v>-77.733599999999996</v>
      </c>
      <c r="E2853" s="14">
        <v>-178.36689999999999</v>
      </c>
      <c r="F2853" s="14">
        <v>37613</v>
      </c>
      <c r="G2853" s="14" t="s">
        <v>50</v>
      </c>
      <c r="H2853" s="14">
        <v>357</v>
      </c>
      <c r="I2853" s="14">
        <v>357</v>
      </c>
      <c r="J2853" s="14">
        <v>2</v>
      </c>
      <c r="K2853" s="14">
        <v>1600</v>
      </c>
      <c r="M2853" s="14">
        <v>24</v>
      </c>
      <c r="N2853" s="14">
        <v>31</v>
      </c>
      <c r="O2853" s="14">
        <v>5</v>
      </c>
      <c r="P2853" s="14">
        <v>0.18119642881882572</v>
      </c>
      <c r="Q2853" s="14">
        <v>0.25481456337257052</v>
      </c>
      <c r="R2853" s="112">
        <v>0.71109133803272484</v>
      </c>
    </row>
    <row r="2854" spans="1:23">
      <c r="A2854" t="s">
        <v>66</v>
      </c>
      <c r="B2854" s="14">
        <v>10</v>
      </c>
      <c r="C2854" s="14" t="s">
        <v>35</v>
      </c>
      <c r="D2854" s="14">
        <v>-77.733599999999996</v>
      </c>
      <c r="E2854" s="14">
        <v>-178.36689999999999</v>
      </c>
      <c r="F2854" s="14">
        <v>37613</v>
      </c>
      <c r="G2854" s="14" t="s">
        <v>50</v>
      </c>
      <c r="H2854" s="14">
        <v>357</v>
      </c>
      <c r="I2854" s="14">
        <v>357</v>
      </c>
      <c r="J2854" s="14">
        <v>2</v>
      </c>
      <c r="K2854" s="14">
        <v>1600</v>
      </c>
      <c r="M2854" s="14">
        <v>24</v>
      </c>
      <c r="N2854" s="14">
        <v>37</v>
      </c>
      <c r="O2854" s="14">
        <v>1</v>
      </c>
      <c r="P2854" s="14">
        <v>7.347418619421231E-2</v>
      </c>
      <c r="Q2854" s="14">
        <v>0.26644993156309887</v>
      </c>
      <c r="R2854" s="112">
        <v>0.27575231775510006</v>
      </c>
    </row>
    <row r="2855" spans="1:23">
      <c r="A2855" t="s">
        <v>66</v>
      </c>
      <c r="B2855" s="14">
        <v>10</v>
      </c>
      <c r="C2855" s="14" t="s">
        <v>35</v>
      </c>
      <c r="D2855" s="14">
        <v>-77.733599999999996</v>
      </c>
      <c r="E2855" s="14">
        <v>-178.36689999999999</v>
      </c>
      <c r="F2855" s="14">
        <v>37613</v>
      </c>
      <c r="G2855" s="14" t="s">
        <v>50</v>
      </c>
      <c r="H2855" s="14">
        <v>357</v>
      </c>
      <c r="I2855" s="14">
        <v>357</v>
      </c>
      <c r="J2855" s="14">
        <v>2</v>
      </c>
      <c r="K2855" s="14">
        <v>1600</v>
      </c>
      <c r="M2855" s="14">
        <v>24</v>
      </c>
      <c r="N2855" s="14">
        <v>53</v>
      </c>
      <c r="O2855" s="14">
        <v>0.1</v>
      </c>
      <c r="P2855" s="14">
        <v>0</v>
      </c>
      <c r="Q2855" s="14">
        <v>0.18500235422940051</v>
      </c>
      <c r="R2855" s="112">
        <v>0</v>
      </c>
    </row>
    <row r="2856" spans="1:23">
      <c r="A2856" t="s">
        <v>66</v>
      </c>
      <c r="B2856" s="14">
        <v>1</v>
      </c>
      <c r="C2856" s="14" t="s">
        <v>35</v>
      </c>
      <c r="D2856" s="14">
        <v>-76.966899999999995</v>
      </c>
      <c r="E2856" s="14">
        <v>171.9502</v>
      </c>
      <c r="F2856" s="14">
        <v>37614</v>
      </c>
      <c r="G2856" s="14" t="s">
        <v>50</v>
      </c>
      <c r="H2856" s="14">
        <v>358</v>
      </c>
      <c r="I2856" s="14">
        <v>358</v>
      </c>
      <c r="J2856" s="14">
        <v>2</v>
      </c>
      <c r="K2856" s="14">
        <v>700</v>
      </c>
      <c r="L2856" s="14">
        <v>23</v>
      </c>
      <c r="M2856" s="14">
        <v>24</v>
      </c>
      <c r="N2856" s="14">
        <v>0</v>
      </c>
      <c r="O2856" s="14">
        <v>100</v>
      </c>
      <c r="P2856" s="14">
        <v>4.928718721905903</v>
      </c>
      <c r="Q2856" s="14">
        <v>3.2695384615384624</v>
      </c>
      <c r="R2856" s="112">
        <v>1.5074662004699964</v>
      </c>
      <c r="S2856" s="14">
        <v>2014.3647044501045</v>
      </c>
      <c r="T2856" s="14">
        <v>61.882705721324953</v>
      </c>
      <c r="V2856" t="s">
        <v>44</v>
      </c>
      <c r="W2856" t="s">
        <v>63</v>
      </c>
    </row>
    <row r="2857" spans="1:23">
      <c r="A2857" t="s">
        <v>66</v>
      </c>
      <c r="B2857" s="14">
        <v>1</v>
      </c>
      <c r="C2857" s="14" t="s">
        <v>35</v>
      </c>
      <c r="D2857" s="14">
        <v>-76.966899999999995</v>
      </c>
      <c r="E2857" s="14">
        <v>171.9502</v>
      </c>
      <c r="F2857" s="14">
        <v>37614</v>
      </c>
      <c r="G2857" s="14" t="s">
        <v>50</v>
      </c>
      <c r="H2857" s="14">
        <v>358</v>
      </c>
      <c r="I2857" s="14">
        <v>358</v>
      </c>
      <c r="J2857" s="14">
        <v>2</v>
      </c>
      <c r="K2857" s="14">
        <v>700</v>
      </c>
      <c r="M2857" s="14">
        <v>24</v>
      </c>
      <c r="N2857" s="14">
        <v>5</v>
      </c>
      <c r="O2857" s="14">
        <v>50</v>
      </c>
      <c r="P2857" s="14">
        <v>4.928718721905903</v>
      </c>
      <c r="Q2857" s="14">
        <v>3.1299140432521222</v>
      </c>
      <c r="R2857" s="112">
        <v>1.5747137633162416</v>
      </c>
      <c r="W2857" t="s">
        <v>64</v>
      </c>
    </row>
    <row r="2858" spans="1:23">
      <c r="A2858" t="s">
        <v>66</v>
      </c>
      <c r="B2858" s="14">
        <v>1</v>
      </c>
      <c r="C2858" s="14" t="s">
        <v>35</v>
      </c>
      <c r="D2858" s="14">
        <v>-76.966899999999995</v>
      </c>
      <c r="E2858" s="14">
        <v>171.9502</v>
      </c>
      <c r="F2858" s="14">
        <v>37614</v>
      </c>
      <c r="G2858" s="14" t="s">
        <v>50</v>
      </c>
      <c r="H2858" s="14">
        <v>358</v>
      </c>
      <c r="I2858" s="14">
        <v>358</v>
      </c>
      <c r="J2858" s="14">
        <v>2</v>
      </c>
      <c r="K2858" s="14">
        <v>700</v>
      </c>
      <c r="M2858" s="14">
        <v>24</v>
      </c>
      <c r="N2858" s="14">
        <v>9</v>
      </c>
      <c r="O2858" s="14">
        <v>30</v>
      </c>
      <c r="P2858" s="14">
        <v>5.3121736402457289</v>
      </c>
      <c r="Q2858" s="14">
        <v>3.0484664659184242</v>
      </c>
      <c r="R2858" s="112">
        <v>1.7425724375305891</v>
      </c>
    </row>
    <row r="2859" spans="1:23">
      <c r="A2859" t="s">
        <v>66</v>
      </c>
      <c r="B2859" s="14">
        <v>1</v>
      </c>
      <c r="C2859" s="14" t="s">
        <v>35</v>
      </c>
      <c r="D2859" s="14">
        <v>-76.966899999999995</v>
      </c>
      <c r="E2859" s="14">
        <v>171.9502</v>
      </c>
      <c r="F2859" s="14">
        <v>37614</v>
      </c>
      <c r="G2859" s="14" t="s">
        <v>50</v>
      </c>
      <c r="H2859" s="14">
        <v>358</v>
      </c>
      <c r="I2859" s="14">
        <v>358</v>
      </c>
      <c r="J2859" s="14">
        <v>2</v>
      </c>
      <c r="K2859" s="14">
        <v>700</v>
      </c>
      <c r="M2859" s="14">
        <v>24</v>
      </c>
      <c r="N2859" s="14">
        <v>12</v>
      </c>
      <c r="O2859" s="14">
        <v>15</v>
      </c>
      <c r="P2859" s="14">
        <v>4.5437298658975127</v>
      </c>
      <c r="Q2859" s="14">
        <v>2.6412285792499319</v>
      </c>
      <c r="R2859" s="112">
        <v>1.7203092157922437</v>
      </c>
    </row>
    <row r="2860" spans="1:23">
      <c r="A2860" t="s">
        <v>66</v>
      </c>
      <c r="B2860" s="14">
        <v>1</v>
      </c>
      <c r="C2860" s="14" t="s">
        <v>35</v>
      </c>
      <c r="D2860" s="14">
        <v>-76.966899999999995</v>
      </c>
      <c r="E2860" s="14">
        <v>171.9502</v>
      </c>
      <c r="F2860" s="14">
        <v>37614</v>
      </c>
      <c r="G2860" s="14" t="s">
        <v>50</v>
      </c>
      <c r="H2860" s="14">
        <v>358</v>
      </c>
      <c r="I2860" s="14">
        <v>358</v>
      </c>
      <c r="J2860" s="14">
        <v>2</v>
      </c>
      <c r="K2860" s="14">
        <v>700</v>
      </c>
      <c r="M2860" s="14">
        <v>24</v>
      </c>
      <c r="N2860" s="14">
        <v>15</v>
      </c>
      <c r="O2860" s="14">
        <v>5</v>
      </c>
      <c r="P2860" s="14">
        <v>3.0771379607431828</v>
      </c>
      <c r="Q2860" s="14">
        <v>2.9437481522036686</v>
      </c>
      <c r="R2860" s="112">
        <v>1.0453129145710578</v>
      </c>
    </row>
    <row r="2861" spans="1:23">
      <c r="A2861" t="s">
        <v>66</v>
      </c>
      <c r="B2861" s="14">
        <v>1</v>
      </c>
      <c r="C2861" s="14" t="s">
        <v>35</v>
      </c>
      <c r="D2861" s="14">
        <v>-76.966899999999995</v>
      </c>
      <c r="E2861" s="14">
        <v>171.9502</v>
      </c>
      <c r="F2861" s="14">
        <v>37614</v>
      </c>
      <c r="G2861" s="14" t="s">
        <v>50</v>
      </c>
      <c r="H2861" s="14">
        <v>358</v>
      </c>
      <c r="I2861" s="14">
        <v>358</v>
      </c>
      <c r="J2861" s="14">
        <v>2</v>
      </c>
      <c r="K2861" s="14">
        <v>700</v>
      </c>
      <c r="M2861" s="14">
        <v>24</v>
      </c>
      <c r="N2861" s="14">
        <v>21</v>
      </c>
      <c r="O2861" s="14">
        <v>1</v>
      </c>
      <c r="P2861" s="14">
        <v>0.33599134701827987</v>
      </c>
      <c r="Q2861" s="14">
        <v>2.5946871064878185</v>
      </c>
      <c r="R2861" s="112">
        <v>0.12949204787666266</v>
      </c>
    </row>
    <row r="2862" spans="1:23">
      <c r="A2862" t="s">
        <v>66</v>
      </c>
      <c r="B2862" s="14">
        <v>1</v>
      </c>
      <c r="C2862" s="14" t="s">
        <v>35</v>
      </c>
      <c r="D2862" s="14">
        <v>-76.966899999999995</v>
      </c>
      <c r="E2862" s="14">
        <v>171.9502</v>
      </c>
      <c r="F2862" s="14">
        <v>37614</v>
      </c>
      <c r="G2862" s="14" t="s">
        <v>50</v>
      </c>
      <c r="H2862" s="14">
        <v>358</v>
      </c>
      <c r="I2862" s="14">
        <v>358</v>
      </c>
      <c r="J2862" s="14">
        <v>2</v>
      </c>
      <c r="K2862" s="14">
        <v>700</v>
      </c>
      <c r="M2862" s="14">
        <v>24</v>
      </c>
      <c r="N2862" s="14">
        <v>35</v>
      </c>
      <c r="O2862" s="14">
        <v>0.1</v>
      </c>
      <c r="P2862" s="14">
        <v>0</v>
      </c>
      <c r="Q2862" s="14">
        <v>0.12561138790035586</v>
      </c>
      <c r="R2862" s="112">
        <v>0</v>
      </c>
    </row>
    <row r="2863" spans="1:23">
      <c r="A2863" t="s">
        <v>66</v>
      </c>
      <c r="B2863" s="14">
        <v>7</v>
      </c>
      <c r="C2863" s="14" t="s">
        <v>35</v>
      </c>
      <c r="D2863" s="14">
        <v>-77.5334</v>
      </c>
      <c r="E2863" s="14">
        <v>177.71690000000001</v>
      </c>
      <c r="F2863" s="14">
        <v>37614</v>
      </c>
      <c r="G2863" s="14" t="s">
        <v>50</v>
      </c>
      <c r="H2863" s="14">
        <v>358</v>
      </c>
      <c r="I2863" s="14">
        <v>358</v>
      </c>
      <c r="J2863" s="14">
        <v>2</v>
      </c>
      <c r="K2863" s="14">
        <v>1900</v>
      </c>
      <c r="L2863" s="14">
        <v>30</v>
      </c>
      <c r="M2863" s="14">
        <v>24</v>
      </c>
      <c r="N2863" s="14">
        <v>0</v>
      </c>
      <c r="O2863" s="14">
        <v>100</v>
      </c>
      <c r="P2863" s="14">
        <v>0.23</v>
      </c>
      <c r="Q2863" s="14">
        <v>0.34906104571585</v>
      </c>
      <c r="R2863" s="112">
        <v>0.65891053391053389</v>
      </c>
      <c r="S2863" s="14">
        <v>179.71067286682728</v>
      </c>
      <c r="T2863" s="14">
        <v>16.21004590199836</v>
      </c>
      <c r="V2863" t="s">
        <v>44</v>
      </c>
      <c r="W2863" t="s">
        <v>63</v>
      </c>
    </row>
    <row r="2864" spans="1:23">
      <c r="A2864" t="s">
        <v>66</v>
      </c>
      <c r="B2864" s="14">
        <v>7</v>
      </c>
      <c r="C2864" s="14" t="s">
        <v>35</v>
      </c>
      <c r="D2864" s="14">
        <v>-77.5334</v>
      </c>
      <c r="E2864" s="14">
        <v>177.71690000000001</v>
      </c>
      <c r="F2864" s="14">
        <v>37614</v>
      </c>
      <c r="G2864" s="14" t="s">
        <v>50</v>
      </c>
      <c r="H2864" s="14">
        <v>358</v>
      </c>
      <c r="I2864" s="14">
        <v>358</v>
      </c>
      <c r="J2864" s="14">
        <v>2</v>
      </c>
      <c r="K2864" s="14">
        <v>1900</v>
      </c>
      <c r="M2864" s="14">
        <v>24</v>
      </c>
      <c r="N2864" s="14">
        <v>15</v>
      </c>
      <c r="O2864" s="14">
        <v>50</v>
      </c>
      <c r="P2864" s="14">
        <v>0.23168644902075347</v>
      </c>
      <c r="Q2864" s="14">
        <v>0.42352740213523138</v>
      </c>
      <c r="R2864" s="112">
        <v>0.54704004475907908</v>
      </c>
      <c r="W2864" t="s">
        <v>64</v>
      </c>
    </row>
    <row r="2865" spans="1:23">
      <c r="A2865" t="s">
        <v>66</v>
      </c>
      <c r="B2865" s="14">
        <v>7</v>
      </c>
      <c r="C2865" s="14" t="s">
        <v>35</v>
      </c>
      <c r="D2865" s="14">
        <v>-77.5334</v>
      </c>
      <c r="E2865" s="14">
        <v>177.71690000000001</v>
      </c>
      <c r="F2865" s="14">
        <v>37614</v>
      </c>
      <c r="G2865" s="14" t="s">
        <v>50</v>
      </c>
      <c r="H2865" s="14">
        <v>358</v>
      </c>
      <c r="I2865" s="14">
        <v>358</v>
      </c>
      <c r="J2865" s="14">
        <v>2</v>
      </c>
      <c r="K2865" s="14">
        <v>1900</v>
      </c>
      <c r="M2865" s="14">
        <v>24</v>
      </c>
      <c r="N2865" s="14">
        <v>25</v>
      </c>
      <c r="O2865" s="14">
        <v>30</v>
      </c>
      <c r="P2865" s="14">
        <v>0.18760234667008155</v>
      </c>
      <c r="Q2865" s="14">
        <v>0.3851306871064879</v>
      </c>
      <c r="R2865" s="112">
        <v>0.48711347329798693</v>
      </c>
    </row>
    <row r="2866" spans="1:23">
      <c r="A2866" t="s">
        <v>66</v>
      </c>
      <c r="B2866" s="14">
        <v>7</v>
      </c>
      <c r="C2866" s="14" t="s">
        <v>35</v>
      </c>
      <c r="D2866" s="14">
        <v>-77.5334</v>
      </c>
      <c r="E2866" s="14">
        <v>177.71690000000001</v>
      </c>
      <c r="F2866" s="14">
        <v>37614</v>
      </c>
      <c r="G2866" s="14" t="s">
        <v>50</v>
      </c>
      <c r="H2866" s="14">
        <v>358</v>
      </c>
      <c r="I2866" s="14">
        <v>358</v>
      </c>
      <c r="J2866" s="14">
        <v>2</v>
      </c>
      <c r="K2866" s="14">
        <v>1900</v>
      </c>
      <c r="M2866" s="14">
        <v>24</v>
      </c>
      <c r="N2866" s="14">
        <v>30</v>
      </c>
      <c r="O2866" s="14">
        <v>15</v>
      </c>
      <c r="P2866" s="14">
        <v>0.12519308804814996</v>
      </c>
      <c r="Q2866" s="14">
        <v>0.41305557076375599</v>
      </c>
      <c r="R2866" s="112">
        <v>0.30309018182871378</v>
      </c>
    </row>
    <row r="2867" spans="1:23">
      <c r="A2867" t="s">
        <v>66</v>
      </c>
      <c r="B2867" s="14">
        <v>7</v>
      </c>
      <c r="C2867" s="14" t="s">
        <v>35</v>
      </c>
      <c r="D2867" s="14">
        <v>-77.5334</v>
      </c>
      <c r="E2867" s="14">
        <v>177.71690000000001</v>
      </c>
      <c r="F2867" s="14">
        <v>37614</v>
      </c>
      <c r="G2867" s="14" t="s">
        <v>50</v>
      </c>
      <c r="H2867" s="14">
        <v>358</v>
      </c>
      <c r="I2867" s="14">
        <v>358</v>
      </c>
      <c r="J2867" s="14">
        <v>2</v>
      </c>
      <c r="K2867" s="14">
        <v>1900</v>
      </c>
      <c r="M2867" s="14">
        <v>24</v>
      </c>
      <c r="N2867" s="14">
        <v>41</v>
      </c>
      <c r="O2867" s="14">
        <v>5</v>
      </c>
      <c r="P2867" s="14">
        <v>3.9762131531978585E-2</v>
      </c>
      <c r="Q2867" s="14">
        <v>0.18034820695318912</v>
      </c>
      <c r="R2867" s="112">
        <v>0.220474227072849</v>
      </c>
    </row>
    <row r="2868" spans="1:23">
      <c r="A2868" t="s">
        <v>66</v>
      </c>
      <c r="B2868" s="14">
        <v>7</v>
      </c>
      <c r="C2868" s="14" t="s">
        <v>35</v>
      </c>
      <c r="D2868" s="14">
        <v>-77.5334</v>
      </c>
      <c r="E2868" s="14">
        <v>177.71690000000001</v>
      </c>
      <c r="F2868" s="14">
        <v>37614</v>
      </c>
      <c r="G2868" s="14" t="s">
        <v>50</v>
      </c>
      <c r="H2868" s="14">
        <v>358</v>
      </c>
      <c r="I2868" s="14">
        <v>358</v>
      </c>
      <c r="J2868" s="14">
        <v>2</v>
      </c>
      <c r="K2868" s="14">
        <v>1900</v>
      </c>
      <c r="M2868" s="14">
        <v>24</v>
      </c>
      <c r="N2868" s="14">
        <v>50</v>
      </c>
      <c r="O2868" s="14">
        <v>1</v>
      </c>
      <c r="P2868" s="14">
        <v>3.1118189894591935E-3</v>
      </c>
      <c r="Q2868" s="14">
        <v>6.7019720777443198E-2</v>
      </c>
      <c r="R2868" s="112">
        <v>4.6431392929744006E-2</v>
      </c>
    </row>
    <row r="2869" spans="1:23">
      <c r="A2869" t="s">
        <v>66</v>
      </c>
      <c r="B2869" s="14">
        <v>7</v>
      </c>
      <c r="C2869" s="14" t="s">
        <v>35</v>
      </c>
      <c r="D2869" s="14">
        <v>-77.5334</v>
      </c>
      <c r="E2869" s="14">
        <v>177.71690000000001</v>
      </c>
      <c r="F2869" s="14">
        <v>37614</v>
      </c>
      <c r="G2869" s="14" t="s">
        <v>50</v>
      </c>
      <c r="H2869" s="14">
        <v>358</v>
      </c>
      <c r="I2869" s="14">
        <v>358</v>
      </c>
      <c r="J2869" s="14">
        <v>2</v>
      </c>
      <c r="K2869" s="14">
        <v>1900</v>
      </c>
      <c r="M2869" s="14">
        <v>24</v>
      </c>
      <c r="N2869" s="14">
        <v>80</v>
      </c>
      <c r="O2869" s="14">
        <v>0.1</v>
      </c>
      <c r="P2869" s="14">
        <v>0</v>
      </c>
      <c r="Q2869" s="14">
        <v>4.421439912400767E-3</v>
      </c>
      <c r="R2869" s="112">
        <v>0</v>
      </c>
    </row>
    <row r="2870" spans="1:23">
      <c r="A2870" t="s">
        <v>67</v>
      </c>
      <c r="B2870" s="14">
        <v>1</v>
      </c>
      <c r="C2870" s="14" t="s">
        <v>35</v>
      </c>
      <c r="D2870" s="14">
        <v>-76.41073333333334</v>
      </c>
      <c r="E2870" s="14">
        <v>173.27</v>
      </c>
      <c r="F2870" s="14">
        <v>37981</v>
      </c>
      <c r="G2870" s="14" t="s">
        <v>50</v>
      </c>
      <c r="H2870" s="14">
        <v>360</v>
      </c>
      <c r="I2870" s="14">
        <v>360</v>
      </c>
      <c r="J2870" s="14">
        <v>2</v>
      </c>
      <c r="K2870" s="14">
        <v>2158</v>
      </c>
      <c r="L2870" s="14">
        <v>30</v>
      </c>
      <c r="M2870" s="14">
        <v>24</v>
      </c>
      <c r="N2870" s="14">
        <v>0</v>
      </c>
      <c r="O2870" s="14">
        <v>100</v>
      </c>
      <c r="P2870" s="14">
        <v>0.3876533937421926</v>
      </c>
      <c r="Q2870" s="14">
        <v>8.4591920669856435</v>
      </c>
      <c r="R2870" s="112">
        <v>4.5826290581002183E-2</v>
      </c>
      <c r="S2870" s="14">
        <v>1315.1598461304798</v>
      </c>
      <c r="T2870" s="14">
        <v>181.8130576650718</v>
      </c>
      <c r="V2870" t="s">
        <v>104</v>
      </c>
      <c r="W2870" t="s">
        <v>63</v>
      </c>
    </row>
    <row r="2871" spans="1:23">
      <c r="A2871" t="s">
        <v>67</v>
      </c>
      <c r="B2871" s="14">
        <v>1</v>
      </c>
      <c r="C2871" s="14" t="s">
        <v>35</v>
      </c>
      <c r="D2871" s="14">
        <v>-76.41073333333334</v>
      </c>
      <c r="E2871" s="14">
        <v>173.27</v>
      </c>
      <c r="F2871" s="14">
        <v>37981</v>
      </c>
      <c r="G2871" s="14" t="s">
        <v>50</v>
      </c>
      <c r="H2871" s="14">
        <v>360</v>
      </c>
      <c r="I2871" s="14">
        <v>360</v>
      </c>
      <c r="J2871" s="14">
        <v>2</v>
      </c>
      <c r="K2871" s="14">
        <v>2158</v>
      </c>
      <c r="M2871" s="14">
        <v>24</v>
      </c>
      <c r="N2871" s="14">
        <v>4</v>
      </c>
      <c r="O2871" s="14">
        <v>50</v>
      </c>
      <c r="P2871" s="14">
        <v>1.4656571222573991</v>
      </c>
      <c r="Q2871" s="14">
        <v>6.9103259138755977</v>
      </c>
      <c r="R2871" s="112">
        <v>0.21209667105779062</v>
      </c>
      <c r="W2871" t="s">
        <v>64</v>
      </c>
    </row>
    <row r="2872" spans="1:23">
      <c r="A2872" t="s">
        <v>67</v>
      </c>
      <c r="B2872" s="14">
        <v>1</v>
      </c>
      <c r="C2872" s="14" t="s">
        <v>35</v>
      </c>
      <c r="D2872" s="14">
        <v>-76.41073333333334</v>
      </c>
      <c r="E2872" s="14">
        <v>173.27</v>
      </c>
      <c r="F2872" s="14">
        <v>37981</v>
      </c>
      <c r="G2872" s="14" t="s">
        <v>50</v>
      </c>
      <c r="H2872" s="14">
        <v>360</v>
      </c>
      <c r="I2872" s="14">
        <v>360</v>
      </c>
      <c r="J2872" s="14">
        <v>2</v>
      </c>
      <c r="K2872" s="14">
        <v>2158</v>
      </c>
      <c r="M2872" s="14">
        <v>24</v>
      </c>
      <c r="N2872" s="14">
        <v>7</v>
      </c>
      <c r="O2872" s="14">
        <v>25</v>
      </c>
      <c r="P2872" s="14">
        <v>1.6287997264617977</v>
      </c>
      <c r="Q2872" s="14">
        <v>6.0763210622009582</v>
      </c>
      <c r="R2872" s="112">
        <v>0.26805688998135585</v>
      </c>
    </row>
    <row r="2873" spans="1:23">
      <c r="A2873" t="s">
        <v>67</v>
      </c>
      <c r="B2873" s="14">
        <v>1</v>
      </c>
      <c r="C2873" s="14" t="s">
        <v>35</v>
      </c>
      <c r="D2873" s="14">
        <v>-76.41073333333334</v>
      </c>
      <c r="E2873" s="14">
        <v>173.27</v>
      </c>
      <c r="F2873" s="14">
        <v>37981</v>
      </c>
      <c r="G2873" s="14" t="s">
        <v>50</v>
      </c>
      <c r="H2873" s="14">
        <v>360</v>
      </c>
      <c r="I2873" s="14">
        <v>360</v>
      </c>
      <c r="J2873" s="14">
        <v>2</v>
      </c>
      <c r="K2873" s="14">
        <v>2158</v>
      </c>
      <c r="M2873" s="14">
        <v>24</v>
      </c>
      <c r="N2873" s="14">
        <v>11</v>
      </c>
      <c r="O2873" s="14">
        <v>15</v>
      </c>
      <c r="P2873" s="14">
        <v>4.1689091039632951</v>
      </c>
      <c r="Q2873" s="14">
        <v>7.1883275311004793</v>
      </c>
      <c r="R2873" s="112">
        <v>0.57995536318099106</v>
      </c>
    </row>
    <row r="2874" spans="1:23">
      <c r="A2874" t="s">
        <v>67</v>
      </c>
      <c r="B2874" s="14">
        <v>1</v>
      </c>
      <c r="C2874" s="14" t="s">
        <v>35</v>
      </c>
      <c r="D2874" s="14">
        <v>-76.41073333333334</v>
      </c>
      <c r="E2874" s="14">
        <v>173.27</v>
      </c>
      <c r="F2874" s="14">
        <v>37981</v>
      </c>
      <c r="G2874" s="14" t="s">
        <v>50</v>
      </c>
      <c r="H2874" s="14">
        <v>360</v>
      </c>
      <c r="I2874" s="14">
        <v>360</v>
      </c>
      <c r="J2874" s="14">
        <v>2</v>
      </c>
      <c r="K2874" s="14">
        <v>2158</v>
      </c>
      <c r="M2874" s="14">
        <v>24</v>
      </c>
      <c r="N2874" s="14">
        <v>14</v>
      </c>
      <c r="O2874" s="14">
        <v>5</v>
      </c>
      <c r="P2874" s="14">
        <v>2.7003027642795958</v>
      </c>
      <c r="Q2874" s="14">
        <v>5.977034770334928</v>
      </c>
      <c r="R2874" s="112">
        <v>0.45177966467280267</v>
      </c>
    </row>
    <row r="2875" spans="1:23">
      <c r="A2875" t="s">
        <v>67</v>
      </c>
      <c r="B2875" s="14">
        <v>1</v>
      </c>
      <c r="C2875" s="14" t="s">
        <v>35</v>
      </c>
      <c r="D2875" s="14">
        <v>-76.41073333333334</v>
      </c>
      <c r="E2875" s="14">
        <v>173.27</v>
      </c>
      <c r="F2875" s="14">
        <v>37981</v>
      </c>
      <c r="G2875" s="14" t="s">
        <v>50</v>
      </c>
      <c r="H2875" s="14">
        <v>360</v>
      </c>
      <c r="I2875" s="14">
        <v>360</v>
      </c>
      <c r="J2875" s="14">
        <v>2</v>
      </c>
      <c r="K2875" s="14">
        <v>2158</v>
      </c>
      <c r="M2875" s="14">
        <v>24</v>
      </c>
      <c r="N2875" s="14">
        <v>27</v>
      </c>
      <c r="O2875" s="14">
        <v>1</v>
      </c>
      <c r="P2875" s="14">
        <v>0.51843090266618153</v>
      </c>
      <c r="Q2875" s="14">
        <v>7.1486130143540683</v>
      </c>
      <c r="R2875" s="112">
        <v>7.2521886640834726E-2</v>
      </c>
    </row>
    <row r="2876" spans="1:23">
      <c r="A2876" t="s">
        <v>67</v>
      </c>
      <c r="B2876" s="14">
        <v>1</v>
      </c>
      <c r="C2876" s="14" t="s">
        <v>35</v>
      </c>
      <c r="D2876" s="14">
        <v>-76.41073333333334</v>
      </c>
      <c r="E2876" s="14">
        <v>173.27</v>
      </c>
      <c r="F2876" s="14">
        <v>37981</v>
      </c>
      <c r="G2876" s="14" t="s">
        <v>50</v>
      </c>
      <c r="H2876" s="14">
        <v>360</v>
      </c>
      <c r="I2876" s="14">
        <v>360</v>
      </c>
      <c r="J2876" s="14">
        <v>2</v>
      </c>
      <c r="K2876" s="14">
        <v>2158</v>
      </c>
      <c r="M2876" s="14">
        <v>24</v>
      </c>
      <c r="N2876" s="14">
        <v>41</v>
      </c>
      <c r="O2876" s="14">
        <v>0.1</v>
      </c>
      <c r="P2876" s="14">
        <v>0</v>
      </c>
      <c r="Q2876" s="14">
        <v>7.15</v>
      </c>
      <c r="R2876" s="112">
        <v>0</v>
      </c>
    </row>
    <row r="2877" spans="1:23">
      <c r="A2877" t="s">
        <v>67</v>
      </c>
      <c r="B2877" s="14">
        <v>2</v>
      </c>
      <c r="C2877" s="14" t="s">
        <v>35</v>
      </c>
      <c r="D2877" s="14">
        <v>-76.498616666666663</v>
      </c>
      <c r="E2877" s="14">
        <v>170.5949</v>
      </c>
      <c r="F2877" s="14">
        <v>37982</v>
      </c>
      <c r="G2877" s="14" t="s">
        <v>50</v>
      </c>
      <c r="H2877" s="14">
        <v>361</v>
      </c>
      <c r="I2877" s="14">
        <v>361</v>
      </c>
      <c r="J2877" s="14">
        <v>2</v>
      </c>
      <c r="K2877" s="14">
        <v>2119</v>
      </c>
      <c r="L2877" s="14">
        <v>37</v>
      </c>
      <c r="M2877" s="14">
        <v>24</v>
      </c>
      <c r="N2877" s="14">
        <v>0</v>
      </c>
      <c r="O2877" s="14">
        <v>100</v>
      </c>
      <c r="P2877" s="14">
        <v>1.1500969817691737</v>
      </c>
      <c r="Q2877" s="14">
        <v>8.6562000000000001</v>
      </c>
      <c r="R2877" s="112">
        <v>0.13286395667488896</v>
      </c>
      <c r="S2877" s="14">
        <v>1101.4890694325054</v>
      </c>
      <c r="T2877" s="14">
        <v>224.29839310344832</v>
      </c>
      <c r="V2877" t="s">
        <v>44</v>
      </c>
      <c r="W2877" t="s">
        <v>63</v>
      </c>
    </row>
    <row r="2878" spans="1:23">
      <c r="A2878" t="s">
        <v>67</v>
      </c>
      <c r="B2878" s="14">
        <v>2</v>
      </c>
      <c r="C2878" s="14" t="s">
        <v>35</v>
      </c>
      <c r="D2878" s="14">
        <v>-76.498616666666663</v>
      </c>
      <c r="E2878" s="14">
        <v>170.5949</v>
      </c>
      <c r="F2878" s="14">
        <v>37982</v>
      </c>
      <c r="G2878" s="14" t="s">
        <v>50</v>
      </c>
      <c r="H2878" s="14">
        <v>361</v>
      </c>
      <c r="I2878" s="14">
        <v>361</v>
      </c>
      <c r="J2878" s="14">
        <v>2</v>
      </c>
      <c r="K2878" s="14">
        <v>2119</v>
      </c>
      <c r="M2878" s="14">
        <v>24</v>
      </c>
      <c r="N2878" s="14">
        <v>3</v>
      </c>
      <c r="O2878" s="14">
        <v>50</v>
      </c>
      <c r="P2878" s="14">
        <v>2.6144652794582139</v>
      </c>
      <c r="Q2878" s="14">
        <v>10.347641379310348</v>
      </c>
      <c r="R2878" s="112">
        <v>0.25266291936689284</v>
      </c>
      <c r="W2878" t="s">
        <v>64</v>
      </c>
    </row>
    <row r="2879" spans="1:23">
      <c r="A2879" t="s">
        <v>67</v>
      </c>
      <c r="B2879" s="14">
        <v>2</v>
      </c>
      <c r="C2879" s="14" t="s">
        <v>35</v>
      </c>
      <c r="D2879" s="14">
        <v>-76.498616666666663</v>
      </c>
      <c r="E2879" s="14">
        <v>170.5949</v>
      </c>
      <c r="F2879" s="14">
        <v>37982</v>
      </c>
      <c r="G2879" s="14" t="s">
        <v>50</v>
      </c>
      <c r="H2879" s="14">
        <v>361</v>
      </c>
      <c r="I2879" s="14">
        <v>361</v>
      </c>
      <c r="J2879" s="14">
        <v>2</v>
      </c>
      <c r="K2879" s="14">
        <v>2119</v>
      </c>
      <c r="M2879" s="14">
        <v>24</v>
      </c>
      <c r="N2879" s="14">
        <v>6</v>
      </c>
      <c r="O2879" s="14">
        <v>25</v>
      </c>
      <c r="P2879" s="14">
        <v>1.8666180080274031</v>
      </c>
      <c r="Q2879" s="14">
        <v>7.7607310344827578</v>
      </c>
      <c r="R2879" s="112">
        <v>0.24052089935001988</v>
      </c>
    </row>
    <row r="2880" spans="1:23">
      <c r="A2880" t="s">
        <v>67</v>
      </c>
      <c r="B2880" s="14">
        <v>2</v>
      </c>
      <c r="C2880" s="14" t="s">
        <v>35</v>
      </c>
      <c r="D2880" s="14">
        <v>-76.498616666666663</v>
      </c>
      <c r="E2880" s="14">
        <v>170.5949</v>
      </c>
      <c r="F2880" s="14">
        <v>37982</v>
      </c>
      <c r="G2880" s="14" t="s">
        <v>50</v>
      </c>
      <c r="H2880" s="14">
        <v>361</v>
      </c>
      <c r="I2880" s="14">
        <v>361</v>
      </c>
      <c r="J2880" s="14">
        <v>2</v>
      </c>
      <c r="K2880" s="14">
        <v>2119</v>
      </c>
      <c r="M2880" s="14">
        <v>24</v>
      </c>
      <c r="N2880" s="14">
        <v>9</v>
      </c>
      <c r="O2880" s="14">
        <v>15</v>
      </c>
      <c r="P2880" s="14">
        <v>4.3413553617288914</v>
      </c>
      <c r="Q2880" s="14">
        <v>8.954689655172416</v>
      </c>
      <c r="R2880" s="112">
        <v>0.4848136036988433</v>
      </c>
    </row>
    <row r="2881" spans="1:23">
      <c r="A2881" t="s">
        <v>67</v>
      </c>
      <c r="B2881" s="14">
        <v>2</v>
      </c>
      <c r="C2881" s="14" t="s">
        <v>35</v>
      </c>
      <c r="D2881" s="14">
        <v>-76.498616666666663</v>
      </c>
      <c r="E2881" s="14">
        <v>170.5949</v>
      </c>
      <c r="F2881" s="14">
        <v>37982</v>
      </c>
      <c r="G2881" s="14" t="s">
        <v>50</v>
      </c>
      <c r="H2881" s="14">
        <v>361</v>
      </c>
      <c r="I2881" s="14">
        <v>361</v>
      </c>
      <c r="J2881" s="14">
        <v>2</v>
      </c>
      <c r="K2881" s="14">
        <v>2119</v>
      </c>
      <c r="M2881" s="14">
        <v>24</v>
      </c>
      <c r="N2881" s="14">
        <v>13</v>
      </c>
      <c r="O2881" s="14">
        <v>5</v>
      </c>
      <c r="P2881" s="14">
        <v>1.007783698110958</v>
      </c>
      <c r="Q2881" s="14">
        <v>12.005917241379311</v>
      </c>
      <c r="R2881" s="112">
        <v>8.3940583451429643E-2</v>
      </c>
    </row>
    <row r="2882" spans="1:23">
      <c r="A2882" t="s">
        <v>67</v>
      </c>
      <c r="B2882" s="14">
        <v>2</v>
      </c>
      <c r="C2882" s="14" t="s">
        <v>35</v>
      </c>
      <c r="D2882" s="14">
        <v>-76.498616666666663</v>
      </c>
      <c r="E2882" s="14">
        <v>170.5949</v>
      </c>
      <c r="F2882" s="14">
        <v>37982</v>
      </c>
      <c r="G2882" s="14" t="s">
        <v>50</v>
      </c>
      <c r="H2882" s="14">
        <v>361</v>
      </c>
      <c r="I2882" s="14">
        <v>361</v>
      </c>
      <c r="J2882" s="14">
        <v>2</v>
      </c>
      <c r="K2882" s="14">
        <v>2119</v>
      </c>
      <c r="M2882" s="14">
        <v>24</v>
      </c>
      <c r="N2882" s="14">
        <v>22</v>
      </c>
      <c r="O2882" s="14">
        <v>1</v>
      </c>
      <c r="P2882" s="14">
        <v>0.81651315946709968</v>
      </c>
      <c r="Q2882" s="14">
        <v>10.579800000000001</v>
      </c>
      <c r="R2882" s="112">
        <v>7.7176615764674161E-2</v>
      </c>
    </row>
    <row r="2883" spans="1:23">
      <c r="A2883" t="s">
        <v>67</v>
      </c>
      <c r="B2883" s="14">
        <v>2</v>
      </c>
      <c r="C2883" s="14" t="s">
        <v>35</v>
      </c>
      <c r="D2883" s="14">
        <v>-76.498616666666663</v>
      </c>
      <c r="E2883" s="14">
        <v>170.5949</v>
      </c>
      <c r="F2883" s="14">
        <v>37982</v>
      </c>
      <c r="G2883" s="14" t="s">
        <v>50</v>
      </c>
      <c r="H2883" s="14">
        <v>361</v>
      </c>
      <c r="I2883" s="14">
        <v>361</v>
      </c>
      <c r="J2883" s="14">
        <v>2</v>
      </c>
      <c r="K2883" s="14">
        <v>2119</v>
      </c>
      <c r="M2883" s="14">
        <v>24</v>
      </c>
      <c r="N2883" s="14">
        <v>35</v>
      </c>
      <c r="O2883" s="14">
        <v>0.1</v>
      </c>
      <c r="P2883" s="14">
        <v>0</v>
      </c>
      <c r="Q2883" s="14">
        <v>8.1255517241379334</v>
      </c>
      <c r="R2883" s="112">
        <v>0</v>
      </c>
    </row>
    <row r="2884" spans="1:23">
      <c r="A2884" t="s">
        <v>67</v>
      </c>
      <c r="B2884" s="14">
        <v>3</v>
      </c>
      <c r="C2884" s="14" t="s">
        <v>35</v>
      </c>
      <c r="D2884" s="14">
        <v>-76.597316666666671</v>
      </c>
      <c r="E2884" s="14">
        <v>171</v>
      </c>
      <c r="F2884" s="14">
        <v>37983</v>
      </c>
      <c r="G2884" s="14" t="s">
        <v>50</v>
      </c>
      <c r="H2884" s="14">
        <v>362</v>
      </c>
      <c r="I2884" s="14">
        <v>362</v>
      </c>
      <c r="J2884" s="14">
        <v>2</v>
      </c>
      <c r="K2884" s="14">
        <v>534</v>
      </c>
      <c r="L2884" s="14">
        <v>28</v>
      </c>
      <c r="M2884" s="14">
        <v>24</v>
      </c>
      <c r="N2884" s="14">
        <v>0</v>
      </c>
      <c r="O2884" s="14">
        <v>100</v>
      </c>
      <c r="P2884" s="14">
        <v>1.2145671878555857</v>
      </c>
      <c r="Q2884" s="14">
        <v>5.505475862068967</v>
      </c>
      <c r="R2884" s="112">
        <v>0.22061075523436213</v>
      </c>
      <c r="S2884" s="14">
        <v>1265.9406620821158</v>
      </c>
      <c r="T2884" s="14">
        <v>126.26112413793103</v>
      </c>
      <c r="V2884" t="s">
        <v>104</v>
      </c>
      <c r="W2884" t="s">
        <v>63</v>
      </c>
    </row>
    <row r="2885" spans="1:23">
      <c r="A2885" t="s">
        <v>67</v>
      </c>
      <c r="B2885" s="14">
        <v>3</v>
      </c>
      <c r="C2885" s="14" t="s">
        <v>35</v>
      </c>
      <c r="D2885" s="14">
        <v>-76.597316666666671</v>
      </c>
      <c r="E2885" s="14">
        <v>171</v>
      </c>
      <c r="F2885" s="14">
        <v>37983</v>
      </c>
      <c r="G2885" s="14" t="s">
        <v>50</v>
      </c>
      <c r="H2885" s="14">
        <v>362</v>
      </c>
      <c r="I2885" s="14">
        <v>362</v>
      </c>
      <c r="J2885" s="14">
        <v>2</v>
      </c>
      <c r="K2885" s="14">
        <v>534</v>
      </c>
      <c r="M2885" s="14">
        <v>24</v>
      </c>
      <c r="N2885" s="14">
        <v>3</v>
      </c>
      <c r="O2885" s="14">
        <v>50</v>
      </c>
      <c r="P2885" s="14">
        <v>2.4416499140061734</v>
      </c>
      <c r="Q2885" s="14">
        <v>7.7607310344827587</v>
      </c>
      <c r="R2885" s="112">
        <v>0.31461596892835825</v>
      </c>
      <c r="W2885" t="s">
        <v>64</v>
      </c>
    </row>
    <row r="2886" spans="1:23">
      <c r="A2886" t="s">
        <v>67</v>
      </c>
      <c r="B2886" s="14">
        <v>3</v>
      </c>
      <c r="C2886" s="14" t="s">
        <v>35</v>
      </c>
      <c r="D2886" s="14">
        <v>-76.597316666666671</v>
      </c>
      <c r="E2886" s="14">
        <v>171</v>
      </c>
      <c r="F2886" s="14">
        <v>37983</v>
      </c>
      <c r="G2886" s="14" t="s">
        <v>50</v>
      </c>
      <c r="H2886" s="14">
        <v>362</v>
      </c>
      <c r="I2886" s="14">
        <v>362</v>
      </c>
      <c r="J2886" s="14">
        <v>2</v>
      </c>
      <c r="K2886" s="14">
        <v>534</v>
      </c>
      <c r="M2886" s="14">
        <v>24</v>
      </c>
      <c r="N2886" s="14">
        <v>5</v>
      </c>
      <c r="O2886" s="14">
        <v>25</v>
      </c>
      <c r="P2886" s="14">
        <v>3.7693134446507286</v>
      </c>
      <c r="Q2886" s="14">
        <v>6.3677793103448277</v>
      </c>
      <c r="R2886" s="112">
        <v>0.59193531385851572</v>
      </c>
    </row>
    <row r="2887" spans="1:23">
      <c r="A2887" t="s">
        <v>67</v>
      </c>
      <c r="B2887" s="14">
        <v>3</v>
      </c>
      <c r="C2887" s="14" t="s">
        <v>35</v>
      </c>
      <c r="D2887" s="14">
        <v>-76.597316666666671</v>
      </c>
      <c r="E2887" s="14">
        <v>171</v>
      </c>
      <c r="F2887" s="14">
        <v>37983</v>
      </c>
      <c r="G2887" s="14" t="s">
        <v>50</v>
      </c>
      <c r="H2887" s="14">
        <v>362</v>
      </c>
      <c r="I2887" s="14">
        <v>362</v>
      </c>
      <c r="J2887" s="14">
        <v>2</v>
      </c>
      <c r="K2887" s="14">
        <v>534</v>
      </c>
      <c r="M2887" s="14">
        <v>24</v>
      </c>
      <c r="N2887" s="14">
        <v>8</v>
      </c>
      <c r="O2887" s="14">
        <v>15</v>
      </c>
      <c r="P2887" s="14">
        <v>6.2205848434456756</v>
      </c>
      <c r="Q2887" s="14">
        <v>7.893393103448278</v>
      </c>
      <c r="R2887" s="112">
        <v>0.78807488261647252</v>
      </c>
    </row>
    <row r="2888" spans="1:23">
      <c r="A2888" t="s">
        <v>67</v>
      </c>
      <c r="B2888" s="14">
        <v>3</v>
      </c>
      <c r="C2888" s="14" t="s">
        <v>35</v>
      </c>
      <c r="D2888" s="14">
        <v>-76.597316666666671</v>
      </c>
      <c r="E2888" s="14">
        <v>171</v>
      </c>
      <c r="F2888" s="14">
        <v>37983</v>
      </c>
      <c r="G2888" s="14" t="s">
        <v>50</v>
      </c>
      <c r="H2888" s="14">
        <v>362</v>
      </c>
      <c r="I2888" s="14">
        <v>362</v>
      </c>
      <c r="J2888" s="14">
        <v>2</v>
      </c>
      <c r="K2888" s="14">
        <v>534</v>
      </c>
      <c r="M2888" s="14">
        <v>24</v>
      </c>
      <c r="N2888" s="14">
        <v>12</v>
      </c>
      <c r="O2888" s="14">
        <v>5</v>
      </c>
      <c r="P2888" s="14">
        <v>2.0043620287619817</v>
      </c>
      <c r="Q2888" s="14">
        <v>7.1305862068965506</v>
      </c>
      <c r="R2888" s="112">
        <v>0.2810935834172239</v>
      </c>
    </row>
    <row r="2889" spans="1:23">
      <c r="A2889" t="s">
        <v>67</v>
      </c>
      <c r="B2889" s="14">
        <v>3</v>
      </c>
      <c r="C2889" s="14" t="s">
        <v>35</v>
      </c>
      <c r="D2889" s="14">
        <v>-76.597316666666671</v>
      </c>
      <c r="E2889" s="14">
        <v>171</v>
      </c>
      <c r="F2889" s="14">
        <v>37983</v>
      </c>
      <c r="G2889" s="14" t="s">
        <v>50</v>
      </c>
      <c r="H2889" s="14">
        <v>362</v>
      </c>
      <c r="I2889" s="14">
        <v>362</v>
      </c>
      <c r="J2889" s="14">
        <v>2</v>
      </c>
      <c r="K2889" s="14">
        <v>534</v>
      </c>
      <c r="M2889" s="14">
        <v>24</v>
      </c>
      <c r="N2889" s="14">
        <v>18</v>
      </c>
      <c r="O2889" s="14">
        <v>1</v>
      </c>
      <c r="P2889" s="14">
        <v>0.45055141405742793</v>
      </c>
      <c r="Q2889" s="14">
        <v>6.4672758620689672</v>
      </c>
      <c r="R2889" s="112">
        <v>6.9666336130787931E-2</v>
      </c>
    </row>
    <row r="2890" spans="1:23">
      <c r="A2890" t="s">
        <v>67</v>
      </c>
      <c r="B2890" s="14">
        <v>3</v>
      </c>
      <c r="C2890" s="14" t="s">
        <v>35</v>
      </c>
      <c r="D2890" s="14">
        <v>-76.597316666666671</v>
      </c>
      <c r="E2890" s="14">
        <v>171</v>
      </c>
      <c r="F2890" s="14">
        <v>37983</v>
      </c>
      <c r="G2890" s="14" t="s">
        <v>50</v>
      </c>
      <c r="H2890" s="14">
        <v>362</v>
      </c>
      <c r="I2890" s="14">
        <v>362</v>
      </c>
      <c r="J2890" s="14">
        <v>2</v>
      </c>
      <c r="K2890" s="14">
        <v>534</v>
      </c>
      <c r="M2890" s="14">
        <v>24</v>
      </c>
      <c r="N2890" s="14">
        <v>28</v>
      </c>
      <c r="O2890" s="14">
        <v>0.1</v>
      </c>
      <c r="P2890" s="14">
        <v>0</v>
      </c>
      <c r="Q2890" s="14">
        <v>11.740593103448278</v>
      </c>
      <c r="R2890" s="112">
        <v>0</v>
      </c>
    </row>
    <row r="2891" spans="1:23">
      <c r="A2891" t="s">
        <v>67</v>
      </c>
      <c r="B2891" s="14">
        <v>5</v>
      </c>
      <c r="C2891" s="14" t="s">
        <v>35</v>
      </c>
      <c r="D2891" s="14">
        <v>-76.782233333333338</v>
      </c>
      <c r="E2891" s="14">
        <v>172.8</v>
      </c>
      <c r="F2891" s="14">
        <v>37983</v>
      </c>
      <c r="G2891" s="14" t="s">
        <v>50</v>
      </c>
      <c r="H2891" s="14">
        <v>362</v>
      </c>
      <c r="I2891" s="14">
        <v>362</v>
      </c>
      <c r="J2891" s="14">
        <v>2</v>
      </c>
      <c r="K2891" s="14">
        <v>1025</v>
      </c>
      <c r="L2891" s="14">
        <v>14</v>
      </c>
      <c r="M2891" s="14">
        <v>24</v>
      </c>
      <c r="N2891" s="14">
        <v>0</v>
      </c>
      <c r="O2891" s="14">
        <v>100</v>
      </c>
      <c r="P2891" s="14">
        <v>0.39607154527616534</v>
      </c>
      <c r="Q2891" s="14">
        <v>5.4391448275862064</v>
      </c>
      <c r="R2891" s="112">
        <v>7.281871651355433E-2</v>
      </c>
      <c r="S2891" s="14">
        <v>627.46286791865168</v>
      </c>
      <c r="T2891" s="14">
        <v>128.33396896551724</v>
      </c>
      <c r="V2891" t="s">
        <v>44</v>
      </c>
      <c r="W2891" t="s">
        <v>63</v>
      </c>
    </row>
    <row r="2892" spans="1:23">
      <c r="A2892" t="s">
        <v>67</v>
      </c>
      <c r="B2892" s="14">
        <v>5</v>
      </c>
      <c r="C2892" s="14" t="s">
        <v>35</v>
      </c>
      <c r="D2892" s="14">
        <v>-76.782233333333338</v>
      </c>
      <c r="E2892" s="14">
        <v>172.8</v>
      </c>
      <c r="F2892" s="14">
        <v>37983</v>
      </c>
      <c r="G2892" s="14" t="s">
        <v>50</v>
      </c>
      <c r="H2892" s="14">
        <v>362</v>
      </c>
      <c r="I2892" s="14">
        <v>362</v>
      </c>
      <c r="J2892" s="14">
        <v>2</v>
      </c>
      <c r="K2892" s="14">
        <v>1025</v>
      </c>
      <c r="M2892" s="14">
        <v>24</v>
      </c>
      <c r="N2892" s="14">
        <v>3</v>
      </c>
      <c r="O2892" s="14">
        <v>50</v>
      </c>
      <c r="P2892" s="14">
        <v>1.2966679546634139</v>
      </c>
      <c r="Q2892" s="14">
        <v>4.112524137931036</v>
      </c>
      <c r="R2892" s="112">
        <v>0.3152973480942905</v>
      </c>
      <c r="W2892" t="s">
        <v>64</v>
      </c>
    </row>
    <row r="2893" spans="1:23">
      <c r="A2893" t="s">
        <v>67</v>
      </c>
      <c r="B2893" s="14">
        <v>5</v>
      </c>
      <c r="C2893" s="14" t="s">
        <v>35</v>
      </c>
      <c r="D2893" s="14">
        <v>-76.782233333333338</v>
      </c>
      <c r="E2893" s="14">
        <v>172.8</v>
      </c>
      <c r="F2893" s="14">
        <v>37983</v>
      </c>
      <c r="G2893" s="14" t="s">
        <v>50</v>
      </c>
      <c r="H2893" s="14">
        <v>362</v>
      </c>
      <c r="I2893" s="14">
        <v>362</v>
      </c>
      <c r="J2893" s="14">
        <v>2</v>
      </c>
      <c r="K2893" s="14">
        <v>1025</v>
      </c>
      <c r="M2893" s="14">
        <v>24</v>
      </c>
      <c r="N2893" s="14">
        <v>5</v>
      </c>
      <c r="O2893" s="14">
        <v>25</v>
      </c>
      <c r="P2893" s="14">
        <v>1.9052327580125941</v>
      </c>
      <c r="Q2893" s="14">
        <v>7.2300827586206911</v>
      </c>
      <c r="R2893" s="112">
        <v>0.2635146542051563</v>
      </c>
    </row>
    <row r="2894" spans="1:23">
      <c r="A2894" t="s">
        <v>67</v>
      </c>
      <c r="B2894" s="14">
        <v>5</v>
      </c>
      <c r="C2894" s="14" t="s">
        <v>35</v>
      </c>
      <c r="D2894" s="14">
        <v>-76.782233333333338</v>
      </c>
      <c r="E2894" s="14">
        <v>172.8</v>
      </c>
      <c r="F2894" s="14">
        <v>37983</v>
      </c>
      <c r="G2894" s="14" t="s">
        <v>50</v>
      </c>
      <c r="H2894" s="14">
        <v>362</v>
      </c>
      <c r="I2894" s="14">
        <v>362</v>
      </c>
      <c r="J2894" s="14">
        <v>2</v>
      </c>
      <c r="K2894" s="14">
        <v>1025</v>
      </c>
      <c r="M2894" s="14">
        <v>24</v>
      </c>
      <c r="N2894" s="14">
        <v>8</v>
      </c>
      <c r="O2894" s="14">
        <v>15</v>
      </c>
      <c r="P2894" s="14">
        <v>2.3630484883436091</v>
      </c>
      <c r="Q2894" s="14">
        <v>8.2582137931034492</v>
      </c>
      <c r="R2894" s="112">
        <v>0.28614523037863521</v>
      </c>
    </row>
    <row r="2895" spans="1:23">
      <c r="A2895" t="s">
        <v>67</v>
      </c>
      <c r="B2895" s="14">
        <v>5</v>
      </c>
      <c r="C2895" s="14" t="s">
        <v>35</v>
      </c>
      <c r="D2895" s="14">
        <v>-76.782233333333338</v>
      </c>
      <c r="E2895" s="14">
        <v>172.8</v>
      </c>
      <c r="F2895" s="14">
        <v>37983</v>
      </c>
      <c r="G2895" s="14" t="s">
        <v>50</v>
      </c>
      <c r="H2895" s="14">
        <v>362</v>
      </c>
      <c r="I2895" s="14">
        <v>362</v>
      </c>
      <c r="J2895" s="14">
        <v>2</v>
      </c>
      <c r="K2895" s="14">
        <v>1025</v>
      </c>
      <c r="M2895" s="14">
        <v>24</v>
      </c>
      <c r="N2895" s="14">
        <v>13</v>
      </c>
      <c r="O2895" s="14">
        <v>5</v>
      </c>
      <c r="P2895" s="14">
        <v>0.62612171716217802</v>
      </c>
      <c r="Q2895" s="14">
        <v>7.0310896551724147</v>
      </c>
      <c r="R2895" s="112">
        <v>8.9050452756148854E-2</v>
      </c>
    </row>
    <row r="2896" spans="1:23">
      <c r="A2896" t="s">
        <v>67</v>
      </c>
      <c r="B2896" s="14">
        <v>5</v>
      </c>
      <c r="C2896" s="14" t="s">
        <v>35</v>
      </c>
      <c r="D2896" s="14">
        <v>-76.782233333333338</v>
      </c>
      <c r="E2896" s="14">
        <v>172.8</v>
      </c>
      <c r="F2896" s="14">
        <v>37983</v>
      </c>
      <c r="G2896" s="14" t="s">
        <v>50</v>
      </c>
      <c r="H2896" s="14">
        <v>362</v>
      </c>
      <c r="I2896" s="14">
        <v>362</v>
      </c>
      <c r="J2896" s="14">
        <v>2</v>
      </c>
      <c r="K2896" s="14">
        <v>1025</v>
      </c>
      <c r="M2896" s="14">
        <v>24</v>
      </c>
      <c r="N2896" s="14">
        <v>20</v>
      </c>
      <c r="O2896" s="14">
        <v>1</v>
      </c>
      <c r="P2896" s="14">
        <v>0.51017680086181028</v>
      </c>
      <c r="Q2896" s="14">
        <v>4.7426689655172423</v>
      </c>
      <c r="R2896" s="112">
        <v>0.10757166577958065</v>
      </c>
    </row>
    <row r="2897" spans="1:23">
      <c r="A2897" t="s">
        <v>67</v>
      </c>
      <c r="B2897" s="14">
        <v>5</v>
      </c>
      <c r="C2897" s="14" t="s">
        <v>35</v>
      </c>
      <c r="D2897" s="14">
        <v>-76.782233333333338</v>
      </c>
      <c r="E2897" s="14">
        <v>172.8</v>
      </c>
      <c r="F2897" s="14">
        <v>37983</v>
      </c>
      <c r="G2897" s="14" t="s">
        <v>50</v>
      </c>
      <c r="H2897" s="14">
        <v>362</v>
      </c>
      <c r="I2897" s="14">
        <v>362</v>
      </c>
      <c r="J2897" s="14">
        <v>2</v>
      </c>
      <c r="K2897" s="14">
        <v>1025</v>
      </c>
      <c r="M2897" s="14">
        <v>24</v>
      </c>
      <c r="N2897" s="14">
        <v>30</v>
      </c>
      <c r="O2897" s="14">
        <v>0.1</v>
      </c>
      <c r="P2897" s="14">
        <v>0</v>
      </c>
      <c r="Q2897" s="14">
        <v>6.6994344827586216</v>
      </c>
      <c r="R2897" s="112">
        <v>0</v>
      </c>
    </row>
    <row r="2898" spans="1:23">
      <c r="A2898" t="s">
        <v>67</v>
      </c>
      <c r="B2898" s="14">
        <v>7</v>
      </c>
      <c r="C2898" s="14" t="s">
        <v>35</v>
      </c>
      <c r="D2898" s="14">
        <v>-76.965183333333329</v>
      </c>
      <c r="E2898" s="14">
        <v>174.82983333333334</v>
      </c>
      <c r="F2898" s="14">
        <v>37983</v>
      </c>
      <c r="G2898" s="14" t="s">
        <v>50</v>
      </c>
      <c r="H2898" s="14">
        <v>362</v>
      </c>
      <c r="I2898" s="14">
        <v>362</v>
      </c>
      <c r="J2898" s="14">
        <v>2</v>
      </c>
      <c r="K2898" s="14">
        <v>2106</v>
      </c>
      <c r="L2898" s="14">
        <v>-999</v>
      </c>
      <c r="M2898" s="14">
        <v>24</v>
      </c>
      <c r="N2898" s="14">
        <v>0</v>
      </c>
      <c r="O2898" s="14">
        <v>100</v>
      </c>
      <c r="P2898" s="14">
        <v>2.0242392647249852</v>
      </c>
      <c r="Q2898" s="14">
        <v>9.2200137931034494</v>
      </c>
      <c r="R2898" s="112">
        <v>0.21954839874958884</v>
      </c>
      <c r="S2898" s="14">
        <v>664.28418800819225</v>
      </c>
      <c r="T2898" s="14">
        <v>220.28536551724144</v>
      </c>
      <c r="V2898" t="s">
        <v>44</v>
      </c>
      <c r="W2898" t="s">
        <v>63</v>
      </c>
    </row>
    <row r="2899" spans="1:23">
      <c r="A2899" t="s">
        <v>67</v>
      </c>
      <c r="B2899" s="14">
        <v>7</v>
      </c>
      <c r="C2899" s="14" t="s">
        <v>35</v>
      </c>
      <c r="D2899" s="14">
        <v>-76.965183333333329</v>
      </c>
      <c r="E2899" s="14">
        <v>174.82983333333334</v>
      </c>
      <c r="F2899" s="14">
        <v>37983</v>
      </c>
      <c r="G2899" s="14" t="s">
        <v>50</v>
      </c>
      <c r="H2899" s="14">
        <v>362</v>
      </c>
      <c r="I2899" s="14">
        <v>362</v>
      </c>
      <c r="J2899" s="14">
        <v>2</v>
      </c>
      <c r="K2899" s="14">
        <v>2106</v>
      </c>
      <c r="M2899" s="14">
        <v>24</v>
      </c>
      <c r="N2899" s="14">
        <v>4</v>
      </c>
      <c r="O2899" s="14">
        <v>50</v>
      </c>
      <c r="P2899" s="14">
        <v>2.1481663142081517</v>
      </c>
      <c r="Q2899" s="14">
        <v>7.4622413793103455</v>
      </c>
      <c r="R2899" s="112">
        <v>0.28787145912541945</v>
      </c>
      <c r="W2899" t="s">
        <v>64</v>
      </c>
    </row>
    <row r="2900" spans="1:23">
      <c r="A2900" t="s">
        <v>67</v>
      </c>
      <c r="B2900" s="14">
        <v>7</v>
      </c>
      <c r="C2900" s="14" t="s">
        <v>35</v>
      </c>
      <c r="D2900" s="14">
        <v>-76.965183333333329</v>
      </c>
      <c r="E2900" s="14">
        <v>174.82983333333334</v>
      </c>
      <c r="F2900" s="14">
        <v>37983</v>
      </c>
      <c r="G2900" s="14" t="s">
        <v>50</v>
      </c>
      <c r="H2900" s="14">
        <v>362</v>
      </c>
      <c r="I2900" s="14">
        <v>362</v>
      </c>
      <c r="J2900" s="14">
        <v>2</v>
      </c>
      <c r="K2900" s="14">
        <v>2106</v>
      </c>
      <c r="M2900" s="14">
        <v>24</v>
      </c>
      <c r="N2900" s="14">
        <v>7</v>
      </c>
      <c r="O2900" s="14">
        <v>25</v>
      </c>
      <c r="P2900" s="14">
        <v>2.3875971360867538</v>
      </c>
      <c r="Q2900" s="14">
        <v>8.5898689655172422</v>
      </c>
      <c r="R2900" s="112">
        <v>0.27795501254692118</v>
      </c>
    </row>
    <row r="2901" spans="1:23">
      <c r="A2901" t="s">
        <v>67</v>
      </c>
      <c r="B2901" s="14">
        <v>7</v>
      </c>
      <c r="C2901" s="14" t="s">
        <v>35</v>
      </c>
      <c r="D2901" s="14">
        <v>-76.965183333333329</v>
      </c>
      <c r="E2901" s="14">
        <v>174.82983333333334</v>
      </c>
      <c r="F2901" s="14">
        <v>37983</v>
      </c>
      <c r="G2901" s="14" t="s">
        <v>50</v>
      </c>
      <c r="H2901" s="14">
        <v>362</v>
      </c>
      <c r="I2901" s="14">
        <v>362</v>
      </c>
      <c r="J2901" s="14">
        <v>2</v>
      </c>
      <c r="K2901" s="14">
        <v>2106</v>
      </c>
      <c r="M2901" s="14">
        <v>24</v>
      </c>
      <c r="N2901" s="14">
        <v>11</v>
      </c>
      <c r="O2901" s="14">
        <v>15</v>
      </c>
      <c r="P2901" s="14">
        <v>0.75028067020271116</v>
      </c>
      <c r="Q2901" s="14">
        <v>8.954689655172416</v>
      </c>
      <c r="R2901" s="112">
        <v>8.378633979451576E-2</v>
      </c>
    </row>
    <row r="2902" spans="1:23">
      <c r="A2902" t="s">
        <v>67</v>
      </c>
      <c r="B2902" s="14">
        <v>7</v>
      </c>
      <c r="C2902" s="14" t="s">
        <v>35</v>
      </c>
      <c r="D2902" s="14">
        <v>-76.965183333333329</v>
      </c>
      <c r="E2902" s="14">
        <v>174.82983333333334</v>
      </c>
      <c r="F2902" s="14">
        <v>37983</v>
      </c>
      <c r="G2902" s="14" t="s">
        <v>50</v>
      </c>
      <c r="H2902" s="14">
        <v>362</v>
      </c>
      <c r="I2902" s="14">
        <v>362</v>
      </c>
      <c r="J2902" s="14">
        <v>2</v>
      </c>
      <c r="K2902" s="14">
        <v>2106</v>
      </c>
      <c r="M2902" s="14">
        <v>24</v>
      </c>
      <c r="N2902" s="14">
        <v>18</v>
      </c>
      <c r="O2902" s="14">
        <v>5</v>
      </c>
      <c r="P2902" s="14">
        <v>0.45353919275970284</v>
      </c>
      <c r="Q2902" s="14">
        <v>7.163751724137934</v>
      </c>
      <c r="R2902" s="112">
        <v>6.331028910892085E-2</v>
      </c>
    </row>
    <row r="2903" spans="1:23">
      <c r="A2903" t="s">
        <v>67</v>
      </c>
      <c r="B2903" s="14">
        <v>7</v>
      </c>
      <c r="C2903" s="14" t="s">
        <v>35</v>
      </c>
      <c r="D2903" s="14">
        <v>-76.965183333333329</v>
      </c>
      <c r="E2903" s="14">
        <v>174.82983333333334</v>
      </c>
      <c r="F2903" s="14">
        <v>37983</v>
      </c>
      <c r="G2903" s="14" t="s">
        <v>50</v>
      </c>
      <c r="H2903" s="14">
        <v>362</v>
      </c>
      <c r="I2903" s="14">
        <v>362</v>
      </c>
      <c r="J2903" s="14">
        <v>2</v>
      </c>
      <c r="K2903" s="14">
        <v>2106</v>
      </c>
      <c r="M2903" s="14">
        <v>24</v>
      </c>
      <c r="N2903" s="14">
        <v>27</v>
      </c>
      <c r="O2903" s="14">
        <v>1</v>
      </c>
      <c r="P2903" s="14">
        <v>0</v>
      </c>
      <c r="Q2903" s="14">
        <v>8.6893655172413808</v>
      </c>
      <c r="R2903" s="112">
        <v>0</v>
      </c>
    </row>
    <row r="2904" spans="1:23">
      <c r="A2904" t="s">
        <v>67</v>
      </c>
      <c r="B2904" s="14">
        <v>7</v>
      </c>
      <c r="C2904" s="14" t="s">
        <v>35</v>
      </c>
      <c r="D2904" s="14">
        <v>-76.965183333333329</v>
      </c>
      <c r="E2904" s="14">
        <v>174.82983333333334</v>
      </c>
      <c r="F2904" s="14">
        <v>37983</v>
      </c>
      <c r="G2904" s="14" t="s">
        <v>50</v>
      </c>
      <c r="H2904" s="14">
        <v>362</v>
      </c>
      <c r="I2904" s="14">
        <v>362</v>
      </c>
      <c r="J2904" s="14">
        <v>2</v>
      </c>
      <c r="K2904" s="14">
        <v>2106</v>
      </c>
      <c r="M2904" s="14">
        <v>24</v>
      </c>
      <c r="N2904" s="14">
        <v>41</v>
      </c>
      <c r="O2904" s="14">
        <v>0.1</v>
      </c>
      <c r="P2904" s="14">
        <v>0</v>
      </c>
      <c r="Q2904" s="14">
        <v>10.878289655172415</v>
      </c>
      <c r="R2904" s="112">
        <v>0</v>
      </c>
    </row>
    <row r="2905" spans="1:23">
      <c r="A2905" t="s">
        <v>67</v>
      </c>
      <c r="B2905" s="14">
        <v>9</v>
      </c>
      <c r="C2905" s="14" t="s">
        <v>35</v>
      </c>
      <c r="D2905" s="14">
        <v>-77.168575000000004</v>
      </c>
      <c r="E2905" s="14">
        <v>176.88266666666667</v>
      </c>
      <c r="F2905" s="14">
        <v>37984</v>
      </c>
      <c r="G2905" s="14" t="s">
        <v>50</v>
      </c>
      <c r="H2905" s="14">
        <v>363</v>
      </c>
      <c r="I2905" s="14">
        <v>363</v>
      </c>
      <c r="J2905" s="14">
        <v>2</v>
      </c>
      <c r="K2905" s="14">
        <v>145</v>
      </c>
      <c r="L2905" s="14">
        <v>28</v>
      </c>
      <c r="M2905" s="14">
        <v>24</v>
      </c>
      <c r="N2905" s="14">
        <v>0</v>
      </c>
      <c r="O2905" s="14">
        <v>100</v>
      </c>
      <c r="P2905" s="14">
        <v>8.6539485861342733E-2</v>
      </c>
      <c r="Q2905" s="14">
        <v>2.0628951724137932</v>
      </c>
      <c r="R2905" s="112">
        <v>4.1950500936062056E-2</v>
      </c>
      <c r="S2905" s="14">
        <v>944.83099990294841</v>
      </c>
      <c r="T2905" s="14">
        <v>274.69339655172416</v>
      </c>
      <c r="V2905" t="s">
        <v>44</v>
      </c>
      <c r="W2905" t="s">
        <v>63</v>
      </c>
    </row>
    <row r="2906" spans="1:23">
      <c r="A2906" t="s">
        <v>67</v>
      </c>
      <c r="B2906" s="14">
        <v>9</v>
      </c>
      <c r="C2906" s="14" t="s">
        <v>35</v>
      </c>
      <c r="D2906" s="14">
        <v>-77.168575000000004</v>
      </c>
      <c r="E2906" s="14">
        <v>176.88266666666667</v>
      </c>
      <c r="F2906" s="14">
        <v>37984</v>
      </c>
      <c r="G2906" s="14" t="s">
        <v>50</v>
      </c>
      <c r="H2906" s="14">
        <v>363</v>
      </c>
      <c r="I2906" s="14">
        <v>363</v>
      </c>
      <c r="J2906" s="14">
        <v>2</v>
      </c>
      <c r="K2906" s="14">
        <v>145</v>
      </c>
      <c r="M2906" s="14">
        <v>24</v>
      </c>
      <c r="N2906" s="14">
        <v>5</v>
      </c>
      <c r="O2906" s="14">
        <v>50</v>
      </c>
      <c r="P2906" s="14">
        <v>0.55816727015551149</v>
      </c>
      <c r="Q2906" s="14">
        <v>3.1507241379310349</v>
      </c>
      <c r="R2906" s="112">
        <v>0.17715523343850709</v>
      </c>
      <c r="W2906" t="s">
        <v>64</v>
      </c>
    </row>
    <row r="2907" spans="1:23">
      <c r="A2907" t="s">
        <v>67</v>
      </c>
      <c r="B2907" s="14">
        <v>9</v>
      </c>
      <c r="C2907" s="14" t="s">
        <v>35</v>
      </c>
      <c r="D2907" s="14">
        <v>-77.168575000000004</v>
      </c>
      <c r="E2907" s="14">
        <v>176.88266666666667</v>
      </c>
      <c r="F2907" s="14">
        <v>37984</v>
      </c>
      <c r="G2907" s="14" t="s">
        <v>50</v>
      </c>
      <c r="H2907" s="14">
        <v>363</v>
      </c>
      <c r="I2907" s="14">
        <v>363</v>
      </c>
      <c r="J2907" s="14">
        <v>2</v>
      </c>
      <c r="K2907" s="14">
        <v>145</v>
      </c>
      <c r="M2907" s="14">
        <v>24</v>
      </c>
      <c r="N2907" s="14">
        <v>9</v>
      </c>
      <c r="O2907" s="14">
        <v>25</v>
      </c>
      <c r="P2907" s="14">
        <v>0.67949243052583719</v>
      </c>
      <c r="Q2907" s="14">
        <v>5.870296551724139</v>
      </c>
      <c r="R2907" s="112">
        <v>0.11575095474968236</v>
      </c>
    </row>
    <row r="2908" spans="1:23">
      <c r="A2908" t="s">
        <v>67</v>
      </c>
      <c r="B2908" s="14">
        <v>9</v>
      </c>
      <c r="C2908" s="14" t="s">
        <v>35</v>
      </c>
      <c r="D2908" s="14">
        <v>-77.168575000000004</v>
      </c>
      <c r="E2908" s="14">
        <v>176.88266666666667</v>
      </c>
      <c r="F2908" s="14">
        <v>37984</v>
      </c>
      <c r="G2908" s="14" t="s">
        <v>50</v>
      </c>
      <c r="H2908" s="14">
        <v>363</v>
      </c>
      <c r="I2908" s="14">
        <v>363</v>
      </c>
      <c r="J2908" s="14">
        <v>2</v>
      </c>
      <c r="K2908" s="14">
        <v>145</v>
      </c>
      <c r="M2908" s="14">
        <v>24</v>
      </c>
      <c r="N2908" s="14">
        <v>14</v>
      </c>
      <c r="O2908" s="14">
        <v>15</v>
      </c>
      <c r="P2908" s="14">
        <v>1.279758419795421</v>
      </c>
      <c r="Q2908" s="14">
        <v>7.2300827586206893</v>
      </c>
      <c r="R2908" s="112">
        <v>0.17700467097275183</v>
      </c>
    </row>
    <row r="2909" spans="1:23">
      <c r="A2909" t="s">
        <v>67</v>
      </c>
      <c r="B2909" s="14">
        <v>9</v>
      </c>
      <c r="C2909" s="14" t="s">
        <v>35</v>
      </c>
      <c r="D2909" s="14">
        <v>-77.168575000000004</v>
      </c>
      <c r="E2909" s="14">
        <v>176.88266666666667</v>
      </c>
      <c r="F2909" s="14">
        <v>37984</v>
      </c>
      <c r="G2909" s="14" t="s">
        <v>50</v>
      </c>
      <c r="H2909" s="14">
        <v>363</v>
      </c>
      <c r="I2909" s="14">
        <v>363</v>
      </c>
      <c r="J2909" s="14">
        <v>2</v>
      </c>
      <c r="K2909" s="14">
        <v>145</v>
      </c>
      <c r="M2909" s="14">
        <v>24</v>
      </c>
      <c r="N2909" s="14">
        <v>22</v>
      </c>
      <c r="O2909" s="14">
        <v>5</v>
      </c>
      <c r="P2909" s="14">
        <v>1.2714241545928457</v>
      </c>
      <c r="Q2909" s="14">
        <v>10.911455172413795</v>
      </c>
      <c r="R2909" s="112">
        <v>0.11652196104945237</v>
      </c>
    </row>
    <row r="2910" spans="1:23">
      <c r="A2910" t="s">
        <v>67</v>
      </c>
      <c r="B2910" s="14">
        <v>9</v>
      </c>
      <c r="C2910" s="14" t="s">
        <v>35</v>
      </c>
      <c r="D2910" s="14">
        <v>-77.168575000000004</v>
      </c>
      <c r="E2910" s="14">
        <v>176.88266666666667</v>
      </c>
      <c r="F2910" s="14">
        <v>37984</v>
      </c>
      <c r="G2910" s="14" t="s">
        <v>50</v>
      </c>
      <c r="H2910" s="14">
        <v>363</v>
      </c>
      <c r="I2910" s="14">
        <v>363</v>
      </c>
      <c r="J2910" s="14">
        <v>2</v>
      </c>
      <c r="K2910" s="14">
        <v>145</v>
      </c>
      <c r="M2910" s="14">
        <v>24</v>
      </c>
      <c r="N2910" s="14">
        <v>34</v>
      </c>
      <c r="O2910" s="14">
        <v>1</v>
      </c>
      <c r="P2910" s="14">
        <v>0.86548066806699286</v>
      </c>
      <c r="Q2910" s="14">
        <v>12.138579310344829</v>
      </c>
      <c r="R2910" s="112">
        <v>7.1299996971590132E-2</v>
      </c>
    </row>
    <row r="2911" spans="1:23">
      <c r="A2911" t="s">
        <v>67</v>
      </c>
      <c r="B2911" s="14">
        <v>9</v>
      </c>
      <c r="C2911" s="14" t="s">
        <v>35</v>
      </c>
      <c r="D2911" s="14">
        <v>-77.168575000000004</v>
      </c>
      <c r="E2911" s="14">
        <v>176.88266666666667</v>
      </c>
      <c r="F2911" s="14">
        <v>37984</v>
      </c>
      <c r="G2911" s="14" t="s">
        <v>50</v>
      </c>
      <c r="H2911" s="14">
        <v>363</v>
      </c>
      <c r="I2911" s="14">
        <v>363</v>
      </c>
      <c r="J2911" s="14">
        <v>2</v>
      </c>
      <c r="K2911" s="14">
        <v>145</v>
      </c>
      <c r="M2911" s="14">
        <v>24</v>
      </c>
      <c r="N2911" s="14">
        <v>51</v>
      </c>
      <c r="O2911" s="14">
        <v>0.1</v>
      </c>
      <c r="P2911" s="14">
        <v>0</v>
      </c>
      <c r="Q2911" s="14">
        <v>4.2120206896551728</v>
      </c>
      <c r="R2911" s="112">
        <v>0</v>
      </c>
    </row>
    <row r="2912" spans="1:23">
      <c r="A2912" t="s">
        <v>67</v>
      </c>
      <c r="B2912" s="14">
        <v>11</v>
      </c>
      <c r="C2912" s="14" t="s">
        <v>35</v>
      </c>
      <c r="D2912" s="14">
        <v>-77.364383333333336</v>
      </c>
      <c r="E2912" s="14">
        <v>178.97</v>
      </c>
      <c r="F2912" s="14">
        <v>37984</v>
      </c>
      <c r="G2912" s="14" t="s">
        <v>50</v>
      </c>
      <c r="H2912" s="14">
        <v>363</v>
      </c>
      <c r="I2912" s="14">
        <v>363</v>
      </c>
      <c r="J2912" s="14">
        <v>2</v>
      </c>
      <c r="K2912" s="14">
        <v>643</v>
      </c>
      <c r="L2912" s="14">
        <v>16</v>
      </c>
      <c r="M2912" s="14">
        <v>24</v>
      </c>
      <c r="N2912" s="14">
        <v>0</v>
      </c>
      <c r="O2912" s="14">
        <v>100</v>
      </c>
      <c r="P2912" s="14">
        <v>0.38939977786442065</v>
      </c>
      <c r="Q2912" s="14">
        <v>0.95185034482758601</v>
      </c>
      <c r="R2912" s="112">
        <v>0.40909769059857282</v>
      </c>
      <c r="S2912" s="14">
        <v>202.29615351259997</v>
      </c>
      <c r="T2912" s="14">
        <v>32.948283103448276</v>
      </c>
      <c r="V2912" t="s">
        <v>44</v>
      </c>
      <c r="W2912" t="s">
        <v>63</v>
      </c>
    </row>
    <row r="2913" spans="1:23">
      <c r="A2913" t="s">
        <v>67</v>
      </c>
      <c r="B2913" s="14">
        <v>11</v>
      </c>
      <c r="C2913" s="14" t="s">
        <v>35</v>
      </c>
      <c r="D2913" s="14">
        <v>-77.364383333333336</v>
      </c>
      <c r="E2913" s="14">
        <v>178.97</v>
      </c>
      <c r="F2913" s="14">
        <v>37984</v>
      </c>
      <c r="G2913" s="14" t="s">
        <v>50</v>
      </c>
      <c r="H2913" s="14">
        <v>363</v>
      </c>
      <c r="I2913" s="14">
        <v>363</v>
      </c>
      <c r="J2913" s="14">
        <v>2</v>
      </c>
      <c r="K2913" s="14">
        <v>643</v>
      </c>
      <c r="M2913" s="14">
        <v>24</v>
      </c>
      <c r="N2913" s="14">
        <v>2</v>
      </c>
      <c r="O2913" s="14">
        <v>50</v>
      </c>
      <c r="P2913" s="14">
        <v>0.61431490700366953</v>
      </c>
      <c r="Q2913" s="14">
        <v>1.8539524137931034</v>
      </c>
      <c r="R2913" s="112">
        <v>0.33135419357760582</v>
      </c>
      <c r="W2913" t="s">
        <v>64</v>
      </c>
    </row>
    <row r="2914" spans="1:23">
      <c r="A2914" t="s">
        <v>67</v>
      </c>
      <c r="B2914" s="14">
        <v>11</v>
      </c>
      <c r="C2914" s="14" t="s">
        <v>35</v>
      </c>
      <c r="D2914" s="14">
        <v>-77.364383333333336</v>
      </c>
      <c r="E2914" s="14">
        <v>178.97</v>
      </c>
      <c r="F2914" s="14">
        <v>37984</v>
      </c>
      <c r="G2914" s="14" t="s">
        <v>50</v>
      </c>
      <c r="H2914" s="14">
        <v>363</v>
      </c>
      <c r="I2914" s="14">
        <v>363</v>
      </c>
      <c r="J2914" s="14">
        <v>2</v>
      </c>
      <c r="K2914" s="14">
        <v>643</v>
      </c>
      <c r="M2914" s="14">
        <v>24</v>
      </c>
      <c r="N2914" s="14">
        <v>4</v>
      </c>
      <c r="O2914" s="14">
        <v>25</v>
      </c>
      <c r="P2914" s="14">
        <v>0.8645212804931055</v>
      </c>
      <c r="Q2914" s="14">
        <v>1.4924482758620696</v>
      </c>
      <c r="R2914" s="112">
        <v>0.57926381401307847</v>
      </c>
    </row>
    <row r="2915" spans="1:23">
      <c r="A2915" t="s">
        <v>67</v>
      </c>
      <c r="B2915" s="14">
        <v>11</v>
      </c>
      <c r="C2915" s="14" t="s">
        <v>35</v>
      </c>
      <c r="D2915" s="14">
        <v>-77.364383333333336</v>
      </c>
      <c r="E2915" s="14">
        <v>178.97</v>
      </c>
      <c r="F2915" s="14">
        <v>37984</v>
      </c>
      <c r="G2915" s="14" t="s">
        <v>50</v>
      </c>
      <c r="H2915" s="14">
        <v>363</v>
      </c>
      <c r="I2915" s="14">
        <v>363</v>
      </c>
      <c r="J2915" s="14">
        <v>2</v>
      </c>
      <c r="K2915" s="14">
        <v>643</v>
      </c>
      <c r="M2915" s="14">
        <v>24</v>
      </c>
      <c r="N2915" s="14">
        <v>6</v>
      </c>
      <c r="O2915" s="14">
        <v>15</v>
      </c>
      <c r="P2915" s="14">
        <v>0.90710532730453841</v>
      </c>
      <c r="Q2915" s="14">
        <v>2.6864068965517247</v>
      </c>
      <c r="R2915" s="112">
        <v>0.33766490417698819</v>
      </c>
    </row>
    <row r="2916" spans="1:23">
      <c r="A2916" t="s">
        <v>67</v>
      </c>
      <c r="B2916" s="14">
        <v>11</v>
      </c>
      <c r="C2916" s="14" t="s">
        <v>35</v>
      </c>
      <c r="D2916" s="14">
        <v>-77.364383333333336</v>
      </c>
      <c r="E2916" s="14">
        <v>178.97</v>
      </c>
      <c r="F2916" s="14">
        <v>37984</v>
      </c>
      <c r="G2916" s="14" t="s">
        <v>50</v>
      </c>
      <c r="H2916" s="14">
        <v>363</v>
      </c>
      <c r="I2916" s="14">
        <v>363</v>
      </c>
      <c r="J2916" s="14">
        <v>2</v>
      </c>
      <c r="K2916" s="14">
        <v>643</v>
      </c>
      <c r="M2916" s="14">
        <v>24</v>
      </c>
      <c r="N2916" s="14">
        <v>10</v>
      </c>
      <c r="O2916" s="14">
        <v>5</v>
      </c>
      <c r="P2916" s="14">
        <v>0.18957406289736858</v>
      </c>
      <c r="Q2916" s="14">
        <v>2.0264131034482755</v>
      </c>
      <c r="R2916" s="112">
        <v>9.355153822030518E-2</v>
      </c>
    </row>
    <row r="2917" spans="1:23">
      <c r="A2917" t="s">
        <v>67</v>
      </c>
      <c r="B2917" s="14">
        <v>11</v>
      </c>
      <c r="C2917" s="14" t="s">
        <v>35</v>
      </c>
      <c r="D2917" s="14">
        <v>-77.364383333333336</v>
      </c>
      <c r="E2917" s="14">
        <v>178.97</v>
      </c>
      <c r="F2917" s="14">
        <v>37984</v>
      </c>
      <c r="G2917" s="14" t="s">
        <v>50</v>
      </c>
      <c r="H2917" s="14">
        <v>363</v>
      </c>
      <c r="I2917" s="14">
        <v>363</v>
      </c>
      <c r="J2917" s="14">
        <v>2</v>
      </c>
      <c r="K2917" s="14">
        <v>643</v>
      </c>
      <c r="M2917" s="14">
        <v>24</v>
      </c>
      <c r="N2917" s="14">
        <v>15</v>
      </c>
      <c r="O2917" s="14">
        <v>1</v>
      </c>
      <c r="P2917" s="14">
        <v>0.23192845823824407</v>
      </c>
      <c r="Q2917" s="14">
        <v>3.2502206896551726</v>
      </c>
      <c r="R2917" s="112">
        <v>7.1357757021370191E-2</v>
      </c>
    </row>
    <row r="2918" spans="1:23">
      <c r="A2918" t="s">
        <v>67</v>
      </c>
      <c r="B2918" s="14">
        <v>11</v>
      </c>
      <c r="C2918" s="14" t="s">
        <v>35</v>
      </c>
      <c r="D2918" s="14">
        <v>-77.364383333333336</v>
      </c>
      <c r="E2918" s="14">
        <v>178.97</v>
      </c>
      <c r="F2918" s="14">
        <v>37984</v>
      </c>
      <c r="G2918" s="14" t="s">
        <v>50</v>
      </c>
      <c r="H2918" s="14">
        <v>363</v>
      </c>
      <c r="I2918" s="14">
        <v>363</v>
      </c>
      <c r="J2918" s="14">
        <v>2</v>
      </c>
      <c r="K2918" s="14">
        <v>643</v>
      </c>
      <c r="M2918" s="14">
        <v>24</v>
      </c>
      <c r="N2918" s="14">
        <v>23</v>
      </c>
      <c r="O2918" s="14">
        <v>0.1</v>
      </c>
      <c r="P2918" s="14">
        <v>0</v>
      </c>
      <c r="Q2918" s="14">
        <v>5.4723103448275863</v>
      </c>
      <c r="R2918" s="112">
        <v>0</v>
      </c>
    </row>
    <row r="2919" spans="1:23">
      <c r="A2919" t="s">
        <v>67</v>
      </c>
      <c r="B2919" s="14">
        <v>12</v>
      </c>
      <c r="C2919" s="14" t="s">
        <v>35</v>
      </c>
      <c r="D2919" s="14">
        <v>-77.862766666666673</v>
      </c>
      <c r="E2919" s="14">
        <v>179.99856666666668</v>
      </c>
      <c r="F2919" s="14">
        <v>37984</v>
      </c>
      <c r="G2919" s="14" t="s">
        <v>50</v>
      </c>
      <c r="H2919" s="14">
        <v>363</v>
      </c>
      <c r="I2919" s="14">
        <v>363</v>
      </c>
      <c r="J2919" s="14">
        <v>2</v>
      </c>
      <c r="K2919" s="14">
        <v>929</v>
      </c>
      <c r="L2919" s="14">
        <v>9</v>
      </c>
      <c r="M2919" s="14">
        <v>24</v>
      </c>
      <c r="N2919" s="14">
        <v>0</v>
      </c>
      <c r="O2919" s="14">
        <v>100</v>
      </c>
      <c r="P2919" s="14">
        <v>0.42164315525340196</v>
      </c>
      <c r="Q2919" s="14">
        <v>3.3497172413793099</v>
      </c>
      <c r="R2919" s="112">
        <v>0.12587425292045915</v>
      </c>
      <c r="S2919" s="14">
        <v>658.50688009918667</v>
      </c>
      <c r="T2919" s="14">
        <v>107.5358731034483</v>
      </c>
      <c r="V2919" t="s">
        <v>44</v>
      </c>
      <c r="W2919" t="s">
        <v>63</v>
      </c>
    </row>
    <row r="2920" spans="1:23">
      <c r="A2920" t="s">
        <v>67</v>
      </c>
      <c r="B2920" s="14">
        <v>12</v>
      </c>
      <c r="C2920" s="14" t="s">
        <v>35</v>
      </c>
      <c r="D2920" s="14">
        <v>-77.862766666666673</v>
      </c>
      <c r="E2920" s="14">
        <v>179.99856666666668</v>
      </c>
      <c r="F2920" s="14">
        <v>37984</v>
      </c>
      <c r="G2920" s="14" t="s">
        <v>50</v>
      </c>
      <c r="H2920" s="14">
        <v>363</v>
      </c>
      <c r="I2920" s="14">
        <v>363</v>
      </c>
      <c r="J2920" s="14">
        <v>2</v>
      </c>
      <c r="K2920" s="14">
        <v>929</v>
      </c>
      <c r="M2920" s="14">
        <v>24</v>
      </c>
      <c r="N2920" s="14">
        <v>5</v>
      </c>
      <c r="O2920" s="14">
        <v>50</v>
      </c>
      <c r="P2920" s="14">
        <v>0.82532788182364814</v>
      </c>
      <c r="Q2920" s="14">
        <v>1.9899310344827592</v>
      </c>
      <c r="R2920" s="112">
        <v>0.41475200271861423</v>
      </c>
      <c r="W2920" t="s">
        <v>64</v>
      </c>
    </row>
    <row r="2921" spans="1:23">
      <c r="A2921" t="s">
        <v>67</v>
      </c>
      <c r="B2921" s="14">
        <v>12</v>
      </c>
      <c r="C2921" s="14" t="s">
        <v>35</v>
      </c>
      <c r="D2921" s="14">
        <v>-77.862766666666673</v>
      </c>
      <c r="E2921" s="14">
        <v>179.99856666666668</v>
      </c>
      <c r="F2921" s="14">
        <v>37984</v>
      </c>
      <c r="G2921" s="14" t="s">
        <v>50</v>
      </c>
      <c r="H2921" s="14">
        <v>363</v>
      </c>
      <c r="I2921" s="14">
        <v>363</v>
      </c>
      <c r="J2921" s="14">
        <v>2</v>
      </c>
      <c r="K2921" s="14">
        <v>929</v>
      </c>
      <c r="M2921" s="14">
        <v>24</v>
      </c>
      <c r="N2921" s="14">
        <v>9</v>
      </c>
      <c r="O2921" s="14">
        <v>25</v>
      </c>
      <c r="P2921" s="14">
        <v>1.1540490341922898</v>
      </c>
      <c r="Q2921" s="14">
        <v>4.212020689655172</v>
      </c>
      <c r="R2921" s="112">
        <v>0.27398940300237912</v>
      </c>
    </row>
    <row r="2922" spans="1:23">
      <c r="A2922" t="s">
        <v>67</v>
      </c>
      <c r="B2922" s="14">
        <v>12</v>
      </c>
      <c r="C2922" s="14" t="s">
        <v>35</v>
      </c>
      <c r="D2922" s="14">
        <v>-77.862766666666673</v>
      </c>
      <c r="E2922" s="14">
        <v>179.99856666666668</v>
      </c>
      <c r="F2922" s="14">
        <v>37984</v>
      </c>
      <c r="G2922" s="14" t="s">
        <v>50</v>
      </c>
      <c r="H2922" s="14">
        <v>363</v>
      </c>
      <c r="I2922" s="14">
        <v>363</v>
      </c>
      <c r="J2922" s="14">
        <v>2</v>
      </c>
      <c r="K2922" s="14">
        <v>929</v>
      </c>
      <c r="M2922" s="14">
        <v>24</v>
      </c>
      <c r="N2922" s="14">
        <v>14</v>
      </c>
      <c r="O2922" s="14">
        <v>15</v>
      </c>
      <c r="P2922" s="14">
        <v>1.3717014041234394</v>
      </c>
      <c r="Q2922" s="14">
        <v>2.3613848275862073</v>
      </c>
      <c r="R2922" s="112">
        <v>0.58088854815146074</v>
      </c>
    </row>
    <row r="2923" spans="1:23">
      <c r="A2923" t="s">
        <v>67</v>
      </c>
      <c r="B2923" s="14">
        <v>12</v>
      </c>
      <c r="C2923" s="14" t="s">
        <v>35</v>
      </c>
      <c r="D2923" s="14">
        <v>-77.862766666666673</v>
      </c>
      <c r="E2923" s="14">
        <v>179.99856666666668</v>
      </c>
      <c r="F2923" s="14">
        <v>37984</v>
      </c>
      <c r="G2923" s="14" t="s">
        <v>50</v>
      </c>
      <c r="H2923" s="14">
        <v>363</v>
      </c>
      <c r="I2923" s="14">
        <v>363</v>
      </c>
      <c r="J2923" s="14">
        <v>2</v>
      </c>
      <c r="K2923" s="14">
        <v>929</v>
      </c>
      <c r="M2923" s="14">
        <v>24</v>
      </c>
      <c r="N2923" s="14">
        <v>23</v>
      </c>
      <c r="O2923" s="14">
        <v>5</v>
      </c>
      <c r="P2923" s="14">
        <v>3.4066058458970379E-2</v>
      </c>
      <c r="Q2923" s="14">
        <v>2.255255172413793</v>
      </c>
      <c r="R2923" s="112">
        <v>1.5105190257699122E-2</v>
      </c>
    </row>
    <row r="2924" spans="1:23">
      <c r="A2924" t="s">
        <v>67</v>
      </c>
      <c r="B2924" s="14">
        <v>12</v>
      </c>
      <c r="C2924" s="14" t="s">
        <v>35</v>
      </c>
      <c r="D2924" s="14">
        <v>-77.862766666666673</v>
      </c>
      <c r="E2924" s="14">
        <v>179.99856666666668</v>
      </c>
      <c r="F2924" s="14">
        <v>37984</v>
      </c>
      <c r="G2924" s="14" t="s">
        <v>50</v>
      </c>
      <c r="H2924" s="14">
        <v>363</v>
      </c>
      <c r="I2924" s="14">
        <v>363</v>
      </c>
      <c r="J2924" s="14">
        <v>2</v>
      </c>
      <c r="K2924" s="14">
        <v>929</v>
      </c>
      <c r="M2924" s="14">
        <v>24</v>
      </c>
      <c r="N2924" s="14">
        <v>35</v>
      </c>
      <c r="O2924" s="14">
        <v>1</v>
      </c>
      <c r="P2924" s="14">
        <v>0.50112528119406374</v>
      </c>
      <c r="Q2924" s="14">
        <v>5.1738206896551731</v>
      </c>
      <c r="R2924" s="112">
        <v>9.6857875688664996E-2</v>
      </c>
    </row>
    <row r="2925" spans="1:23">
      <c r="A2925" t="s">
        <v>67</v>
      </c>
      <c r="B2925" s="14">
        <v>12</v>
      </c>
      <c r="C2925" s="14" t="s">
        <v>35</v>
      </c>
      <c r="D2925" s="14">
        <v>-77.862766666666673</v>
      </c>
      <c r="E2925" s="14">
        <v>179.99856666666668</v>
      </c>
      <c r="F2925" s="14">
        <v>37984</v>
      </c>
      <c r="G2925" s="14" t="s">
        <v>50</v>
      </c>
      <c r="H2925" s="14">
        <v>363</v>
      </c>
      <c r="I2925" s="14">
        <v>363</v>
      </c>
      <c r="J2925" s="14">
        <v>2</v>
      </c>
      <c r="K2925" s="14">
        <v>929</v>
      </c>
      <c r="M2925" s="14">
        <v>24</v>
      </c>
      <c r="N2925" s="14">
        <v>53</v>
      </c>
      <c r="O2925" s="14">
        <v>0.1</v>
      </c>
      <c r="P2925" s="14">
        <v>0</v>
      </c>
      <c r="Q2925" s="14">
        <v>5.1074896551724152</v>
      </c>
      <c r="R2925" s="112">
        <v>0</v>
      </c>
    </row>
    <row r="2926" spans="1:23">
      <c r="A2926" t="s">
        <v>67</v>
      </c>
      <c r="B2926" s="14">
        <v>14</v>
      </c>
      <c r="C2926" s="14" t="s">
        <v>35</v>
      </c>
      <c r="D2926" s="14">
        <v>-77.674300000000002</v>
      </c>
      <c r="E2926" s="14">
        <v>-178.93666666666667</v>
      </c>
      <c r="F2926" s="14">
        <v>37984</v>
      </c>
      <c r="G2926" s="14" t="s">
        <v>50</v>
      </c>
      <c r="H2926" s="14">
        <v>363</v>
      </c>
      <c r="I2926" s="14">
        <v>363</v>
      </c>
      <c r="J2926" s="14">
        <v>2</v>
      </c>
      <c r="K2926" s="14">
        <v>2213</v>
      </c>
      <c r="L2926" s="14">
        <v>32</v>
      </c>
      <c r="M2926" s="14">
        <v>24</v>
      </c>
      <c r="N2926" s="14">
        <v>0</v>
      </c>
      <c r="O2926" s="14">
        <v>100</v>
      </c>
      <c r="P2926" s="14">
        <v>0.23613000636699985</v>
      </c>
      <c r="Q2926" s="14">
        <v>3.0912589473684209</v>
      </c>
      <c r="R2926" s="112">
        <v>7.6386355975780224E-2</v>
      </c>
      <c r="S2926" s="14">
        <v>428.31456761854872</v>
      </c>
      <c r="T2926" s="14">
        <v>140.95600842105264</v>
      </c>
      <c r="V2926" t="s">
        <v>104</v>
      </c>
      <c r="W2926" t="s">
        <v>63</v>
      </c>
    </row>
    <row r="2927" spans="1:23">
      <c r="A2927" t="s">
        <v>67</v>
      </c>
      <c r="B2927" s="14">
        <v>14</v>
      </c>
      <c r="C2927" s="14" t="s">
        <v>35</v>
      </c>
      <c r="D2927" s="14">
        <v>-77.674300000000002</v>
      </c>
      <c r="E2927" s="14">
        <v>-178.93666666666667</v>
      </c>
      <c r="F2927" s="14">
        <v>37984</v>
      </c>
      <c r="G2927" s="14" t="s">
        <v>50</v>
      </c>
      <c r="H2927" s="14">
        <v>363</v>
      </c>
      <c r="I2927" s="14">
        <v>363</v>
      </c>
      <c r="J2927" s="14">
        <v>2</v>
      </c>
      <c r="K2927" s="14">
        <v>2213</v>
      </c>
      <c r="M2927" s="14">
        <v>24</v>
      </c>
      <c r="N2927" s="14">
        <v>8</v>
      </c>
      <c r="O2927" s="14">
        <v>50</v>
      </c>
      <c r="P2927" s="14">
        <v>0.43908301074822864</v>
      </c>
      <c r="Q2927" s="14">
        <v>2.7402863157894739</v>
      </c>
      <c r="R2927" s="112">
        <v>0.16023253052728151</v>
      </c>
      <c r="W2927" t="s">
        <v>64</v>
      </c>
    </row>
    <row r="2928" spans="1:23">
      <c r="A2928" t="s">
        <v>67</v>
      </c>
      <c r="B2928" s="14">
        <v>14</v>
      </c>
      <c r="C2928" s="14" t="s">
        <v>35</v>
      </c>
      <c r="D2928" s="14">
        <v>-77.674300000000002</v>
      </c>
      <c r="E2928" s="14">
        <v>-178.93666666666667</v>
      </c>
      <c r="F2928" s="14">
        <v>37984</v>
      </c>
      <c r="G2928" s="14" t="s">
        <v>50</v>
      </c>
      <c r="H2928" s="14">
        <v>363</v>
      </c>
      <c r="I2928" s="14">
        <v>363</v>
      </c>
      <c r="J2928" s="14">
        <v>2</v>
      </c>
      <c r="K2928" s="14">
        <v>2213</v>
      </c>
      <c r="M2928" s="14">
        <v>24</v>
      </c>
      <c r="N2928" s="14">
        <v>14</v>
      </c>
      <c r="O2928" s="14">
        <v>25</v>
      </c>
      <c r="P2928" s="14">
        <v>0.30132677645759737</v>
      </c>
      <c r="Q2928" s="14">
        <v>3.206</v>
      </c>
      <c r="R2928" s="112">
        <v>9.3988389412850079E-2</v>
      </c>
    </row>
    <row r="2929" spans="1:23">
      <c r="A2929" t="s">
        <v>67</v>
      </c>
      <c r="B2929" s="14">
        <v>14</v>
      </c>
      <c r="C2929" s="14" t="s">
        <v>35</v>
      </c>
      <c r="D2929" s="14">
        <v>-77.674300000000002</v>
      </c>
      <c r="E2929" s="14">
        <v>-178.93666666666667</v>
      </c>
      <c r="F2929" s="14">
        <v>37984</v>
      </c>
      <c r="G2929" s="14" t="s">
        <v>50</v>
      </c>
      <c r="H2929" s="14">
        <v>363</v>
      </c>
      <c r="I2929" s="14">
        <v>363</v>
      </c>
      <c r="J2929" s="14">
        <v>2</v>
      </c>
      <c r="K2929" s="14">
        <v>2213</v>
      </c>
      <c r="M2929" s="14">
        <v>24</v>
      </c>
      <c r="N2929" s="14">
        <v>22</v>
      </c>
      <c r="O2929" s="14">
        <v>15</v>
      </c>
      <c r="P2929" s="14">
        <v>0.73615513958812351</v>
      </c>
      <c r="Q2929" s="14">
        <v>3.1587536842105268</v>
      </c>
      <c r="R2929" s="112">
        <v>0.23305240394903159</v>
      </c>
    </row>
    <row r="2930" spans="1:23">
      <c r="A2930" t="s">
        <v>67</v>
      </c>
      <c r="B2930" s="14">
        <v>14</v>
      </c>
      <c r="C2930" s="14" t="s">
        <v>35</v>
      </c>
      <c r="D2930" s="14">
        <v>-77.674300000000002</v>
      </c>
      <c r="E2930" s="14">
        <v>-178.93666666666667</v>
      </c>
      <c r="F2930" s="14">
        <v>37984</v>
      </c>
      <c r="G2930" s="14" t="s">
        <v>50</v>
      </c>
      <c r="H2930" s="14">
        <v>363</v>
      </c>
      <c r="I2930" s="14">
        <v>363</v>
      </c>
      <c r="J2930" s="14">
        <v>2</v>
      </c>
      <c r="K2930" s="14">
        <v>2213</v>
      </c>
      <c r="M2930" s="14">
        <v>24</v>
      </c>
      <c r="N2930" s="14">
        <v>34</v>
      </c>
      <c r="O2930" s="14">
        <v>5</v>
      </c>
      <c r="P2930" s="14">
        <v>0.21506550244477821</v>
      </c>
      <c r="Q2930" s="14">
        <v>2.4568084210526315</v>
      </c>
      <c r="R2930" s="112">
        <v>8.7538572646471288E-2</v>
      </c>
    </row>
    <row r="2931" spans="1:23">
      <c r="A2931" t="s">
        <v>67</v>
      </c>
      <c r="B2931" s="14">
        <v>14</v>
      </c>
      <c r="C2931" s="14" t="s">
        <v>35</v>
      </c>
      <c r="D2931" s="14">
        <v>-77.674300000000002</v>
      </c>
      <c r="E2931" s="14">
        <v>-178.93666666666667</v>
      </c>
      <c r="F2931" s="14">
        <v>37984</v>
      </c>
      <c r="G2931" s="14" t="s">
        <v>50</v>
      </c>
      <c r="H2931" s="14">
        <v>363</v>
      </c>
      <c r="I2931" s="14">
        <v>363</v>
      </c>
      <c r="J2931" s="14">
        <v>2</v>
      </c>
      <c r="K2931" s="14">
        <v>2213</v>
      </c>
      <c r="M2931" s="14">
        <v>24</v>
      </c>
      <c r="N2931" s="14">
        <v>52</v>
      </c>
      <c r="O2931" s="14">
        <v>1</v>
      </c>
      <c r="P2931" s="14">
        <v>8.7039834536756913E-2</v>
      </c>
      <c r="Q2931" s="14">
        <v>2.0585894736842101</v>
      </c>
      <c r="R2931" s="112">
        <v>4.2281297776668281E-2</v>
      </c>
    </row>
    <row r="2932" spans="1:23">
      <c r="A2932" t="s">
        <v>67</v>
      </c>
      <c r="B2932" s="14">
        <v>14</v>
      </c>
      <c r="C2932" s="14" t="s">
        <v>35</v>
      </c>
      <c r="D2932" s="14">
        <v>-77.674300000000002</v>
      </c>
      <c r="E2932" s="14">
        <v>-178.93666666666667</v>
      </c>
      <c r="F2932" s="14">
        <v>37984</v>
      </c>
      <c r="G2932" s="14" t="s">
        <v>50</v>
      </c>
      <c r="H2932" s="14">
        <v>363</v>
      </c>
      <c r="I2932" s="14">
        <v>363</v>
      </c>
      <c r="J2932" s="14">
        <v>2</v>
      </c>
      <c r="K2932" s="14">
        <v>2213</v>
      </c>
      <c r="M2932" s="14">
        <v>24</v>
      </c>
      <c r="N2932" s="14">
        <v>60</v>
      </c>
      <c r="O2932" s="14">
        <v>0.1</v>
      </c>
      <c r="P2932" s="14">
        <v>0</v>
      </c>
      <c r="Q2932" s="14">
        <v>-999</v>
      </c>
      <c r="R2932" s="112">
        <v>-999</v>
      </c>
    </row>
    <row r="2933" spans="1:23">
      <c r="A2933" t="s">
        <v>68</v>
      </c>
      <c r="B2933" s="14">
        <v>21</v>
      </c>
      <c r="C2933" s="14" t="s">
        <v>35</v>
      </c>
      <c r="D2933" s="14">
        <v>-76.41073333333334</v>
      </c>
      <c r="E2933" s="14">
        <v>171.04641666666666</v>
      </c>
      <c r="F2933" s="14">
        <v>38020</v>
      </c>
      <c r="G2933" s="14" t="s">
        <v>39</v>
      </c>
      <c r="H2933" s="14">
        <v>34</v>
      </c>
      <c r="I2933" s="14">
        <v>399</v>
      </c>
      <c r="J2933" s="14">
        <v>1</v>
      </c>
      <c r="K2933" s="14">
        <v>1443</v>
      </c>
      <c r="L2933" s="14">
        <v>30</v>
      </c>
      <c r="M2933" s="14">
        <v>24</v>
      </c>
      <c r="N2933" s="14">
        <v>0</v>
      </c>
      <c r="O2933" s="14">
        <v>100</v>
      </c>
      <c r="P2933" s="14">
        <v>0.21526459668283135</v>
      </c>
      <c r="Q2933" s="14">
        <v>4.6085355555555543</v>
      </c>
      <c r="R2933" s="112">
        <v>4.6709978492697431E-2</v>
      </c>
      <c r="S2933" s="14">
        <v>150.41667427883789</v>
      </c>
      <c r="T2933" s="14">
        <v>196.38190444444439</v>
      </c>
      <c r="V2933" t="s">
        <v>37</v>
      </c>
      <c r="W2933" t="s">
        <v>63</v>
      </c>
    </row>
    <row r="2934" spans="1:23">
      <c r="A2934" t="s">
        <v>68</v>
      </c>
      <c r="B2934" s="14">
        <v>21</v>
      </c>
      <c r="C2934" s="14" t="s">
        <v>35</v>
      </c>
      <c r="D2934" s="14">
        <v>-76.41073333333334</v>
      </c>
      <c r="E2934" s="14">
        <v>171.04641666666666</v>
      </c>
      <c r="F2934" s="14">
        <v>38020</v>
      </c>
      <c r="G2934" s="14" t="s">
        <v>39</v>
      </c>
      <c r="H2934" s="14">
        <v>34</v>
      </c>
      <c r="I2934" s="14">
        <v>399</v>
      </c>
      <c r="J2934" s="14">
        <v>1</v>
      </c>
      <c r="K2934" s="14">
        <v>1443</v>
      </c>
      <c r="M2934" s="14">
        <v>24</v>
      </c>
      <c r="N2934" s="14">
        <v>5</v>
      </c>
      <c r="O2934" s="14">
        <v>50</v>
      </c>
      <c r="P2934" s="14">
        <v>0.18777972270604884</v>
      </c>
      <c r="Q2934" s="14">
        <v>5.7196844444444439</v>
      </c>
      <c r="R2934" s="112">
        <v>3.2830434009071978E-2</v>
      </c>
      <c r="W2934" t="s">
        <v>64</v>
      </c>
    </row>
    <row r="2935" spans="1:23">
      <c r="A2935" t="s">
        <v>68</v>
      </c>
      <c r="B2935" s="14">
        <v>21</v>
      </c>
      <c r="C2935" s="14" t="s">
        <v>35</v>
      </c>
      <c r="D2935" s="14">
        <v>-76.41073333333334</v>
      </c>
      <c r="E2935" s="14">
        <v>171.04641666666666</v>
      </c>
      <c r="F2935" s="14">
        <v>38020</v>
      </c>
      <c r="G2935" s="14" t="s">
        <v>39</v>
      </c>
      <c r="H2935" s="14">
        <v>34</v>
      </c>
      <c r="I2935" s="14">
        <v>399</v>
      </c>
      <c r="J2935" s="14">
        <v>1</v>
      </c>
      <c r="K2935" s="14">
        <v>1443</v>
      </c>
      <c r="M2935" s="14">
        <v>24</v>
      </c>
      <c r="N2935" s="14">
        <v>10</v>
      </c>
      <c r="O2935" s="14">
        <v>25</v>
      </c>
      <c r="P2935" s="14">
        <v>0.30644456876360981</v>
      </c>
      <c r="Q2935" s="14">
        <v>5.1003555555555549</v>
      </c>
      <c r="R2935" s="112">
        <v>6.0082981554063525E-2</v>
      </c>
    </row>
    <row r="2936" spans="1:23">
      <c r="A2936" t="s">
        <v>68</v>
      </c>
      <c r="B2936" s="14">
        <v>21</v>
      </c>
      <c r="C2936" s="14" t="s">
        <v>35</v>
      </c>
      <c r="D2936" s="14">
        <v>-76.41073333333334</v>
      </c>
      <c r="E2936" s="14">
        <v>171.04641666666666</v>
      </c>
      <c r="F2936" s="14">
        <v>38020</v>
      </c>
      <c r="G2936" s="14" t="s">
        <v>39</v>
      </c>
      <c r="H2936" s="14">
        <v>34</v>
      </c>
      <c r="I2936" s="14">
        <v>399</v>
      </c>
      <c r="J2936" s="14">
        <v>1</v>
      </c>
      <c r="K2936" s="14">
        <v>1443</v>
      </c>
      <c r="M2936" s="14">
        <v>24</v>
      </c>
      <c r="N2936" s="14">
        <v>14</v>
      </c>
      <c r="O2936" s="14">
        <v>15</v>
      </c>
      <c r="P2936" s="14">
        <v>0.33459830714090782</v>
      </c>
      <c r="Q2936" s="14">
        <v>6.3025822222222203</v>
      </c>
      <c r="R2936" s="112">
        <v>5.3089082433728597E-2</v>
      </c>
    </row>
    <row r="2937" spans="1:23">
      <c r="A2937" t="s">
        <v>68</v>
      </c>
      <c r="B2937" s="14">
        <v>21</v>
      </c>
      <c r="C2937" s="14" t="s">
        <v>35</v>
      </c>
      <c r="D2937" s="14">
        <v>-76.41073333333334</v>
      </c>
      <c r="E2937" s="14">
        <v>171.04641666666666</v>
      </c>
      <c r="F2937" s="14">
        <v>38020</v>
      </c>
      <c r="G2937" s="14" t="s">
        <v>39</v>
      </c>
      <c r="H2937" s="14">
        <v>34</v>
      </c>
      <c r="I2937" s="14">
        <v>399</v>
      </c>
      <c r="J2937" s="14">
        <v>1</v>
      </c>
      <c r="K2937" s="14">
        <v>1443</v>
      </c>
      <c r="M2937" s="14">
        <v>24</v>
      </c>
      <c r="N2937" s="14">
        <v>21</v>
      </c>
      <c r="O2937" s="14">
        <v>5</v>
      </c>
      <c r="P2937" s="14">
        <v>5.5833230707929921E-2</v>
      </c>
      <c r="Q2937" s="14">
        <v>7.4501622222222199</v>
      </c>
      <c r="R2937" s="112">
        <v>7.4942301982890373E-3</v>
      </c>
    </row>
    <row r="2938" spans="1:23">
      <c r="A2938" t="s">
        <v>68</v>
      </c>
      <c r="B2938" s="14">
        <v>21</v>
      </c>
      <c r="C2938" s="14" t="s">
        <v>35</v>
      </c>
      <c r="D2938" s="14">
        <v>-76.41073333333334</v>
      </c>
      <c r="E2938" s="14">
        <v>171.04641666666666</v>
      </c>
      <c r="F2938" s="14">
        <v>38020</v>
      </c>
      <c r="G2938" s="14" t="s">
        <v>39</v>
      </c>
      <c r="H2938" s="14">
        <v>34</v>
      </c>
      <c r="I2938" s="14">
        <v>399</v>
      </c>
      <c r="J2938" s="14">
        <v>1</v>
      </c>
      <c r="K2938" s="14">
        <v>1443</v>
      </c>
      <c r="M2938" s="14">
        <v>24</v>
      </c>
      <c r="N2938" s="14">
        <v>33</v>
      </c>
      <c r="O2938" s="14">
        <v>1</v>
      </c>
      <c r="P2938" s="14">
        <v>7.4328170186501313E-2</v>
      </c>
      <c r="Q2938" s="14">
        <v>4.644966666666666</v>
      </c>
      <c r="R2938" s="112">
        <v>1.6001873752915625E-2</v>
      </c>
    </row>
    <row r="2939" spans="1:23">
      <c r="A2939" t="s">
        <v>68</v>
      </c>
      <c r="B2939" s="14">
        <v>21</v>
      </c>
      <c r="C2939" s="14" t="s">
        <v>35</v>
      </c>
      <c r="D2939" s="14">
        <v>-76.41073333333334</v>
      </c>
      <c r="E2939" s="14">
        <v>171.04641666666666</v>
      </c>
      <c r="F2939" s="14">
        <v>38020</v>
      </c>
      <c r="G2939" s="14" t="s">
        <v>39</v>
      </c>
      <c r="H2939" s="14">
        <v>34</v>
      </c>
      <c r="I2939" s="14">
        <v>399</v>
      </c>
      <c r="J2939" s="14">
        <v>1</v>
      </c>
      <c r="K2939" s="14">
        <v>1443</v>
      </c>
      <c r="M2939" s="14">
        <v>24</v>
      </c>
      <c r="N2939" s="14">
        <v>49</v>
      </c>
      <c r="O2939" s="14">
        <v>0.1</v>
      </c>
      <c r="P2939" s="14">
        <v>0</v>
      </c>
      <c r="Q2939" s="14">
        <v>1.5665377777777776</v>
      </c>
      <c r="R2939" s="112">
        <v>0</v>
      </c>
    </row>
    <row r="2940" spans="1:23">
      <c r="A2940" t="s">
        <v>68</v>
      </c>
      <c r="B2940" s="14">
        <v>23</v>
      </c>
      <c r="C2940" s="14" t="s">
        <v>35</v>
      </c>
      <c r="D2940" s="14">
        <v>-76.597316666666671</v>
      </c>
      <c r="E2940" s="14">
        <v>173.80491666666666</v>
      </c>
      <c r="F2940" s="14">
        <v>38020</v>
      </c>
      <c r="G2940" s="14" t="s">
        <v>39</v>
      </c>
      <c r="H2940" s="14">
        <v>34</v>
      </c>
      <c r="I2940" s="14">
        <v>399</v>
      </c>
      <c r="J2940" s="14">
        <v>1</v>
      </c>
      <c r="K2940" s="14">
        <v>2048</v>
      </c>
      <c r="L2940" s="14">
        <v>34</v>
      </c>
      <c r="M2940" s="14">
        <v>24</v>
      </c>
      <c r="N2940" s="14">
        <v>0</v>
      </c>
      <c r="O2940" s="14">
        <v>100</v>
      </c>
      <c r="P2940" s="14">
        <v>0.52040683923804387</v>
      </c>
      <c r="Q2940" s="14">
        <v>12.368362222222222</v>
      </c>
      <c r="R2940" s="112">
        <v>4.2075646709556221E-2</v>
      </c>
      <c r="S2940" s="14">
        <v>281.2295714455048</v>
      </c>
      <c r="T2940" s="14">
        <v>229.61618555555555</v>
      </c>
      <c r="V2940" t="s">
        <v>37</v>
      </c>
      <c r="W2940" t="s">
        <v>63</v>
      </c>
    </row>
    <row r="2941" spans="1:23">
      <c r="A2941" t="s">
        <v>68</v>
      </c>
      <c r="B2941" s="14">
        <v>23</v>
      </c>
      <c r="C2941" s="14" t="s">
        <v>35</v>
      </c>
      <c r="D2941" s="14">
        <v>-76.597316666666671</v>
      </c>
      <c r="E2941" s="14">
        <v>173.80491666666666</v>
      </c>
      <c r="F2941" s="14">
        <v>38020</v>
      </c>
      <c r="G2941" s="14" t="s">
        <v>39</v>
      </c>
      <c r="H2941" s="14">
        <v>34</v>
      </c>
      <c r="I2941" s="14">
        <v>399</v>
      </c>
      <c r="J2941" s="14">
        <v>1</v>
      </c>
      <c r="K2941" s="14">
        <v>2048</v>
      </c>
      <c r="M2941" s="14">
        <v>24</v>
      </c>
      <c r="N2941" s="14">
        <v>3</v>
      </c>
      <c r="O2941" s="14">
        <v>50</v>
      </c>
      <c r="P2941" s="14">
        <v>0.76654695180514254</v>
      </c>
      <c r="Q2941" s="14">
        <v>19.126333333333331</v>
      </c>
      <c r="R2941" s="112">
        <v>4.0078092253532267E-2</v>
      </c>
      <c r="W2941" t="s">
        <v>64</v>
      </c>
    </row>
    <row r="2942" spans="1:23">
      <c r="A2942" t="s">
        <v>68</v>
      </c>
      <c r="B2942" s="14">
        <v>23</v>
      </c>
      <c r="C2942" s="14" t="s">
        <v>35</v>
      </c>
      <c r="D2942" s="14">
        <v>-76.597316666666671</v>
      </c>
      <c r="E2942" s="14">
        <v>173.80491666666666</v>
      </c>
      <c r="F2942" s="14">
        <v>38020</v>
      </c>
      <c r="G2942" s="14" t="s">
        <v>39</v>
      </c>
      <c r="H2942" s="14">
        <v>34</v>
      </c>
      <c r="I2942" s="14">
        <v>399</v>
      </c>
      <c r="J2942" s="14">
        <v>1</v>
      </c>
      <c r="K2942" s="14">
        <v>2048</v>
      </c>
      <c r="M2942" s="14">
        <v>24</v>
      </c>
      <c r="N2942" s="14">
        <v>5</v>
      </c>
      <c r="O2942" s="14">
        <v>25</v>
      </c>
      <c r="P2942" s="14">
        <v>0.88787732035416345</v>
      </c>
      <c r="Q2942" s="14">
        <v>5.9200555555555567</v>
      </c>
      <c r="R2942" s="112">
        <v>0.14997786963687407</v>
      </c>
    </row>
    <row r="2943" spans="1:23">
      <c r="A2943" t="s">
        <v>68</v>
      </c>
      <c r="B2943" s="14">
        <v>23</v>
      </c>
      <c r="C2943" s="14" t="s">
        <v>35</v>
      </c>
      <c r="D2943" s="14">
        <v>-76.597316666666671</v>
      </c>
      <c r="E2943" s="14">
        <v>173.80491666666666</v>
      </c>
      <c r="F2943" s="14">
        <v>38020</v>
      </c>
      <c r="G2943" s="14" t="s">
        <v>39</v>
      </c>
      <c r="H2943" s="14">
        <v>34</v>
      </c>
      <c r="I2943" s="14">
        <v>399</v>
      </c>
      <c r="J2943" s="14">
        <v>1</v>
      </c>
      <c r="K2943" s="14">
        <v>2048</v>
      </c>
      <c r="M2943" s="14">
        <v>24</v>
      </c>
      <c r="N2943" s="14">
        <v>8</v>
      </c>
      <c r="O2943" s="14">
        <v>15</v>
      </c>
      <c r="P2943" s="14">
        <v>0.8972132429787899</v>
      </c>
      <c r="Q2943" s="14">
        <v>8.670604444444443</v>
      </c>
      <c r="R2943" s="112">
        <v>0.10347758898788949</v>
      </c>
    </row>
    <row r="2944" spans="1:23">
      <c r="A2944" t="s">
        <v>68</v>
      </c>
      <c r="B2944" s="14">
        <v>23</v>
      </c>
      <c r="C2944" s="14" t="s">
        <v>35</v>
      </c>
      <c r="D2944" s="14">
        <v>-76.597316666666671</v>
      </c>
      <c r="E2944" s="14">
        <v>173.80491666666666</v>
      </c>
      <c r="F2944" s="14">
        <v>38020</v>
      </c>
      <c r="G2944" s="14" t="s">
        <v>39</v>
      </c>
      <c r="H2944" s="14">
        <v>34</v>
      </c>
      <c r="I2944" s="14">
        <v>399</v>
      </c>
      <c r="J2944" s="14">
        <v>1</v>
      </c>
      <c r="K2944" s="14">
        <v>2048</v>
      </c>
      <c r="M2944" s="14">
        <v>24</v>
      </c>
      <c r="N2944" s="14">
        <v>13</v>
      </c>
      <c r="O2944" s="14">
        <v>5</v>
      </c>
      <c r="P2944" s="14">
        <v>0.35651571152736411</v>
      </c>
      <c r="Q2944" s="14">
        <v>12.659811111111111</v>
      </c>
      <c r="R2944" s="112">
        <v>2.8161218867986244E-2</v>
      </c>
    </row>
    <row r="2945" spans="1:23">
      <c r="A2945" t="s">
        <v>68</v>
      </c>
      <c r="B2945" s="14">
        <v>23</v>
      </c>
      <c r="C2945" s="14" t="s">
        <v>35</v>
      </c>
      <c r="D2945" s="14">
        <v>-76.597316666666671</v>
      </c>
      <c r="E2945" s="14">
        <v>173.80491666666666</v>
      </c>
      <c r="F2945" s="14">
        <v>38020</v>
      </c>
      <c r="G2945" s="14" t="s">
        <v>39</v>
      </c>
      <c r="H2945" s="14">
        <v>34</v>
      </c>
      <c r="I2945" s="14">
        <v>399</v>
      </c>
      <c r="J2945" s="14">
        <v>1</v>
      </c>
      <c r="K2945" s="14">
        <v>2048</v>
      </c>
      <c r="M2945" s="14">
        <v>24</v>
      </c>
      <c r="N2945" s="14">
        <v>20</v>
      </c>
      <c r="O2945" s="14">
        <v>1</v>
      </c>
      <c r="P2945" s="14">
        <v>0.12626830939937567</v>
      </c>
      <c r="Q2945" s="14">
        <v>10.801824444444444</v>
      </c>
      <c r="R2945" s="112">
        <v>1.1689535415872967E-2</v>
      </c>
    </row>
    <row r="2946" spans="1:23">
      <c r="A2946" t="s">
        <v>68</v>
      </c>
      <c r="B2946" s="14">
        <v>23</v>
      </c>
      <c r="C2946" s="14" t="s">
        <v>35</v>
      </c>
      <c r="D2946" s="14">
        <v>-76.597316666666671</v>
      </c>
      <c r="E2946" s="14">
        <v>173.80491666666666</v>
      </c>
      <c r="F2946" s="14">
        <v>38020</v>
      </c>
      <c r="G2946" s="14" t="s">
        <v>39</v>
      </c>
      <c r="H2946" s="14">
        <v>34</v>
      </c>
      <c r="I2946" s="14">
        <v>399</v>
      </c>
      <c r="J2946" s="14">
        <v>1</v>
      </c>
      <c r="K2946" s="14">
        <v>2048</v>
      </c>
      <c r="M2946" s="14">
        <v>24</v>
      </c>
      <c r="N2946" s="14">
        <v>30</v>
      </c>
      <c r="O2946" s="14">
        <v>0.1</v>
      </c>
      <c r="P2946" s="14">
        <v>0</v>
      </c>
      <c r="Q2946" s="14">
        <v>4.8635533333333321</v>
      </c>
      <c r="R2946" s="112">
        <v>0</v>
      </c>
    </row>
    <row r="2947" spans="1:23">
      <c r="A2947" t="s">
        <v>68</v>
      </c>
      <c r="B2947" s="14">
        <v>25</v>
      </c>
      <c r="C2947" s="14" t="s">
        <v>35</v>
      </c>
      <c r="D2947" s="14">
        <v>-76.782233333333338</v>
      </c>
      <c r="E2947" s="14">
        <v>175.84821666666667</v>
      </c>
      <c r="F2947" s="14">
        <v>38020</v>
      </c>
      <c r="G2947" s="14" t="s">
        <v>39</v>
      </c>
      <c r="H2947" s="14">
        <v>34</v>
      </c>
      <c r="I2947" s="14">
        <v>399</v>
      </c>
      <c r="J2947" s="14">
        <v>1</v>
      </c>
      <c r="K2947" s="14">
        <v>204</v>
      </c>
      <c r="L2947" s="14">
        <v>14</v>
      </c>
      <c r="M2947" s="14">
        <v>24</v>
      </c>
      <c r="N2947" s="14">
        <v>0</v>
      </c>
      <c r="O2947" s="14">
        <v>100</v>
      </c>
      <c r="P2947" s="14">
        <v>1.8577987921528556</v>
      </c>
      <c r="Q2947" s="14">
        <v>8.2516466666666659</v>
      </c>
      <c r="R2947" s="112">
        <v>0.22514279478999211</v>
      </c>
      <c r="S2947" s="14">
        <v>1917.9072571014067</v>
      </c>
      <c r="T2947" s="14">
        <v>208.87777555555553</v>
      </c>
      <c r="V2947" t="s">
        <v>37</v>
      </c>
      <c r="W2947" t="s">
        <v>63</v>
      </c>
    </row>
    <row r="2948" spans="1:23">
      <c r="A2948" t="s">
        <v>68</v>
      </c>
      <c r="B2948" s="14">
        <v>25</v>
      </c>
      <c r="C2948" s="14" t="s">
        <v>35</v>
      </c>
      <c r="D2948" s="14">
        <v>-76.782233333333338</v>
      </c>
      <c r="E2948" s="14">
        <v>175.84821666666667</v>
      </c>
      <c r="F2948" s="14">
        <v>38020</v>
      </c>
      <c r="G2948" s="14" t="s">
        <v>39</v>
      </c>
      <c r="H2948" s="14">
        <v>34</v>
      </c>
      <c r="I2948" s="14">
        <v>399</v>
      </c>
      <c r="J2948" s="14">
        <v>1</v>
      </c>
      <c r="K2948" s="14">
        <v>204</v>
      </c>
      <c r="M2948" s="14">
        <v>24</v>
      </c>
      <c r="N2948" s="14">
        <v>4</v>
      </c>
      <c r="O2948" s="14">
        <v>50</v>
      </c>
      <c r="P2948" s="14">
        <v>4.0732218335982484</v>
      </c>
      <c r="Q2948" s="14">
        <v>8.014844444444444</v>
      </c>
      <c r="R2948" s="112">
        <v>0.508209717834466</v>
      </c>
      <c r="W2948" t="s">
        <v>64</v>
      </c>
    </row>
    <row r="2949" spans="1:23">
      <c r="A2949" t="s">
        <v>68</v>
      </c>
      <c r="B2949" s="14">
        <v>25</v>
      </c>
      <c r="C2949" s="14" t="s">
        <v>35</v>
      </c>
      <c r="D2949" s="14">
        <v>-76.782233333333338</v>
      </c>
      <c r="E2949" s="14">
        <v>175.84821666666667</v>
      </c>
      <c r="F2949" s="14">
        <v>38020</v>
      </c>
      <c r="G2949" s="14" t="s">
        <v>39</v>
      </c>
      <c r="H2949" s="14">
        <v>34</v>
      </c>
      <c r="I2949" s="14">
        <v>399</v>
      </c>
      <c r="J2949" s="14">
        <v>1</v>
      </c>
      <c r="K2949" s="14">
        <v>204</v>
      </c>
      <c r="M2949" s="14">
        <v>24</v>
      </c>
      <c r="N2949" s="14">
        <v>7</v>
      </c>
      <c r="O2949" s="14">
        <v>25</v>
      </c>
      <c r="P2949" s="14">
        <v>5.0464062069207127</v>
      </c>
      <c r="Q2949" s="14">
        <v>6.7761866666666668</v>
      </c>
      <c r="R2949" s="112">
        <v>0.74472656306015472</v>
      </c>
    </row>
    <row r="2950" spans="1:23">
      <c r="A2950" t="s">
        <v>68</v>
      </c>
      <c r="B2950" s="14">
        <v>25</v>
      </c>
      <c r="C2950" s="14" t="s">
        <v>35</v>
      </c>
      <c r="D2950" s="14">
        <v>-76.782233333333338</v>
      </c>
      <c r="E2950" s="14">
        <v>175.84821666666667</v>
      </c>
      <c r="F2950" s="14">
        <v>38020</v>
      </c>
      <c r="G2950" s="14" t="s">
        <v>39</v>
      </c>
      <c r="H2950" s="14">
        <v>34</v>
      </c>
      <c r="I2950" s="14">
        <v>399</v>
      </c>
      <c r="J2950" s="14">
        <v>1</v>
      </c>
      <c r="K2950" s="14">
        <v>204</v>
      </c>
      <c r="M2950" s="14">
        <v>24</v>
      </c>
      <c r="N2950" s="14">
        <v>10</v>
      </c>
      <c r="O2950" s="14">
        <v>15</v>
      </c>
      <c r="P2950" s="14">
        <v>4.3675871810486857</v>
      </c>
      <c r="Q2950" s="14">
        <v>9.9092622222222193</v>
      </c>
      <c r="R2950" s="112">
        <v>0.44075805878403979</v>
      </c>
    </row>
    <row r="2951" spans="1:23">
      <c r="A2951" t="s">
        <v>68</v>
      </c>
      <c r="B2951" s="14">
        <v>25</v>
      </c>
      <c r="C2951" s="14" t="s">
        <v>35</v>
      </c>
      <c r="D2951" s="14">
        <v>-76.782233333333338</v>
      </c>
      <c r="E2951" s="14">
        <v>175.84821666666667</v>
      </c>
      <c r="F2951" s="14">
        <v>38020</v>
      </c>
      <c r="G2951" s="14" t="s">
        <v>39</v>
      </c>
      <c r="H2951" s="14">
        <v>34</v>
      </c>
      <c r="I2951" s="14">
        <v>399</v>
      </c>
      <c r="J2951" s="14">
        <v>1</v>
      </c>
      <c r="K2951" s="14">
        <v>204</v>
      </c>
      <c r="M2951" s="14">
        <v>24</v>
      </c>
      <c r="N2951" s="14">
        <v>16</v>
      </c>
      <c r="O2951" s="14">
        <v>5</v>
      </c>
      <c r="P2951" s="14">
        <v>1.4059966143425779</v>
      </c>
      <c r="Q2951" s="14">
        <v>7.0676355555555546</v>
      </c>
      <c r="R2951" s="112">
        <v>0.1989345097509147</v>
      </c>
    </row>
    <row r="2952" spans="1:23">
      <c r="A2952" t="s">
        <v>68</v>
      </c>
      <c r="B2952" s="14">
        <v>25</v>
      </c>
      <c r="C2952" s="14" t="s">
        <v>35</v>
      </c>
      <c r="D2952" s="14">
        <v>-76.782233333333338</v>
      </c>
      <c r="E2952" s="14">
        <v>175.84821666666667</v>
      </c>
      <c r="F2952" s="14">
        <v>38020</v>
      </c>
      <c r="G2952" s="14" t="s">
        <v>39</v>
      </c>
      <c r="H2952" s="14">
        <v>34</v>
      </c>
      <c r="I2952" s="14">
        <v>399</v>
      </c>
      <c r="J2952" s="14">
        <v>1</v>
      </c>
      <c r="K2952" s="14">
        <v>204</v>
      </c>
      <c r="M2952" s="14">
        <v>24</v>
      </c>
      <c r="N2952" s="14">
        <v>25</v>
      </c>
      <c r="O2952" s="14">
        <v>1</v>
      </c>
      <c r="P2952" s="14">
        <v>1.5093266212977403</v>
      </c>
      <c r="Q2952" s="14">
        <v>10.310004444444445</v>
      </c>
      <c r="R2952" s="112">
        <v>0.1463943715476323</v>
      </c>
    </row>
    <row r="2953" spans="1:23">
      <c r="A2953" t="s">
        <v>68</v>
      </c>
      <c r="B2953" s="14">
        <v>25</v>
      </c>
      <c r="C2953" s="14" t="s">
        <v>35</v>
      </c>
      <c r="D2953" s="14">
        <v>-76.782233333333338</v>
      </c>
      <c r="E2953" s="14">
        <v>175.84821666666667</v>
      </c>
      <c r="F2953" s="14">
        <v>38020</v>
      </c>
      <c r="G2953" s="14" t="s">
        <v>39</v>
      </c>
      <c r="H2953" s="14">
        <v>34</v>
      </c>
      <c r="I2953" s="14">
        <v>399</v>
      </c>
      <c r="J2953" s="14">
        <v>1</v>
      </c>
      <c r="K2953" s="14">
        <v>204</v>
      </c>
      <c r="M2953" s="14">
        <v>24</v>
      </c>
      <c r="N2953" s="14">
        <v>38</v>
      </c>
      <c r="O2953" s="14">
        <v>0.1</v>
      </c>
      <c r="P2953" s="14">
        <v>0</v>
      </c>
      <c r="Q2953" s="14">
        <v>3.6066799999999999</v>
      </c>
      <c r="R2953" s="112">
        <v>0</v>
      </c>
    </row>
    <row r="2954" spans="1:23">
      <c r="A2954" t="s">
        <v>68</v>
      </c>
      <c r="B2954" s="14">
        <v>27</v>
      </c>
      <c r="C2954" s="14" t="s">
        <v>35</v>
      </c>
      <c r="D2954" s="14">
        <v>-76.965183333333329</v>
      </c>
      <c r="E2954" s="14">
        <v>177.93726666666666</v>
      </c>
      <c r="F2954" s="14">
        <v>38021</v>
      </c>
      <c r="G2954" s="14" t="s">
        <v>39</v>
      </c>
      <c r="H2954" s="14">
        <v>35</v>
      </c>
      <c r="I2954" s="14">
        <v>400</v>
      </c>
      <c r="J2954" s="14">
        <v>1</v>
      </c>
      <c r="K2954" s="14">
        <v>653</v>
      </c>
      <c r="L2954" s="14">
        <v>27</v>
      </c>
      <c r="M2954" s="14">
        <v>24</v>
      </c>
      <c r="N2954" s="14">
        <v>0</v>
      </c>
      <c r="O2954" s="14">
        <v>100</v>
      </c>
      <c r="P2954" s="14">
        <v>1.3748833739600466</v>
      </c>
      <c r="Q2954" s="14">
        <v>6.575815555555554</v>
      </c>
      <c r="R2954" s="112">
        <v>0.2090818032142768</v>
      </c>
      <c r="S2954" s="14">
        <v>1407.9928751157368</v>
      </c>
      <c r="T2954" s="14">
        <v>260.43690555555554</v>
      </c>
      <c r="V2954" t="s">
        <v>37</v>
      </c>
      <c r="W2954" t="s">
        <v>63</v>
      </c>
    </row>
    <row r="2955" spans="1:23">
      <c r="A2955" t="s">
        <v>68</v>
      </c>
      <c r="B2955" s="14">
        <v>27</v>
      </c>
      <c r="C2955" s="14" t="s">
        <v>35</v>
      </c>
      <c r="D2955" s="14">
        <v>-76.965183333333329</v>
      </c>
      <c r="E2955" s="14">
        <v>177.93726666666666</v>
      </c>
      <c r="F2955" s="14">
        <v>38021</v>
      </c>
      <c r="G2955" s="14" t="s">
        <v>39</v>
      </c>
      <c r="H2955" s="14">
        <v>35</v>
      </c>
      <c r="I2955" s="14">
        <v>400</v>
      </c>
      <c r="J2955" s="14">
        <v>1</v>
      </c>
      <c r="K2955" s="14">
        <v>653</v>
      </c>
      <c r="M2955" s="14">
        <v>24</v>
      </c>
      <c r="N2955" s="14">
        <v>5</v>
      </c>
      <c r="O2955" s="14">
        <v>50</v>
      </c>
      <c r="P2955" s="14">
        <v>2.3394604601982141</v>
      </c>
      <c r="Q2955" s="14">
        <v>7.1951444444444439</v>
      </c>
      <c r="R2955" s="112">
        <v>0.32514433563659334</v>
      </c>
      <c r="W2955" t="s">
        <v>64</v>
      </c>
    </row>
    <row r="2956" spans="1:23">
      <c r="A2956" t="s">
        <v>68</v>
      </c>
      <c r="B2956" s="14">
        <v>27</v>
      </c>
      <c r="C2956" s="14" t="s">
        <v>35</v>
      </c>
      <c r="D2956" s="14">
        <v>-76.965183333333329</v>
      </c>
      <c r="E2956" s="14">
        <v>177.93726666666666</v>
      </c>
      <c r="F2956" s="14">
        <v>38021</v>
      </c>
      <c r="G2956" s="14" t="s">
        <v>39</v>
      </c>
      <c r="H2956" s="14">
        <v>35</v>
      </c>
      <c r="I2956" s="14">
        <v>400</v>
      </c>
      <c r="J2956" s="14">
        <v>1</v>
      </c>
      <c r="K2956" s="14">
        <v>653</v>
      </c>
      <c r="M2956" s="14">
        <v>24</v>
      </c>
      <c r="N2956" s="14">
        <v>9</v>
      </c>
      <c r="O2956" s="14">
        <v>25</v>
      </c>
      <c r="P2956" s="14">
        <v>1.7738075941540765</v>
      </c>
      <c r="Q2956" s="14">
        <v>8.2152155555555559</v>
      </c>
      <c r="R2956" s="112">
        <v>0.21591735264384335</v>
      </c>
    </row>
    <row r="2957" spans="1:23">
      <c r="A2957" t="s">
        <v>68</v>
      </c>
      <c r="B2957" s="14">
        <v>27</v>
      </c>
      <c r="C2957" s="14" t="s">
        <v>35</v>
      </c>
      <c r="D2957" s="14">
        <v>-76.965183333333329</v>
      </c>
      <c r="E2957" s="14">
        <v>177.93726666666666</v>
      </c>
      <c r="F2957" s="14">
        <v>38021</v>
      </c>
      <c r="G2957" s="14" t="s">
        <v>39</v>
      </c>
      <c r="H2957" s="14">
        <v>35</v>
      </c>
      <c r="I2957" s="14">
        <v>400</v>
      </c>
      <c r="J2957" s="14">
        <v>1</v>
      </c>
      <c r="K2957" s="14">
        <v>653</v>
      </c>
      <c r="M2957" s="14">
        <v>24</v>
      </c>
      <c r="N2957" s="14">
        <v>16</v>
      </c>
      <c r="O2957" s="14">
        <v>15</v>
      </c>
      <c r="P2957" s="14">
        <v>2.4308590831372099</v>
      </c>
      <c r="Q2957" s="14">
        <v>9.0531311111111101</v>
      </c>
      <c r="R2957" s="112">
        <v>0.26851031464172237</v>
      </c>
    </row>
    <row r="2958" spans="1:23">
      <c r="A2958" t="s">
        <v>68</v>
      </c>
      <c r="B2958" s="14">
        <v>27</v>
      </c>
      <c r="C2958" s="14" t="s">
        <v>35</v>
      </c>
      <c r="D2958" s="14">
        <v>-76.965183333333329</v>
      </c>
      <c r="E2958" s="14">
        <v>177.93726666666666</v>
      </c>
      <c r="F2958" s="14">
        <v>38021</v>
      </c>
      <c r="G2958" s="14" t="s">
        <v>39</v>
      </c>
      <c r="H2958" s="14">
        <v>35</v>
      </c>
      <c r="I2958" s="14">
        <v>400</v>
      </c>
      <c r="J2958" s="14">
        <v>1</v>
      </c>
      <c r="K2958" s="14">
        <v>653</v>
      </c>
      <c r="M2958" s="14">
        <v>24</v>
      </c>
      <c r="N2958" s="14">
        <v>23</v>
      </c>
      <c r="O2958" s="14">
        <v>5</v>
      </c>
      <c r="P2958" s="14">
        <v>0.47822465384418966</v>
      </c>
      <c r="Q2958" s="14">
        <v>8.3062933333333309</v>
      </c>
      <c r="R2958" s="112">
        <v>5.7573773842667465E-2</v>
      </c>
    </row>
    <row r="2959" spans="1:23">
      <c r="A2959" t="s">
        <v>68</v>
      </c>
      <c r="B2959" s="14">
        <v>27</v>
      </c>
      <c r="C2959" s="14" t="s">
        <v>35</v>
      </c>
      <c r="D2959" s="14">
        <v>-76.965183333333329</v>
      </c>
      <c r="E2959" s="14">
        <v>177.93726666666666</v>
      </c>
      <c r="F2959" s="14">
        <v>38021</v>
      </c>
      <c r="G2959" s="14" t="s">
        <v>39</v>
      </c>
      <c r="H2959" s="14">
        <v>35</v>
      </c>
      <c r="I2959" s="14">
        <v>400</v>
      </c>
      <c r="J2959" s="14">
        <v>1</v>
      </c>
      <c r="K2959" s="14">
        <v>653</v>
      </c>
      <c r="M2959" s="14">
        <v>24</v>
      </c>
      <c r="N2959" s="14">
        <v>35</v>
      </c>
      <c r="O2959" s="14">
        <v>1</v>
      </c>
      <c r="P2959" s="14">
        <v>0.89243331529128389</v>
      </c>
      <c r="Q2959" s="14">
        <v>4.0256377777777779</v>
      </c>
      <c r="R2959" s="112">
        <v>0.22168743552081893</v>
      </c>
    </row>
    <row r="2960" spans="1:23">
      <c r="A2960" t="s">
        <v>68</v>
      </c>
      <c r="B2960" s="14">
        <v>27</v>
      </c>
      <c r="C2960" s="14" t="s">
        <v>35</v>
      </c>
      <c r="D2960" s="14">
        <v>-76.965183333333329</v>
      </c>
      <c r="E2960" s="14">
        <v>177.93726666666666</v>
      </c>
      <c r="F2960" s="14">
        <v>38021</v>
      </c>
      <c r="G2960" s="14" t="s">
        <v>39</v>
      </c>
      <c r="H2960" s="14">
        <v>35</v>
      </c>
      <c r="I2960" s="14">
        <v>400</v>
      </c>
      <c r="J2960" s="14">
        <v>1</v>
      </c>
      <c r="K2960" s="14">
        <v>653</v>
      </c>
      <c r="M2960" s="14">
        <v>24</v>
      </c>
      <c r="N2960" s="14">
        <v>53</v>
      </c>
      <c r="O2960" s="14">
        <v>0.1</v>
      </c>
      <c r="P2960" s="14">
        <v>0</v>
      </c>
      <c r="Q2960" s="14">
        <v>0.72680066666666654</v>
      </c>
      <c r="R2960" s="112">
        <v>0</v>
      </c>
    </row>
    <row r="2961" spans="1:23">
      <c r="A2961" t="s">
        <v>68</v>
      </c>
      <c r="B2961" s="14">
        <v>29</v>
      </c>
      <c r="C2961" s="14" t="s">
        <v>35</v>
      </c>
      <c r="D2961" s="14">
        <v>-77.168575000000004</v>
      </c>
      <c r="E2961" s="14">
        <v>-179.99838333333332</v>
      </c>
      <c r="F2961" s="14">
        <v>38021</v>
      </c>
      <c r="G2961" s="14" t="s">
        <v>39</v>
      </c>
      <c r="H2961" s="14">
        <v>35</v>
      </c>
      <c r="I2961" s="14">
        <v>400</v>
      </c>
      <c r="J2961" s="14">
        <v>1</v>
      </c>
      <c r="K2961" s="14">
        <v>1155</v>
      </c>
      <c r="L2961" s="14">
        <v>27</v>
      </c>
      <c r="M2961" s="14">
        <v>24</v>
      </c>
      <c r="N2961" s="14">
        <v>0</v>
      </c>
      <c r="O2961" s="14">
        <v>100</v>
      </c>
      <c r="P2961" s="14">
        <v>1.1793017294527277</v>
      </c>
      <c r="Q2961" s="14">
        <v>15.027833333333332</v>
      </c>
      <c r="R2961" s="112">
        <v>7.8474501499621444E-2</v>
      </c>
      <c r="S2961" s="14">
        <v>1509.2931009866541</v>
      </c>
      <c r="T2961" s="14">
        <v>334.72904888888888</v>
      </c>
      <c r="V2961" t="s">
        <v>37</v>
      </c>
      <c r="W2961" t="s">
        <v>63</v>
      </c>
    </row>
    <row r="2962" spans="1:23">
      <c r="A2962" t="s">
        <v>68</v>
      </c>
      <c r="B2962" s="14">
        <v>29</v>
      </c>
      <c r="C2962" s="14" t="s">
        <v>35</v>
      </c>
      <c r="D2962" s="14">
        <v>-77.168575000000004</v>
      </c>
      <c r="E2962" s="14">
        <v>-179.99838333333332</v>
      </c>
      <c r="F2962" s="14">
        <v>38021</v>
      </c>
      <c r="G2962" s="14" t="s">
        <v>39</v>
      </c>
      <c r="H2962" s="14">
        <v>35</v>
      </c>
      <c r="I2962" s="14">
        <v>400</v>
      </c>
      <c r="J2962" s="14">
        <v>1</v>
      </c>
      <c r="K2962" s="14">
        <v>1155</v>
      </c>
      <c r="M2962" s="14">
        <v>24</v>
      </c>
      <c r="N2962" s="14">
        <v>3</v>
      </c>
      <c r="O2962" s="14">
        <v>50</v>
      </c>
      <c r="P2962" s="14">
        <v>3.7130217364154716</v>
      </c>
      <c r="Q2962" s="14">
        <v>13.716313333333332</v>
      </c>
      <c r="R2962" s="112">
        <v>0.2707011458678259</v>
      </c>
      <c r="W2962" t="s">
        <v>64</v>
      </c>
    </row>
    <row r="2963" spans="1:23">
      <c r="A2963" t="s">
        <v>68</v>
      </c>
      <c r="B2963" s="14">
        <v>29</v>
      </c>
      <c r="C2963" s="14" t="s">
        <v>35</v>
      </c>
      <c r="D2963" s="14">
        <v>-77.168575000000004</v>
      </c>
      <c r="E2963" s="14">
        <v>-179.99838333333332</v>
      </c>
      <c r="F2963" s="14">
        <v>38021</v>
      </c>
      <c r="G2963" s="14" t="s">
        <v>39</v>
      </c>
      <c r="H2963" s="14">
        <v>35</v>
      </c>
      <c r="I2963" s="14">
        <v>400</v>
      </c>
      <c r="J2963" s="14">
        <v>1</v>
      </c>
      <c r="K2963" s="14">
        <v>1155</v>
      </c>
      <c r="M2963" s="14">
        <v>24</v>
      </c>
      <c r="N2963" s="14">
        <v>6</v>
      </c>
      <c r="O2963" s="14">
        <v>25</v>
      </c>
      <c r="P2963" s="14">
        <v>3.8879955482597022</v>
      </c>
      <c r="Q2963" s="14">
        <v>17.104406666666666</v>
      </c>
      <c r="R2963" s="112">
        <v>0.22730958308169136</v>
      </c>
    </row>
    <row r="2964" spans="1:23">
      <c r="A2964" t="s">
        <v>68</v>
      </c>
      <c r="B2964" s="14">
        <v>29</v>
      </c>
      <c r="C2964" s="14" t="s">
        <v>35</v>
      </c>
      <c r="D2964" s="14">
        <v>-77.168575000000004</v>
      </c>
      <c r="E2964" s="14">
        <v>-179.99838333333332</v>
      </c>
      <c r="F2964" s="14">
        <v>38021</v>
      </c>
      <c r="G2964" s="14" t="s">
        <v>39</v>
      </c>
      <c r="H2964" s="14">
        <v>35</v>
      </c>
      <c r="I2964" s="14">
        <v>400</v>
      </c>
      <c r="J2964" s="14">
        <v>1</v>
      </c>
      <c r="K2964" s="14">
        <v>1155</v>
      </c>
      <c r="M2964" s="14">
        <v>24</v>
      </c>
      <c r="N2964" s="14">
        <v>9</v>
      </c>
      <c r="O2964" s="14">
        <v>15</v>
      </c>
      <c r="P2964" s="14">
        <v>3.8532200803724259</v>
      </c>
      <c r="Q2964" s="14">
        <v>11.020411111111111</v>
      </c>
      <c r="R2964" s="112">
        <v>0.34964395080393085</v>
      </c>
    </row>
    <row r="2965" spans="1:23">
      <c r="A2965" t="s">
        <v>68</v>
      </c>
      <c r="B2965" s="14">
        <v>29</v>
      </c>
      <c r="C2965" s="14" t="s">
        <v>35</v>
      </c>
      <c r="D2965" s="14">
        <v>-77.168575000000004</v>
      </c>
      <c r="E2965" s="14">
        <v>-179.99838333333332</v>
      </c>
      <c r="F2965" s="14">
        <v>38021</v>
      </c>
      <c r="G2965" s="14" t="s">
        <v>39</v>
      </c>
      <c r="H2965" s="14">
        <v>35</v>
      </c>
      <c r="I2965" s="14">
        <v>400</v>
      </c>
      <c r="J2965" s="14">
        <v>1</v>
      </c>
      <c r="K2965" s="14">
        <v>1155</v>
      </c>
      <c r="M2965" s="14">
        <v>24</v>
      </c>
      <c r="N2965" s="14">
        <v>15</v>
      </c>
      <c r="O2965" s="14">
        <v>5</v>
      </c>
      <c r="P2965" s="14">
        <v>1.119672032194871</v>
      </c>
      <c r="Q2965" s="14">
        <v>13.552373333333334</v>
      </c>
      <c r="R2965" s="112">
        <v>8.2618151423037661E-2</v>
      </c>
    </row>
    <row r="2966" spans="1:23">
      <c r="A2966" t="s">
        <v>68</v>
      </c>
      <c r="B2966" s="14">
        <v>29</v>
      </c>
      <c r="C2966" s="14" t="s">
        <v>35</v>
      </c>
      <c r="D2966" s="14">
        <v>-77.168575000000004</v>
      </c>
      <c r="E2966" s="14">
        <v>-179.99838333333332</v>
      </c>
      <c r="F2966" s="14">
        <v>38021</v>
      </c>
      <c r="G2966" s="14" t="s">
        <v>39</v>
      </c>
      <c r="H2966" s="14">
        <v>35</v>
      </c>
      <c r="I2966" s="14">
        <v>400</v>
      </c>
      <c r="J2966" s="14">
        <v>1</v>
      </c>
      <c r="K2966" s="14">
        <v>1155</v>
      </c>
      <c r="M2966" s="14">
        <v>24</v>
      </c>
      <c r="N2966" s="14">
        <v>23</v>
      </c>
      <c r="O2966" s="14">
        <v>1</v>
      </c>
      <c r="P2966" s="14">
        <v>1.3829487900911541</v>
      </c>
      <c r="Q2966" s="14">
        <v>18.816668888888888</v>
      </c>
      <c r="R2966" s="112">
        <v>7.3495941192214725E-2</v>
      </c>
    </row>
    <row r="2967" spans="1:23">
      <c r="A2967" t="s">
        <v>68</v>
      </c>
      <c r="B2967" s="14">
        <v>29</v>
      </c>
      <c r="C2967" s="14" t="s">
        <v>35</v>
      </c>
      <c r="D2967" s="14">
        <v>-77.168575000000004</v>
      </c>
      <c r="E2967" s="14">
        <v>-179.99838333333332</v>
      </c>
      <c r="F2967" s="14">
        <v>38021</v>
      </c>
      <c r="G2967" s="14" t="s">
        <v>39</v>
      </c>
      <c r="H2967" s="14">
        <v>35</v>
      </c>
      <c r="I2967" s="14">
        <v>400</v>
      </c>
      <c r="J2967" s="14">
        <v>1</v>
      </c>
      <c r="K2967" s="14">
        <v>1155</v>
      </c>
      <c r="M2967" s="14">
        <v>24</v>
      </c>
      <c r="N2967" s="14">
        <v>34</v>
      </c>
      <c r="O2967" s="14">
        <v>0.1</v>
      </c>
      <c r="P2967" s="14">
        <v>0</v>
      </c>
      <c r="Q2967" s="14">
        <v>13.461295555555555</v>
      </c>
      <c r="R2967" s="112">
        <v>0</v>
      </c>
    </row>
    <row r="2968" spans="1:23">
      <c r="A2968" t="s">
        <v>68</v>
      </c>
      <c r="B2968" s="14">
        <v>31</v>
      </c>
      <c r="C2968" s="14" t="s">
        <v>35</v>
      </c>
      <c r="D2968" s="14">
        <v>-77.364383333333336</v>
      </c>
      <c r="E2968" s="14">
        <v>-177.89281666666668</v>
      </c>
      <c r="F2968" s="14">
        <v>38021</v>
      </c>
      <c r="G2968" s="14" t="s">
        <v>39</v>
      </c>
      <c r="H2968" s="14">
        <v>35</v>
      </c>
      <c r="I2968" s="14">
        <v>400</v>
      </c>
      <c r="J2968" s="14">
        <v>1</v>
      </c>
      <c r="K2968" s="14">
        <v>1637</v>
      </c>
      <c r="L2968" s="14">
        <v>16</v>
      </c>
      <c r="M2968" s="14">
        <v>24</v>
      </c>
      <c r="N2968" s="14">
        <v>0</v>
      </c>
      <c r="O2968" s="14">
        <v>100</v>
      </c>
      <c r="P2968" s="14">
        <v>0.99653447882370716</v>
      </c>
      <c r="Q2968" s="14">
        <v>11.530446666666665</v>
      </c>
      <c r="R2968" s="112">
        <v>8.6426355164937879E-2</v>
      </c>
      <c r="S2968" s="14">
        <v>2110.9549139560895</v>
      </c>
      <c r="T2968" s="14">
        <v>217.07477555555556</v>
      </c>
      <c r="V2968" t="s">
        <v>37</v>
      </c>
      <c r="W2968" t="s">
        <v>63</v>
      </c>
    </row>
    <row r="2969" spans="1:23">
      <c r="A2969" t="s">
        <v>68</v>
      </c>
      <c r="B2969" s="14">
        <v>31</v>
      </c>
      <c r="C2969" s="14" t="s">
        <v>35</v>
      </c>
      <c r="D2969" s="14">
        <v>-77.364383333333336</v>
      </c>
      <c r="E2969" s="14">
        <v>-177.89281666666668</v>
      </c>
      <c r="F2969" s="14">
        <v>38021</v>
      </c>
      <c r="G2969" s="14" t="s">
        <v>39</v>
      </c>
      <c r="H2969" s="14">
        <v>35</v>
      </c>
      <c r="I2969" s="14">
        <v>400</v>
      </c>
      <c r="J2969" s="14">
        <v>1</v>
      </c>
      <c r="K2969" s="14">
        <v>1637</v>
      </c>
      <c r="M2969" s="14">
        <v>24</v>
      </c>
      <c r="N2969" s="14">
        <v>3</v>
      </c>
      <c r="O2969" s="14">
        <v>50</v>
      </c>
      <c r="P2969" s="14">
        <v>6.6968441758114805</v>
      </c>
      <c r="Q2969" s="14">
        <v>11.494015555555555</v>
      </c>
      <c r="R2969" s="112">
        <v>0.58263747281728762</v>
      </c>
      <c r="W2969" t="s">
        <v>64</v>
      </c>
    </row>
    <row r="2970" spans="1:23">
      <c r="A2970" t="s">
        <v>68</v>
      </c>
      <c r="B2970" s="14">
        <v>31</v>
      </c>
      <c r="C2970" s="14" t="s">
        <v>35</v>
      </c>
      <c r="D2970" s="14">
        <v>-77.364383333333336</v>
      </c>
      <c r="E2970" s="14">
        <v>-177.89281666666668</v>
      </c>
      <c r="F2970" s="14">
        <v>38021</v>
      </c>
      <c r="G2970" s="14" t="s">
        <v>39</v>
      </c>
      <c r="H2970" s="14">
        <v>35</v>
      </c>
      <c r="I2970" s="14">
        <v>400</v>
      </c>
      <c r="J2970" s="14">
        <v>1</v>
      </c>
      <c r="K2970" s="14">
        <v>1637</v>
      </c>
      <c r="M2970" s="14">
        <v>24</v>
      </c>
      <c r="N2970" s="14">
        <v>5</v>
      </c>
      <c r="O2970" s="14">
        <v>25</v>
      </c>
      <c r="P2970" s="14">
        <v>6.5579953996996645</v>
      </c>
      <c r="Q2970" s="14">
        <v>12.331931111111111</v>
      </c>
      <c r="R2970" s="112">
        <v>0.53178981788106883</v>
      </c>
    </row>
    <row r="2971" spans="1:23">
      <c r="A2971" t="s">
        <v>68</v>
      </c>
      <c r="B2971" s="14">
        <v>31</v>
      </c>
      <c r="C2971" s="14" t="s">
        <v>35</v>
      </c>
      <c r="D2971" s="14">
        <v>-77.364383333333336</v>
      </c>
      <c r="E2971" s="14">
        <v>-177.89281666666668</v>
      </c>
      <c r="F2971" s="14">
        <v>38021</v>
      </c>
      <c r="G2971" s="14" t="s">
        <v>39</v>
      </c>
      <c r="H2971" s="14">
        <v>35</v>
      </c>
      <c r="I2971" s="14">
        <v>400</v>
      </c>
      <c r="J2971" s="14">
        <v>1</v>
      </c>
      <c r="K2971" s="14">
        <v>1637</v>
      </c>
      <c r="M2971" s="14">
        <v>24</v>
      </c>
      <c r="N2971" s="14">
        <v>8</v>
      </c>
      <c r="O2971" s="14">
        <v>15</v>
      </c>
      <c r="P2971" s="14">
        <v>7.390914162067812</v>
      </c>
      <c r="Q2971" s="14">
        <v>15.191773333333334</v>
      </c>
      <c r="R2971" s="112">
        <v>0.48650766437193277</v>
      </c>
    </row>
    <row r="2972" spans="1:23">
      <c r="A2972" t="s">
        <v>68</v>
      </c>
      <c r="B2972" s="14">
        <v>31</v>
      </c>
      <c r="C2972" s="14" t="s">
        <v>35</v>
      </c>
      <c r="D2972" s="14">
        <v>-77.364383333333336</v>
      </c>
      <c r="E2972" s="14">
        <v>-177.89281666666668</v>
      </c>
      <c r="F2972" s="14">
        <v>38021</v>
      </c>
      <c r="G2972" s="14" t="s">
        <v>39</v>
      </c>
      <c r="H2972" s="14">
        <v>35</v>
      </c>
      <c r="I2972" s="14">
        <v>400</v>
      </c>
      <c r="J2972" s="14">
        <v>1</v>
      </c>
      <c r="K2972" s="14">
        <v>1637</v>
      </c>
      <c r="M2972" s="14">
        <v>24</v>
      </c>
      <c r="N2972" s="14">
        <v>12</v>
      </c>
      <c r="O2972" s="14">
        <v>5</v>
      </c>
      <c r="P2972" s="14">
        <v>1.6329630610697621</v>
      </c>
      <c r="Q2972" s="14">
        <v>10.146064444444445</v>
      </c>
      <c r="R2972" s="112">
        <v>0.16094546511222915</v>
      </c>
    </row>
    <row r="2973" spans="1:23">
      <c r="A2973" t="s">
        <v>68</v>
      </c>
      <c r="B2973" s="14">
        <v>31</v>
      </c>
      <c r="C2973" s="14" t="s">
        <v>35</v>
      </c>
      <c r="D2973" s="14">
        <v>-77.364383333333336</v>
      </c>
      <c r="E2973" s="14">
        <v>-177.89281666666668</v>
      </c>
      <c r="F2973" s="14">
        <v>38021</v>
      </c>
      <c r="G2973" s="14" t="s">
        <v>39</v>
      </c>
      <c r="H2973" s="14">
        <v>35</v>
      </c>
      <c r="I2973" s="14">
        <v>400</v>
      </c>
      <c r="J2973" s="14">
        <v>1</v>
      </c>
      <c r="K2973" s="14">
        <v>1637</v>
      </c>
      <c r="M2973" s="14">
        <v>24</v>
      </c>
      <c r="N2973" s="14">
        <v>19</v>
      </c>
      <c r="O2973" s="14">
        <v>1</v>
      </c>
      <c r="P2973" s="14">
        <v>2.3093822110044915</v>
      </c>
      <c r="Q2973" s="14">
        <v>8.9256222222222199</v>
      </c>
      <c r="R2973" s="112">
        <v>0.25873627109769415</v>
      </c>
    </row>
    <row r="2974" spans="1:23">
      <c r="A2974" t="s">
        <v>68</v>
      </c>
      <c r="B2974" s="14">
        <v>31</v>
      </c>
      <c r="C2974" s="14" t="s">
        <v>35</v>
      </c>
      <c r="D2974" s="14">
        <v>-77.364383333333336</v>
      </c>
      <c r="E2974" s="14">
        <v>-177.89281666666668</v>
      </c>
      <c r="F2974" s="14">
        <v>38021</v>
      </c>
      <c r="G2974" s="14" t="s">
        <v>39</v>
      </c>
      <c r="H2974" s="14">
        <v>35</v>
      </c>
      <c r="I2974" s="14">
        <v>400</v>
      </c>
      <c r="J2974" s="14">
        <v>1</v>
      </c>
      <c r="K2974" s="14">
        <v>1637</v>
      </c>
      <c r="M2974" s="14">
        <v>24</v>
      </c>
      <c r="N2974" s="14">
        <v>28</v>
      </c>
      <c r="O2974" s="14">
        <v>0.1</v>
      </c>
      <c r="P2974" s="14">
        <v>0</v>
      </c>
      <c r="Q2974" s="14">
        <v>7.1769288888888898</v>
      </c>
      <c r="R2974" s="112">
        <v>0</v>
      </c>
    </row>
    <row r="2975" spans="1:23">
      <c r="A2975" t="s">
        <v>68</v>
      </c>
      <c r="B2975" s="14">
        <v>33</v>
      </c>
      <c r="C2975" s="14" t="s">
        <v>35</v>
      </c>
      <c r="D2975" s="14">
        <v>-77.765583333333339</v>
      </c>
      <c r="E2975" s="14">
        <v>-178.95378333333332</v>
      </c>
      <c r="F2975" s="14">
        <v>38021</v>
      </c>
      <c r="G2975" s="14" t="s">
        <v>39</v>
      </c>
      <c r="H2975" s="14">
        <v>35</v>
      </c>
      <c r="I2975" s="14">
        <v>400</v>
      </c>
      <c r="J2975" s="14">
        <v>1</v>
      </c>
      <c r="K2975" s="14">
        <v>2235</v>
      </c>
      <c r="L2975" s="14">
        <v>27</v>
      </c>
      <c r="M2975" s="14">
        <v>24</v>
      </c>
      <c r="N2975" s="14">
        <v>0</v>
      </c>
      <c r="O2975" s="14">
        <v>100</v>
      </c>
      <c r="P2975" s="14">
        <v>1.8202539322587183</v>
      </c>
      <c r="Q2975" s="14">
        <v>4.0620688888888878</v>
      </c>
      <c r="R2975" s="112">
        <v>0.44811005968848028</v>
      </c>
      <c r="S2975" s="14">
        <v>1641.3349148863372</v>
      </c>
      <c r="T2975" s="14">
        <v>132.97355555555555</v>
      </c>
      <c r="V2975" t="s">
        <v>37</v>
      </c>
      <c r="W2975" t="s">
        <v>63</v>
      </c>
    </row>
    <row r="2976" spans="1:23">
      <c r="A2976" t="s">
        <v>68</v>
      </c>
      <c r="B2976" s="14">
        <v>33</v>
      </c>
      <c r="C2976" s="14" t="s">
        <v>35</v>
      </c>
      <c r="D2976" s="14">
        <v>-77.765583333333339</v>
      </c>
      <c r="E2976" s="14">
        <v>-178.95378333333332</v>
      </c>
      <c r="F2976" s="14">
        <v>38021</v>
      </c>
      <c r="G2976" s="14" t="s">
        <v>39</v>
      </c>
      <c r="H2976" s="14">
        <v>35</v>
      </c>
      <c r="I2976" s="14">
        <v>400</v>
      </c>
      <c r="J2976" s="14">
        <v>1</v>
      </c>
      <c r="K2976" s="14">
        <v>2235</v>
      </c>
      <c r="M2976" s="14">
        <v>24</v>
      </c>
      <c r="N2976" s="14">
        <v>5</v>
      </c>
      <c r="O2976" s="14">
        <v>50</v>
      </c>
      <c r="P2976" s="14">
        <v>3.2797609237016241</v>
      </c>
      <c r="Q2976" s="14">
        <v>5.2460799999999992</v>
      </c>
      <c r="R2976" s="112">
        <v>0.62518316985284716</v>
      </c>
      <c r="W2976" t="s">
        <v>64</v>
      </c>
    </row>
    <row r="2977" spans="1:23">
      <c r="A2977" t="s">
        <v>68</v>
      </c>
      <c r="B2977" s="14">
        <v>33</v>
      </c>
      <c r="C2977" s="14" t="s">
        <v>35</v>
      </c>
      <c r="D2977" s="14">
        <v>-77.765583333333339</v>
      </c>
      <c r="E2977" s="14">
        <v>-178.95378333333332</v>
      </c>
      <c r="F2977" s="14">
        <v>38021</v>
      </c>
      <c r="G2977" s="14" t="s">
        <v>39</v>
      </c>
      <c r="H2977" s="14">
        <v>35</v>
      </c>
      <c r="I2977" s="14">
        <v>400</v>
      </c>
      <c r="J2977" s="14">
        <v>1</v>
      </c>
      <c r="K2977" s="14">
        <v>2235</v>
      </c>
      <c r="M2977" s="14">
        <v>24</v>
      </c>
      <c r="N2977" s="14">
        <v>8</v>
      </c>
      <c r="O2977" s="14">
        <v>25</v>
      </c>
      <c r="P2977" s="14">
        <v>4.0351530431961695</v>
      </c>
      <c r="Q2977" s="14">
        <v>5.045708888888889</v>
      </c>
      <c r="R2977" s="112">
        <v>0.79971974841472615</v>
      </c>
    </row>
    <row r="2978" spans="1:23">
      <c r="A2978" t="s">
        <v>68</v>
      </c>
      <c r="B2978" s="14">
        <v>33</v>
      </c>
      <c r="C2978" s="14" t="s">
        <v>35</v>
      </c>
      <c r="D2978" s="14">
        <v>-77.765583333333339</v>
      </c>
      <c r="E2978" s="14">
        <v>-178.95378333333332</v>
      </c>
      <c r="F2978" s="14">
        <v>38021</v>
      </c>
      <c r="G2978" s="14" t="s">
        <v>39</v>
      </c>
      <c r="H2978" s="14">
        <v>35</v>
      </c>
      <c r="I2978" s="14">
        <v>400</v>
      </c>
      <c r="J2978" s="14">
        <v>1</v>
      </c>
      <c r="K2978" s="14">
        <v>2235</v>
      </c>
      <c r="M2978" s="14">
        <v>24</v>
      </c>
      <c r="N2978" s="14">
        <v>12</v>
      </c>
      <c r="O2978" s="14">
        <v>15</v>
      </c>
      <c r="P2978" s="14">
        <v>4.6770929623418942</v>
      </c>
      <c r="Q2978" s="14">
        <v>3.479171111111111</v>
      </c>
      <c r="R2978" s="112">
        <v>1.3443124275793994</v>
      </c>
    </row>
    <row r="2979" spans="1:23">
      <c r="A2979" t="s">
        <v>68</v>
      </c>
      <c r="B2979" s="14">
        <v>33</v>
      </c>
      <c r="C2979" s="14" t="s">
        <v>35</v>
      </c>
      <c r="D2979" s="14">
        <v>-77.765583333333339</v>
      </c>
      <c r="E2979" s="14">
        <v>-178.95378333333332</v>
      </c>
      <c r="F2979" s="14">
        <v>38021</v>
      </c>
      <c r="G2979" s="14" t="s">
        <v>39</v>
      </c>
      <c r="H2979" s="14">
        <v>35</v>
      </c>
      <c r="I2979" s="14">
        <v>400</v>
      </c>
      <c r="J2979" s="14">
        <v>1</v>
      </c>
      <c r="K2979" s="14">
        <v>2235</v>
      </c>
      <c r="M2979" s="14">
        <v>24</v>
      </c>
      <c r="N2979" s="14">
        <v>20</v>
      </c>
      <c r="O2979" s="14">
        <v>5</v>
      </c>
      <c r="P2979" s="14">
        <v>0.5486793318592641</v>
      </c>
      <c r="Q2979" s="14">
        <v>4.644966666666666</v>
      </c>
      <c r="R2979" s="112">
        <v>0.11812341642765951</v>
      </c>
    </row>
    <row r="2980" spans="1:23">
      <c r="A2980" t="s">
        <v>68</v>
      </c>
      <c r="B2980" s="14">
        <v>33</v>
      </c>
      <c r="C2980" s="14" t="s">
        <v>35</v>
      </c>
      <c r="D2980" s="14">
        <v>-77.765583333333339</v>
      </c>
      <c r="E2980" s="14">
        <v>-178.95378333333332</v>
      </c>
      <c r="F2980" s="14">
        <v>38021</v>
      </c>
      <c r="G2980" s="14" t="s">
        <v>39</v>
      </c>
      <c r="H2980" s="14">
        <v>35</v>
      </c>
      <c r="I2980" s="14">
        <v>400</v>
      </c>
      <c r="J2980" s="14">
        <v>1</v>
      </c>
      <c r="K2980" s="14">
        <v>2235</v>
      </c>
      <c r="M2980" s="14">
        <v>24</v>
      </c>
      <c r="N2980" s="14">
        <v>30</v>
      </c>
      <c r="O2980" s="14">
        <v>1</v>
      </c>
      <c r="P2980" s="14">
        <v>0.28764550796048705</v>
      </c>
      <c r="Q2980" s="14">
        <v>4.2988711111111106</v>
      </c>
      <c r="R2980" s="112">
        <v>6.6911870704153428E-2</v>
      </c>
    </row>
    <row r="2981" spans="1:23">
      <c r="A2981" t="s">
        <v>68</v>
      </c>
      <c r="B2981" s="14">
        <v>33</v>
      </c>
      <c r="C2981" s="14" t="s">
        <v>35</v>
      </c>
      <c r="D2981" s="14">
        <v>-77.765583333333339</v>
      </c>
      <c r="E2981" s="14">
        <v>-178.95378333333332</v>
      </c>
      <c r="F2981" s="14">
        <v>38021</v>
      </c>
      <c r="G2981" s="14" t="s">
        <v>39</v>
      </c>
      <c r="H2981" s="14">
        <v>35</v>
      </c>
      <c r="I2981" s="14">
        <v>400</v>
      </c>
      <c r="J2981" s="14">
        <v>1</v>
      </c>
      <c r="K2981" s="14">
        <v>2235</v>
      </c>
      <c r="M2981" s="14">
        <v>24</v>
      </c>
      <c r="N2981" s="14">
        <v>45</v>
      </c>
      <c r="O2981" s="14">
        <v>0.1</v>
      </c>
      <c r="P2981" s="14">
        <v>0</v>
      </c>
      <c r="Q2981" s="14">
        <v>4.3717333333333332</v>
      </c>
      <c r="R2981" s="112">
        <v>0</v>
      </c>
    </row>
    <row r="2982" spans="1:23">
      <c r="A2982" t="s">
        <v>68</v>
      </c>
      <c r="B2982" s="14">
        <v>34</v>
      </c>
      <c r="C2982" s="14" t="s">
        <v>35</v>
      </c>
      <c r="D2982" s="14">
        <v>-77.674300000000002</v>
      </c>
      <c r="E2982" s="14">
        <v>-179.99823333333333</v>
      </c>
      <c r="F2982" s="14">
        <v>38021</v>
      </c>
      <c r="G2982" s="14" t="s">
        <v>39</v>
      </c>
      <c r="H2982" s="14">
        <v>35</v>
      </c>
      <c r="I2982" s="14">
        <v>400</v>
      </c>
      <c r="J2982" s="14">
        <v>1</v>
      </c>
      <c r="K2982" s="14">
        <v>1337</v>
      </c>
      <c r="L2982" s="14">
        <v>32</v>
      </c>
      <c r="M2982" s="14">
        <v>24</v>
      </c>
      <c r="N2982" s="14">
        <v>0</v>
      </c>
      <c r="O2982" s="14">
        <v>100</v>
      </c>
      <c r="P2982" s="14">
        <v>2.9304744516396743</v>
      </c>
      <c r="Q2982" s="14">
        <v>14.262779999999999</v>
      </c>
      <c r="R2982" s="112">
        <v>0.20546306201453535</v>
      </c>
      <c r="S2982" s="14">
        <v>1268.5135901253711</v>
      </c>
      <c r="T2982" s="14">
        <v>297.37805222222221</v>
      </c>
      <c r="V2982" t="s">
        <v>37</v>
      </c>
      <c r="W2982" t="s">
        <v>63</v>
      </c>
    </row>
    <row r="2983" spans="1:23">
      <c r="A2983" t="s">
        <v>68</v>
      </c>
      <c r="B2983" s="14">
        <v>34</v>
      </c>
      <c r="C2983" s="14" t="s">
        <v>35</v>
      </c>
      <c r="D2983" s="14">
        <v>-77.674300000000002</v>
      </c>
      <c r="E2983" s="14">
        <v>-179.99823333333333</v>
      </c>
      <c r="F2983" s="14">
        <v>38021</v>
      </c>
      <c r="G2983" s="14" t="s">
        <v>39</v>
      </c>
      <c r="H2983" s="14">
        <v>35</v>
      </c>
      <c r="I2983" s="14">
        <v>400</v>
      </c>
      <c r="J2983" s="14">
        <v>1</v>
      </c>
      <c r="K2983" s="14">
        <v>1337</v>
      </c>
      <c r="M2983" s="14">
        <v>24</v>
      </c>
      <c r="N2983" s="14">
        <v>3</v>
      </c>
      <c r="O2983" s="14">
        <v>50</v>
      </c>
      <c r="P2983" s="14">
        <v>3.5264510303331704</v>
      </c>
      <c r="Q2983" s="14">
        <v>11.730817777777778</v>
      </c>
      <c r="R2983" s="112">
        <v>0.30061425359564337</v>
      </c>
      <c r="W2983" t="s">
        <v>64</v>
      </c>
    </row>
    <row r="2984" spans="1:23">
      <c r="A2984" t="s">
        <v>68</v>
      </c>
      <c r="B2984" s="14">
        <v>34</v>
      </c>
      <c r="C2984" s="14" t="s">
        <v>35</v>
      </c>
      <c r="D2984" s="14">
        <v>-77.674300000000002</v>
      </c>
      <c r="E2984" s="14">
        <v>-179.99823333333333</v>
      </c>
      <c r="F2984" s="14">
        <v>38021</v>
      </c>
      <c r="G2984" s="14" t="s">
        <v>39</v>
      </c>
      <c r="H2984" s="14">
        <v>35</v>
      </c>
      <c r="I2984" s="14">
        <v>400</v>
      </c>
      <c r="J2984" s="14">
        <v>1</v>
      </c>
      <c r="K2984" s="14">
        <v>1337</v>
      </c>
      <c r="M2984" s="14">
        <v>24</v>
      </c>
      <c r="N2984" s="14">
        <v>6</v>
      </c>
      <c r="O2984" s="14">
        <v>25</v>
      </c>
      <c r="P2984" s="14">
        <v>4.7316873325875797</v>
      </c>
      <c r="Q2984" s="14">
        <v>14.153486666666666</v>
      </c>
      <c r="R2984" s="112">
        <v>0.33431248737679103</v>
      </c>
    </row>
    <row r="2985" spans="1:23">
      <c r="A2985" t="s">
        <v>68</v>
      </c>
      <c r="B2985" s="14">
        <v>34</v>
      </c>
      <c r="C2985" s="14" t="s">
        <v>35</v>
      </c>
      <c r="D2985" s="14">
        <v>-77.674300000000002</v>
      </c>
      <c r="E2985" s="14">
        <v>-179.99823333333333</v>
      </c>
      <c r="F2985" s="14">
        <v>38021</v>
      </c>
      <c r="G2985" s="14" t="s">
        <v>39</v>
      </c>
      <c r="H2985" s="14">
        <v>35</v>
      </c>
      <c r="I2985" s="14">
        <v>400</v>
      </c>
      <c r="J2985" s="14">
        <v>1</v>
      </c>
      <c r="K2985" s="14">
        <v>1337</v>
      </c>
      <c r="M2985" s="14">
        <v>24</v>
      </c>
      <c r="N2985" s="14">
        <v>9</v>
      </c>
      <c r="O2985" s="14">
        <v>15</v>
      </c>
      <c r="P2985" s="14">
        <v>2.7414910513324644</v>
      </c>
      <c r="Q2985" s="14">
        <v>12.204422222222222</v>
      </c>
      <c r="R2985" s="112">
        <v>0.22463095764915977</v>
      </c>
    </row>
    <row r="2986" spans="1:23">
      <c r="A2986" t="s">
        <v>68</v>
      </c>
      <c r="B2986" s="14">
        <v>34</v>
      </c>
      <c r="C2986" s="14" t="s">
        <v>35</v>
      </c>
      <c r="D2986" s="14">
        <v>-77.674300000000002</v>
      </c>
      <c r="E2986" s="14">
        <v>-179.99823333333333</v>
      </c>
      <c r="F2986" s="14">
        <v>38021</v>
      </c>
      <c r="G2986" s="14" t="s">
        <v>39</v>
      </c>
      <c r="H2986" s="14">
        <v>35</v>
      </c>
      <c r="I2986" s="14">
        <v>400</v>
      </c>
      <c r="J2986" s="14">
        <v>1</v>
      </c>
      <c r="K2986" s="14">
        <v>1337</v>
      </c>
      <c r="M2986" s="14">
        <v>24</v>
      </c>
      <c r="N2986" s="14">
        <v>15</v>
      </c>
      <c r="O2986" s="14">
        <v>5</v>
      </c>
      <c r="P2986" s="14">
        <v>0.5639518167981199</v>
      </c>
      <c r="Q2986" s="14">
        <v>12.441224444444442</v>
      </c>
      <c r="R2986" s="112">
        <v>4.5329285659656222E-2</v>
      </c>
    </row>
    <row r="2987" spans="1:23">
      <c r="A2987" t="s">
        <v>68</v>
      </c>
      <c r="B2987" s="14">
        <v>34</v>
      </c>
      <c r="C2987" s="14" t="s">
        <v>35</v>
      </c>
      <c r="D2987" s="14">
        <v>-77.674300000000002</v>
      </c>
      <c r="E2987" s="14">
        <v>-179.99823333333333</v>
      </c>
      <c r="F2987" s="14">
        <v>38021</v>
      </c>
      <c r="G2987" s="14" t="s">
        <v>39</v>
      </c>
      <c r="H2987" s="14">
        <v>35</v>
      </c>
      <c r="I2987" s="14">
        <v>400</v>
      </c>
      <c r="J2987" s="14">
        <v>1</v>
      </c>
      <c r="K2987" s="14">
        <v>1337</v>
      </c>
      <c r="M2987" s="14">
        <v>24</v>
      </c>
      <c r="N2987" s="14">
        <v>23</v>
      </c>
      <c r="O2987" s="14">
        <v>1</v>
      </c>
      <c r="P2987" s="14">
        <v>0.77897196916692213</v>
      </c>
      <c r="Q2987" s="14">
        <v>14.080624444444442</v>
      </c>
      <c r="R2987" s="112">
        <v>5.5322260190972437E-2</v>
      </c>
    </row>
    <row r="2988" spans="1:23">
      <c r="A2988" t="s">
        <v>68</v>
      </c>
      <c r="B2988" s="14">
        <v>34</v>
      </c>
      <c r="C2988" s="14" t="s">
        <v>35</v>
      </c>
      <c r="D2988" s="14">
        <v>-77.674300000000002</v>
      </c>
      <c r="E2988" s="14">
        <v>-179.99823333333333</v>
      </c>
      <c r="F2988" s="14">
        <v>38021</v>
      </c>
      <c r="G2988" s="14" t="s">
        <v>39</v>
      </c>
      <c r="H2988" s="14">
        <v>35</v>
      </c>
      <c r="I2988" s="14">
        <v>400</v>
      </c>
      <c r="J2988" s="14">
        <v>1</v>
      </c>
      <c r="K2988" s="14">
        <v>1337</v>
      </c>
      <c r="M2988" s="14">
        <v>24</v>
      </c>
      <c r="N2988" s="14">
        <v>34</v>
      </c>
      <c r="O2988" s="14">
        <v>0.1</v>
      </c>
      <c r="P2988" s="14">
        <v>0</v>
      </c>
      <c r="Q2988" s="14">
        <v>9.3992266666666655</v>
      </c>
      <c r="R2988" s="112">
        <v>0</v>
      </c>
    </row>
    <row r="2989" spans="1:23">
      <c r="A2989" t="s">
        <v>68</v>
      </c>
      <c r="B2989" s="14">
        <v>36</v>
      </c>
      <c r="C2989" s="14" t="s">
        <v>35</v>
      </c>
      <c r="D2989" s="14">
        <v>-77.460816666666673</v>
      </c>
      <c r="E2989" s="14">
        <v>177.94068333333334</v>
      </c>
      <c r="F2989" s="14">
        <v>38022</v>
      </c>
      <c r="G2989" s="14" t="s">
        <v>39</v>
      </c>
      <c r="H2989" s="14">
        <v>36</v>
      </c>
      <c r="I2989" s="14">
        <v>401</v>
      </c>
      <c r="J2989" s="14">
        <v>1</v>
      </c>
      <c r="K2989" s="14">
        <v>422</v>
      </c>
      <c r="L2989" s="14">
        <v>15</v>
      </c>
      <c r="M2989" s="14">
        <v>24</v>
      </c>
      <c r="N2989" s="14">
        <v>0</v>
      </c>
      <c r="O2989" s="14">
        <v>100</v>
      </c>
      <c r="P2989" s="14">
        <v>4.6610632067522157</v>
      </c>
      <c r="Q2989" s="14">
        <v>15.046048888888887</v>
      </c>
      <c r="R2989" s="112">
        <v>0.30978652543089163</v>
      </c>
      <c r="S2989" s="14">
        <v>2034.8165447334129</v>
      </c>
      <c r="T2989" s="14">
        <v>231.31933999999998</v>
      </c>
      <c r="V2989" t="s">
        <v>37</v>
      </c>
      <c r="W2989" t="s">
        <v>63</v>
      </c>
    </row>
    <row r="2990" spans="1:23">
      <c r="A2990" t="s">
        <v>68</v>
      </c>
      <c r="B2990" s="14">
        <v>36</v>
      </c>
      <c r="C2990" s="14" t="s">
        <v>35</v>
      </c>
      <c r="D2990" s="14">
        <v>-77.460816666666673</v>
      </c>
      <c r="E2990" s="14">
        <v>177.94068333333334</v>
      </c>
      <c r="F2990" s="14">
        <v>38022</v>
      </c>
      <c r="G2990" s="14" t="s">
        <v>39</v>
      </c>
      <c r="H2990" s="14">
        <v>36</v>
      </c>
      <c r="I2990" s="14">
        <v>401</v>
      </c>
      <c r="J2990" s="14">
        <v>1</v>
      </c>
      <c r="K2990" s="14">
        <v>422</v>
      </c>
      <c r="M2990" s="14">
        <v>24</v>
      </c>
      <c r="N2990" s="14">
        <v>3</v>
      </c>
      <c r="O2990" s="14">
        <v>50</v>
      </c>
      <c r="P2990" s="14">
        <v>6.5352237285886154</v>
      </c>
      <c r="Q2990" s="14">
        <v>10.49216</v>
      </c>
      <c r="R2990" s="112">
        <v>0.62286733414174156</v>
      </c>
      <c r="W2990" t="s">
        <v>64</v>
      </c>
    </row>
    <row r="2991" spans="1:23">
      <c r="A2991" t="s">
        <v>68</v>
      </c>
      <c r="B2991" s="14">
        <v>36</v>
      </c>
      <c r="C2991" s="14" t="s">
        <v>35</v>
      </c>
      <c r="D2991" s="14">
        <v>-77.460816666666673</v>
      </c>
      <c r="E2991" s="14">
        <v>177.94068333333334</v>
      </c>
      <c r="F2991" s="14">
        <v>38022</v>
      </c>
      <c r="G2991" s="14" t="s">
        <v>39</v>
      </c>
      <c r="H2991" s="14">
        <v>36</v>
      </c>
      <c r="I2991" s="14">
        <v>401</v>
      </c>
      <c r="J2991" s="14">
        <v>1</v>
      </c>
      <c r="K2991" s="14">
        <v>422</v>
      </c>
      <c r="M2991" s="14">
        <v>24</v>
      </c>
      <c r="N2991" s="14">
        <v>5</v>
      </c>
      <c r="O2991" s="14">
        <v>25</v>
      </c>
      <c r="P2991" s="14">
        <v>4.6872767556987487</v>
      </c>
      <c r="Q2991" s="14">
        <v>13.169846666666665</v>
      </c>
      <c r="R2991" s="112">
        <v>0.35590974400350517</v>
      </c>
    </row>
    <row r="2992" spans="1:23">
      <c r="A2992" t="s">
        <v>68</v>
      </c>
      <c r="B2992" s="14">
        <v>36</v>
      </c>
      <c r="C2992" s="14" t="s">
        <v>35</v>
      </c>
      <c r="D2992" s="14">
        <v>-77.460816666666673</v>
      </c>
      <c r="E2992" s="14">
        <v>177.94068333333334</v>
      </c>
      <c r="F2992" s="14">
        <v>38022</v>
      </c>
      <c r="G2992" s="14" t="s">
        <v>39</v>
      </c>
      <c r="H2992" s="14">
        <v>36</v>
      </c>
      <c r="I2992" s="14">
        <v>401</v>
      </c>
      <c r="J2992" s="14">
        <v>1</v>
      </c>
      <c r="K2992" s="14">
        <v>422</v>
      </c>
      <c r="M2992" s="14">
        <v>24</v>
      </c>
      <c r="N2992" s="14">
        <v>8</v>
      </c>
      <c r="O2992" s="14">
        <v>15</v>
      </c>
      <c r="P2992" s="14">
        <v>5.0445582764872565</v>
      </c>
      <c r="Q2992" s="14">
        <v>9.9821244444444428</v>
      </c>
      <c r="R2992" s="112">
        <v>0.50535918526790236</v>
      </c>
    </row>
    <row r="2993" spans="1:23">
      <c r="A2993" t="s">
        <v>68</v>
      </c>
      <c r="B2993" s="14">
        <v>36</v>
      </c>
      <c r="C2993" s="14" t="s">
        <v>35</v>
      </c>
      <c r="D2993" s="14">
        <v>-77.460816666666673</v>
      </c>
      <c r="E2993" s="14">
        <v>177.94068333333334</v>
      </c>
      <c r="F2993" s="14">
        <v>38022</v>
      </c>
      <c r="G2993" s="14" t="s">
        <v>39</v>
      </c>
      <c r="H2993" s="14">
        <v>36</v>
      </c>
      <c r="I2993" s="14">
        <v>401</v>
      </c>
      <c r="J2993" s="14">
        <v>1</v>
      </c>
      <c r="K2993" s="14">
        <v>422</v>
      </c>
      <c r="M2993" s="14">
        <v>24</v>
      </c>
      <c r="N2993" s="14">
        <v>13</v>
      </c>
      <c r="O2993" s="14">
        <v>5</v>
      </c>
      <c r="P2993" s="14">
        <v>2.8201601964794998</v>
      </c>
      <c r="Q2993" s="14">
        <v>10.89290222222222</v>
      </c>
      <c r="R2993" s="112">
        <v>0.25889888102788544</v>
      </c>
    </row>
    <row r="2994" spans="1:23">
      <c r="A2994" t="s">
        <v>68</v>
      </c>
      <c r="B2994" s="14">
        <v>36</v>
      </c>
      <c r="C2994" s="14" t="s">
        <v>35</v>
      </c>
      <c r="D2994" s="14">
        <v>-77.460816666666673</v>
      </c>
      <c r="E2994" s="14">
        <v>177.94068333333334</v>
      </c>
      <c r="F2994" s="14">
        <v>38022</v>
      </c>
      <c r="G2994" s="14" t="s">
        <v>39</v>
      </c>
      <c r="H2994" s="14">
        <v>36</v>
      </c>
      <c r="I2994" s="14">
        <v>401</v>
      </c>
      <c r="J2994" s="14">
        <v>1</v>
      </c>
      <c r="K2994" s="14">
        <v>422</v>
      </c>
      <c r="M2994" s="14">
        <v>24</v>
      </c>
      <c r="N2994" s="14">
        <v>20</v>
      </c>
      <c r="O2994" s="14">
        <v>1</v>
      </c>
      <c r="P2994" s="14">
        <v>1.4867038107709152</v>
      </c>
      <c r="Q2994" s="14">
        <v>12.659811111111111</v>
      </c>
      <c r="R2994" s="112">
        <v>0.11743491255300664</v>
      </c>
    </row>
    <row r="2995" spans="1:23">
      <c r="A2995" t="s">
        <v>68</v>
      </c>
      <c r="B2995" s="14">
        <v>36</v>
      </c>
      <c r="C2995" s="14" t="s">
        <v>35</v>
      </c>
      <c r="D2995" s="14">
        <v>-77.460816666666673</v>
      </c>
      <c r="E2995" s="14">
        <v>177.94068333333334</v>
      </c>
      <c r="F2995" s="14">
        <v>38022</v>
      </c>
      <c r="G2995" s="14" t="s">
        <v>39</v>
      </c>
      <c r="H2995" s="14">
        <v>36</v>
      </c>
      <c r="I2995" s="14">
        <v>401</v>
      </c>
      <c r="J2995" s="14">
        <v>1</v>
      </c>
      <c r="K2995" s="14">
        <v>422</v>
      </c>
      <c r="M2995" s="14">
        <v>24</v>
      </c>
      <c r="N2995" s="14">
        <v>30</v>
      </c>
      <c r="O2995" s="14">
        <v>0.1</v>
      </c>
      <c r="P2995" s="14">
        <v>0</v>
      </c>
      <c r="Q2995" s="14">
        <v>10.947548888888889</v>
      </c>
      <c r="R2995" s="112">
        <v>0</v>
      </c>
    </row>
    <row r="2996" spans="1:23">
      <c r="A2996" t="s">
        <v>68</v>
      </c>
      <c r="B2996" s="14">
        <v>38</v>
      </c>
      <c r="C2996" s="14" t="s">
        <v>35</v>
      </c>
      <c r="D2996" s="14">
        <v>-77.276333333333326</v>
      </c>
      <c r="E2996" s="14">
        <v>175.85883333333334</v>
      </c>
      <c r="F2996" s="14">
        <v>38022</v>
      </c>
      <c r="G2996" s="14" t="s">
        <v>39</v>
      </c>
      <c r="H2996" s="14">
        <v>36</v>
      </c>
      <c r="I2996" s="14">
        <v>401</v>
      </c>
      <c r="J2996" s="14">
        <v>1</v>
      </c>
      <c r="K2996" s="14">
        <v>846</v>
      </c>
      <c r="L2996" s="14">
        <v>12</v>
      </c>
      <c r="M2996" s="14">
        <v>24</v>
      </c>
      <c r="N2996" s="14">
        <v>0</v>
      </c>
      <c r="O2996" s="14">
        <v>100</v>
      </c>
      <c r="P2996" s="14">
        <v>2.9418598107622853</v>
      </c>
      <c r="Q2996" s="14">
        <v>9.7453222222222209</v>
      </c>
      <c r="R2996" s="112">
        <v>0.30187404209724061</v>
      </c>
      <c r="S2996" s="14">
        <v>1578.6213947513402</v>
      </c>
      <c r="T2996" s="14">
        <v>226.49221777777777</v>
      </c>
      <c r="V2996" t="s">
        <v>37</v>
      </c>
      <c r="W2996" t="s">
        <v>63</v>
      </c>
    </row>
    <row r="2997" spans="1:23">
      <c r="A2997" t="s">
        <v>68</v>
      </c>
      <c r="B2997" s="14">
        <v>38</v>
      </c>
      <c r="C2997" s="14" t="s">
        <v>35</v>
      </c>
      <c r="D2997" s="14">
        <v>-77.276333333333326</v>
      </c>
      <c r="E2997" s="14">
        <v>175.85883333333334</v>
      </c>
      <c r="F2997" s="14">
        <v>38022</v>
      </c>
      <c r="G2997" s="14" t="s">
        <v>39</v>
      </c>
      <c r="H2997" s="14">
        <v>36</v>
      </c>
      <c r="I2997" s="14">
        <v>401</v>
      </c>
      <c r="J2997" s="14">
        <v>1</v>
      </c>
      <c r="K2997" s="14">
        <v>846</v>
      </c>
      <c r="M2997" s="14">
        <v>24</v>
      </c>
      <c r="N2997" s="14">
        <v>3</v>
      </c>
      <c r="O2997" s="14">
        <v>50</v>
      </c>
      <c r="P2997" s="14">
        <v>4.037832504764598</v>
      </c>
      <c r="Q2997" s="14">
        <v>10.127848888888888</v>
      </c>
      <c r="R2997" s="112">
        <v>0.39868609307495134</v>
      </c>
      <c r="W2997" t="s">
        <v>64</v>
      </c>
    </row>
    <row r="2998" spans="1:23">
      <c r="A2998" t="s">
        <v>68</v>
      </c>
      <c r="B2998" s="14">
        <v>38</v>
      </c>
      <c r="C2998" s="14" t="s">
        <v>35</v>
      </c>
      <c r="D2998" s="14">
        <v>-77.276333333333326</v>
      </c>
      <c r="E2998" s="14">
        <v>175.85883333333334</v>
      </c>
      <c r="F2998" s="14">
        <v>38022</v>
      </c>
      <c r="G2998" s="14" t="s">
        <v>39</v>
      </c>
      <c r="H2998" s="14">
        <v>36</v>
      </c>
      <c r="I2998" s="14">
        <v>401</v>
      </c>
      <c r="J2998" s="14">
        <v>1</v>
      </c>
      <c r="K2998" s="14">
        <v>846</v>
      </c>
      <c r="M2998" s="14">
        <v>24</v>
      </c>
      <c r="N2998" s="14">
        <v>6</v>
      </c>
      <c r="O2998" s="14">
        <v>25</v>
      </c>
      <c r="P2998" s="14">
        <v>4.1424909201932527</v>
      </c>
      <c r="Q2998" s="14">
        <v>11.020411111111111</v>
      </c>
      <c r="R2998" s="112">
        <v>0.37589259406272679</v>
      </c>
    </row>
    <row r="2999" spans="1:23">
      <c r="A2999" t="s">
        <v>68</v>
      </c>
      <c r="B2999" s="14">
        <v>38</v>
      </c>
      <c r="C2999" s="14" t="s">
        <v>35</v>
      </c>
      <c r="D2999" s="14">
        <v>-77.276333333333326</v>
      </c>
      <c r="E2999" s="14">
        <v>175.85883333333334</v>
      </c>
      <c r="F2999" s="14">
        <v>38022</v>
      </c>
      <c r="G2999" s="14" t="s">
        <v>39</v>
      </c>
      <c r="H2999" s="14">
        <v>36</v>
      </c>
      <c r="I2999" s="14">
        <v>401</v>
      </c>
      <c r="J2999" s="14">
        <v>1</v>
      </c>
      <c r="K2999" s="14">
        <v>846</v>
      </c>
      <c r="M2999" s="14">
        <v>24</v>
      </c>
      <c r="N2999" s="14">
        <v>9</v>
      </c>
      <c r="O2999" s="14">
        <v>15</v>
      </c>
      <c r="P2999" s="14">
        <v>3.7240023617636058</v>
      </c>
      <c r="Q2999" s="14">
        <v>10.728962222222222</v>
      </c>
      <c r="R2999" s="112">
        <v>0.34709809622130228</v>
      </c>
    </row>
    <row r="3000" spans="1:23">
      <c r="A3000" t="s">
        <v>68</v>
      </c>
      <c r="B3000" s="14">
        <v>38</v>
      </c>
      <c r="C3000" s="14" t="s">
        <v>35</v>
      </c>
      <c r="D3000" s="14">
        <v>-77.276333333333326</v>
      </c>
      <c r="E3000" s="14">
        <v>175.85883333333334</v>
      </c>
      <c r="F3000" s="14">
        <v>38022</v>
      </c>
      <c r="G3000" s="14" t="s">
        <v>39</v>
      </c>
      <c r="H3000" s="14">
        <v>36</v>
      </c>
      <c r="I3000" s="14">
        <v>401</v>
      </c>
      <c r="J3000" s="14">
        <v>1</v>
      </c>
      <c r="K3000" s="14">
        <v>846</v>
      </c>
      <c r="M3000" s="14">
        <v>24</v>
      </c>
      <c r="N3000" s="14">
        <v>15</v>
      </c>
      <c r="O3000" s="14">
        <v>5</v>
      </c>
      <c r="P3000" s="14">
        <v>0.59080592361386086</v>
      </c>
      <c r="Q3000" s="14">
        <v>8.634173333333333</v>
      </c>
      <c r="R3000" s="112">
        <v>6.8426460855607205E-2</v>
      </c>
    </row>
    <row r="3001" spans="1:23">
      <c r="A3001" t="s">
        <v>68</v>
      </c>
      <c r="B3001" s="14">
        <v>38</v>
      </c>
      <c r="C3001" s="14" t="s">
        <v>35</v>
      </c>
      <c r="D3001" s="14">
        <v>-77.276333333333326</v>
      </c>
      <c r="E3001" s="14">
        <v>175.85883333333334</v>
      </c>
      <c r="F3001" s="14">
        <v>38022</v>
      </c>
      <c r="G3001" s="14" t="s">
        <v>39</v>
      </c>
      <c r="H3001" s="14">
        <v>36</v>
      </c>
      <c r="I3001" s="14">
        <v>401</v>
      </c>
      <c r="J3001" s="14">
        <v>1</v>
      </c>
      <c r="K3001" s="14">
        <v>846</v>
      </c>
      <c r="M3001" s="14">
        <v>24</v>
      </c>
      <c r="N3001" s="14">
        <v>23</v>
      </c>
      <c r="O3001" s="14">
        <v>1</v>
      </c>
      <c r="P3001" s="14">
        <v>1.6766820382865562</v>
      </c>
      <c r="Q3001" s="14">
        <v>9.9274777777777778</v>
      </c>
      <c r="R3001" s="112">
        <v>0.16889305378650507</v>
      </c>
    </row>
    <row r="3002" spans="1:23">
      <c r="A3002" t="s">
        <v>68</v>
      </c>
      <c r="B3002" s="14">
        <v>38</v>
      </c>
      <c r="C3002" s="14" t="s">
        <v>35</v>
      </c>
      <c r="D3002" s="14">
        <v>-77.276333333333326</v>
      </c>
      <c r="E3002" s="14">
        <v>175.85883333333334</v>
      </c>
      <c r="F3002" s="14">
        <v>38022</v>
      </c>
      <c r="G3002" s="14" t="s">
        <v>39</v>
      </c>
      <c r="H3002" s="14">
        <v>36</v>
      </c>
      <c r="I3002" s="14">
        <v>401</v>
      </c>
      <c r="J3002" s="14">
        <v>1</v>
      </c>
      <c r="K3002" s="14">
        <v>846</v>
      </c>
      <c r="M3002" s="14">
        <v>24</v>
      </c>
      <c r="N3002" s="14">
        <v>34</v>
      </c>
      <c r="O3002" s="14">
        <v>0.1</v>
      </c>
      <c r="P3002" s="14">
        <v>0</v>
      </c>
      <c r="Q3002" s="14">
        <v>6.8854800000000003</v>
      </c>
      <c r="R3002" s="112">
        <v>0</v>
      </c>
    </row>
    <row r="3003" spans="1:23">
      <c r="A3003" t="s">
        <v>68</v>
      </c>
      <c r="B3003" s="14">
        <v>41</v>
      </c>
      <c r="C3003" s="14" t="s">
        <v>35</v>
      </c>
      <c r="D3003" s="14">
        <v>-76.997016666666667</v>
      </c>
      <c r="E3003" s="14">
        <v>172.79830000000001</v>
      </c>
      <c r="F3003" s="14">
        <v>38023</v>
      </c>
      <c r="G3003" s="14" t="s">
        <v>39</v>
      </c>
      <c r="H3003" s="14">
        <v>37</v>
      </c>
      <c r="I3003" s="14">
        <v>402</v>
      </c>
      <c r="J3003" s="14">
        <v>1</v>
      </c>
      <c r="K3003" s="14">
        <v>812</v>
      </c>
      <c r="L3003" s="14">
        <v>18</v>
      </c>
      <c r="M3003" s="14">
        <v>24</v>
      </c>
      <c r="N3003" s="14">
        <v>0</v>
      </c>
      <c r="O3003" s="14">
        <v>100</v>
      </c>
      <c r="P3003" s="14">
        <v>6.211783442925876</v>
      </c>
      <c r="Q3003" s="14">
        <v>12.532302222222221</v>
      </c>
      <c r="R3003" s="112">
        <v>0.49566179723236886</v>
      </c>
      <c r="S3003" s="14">
        <v>2365.123001554336</v>
      </c>
      <c r="T3003" s="14">
        <v>265.62833888888883</v>
      </c>
      <c r="V3003" t="s">
        <v>37</v>
      </c>
      <c r="W3003" t="s">
        <v>63</v>
      </c>
    </row>
    <row r="3004" spans="1:23">
      <c r="A3004" t="s">
        <v>68</v>
      </c>
      <c r="B3004" s="14">
        <v>41</v>
      </c>
      <c r="C3004" s="14" t="s">
        <v>35</v>
      </c>
      <c r="D3004" s="14">
        <v>-76.997016666666667</v>
      </c>
      <c r="E3004" s="14">
        <v>172.79830000000001</v>
      </c>
      <c r="F3004" s="14">
        <v>38023</v>
      </c>
      <c r="G3004" s="14" t="s">
        <v>39</v>
      </c>
      <c r="H3004" s="14">
        <v>37</v>
      </c>
      <c r="I3004" s="14">
        <v>402</v>
      </c>
      <c r="J3004" s="14">
        <v>1</v>
      </c>
      <c r="K3004" s="14">
        <v>812</v>
      </c>
      <c r="M3004" s="14">
        <v>24</v>
      </c>
      <c r="N3004" s="14">
        <v>4</v>
      </c>
      <c r="O3004" s="14">
        <v>50</v>
      </c>
      <c r="P3004" s="14">
        <v>6.2034627536172229</v>
      </c>
      <c r="Q3004" s="14">
        <v>11.985835555555553</v>
      </c>
      <c r="R3004" s="112">
        <v>0.5175661492153425</v>
      </c>
      <c r="W3004" t="s">
        <v>64</v>
      </c>
    </row>
    <row r="3005" spans="1:23">
      <c r="A3005" t="s">
        <v>68</v>
      </c>
      <c r="B3005" s="14">
        <v>41</v>
      </c>
      <c r="C3005" s="14" t="s">
        <v>35</v>
      </c>
      <c r="D3005" s="14">
        <v>-76.997016666666667</v>
      </c>
      <c r="E3005" s="14">
        <v>172.79830000000001</v>
      </c>
      <c r="F3005" s="14">
        <v>38023</v>
      </c>
      <c r="G3005" s="14" t="s">
        <v>39</v>
      </c>
      <c r="H3005" s="14">
        <v>37</v>
      </c>
      <c r="I3005" s="14">
        <v>402</v>
      </c>
      <c r="J3005" s="14">
        <v>1</v>
      </c>
      <c r="K3005" s="14">
        <v>812</v>
      </c>
      <c r="M3005" s="14">
        <v>24</v>
      </c>
      <c r="N3005" s="14">
        <v>7</v>
      </c>
      <c r="O3005" s="14">
        <v>25</v>
      </c>
      <c r="P3005" s="14">
        <v>5.8938240412281422</v>
      </c>
      <c r="Q3005" s="14">
        <v>10.710746666666665</v>
      </c>
      <c r="R3005" s="112">
        <v>0.5502720048052806</v>
      </c>
    </row>
    <row r="3006" spans="1:23">
      <c r="A3006" t="s">
        <v>68</v>
      </c>
      <c r="B3006" s="14">
        <v>41</v>
      </c>
      <c r="C3006" s="14" t="s">
        <v>35</v>
      </c>
      <c r="D3006" s="14">
        <v>-76.997016666666667</v>
      </c>
      <c r="E3006" s="14">
        <v>172.79830000000001</v>
      </c>
      <c r="F3006" s="14">
        <v>38023</v>
      </c>
      <c r="G3006" s="14" t="s">
        <v>39</v>
      </c>
      <c r="H3006" s="14">
        <v>37</v>
      </c>
      <c r="I3006" s="14">
        <v>402</v>
      </c>
      <c r="J3006" s="14">
        <v>1</v>
      </c>
      <c r="K3006" s="14">
        <v>812</v>
      </c>
      <c r="M3006" s="14">
        <v>24</v>
      </c>
      <c r="N3006" s="14">
        <v>10</v>
      </c>
      <c r="O3006" s="14">
        <v>15</v>
      </c>
      <c r="P3006" s="14">
        <v>5.2119465504229225</v>
      </c>
      <c r="Q3006" s="14">
        <v>12.823751111111111</v>
      </c>
      <c r="R3006" s="112">
        <v>0.40642917234310971</v>
      </c>
    </row>
    <row r="3007" spans="1:23">
      <c r="A3007" t="s">
        <v>68</v>
      </c>
      <c r="B3007" s="14">
        <v>41</v>
      </c>
      <c r="C3007" s="14" t="s">
        <v>35</v>
      </c>
      <c r="D3007" s="14">
        <v>-76.997016666666667</v>
      </c>
      <c r="E3007" s="14">
        <v>172.79830000000001</v>
      </c>
      <c r="F3007" s="14">
        <v>38023</v>
      </c>
      <c r="G3007" s="14" t="s">
        <v>39</v>
      </c>
      <c r="H3007" s="14">
        <v>37</v>
      </c>
      <c r="I3007" s="14">
        <v>402</v>
      </c>
      <c r="J3007" s="14">
        <v>1</v>
      </c>
      <c r="K3007" s="14">
        <v>812</v>
      </c>
      <c r="M3007" s="14">
        <v>24</v>
      </c>
      <c r="N3007" s="14">
        <v>16</v>
      </c>
      <c r="O3007" s="14">
        <v>5</v>
      </c>
      <c r="P3007" s="14">
        <v>1.179828978849121</v>
      </c>
      <c r="Q3007" s="14">
        <v>12.951259999999998</v>
      </c>
      <c r="R3007" s="112">
        <v>9.1097621300871207E-2</v>
      </c>
    </row>
    <row r="3008" spans="1:23">
      <c r="A3008" t="s">
        <v>68</v>
      </c>
      <c r="B3008" s="14">
        <v>41</v>
      </c>
      <c r="C3008" s="14" t="s">
        <v>35</v>
      </c>
      <c r="D3008" s="14">
        <v>-76.997016666666667</v>
      </c>
      <c r="E3008" s="14">
        <v>172.79830000000001</v>
      </c>
      <c r="F3008" s="14">
        <v>38023</v>
      </c>
      <c r="G3008" s="14" t="s">
        <v>39</v>
      </c>
      <c r="H3008" s="14">
        <v>37</v>
      </c>
      <c r="I3008" s="14">
        <v>402</v>
      </c>
      <c r="J3008" s="14">
        <v>1</v>
      </c>
      <c r="K3008" s="14">
        <v>812</v>
      </c>
      <c r="M3008" s="14">
        <v>24</v>
      </c>
      <c r="N3008" s="14">
        <v>25</v>
      </c>
      <c r="O3008" s="14">
        <v>1</v>
      </c>
      <c r="P3008" s="14">
        <v>1.3115596605420581</v>
      </c>
      <c r="Q3008" s="14">
        <v>2.5866088888888887</v>
      </c>
      <c r="R3008" s="112">
        <v>0.50705758654740241</v>
      </c>
    </row>
    <row r="3009" spans="1:23">
      <c r="A3009" t="s">
        <v>68</v>
      </c>
      <c r="B3009" s="14">
        <v>41</v>
      </c>
      <c r="C3009" s="14" t="s">
        <v>35</v>
      </c>
      <c r="D3009" s="14">
        <v>-76.997016666666667</v>
      </c>
      <c r="E3009" s="14">
        <v>172.79830000000001</v>
      </c>
      <c r="F3009" s="14">
        <v>38023</v>
      </c>
      <c r="G3009" s="14" t="s">
        <v>39</v>
      </c>
      <c r="H3009" s="14">
        <v>37</v>
      </c>
      <c r="I3009" s="14">
        <v>402</v>
      </c>
      <c r="J3009" s="14">
        <v>1</v>
      </c>
      <c r="K3009" s="14">
        <v>812</v>
      </c>
      <c r="M3009" s="14">
        <v>24</v>
      </c>
      <c r="N3009" s="14">
        <v>38</v>
      </c>
      <c r="O3009" s="14">
        <v>0.1</v>
      </c>
      <c r="P3009" s="14">
        <v>0</v>
      </c>
      <c r="Q3009" s="14">
        <v>0.54646666666666666</v>
      </c>
      <c r="R3009" s="112">
        <v>0</v>
      </c>
    </row>
    <row r="3010" spans="1:23">
      <c r="A3010" t="s">
        <v>69</v>
      </c>
      <c r="B3010" s="14">
        <v>2</v>
      </c>
      <c r="C3010" s="14">
        <v>1220041813</v>
      </c>
      <c r="D3010" s="14">
        <v>-76.907816666666704</v>
      </c>
      <c r="E3010" s="14">
        <v>170.82550000000001</v>
      </c>
      <c r="F3010" s="14">
        <v>38342</v>
      </c>
      <c r="G3010" s="14" t="s">
        <v>50</v>
      </c>
      <c r="H3010" s="14">
        <v>355</v>
      </c>
      <c r="I3010" s="14">
        <v>355</v>
      </c>
      <c r="J3010" s="14">
        <v>2</v>
      </c>
      <c r="K3010" s="14">
        <v>1813</v>
      </c>
      <c r="L3010" s="14">
        <v>10</v>
      </c>
      <c r="M3010" s="14">
        <v>24</v>
      </c>
      <c r="N3010" s="14">
        <v>0</v>
      </c>
      <c r="O3010" s="14">
        <v>100</v>
      </c>
      <c r="P3010" s="14">
        <v>3.6816004764867238</v>
      </c>
      <c r="Q3010" s="14">
        <v>1.7686669022739556</v>
      </c>
      <c r="R3010" s="112">
        <v>2.0815680283004845</v>
      </c>
      <c r="S3010" s="14">
        <v>2816.04530437319</v>
      </c>
      <c r="T3010" s="14">
        <v>122.87322007186566</v>
      </c>
      <c r="V3010" t="s">
        <v>44</v>
      </c>
      <c r="W3010" t="s">
        <v>63</v>
      </c>
    </row>
    <row r="3011" spans="1:23">
      <c r="A3011" t="s">
        <v>69</v>
      </c>
      <c r="B3011" s="14">
        <v>2</v>
      </c>
      <c r="C3011" s="14">
        <v>1220041813</v>
      </c>
      <c r="D3011" s="14">
        <v>-76.907816666666704</v>
      </c>
      <c r="E3011" s="14">
        <v>170.82550000000001</v>
      </c>
      <c r="F3011" s="14">
        <v>38342</v>
      </c>
      <c r="G3011" s="14" t="s">
        <v>50</v>
      </c>
      <c r="H3011" s="14">
        <v>355</v>
      </c>
      <c r="I3011" s="14">
        <v>355</v>
      </c>
      <c r="J3011" s="14">
        <v>2</v>
      </c>
      <c r="K3011" s="14">
        <v>1813</v>
      </c>
      <c r="M3011" s="14">
        <v>24</v>
      </c>
      <c r="N3011" s="14">
        <v>5</v>
      </c>
      <c r="O3011" s="14">
        <v>50</v>
      </c>
      <c r="P3011" s="14">
        <v>7.0378200086943092</v>
      </c>
      <c r="Q3011" s="14">
        <v>2.8090591977292245</v>
      </c>
      <c r="R3011" s="112">
        <v>2.5054011016868256</v>
      </c>
      <c r="W3011" t="s">
        <v>64</v>
      </c>
    </row>
    <row r="3012" spans="1:23">
      <c r="A3012" t="s">
        <v>69</v>
      </c>
      <c r="B3012" s="14">
        <v>2</v>
      </c>
      <c r="C3012" s="14">
        <v>1220041813</v>
      </c>
      <c r="D3012" s="14">
        <v>-76.907816666666704</v>
      </c>
      <c r="E3012" s="14">
        <v>170.82550000000001</v>
      </c>
      <c r="F3012" s="14">
        <v>38342</v>
      </c>
      <c r="G3012" s="14" t="s">
        <v>50</v>
      </c>
      <c r="H3012" s="14">
        <v>355</v>
      </c>
      <c r="I3012" s="14">
        <v>355</v>
      </c>
      <c r="J3012" s="14">
        <v>2</v>
      </c>
      <c r="K3012" s="14">
        <v>1813</v>
      </c>
      <c r="M3012" s="14">
        <v>24</v>
      </c>
      <c r="N3012" s="14">
        <v>6</v>
      </c>
      <c r="O3012" s="14">
        <v>30</v>
      </c>
      <c r="P3012" s="14">
        <v>8.4821846965890391</v>
      </c>
      <c r="Q3012" s="14">
        <v>2.2021636920469847</v>
      </c>
      <c r="R3012" s="112">
        <v>3.8517503159379425</v>
      </c>
    </row>
    <row r="3013" spans="1:23">
      <c r="A3013" t="s">
        <v>69</v>
      </c>
      <c r="B3013" s="14">
        <v>2</v>
      </c>
      <c r="C3013" s="14">
        <v>1220041813</v>
      </c>
      <c r="D3013" s="14">
        <v>-76.907816666666704</v>
      </c>
      <c r="E3013" s="14">
        <v>170.82550000000001</v>
      </c>
      <c r="F3013" s="14">
        <v>38342</v>
      </c>
      <c r="G3013" s="14" t="s">
        <v>50</v>
      </c>
      <c r="H3013" s="14">
        <v>355</v>
      </c>
      <c r="I3013" s="14">
        <v>355</v>
      </c>
      <c r="J3013" s="14">
        <v>2</v>
      </c>
      <c r="K3013" s="14">
        <v>1813</v>
      </c>
      <c r="M3013" s="14">
        <v>24</v>
      </c>
      <c r="N3013" s="14">
        <v>14</v>
      </c>
      <c r="O3013" s="14">
        <v>15</v>
      </c>
      <c r="P3013" s="14">
        <v>4.0227578633357766</v>
      </c>
      <c r="Q3013" s="14">
        <v>4.0055103375027823</v>
      </c>
      <c r="R3013" s="112">
        <v>1.0043059496492892</v>
      </c>
    </row>
    <row r="3014" spans="1:23">
      <c r="A3014" t="s">
        <v>69</v>
      </c>
      <c r="B3014" s="14">
        <v>2</v>
      </c>
      <c r="C3014" s="14">
        <v>1220041813</v>
      </c>
      <c r="D3014" s="14">
        <v>-76.907816666666704</v>
      </c>
      <c r="E3014" s="14">
        <v>170.82550000000001</v>
      </c>
      <c r="F3014" s="14">
        <v>38342</v>
      </c>
      <c r="G3014" s="14" t="s">
        <v>50</v>
      </c>
      <c r="H3014" s="14">
        <v>355</v>
      </c>
      <c r="I3014" s="14">
        <v>355</v>
      </c>
      <c r="J3014" s="14">
        <v>2</v>
      </c>
      <c r="K3014" s="14">
        <v>1813</v>
      </c>
      <c r="M3014" s="14">
        <v>24</v>
      </c>
      <c r="N3014" s="14">
        <v>21</v>
      </c>
      <c r="O3014" s="14">
        <v>5</v>
      </c>
      <c r="P3014" s="14">
        <v>1.5191279145699492</v>
      </c>
      <c r="Q3014" s="14">
        <v>3.8899111935633082</v>
      </c>
      <c r="R3014" s="112">
        <v>0.39053023037741119</v>
      </c>
    </row>
    <row r="3015" spans="1:23">
      <c r="A3015" t="s">
        <v>69</v>
      </c>
      <c r="B3015" s="14">
        <v>2</v>
      </c>
      <c r="C3015" s="14">
        <v>1220041813</v>
      </c>
      <c r="D3015" s="14">
        <v>-76.907816666666704</v>
      </c>
      <c r="E3015" s="14">
        <v>170.82550000000001</v>
      </c>
      <c r="F3015" s="14">
        <v>38342</v>
      </c>
      <c r="G3015" s="14" t="s">
        <v>50</v>
      </c>
      <c r="H3015" s="14">
        <v>355</v>
      </c>
      <c r="I3015" s="14">
        <v>355</v>
      </c>
      <c r="J3015" s="14">
        <v>2</v>
      </c>
      <c r="K3015" s="14">
        <v>1813</v>
      </c>
      <c r="M3015" s="14">
        <v>24</v>
      </c>
      <c r="N3015" s="14">
        <v>33</v>
      </c>
      <c r="O3015" s="14">
        <v>1</v>
      </c>
      <c r="P3015" s="14">
        <v>0.30325210715473788</v>
      </c>
      <c r="Q3015" s="14">
        <v>5.519859123109895</v>
      </c>
      <c r="R3015" s="112">
        <v>5.4938378025829994E-2</v>
      </c>
    </row>
    <row r="3016" spans="1:23">
      <c r="A3016" t="s">
        <v>69</v>
      </c>
      <c r="B3016" s="14">
        <v>2</v>
      </c>
      <c r="C3016" s="14">
        <v>1220041813</v>
      </c>
      <c r="D3016" s="14">
        <v>-76.907816666666704</v>
      </c>
      <c r="E3016" s="14">
        <v>170.82550000000001</v>
      </c>
      <c r="F3016" s="14">
        <v>38342</v>
      </c>
      <c r="G3016" s="14" t="s">
        <v>50</v>
      </c>
      <c r="H3016" s="14">
        <v>355</v>
      </c>
      <c r="I3016" s="14">
        <v>355</v>
      </c>
      <c r="J3016" s="14">
        <v>2</v>
      </c>
      <c r="K3016" s="14">
        <v>1813</v>
      </c>
      <c r="M3016" s="14">
        <v>24</v>
      </c>
      <c r="N3016" s="14">
        <v>49</v>
      </c>
      <c r="O3016" s="14">
        <v>0.1</v>
      </c>
      <c r="P3016" s="14">
        <v>0</v>
      </c>
      <c r="Q3016" s="14">
        <v>7.2249464962171404</v>
      </c>
      <c r="R3016" s="112">
        <v>0</v>
      </c>
    </row>
    <row r="3017" spans="1:23">
      <c r="A3017" t="s">
        <v>69</v>
      </c>
      <c r="B3017" s="14">
        <v>3</v>
      </c>
      <c r="C3017" s="14">
        <v>1222042138</v>
      </c>
      <c r="D3017" s="14">
        <v>-76.997616666666701</v>
      </c>
      <c r="E3017" s="14">
        <v>172.822</v>
      </c>
      <c r="F3017" s="14">
        <v>38342</v>
      </c>
      <c r="G3017" s="14" t="s">
        <v>50</v>
      </c>
      <c r="H3017" s="14">
        <v>355</v>
      </c>
      <c r="I3017" s="14">
        <v>355</v>
      </c>
      <c r="J3017" s="14">
        <v>2</v>
      </c>
      <c r="K3017" s="14">
        <v>1038</v>
      </c>
      <c r="L3017" s="14">
        <v>11</v>
      </c>
      <c r="M3017" s="14">
        <v>24</v>
      </c>
      <c r="N3017" s="14">
        <v>0</v>
      </c>
      <c r="O3017" s="14">
        <v>100</v>
      </c>
      <c r="P3017" s="14">
        <v>3.1084108292856558</v>
      </c>
      <c r="Q3017" s="14">
        <v>10.924119102280317</v>
      </c>
      <c r="R3017" s="112">
        <v>0.28454567367695593</v>
      </c>
      <c r="S3017" s="14">
        <v>2716.8830738584375</v>
      </c>
      <c r="T3017" s="14">
        <v>194.92905646793844</v>
      </c>
      <c r="V3017" t="s">
        <v>37</v>
      </c>
      <c r="W3017" t="s">
        <v>63</v>
      </c>
    </row>
    <row r="3018" spans="1:23">
      <c r="A3018" t="s">
        <v>69</v>
      </c>
      <c r="B3018" s="14">
        <v>3</v>
      </c>
      <c r="C3018" s="14">
        <v>1222042138</v>
      </c>
      <c r="D3018" s="14">
        <v>-76.997616666666701</v>
      </c>
      <c r="E3018" s="14">
        <v>172.822</v>
      </c>
      <c r="F3018" s="14">
        <v>38342</v>
      </c>
      <c r="G3018" s="14" t="s">
        <v>50</v>
      </c>
      <c r="H3018" s="14">
        <v>355</v>
      </c>
      <c r="I3018" s="14">
        <v>355</v>
      </c>
      <c r="J3018" s="14">
        <v>2</v>
      </c>
      <c r="K3018" s="14">
        <v>1038</v>
      </c>
      <c r="M3018" s="14">
        <v>24</v>
      </c>
      <c r="N3018" s="14">
        <v>3</v>
      </c>
      <c r="O3018" s="14">
        <v>50</v>
      </c>
      <c r="P3018" s="14">
        <v>5.7782830715447666</v>
      </c>
      <c r="Q3018" s="14">
        <v>10.924119102280315</v>
      </c>
      <c r="R3018" s="112">
        <v>0.52894727871820801</v>
      </c>
      <c r="W3018" t="s">
        <v>64</v>
      </c>
    </row>
    <row r="3019" spans="1:23">
      <c r="A3019" t="s">
        <v>69</v>
      </c>
      <c r="B3019" s="14">
        <v>3</v>
      </c>
      <c r="C3019" s="14">
        <v>1222042138</v>
      </c>
      <c r="D3019" s="14">
        <v>-76.997616666666701</v>
      </c>
      <c r="E3019" s="14">
        <v>172.822</v>
      </c>
      <c r="F3019" s="14">
        <v>38342</v>
      </c>
      <c r="G3019" s="14" t="s">
        <v>50</v>
      </c>
      <c r="H3019" s="14">
        <v>355</v>
      </c>
      <c r="I3019" s="14">
        <v>355</v>
      </c>
      <c r="J3019" s="14">
        <v>2</v>
      </c>
      <c r="K3019" s="14">
        <v>1038</v>
      </c>
      <c r="M3019" s="14">
        <v>24</v>
      </c>
      <c r="N3019" s="14">
        <v>4</v>
      </c>
      <c r="O3019" s="14">
        <v>30</v>
      </c>
      <c r="P3019" s="14">
        <v>9.2187857762414396</v>
      </c>
      <c r="Q3019" s="14">
        <v>10.750720386371103</v>
      </c>
      <c r="R3019" s="112">
        <v>0.8575040039110563</v>
      </c>
    </row>
    <row r="3020" spans="1:23">
      <c r="A3020" t="s">
        <v>69</v>
      </c>
      <c r="B3020" s="14">
        <v>3</v>
      </c>
      <c r="C3020" s="14">
        <v>1222042138</v>
      </c>
      <c r="D3020" s="14">
        <v>-76.997616666666701</v>
      </c>
      <c r="E3020" s="14">
        <v>172.822</v>
      </c>
      <c r="F3020" s="14">
        <v>38342</v>
      </c>
      <c r="G3020" s="14" t="s">
        <v>50</v>
      </c>
      <c r="H3020" s="14">
        <v>355</v>
      </c>
      <c r="I3020" s="14">
        <v>355</v>
      </c>
      <c r="J3020" s="14">
        <v>2</v>
      </c>
      <c r="K3020" s="14">
        <v>1038</v>
      </c>
      <c r="M3020" s="14">
        <v>24</v>
      </c>
      <c r="N3020" s="14">
        <v>8</v>
      </c>
      <c r="O3020" s="14">
        <v>15</v>
      </c>
      <c r="P3020" s="14">
        <v>6.8158923443638137</v>
      </c>
      <c r="Q3020" s="14">
        <v>10.635121242431628</v>
      </c>
      <c r="R3020" s="112">
        <v>0.64088525076423286</v>
      </c>
    </row>
    <row r="3021" spans="1:23">
      <c r="A3021" t="s">
        <v>69</v>
      </c>
      <c r="B3021" s="14">
        <v>3</v>
      </c>
      <c r="C3021" s="14">
        <v>1222042138</v>
      </c>
      <c r="D3021" s="14">
        <v>-76.997616666666701</v>
      </c>
      <c r="E3021" s="14">
        <v>172.822</v>
      </c>
      <c r="F3021" s="14">
        <v>38342</v>
      </c>
      <c r="G3021" s="14" t="s">
        <v>50</v>
      </c>
      <c r="H3021" s="14">
        <v>355</v>
      </c>
      <c r="I3021" s="14">
        <v>355</v>
      </c>
      <c r="J3021" s="14">
        <v>2</v>
      </c>
      <c r="K3021" s="14">
        <v>1038</v>
      </c>
      <c r="M3021" s="14">
        <v>24</v>
      </c>
      <c r="N3021" s="14">
        <v>13</v>
      </c>
      <c r="O3021" s="14">
        <v>5</v>
      </c>
      <c r="P3021" s="14">
        <v>5.242728702031406</v>
      </c>
      <c r="Q3021" s="14">
        <v>8.6699357954605674</v>
      </c>
      <c r="R3021" s="112">
        <v>0.60470213686892704</v>
      </c>
    </row>
    <row r="3022" spans="1:23">
      <c r="A3022" t="s">
        <v>69</v>
      </c>
      <c r="B3022" s="14">
        <v>3</v>
      </c>
      <c r="C3022" s="14">
        <v>1222042138</v>
      </c>
      <c r="D3022" s="14">
        <v>-76.997616666666701</v>
      </c>
      <c r="E3022" s="14">
        <v>172.822</v>
      </c>
      <c r="F3022" s="14">
        <v>38342</v>
      </c>
      <c r="G3022" s="14" t="s">
        <v>50</v>
      </c>
      <c r="H3022" s="14">
        <v>355</v>
      </c>
      <c r="I3022" s="14">
        <v>355</v>
      </c>
      <c r="J3022" s="14">
        <v>2</v>
      </c>
      <c r="K3022" s="14">
        <v>1038</v>
      </c>
      <c r="M3022" s="14">
        <v>24</v>
      </c>
      <c r="N3022" s="14">
        <v>20</v>
      </c>
      <c r="O3022" s="14">
        <v>1</v>
      </c>
      <c r="P3022" s="14">
        <v>1.3893443319201182</v>
      </c>
      <c r="Q3022" s="14">
        <v>8.5543366515210941</v>
      </c>
      <c r="R3022" s="112">
        <v>0.16241403495302831</v>
      </c>
    </row>
    <row r="3023" spans="1:23">
      <c r="A3023" t="s">
        <v>69</v>
      </c>
      <c r="B3023" s="14">
        <v>3</v>
      </c>
      <c r="C3023" s="14">
        <v>1222042138</v>
      </c>
      <c r="D3023" s="14">
        <v>-76.997616666666701</v>
      </c>
      <c r="E3023" s="14">
        <v>172.822</v>
      </c>
      <c r="F3023" s="14">
        <v>38342</v>
      </c>
      <c r="G3023" s="14" t="s">
        <v>50</v>
      </c>
      <c r="H3023" s="14">
        <v>355</v>
      </c>
      <c r="I3023" s="14">
        <v>355</v>
      </c>
      <c r="J3023" s="14">
        <v>2</v>
      </c>
      <c r="K3023" s="14">
        <v>1038</v>
      </c>
      <c r="M3023" s="14">
        <v>24</v>
      </c>
      <c r="N3023" s="14">
        <v>30</v>
      </c>
      <c r="O3023" s="14">
        <v>0.1</v>
      </c>
      <c r="P3023" s="14">
        <v>0</v>
      </c>
      <c r="Q3023" s="14">
        <v>4.5546062712152846</v>
      </c>
      <c r="R3023" s="112">
        <v>0</v>
      </c>
    </row>
    <row r="3024" spans="1:23">
      <c r="A3024" t="s">
        <v>69</v>
      </c>
      <c r="B3024" s="14">
        <v>4</v>
      </c>
      <c r="C3024" s="14">
        <v>1221041605</v>
      </c>
      <c r="D3024" s="14">
        <v>-77.063333333333304</v>
      </c>
      <c r="E3024" s="14">
        <v>173.84701666666666</v>
      </c>
      <c r="F3024" s="14">
        <v>38343</v>
      </c>
      <c r="G3024" s="14" t="s">
        <v>50</v>
      </c>
      <c r="H3024" s="14">
        <v>356</v>
      </c>
      <c r="I3024" s="14">
        <v>356</v>
      </c>
      <c r="J3024" s="14">
        <v>2</v>
      </c>
      <c r="K3024" s="14">
        <v>1605</v>
      </c>
      <c r="L3024" s="14">
        <v>15</v>
      </c>
      <c r="M3024" s="14">
        <v>24</v>
      </c>
      <c r="N3024" s="14">
        <v>0</v>
      </c>
      <c r="O3024" s="14">
        <v>100</v>
      </c>
      <c r="P3024" s="14">
        <v>1.0239915135289113</v>
      </c>
      <c r="Q3024" s="14">
        <v>1.3062703265160587</v>
      </c>
      <c r="R3024" s="112">
        <v>0.78390474983841163</v>
      </c>
      <c r="S3024" s="14">
        <v>612.13115708066414</v>
      </c>
      <c r="T3024" s="14">
        <v>22.777077326114309</v>
      </c>
      <c r="V3024" t="s">
        <v>104</v>
      </c>
      <c r="W3024" t="s">
        <v>63</v>
      </c>
    </row>
    <row r="3025" spans="1:23">
      <c r="A3025" t="s">
        <v>69</v>
      </c>
      <c r="B3025" s="14">
        <v>4</v>
      </c>
      <c r="C3025" s="14">
        <v>1221041605</v>
      </c>
      <c r="D3025" s="14">
        <v>-77.063333333333304</v>
      </c>
      <c r="E3025" s="14">
        <v>173.84701666666666</v>
      </c>
      <c r="F3025" s="14">
        <v>38343</v>
      </c>
      <c r="G3025" s="14" t="s">
        <v>50</v>
      </c>
      <c r="H3025" s="14">
        <v>356</v>
      </c>
      <c r="I3025" s="14">
        <v>356</v>
      </c>
      <c r="J3025" s="14">
        <v>2</v>
      </c>
      <c r="K3025" s="14">
        <v>1605</v>
      </c>
      <c r="M3025" s="14">
        <v>24</v>
      </c>
      <c r="N3025" s="14">
        <v>3</v>
      </c>
      <c r="O3025" s="14">
        <v>50</v>
      </c>
      <c r="P3025" s="14">
        <v>2.616989631823412</v>
      </c>
      <c r="Q3025" s="14">
        <v>1.1559914393947424</v>
      </c>
      <c r="R3025" s="112">
        <v>2.2638486260708155</v>
      </c>
      <c r="W3025" t="s">
        <v>64</v>
      </c>
    </row>
    <row r="3026" spans="1:23">
      <c r="A3026" t="s">
        <v>69</v>
      </c>
      <c r="B3026" s="14">
        <v>4</v>
      </c>
      <c r="C3026" s="14">
        <v>1221041605</v>
      </c>
      <c r="D3026" s="14">
        <v>-77.063333333333304</v>
      </c>
      <c r="E3026" s="14">
        <v>173.84701666666666</v>
      </c>
      <c r="F3026" s="14">
        <v>38343</v>
      </c>
      <c r="G3026" s="14" t="s">
        <v>50</v>
      </c>
      <c r="H3026" s="14">
        <v>356</v>
      </c>
      <c r="I3026" s="14">
        <v>356</v>
      </c>
      <c r="J3026" s="14">
        <v>2</v>
      </c>
      <c r="K3026" s="14">
        <v>1605</v>
      </c>
      <c r="M3026" s="14">
        <v>24</v>
      </c>
      <c r="N3026" s="14">
        <v>4</v>
      </c>
      <c r="O3026" s="14">
        <v>30</v>
      </c>
      <c r="P3026" s="14">
        <v>1.2915328441977103</v>
      </c>
      <c r="Q3026" s="14">
        <v>1.3351701125009274</v>
      </c>
      <c r="R3026" s="112">
        <v>0.96731707226318941</v>
      </c>
    </row>
    <row r="3027" spans="1:23">
      <c r="A3027" t="s">
        <v>69</v>
      </c>
      <c r="B3027" s="14">
        <v>4</v>
      </c>
      <c r="C3027" s="14">
        <v>1221041605</v>
      </c>
      <c r="D3027" s="14">
        <v>-77.063333333333304</v>
      </c>
      <c r="E3027" s="14">
        <v>173.84701666666666</v>
      </c>
      <c r="F3027" s="14">
        <v>38343</v>
      </c>
      <c r="G3027" s="14" t="s">
        <v>50</v>
      </c>
      <c r="H3027" s="14">
        <v>356</v>
      </c>
      <c r="I3027" s="14">
        <v>356</v>
      </c>
      <c r="J3027" s="14">
        <v>2</v>
      </c>
      <c r="K3027" s="14">
        <v>1605</v>
      </c>
      <c r="M3027" s="14">
        <v>24</v>
      </c>
      <c r="N3027" s="14">
        <v>7</v>
      </c>
      <c r="O3027" s="14">
        <v>15</v>
      </c>
      <c r="P3027" s="14">
        <v>2.3316261739067747</v>
      </c>
      <c r="Q3027" s="14">
        <v>1.4045295988646123</v>
      </c>
      <c r="R3027" s="112">
        <v>1.6600762104206312</v>
      </c>
    </row>
    <row r="3028" spans="1:23">
      <c r="A3028" t="s">
        <v>69</v>
      </c>
      <c r="B3028" s="14">
        <v>4</v>
      </c>
      <c r="C3028" s="14">
        <v>1221041605</v>
      </c>
      <c r="D3028" s="14">
        <v>-77.063333333333304</v>
      </c>
      <c r="E3028" s="14">
        <v>173.84701666666666</v>
      </c>
      <c r="F3028" s="14">
        <v>38343</v>
      </c>
      <c r="G3028" s="14" t="s">
        <v>50</v>
      </c>
      <c r="H3028" s="14">
        <v>356</v>
      </c>
      <c r="I3028" s="14">
        <v>356</v>
      </c>
      <c r="J3028" s="14">
        <v>2</v>
      </c>
      <c r="K3028" s="14">
        <v>1605</v>
      </c>
      <c r="M3028" s="14">
        <v>24</v>
      </c>
      <c r="N3028" s="14">
        <v>13</v>
      </c>
      <c r="O3028" s="14">
        <v>5</v>
      </c>
      <c r="P3028" s="14">
        <v>0.57480218138635786</v>
      </c>
      <c r="Q3028" s="14">
        <v>0.33408152598508056</v>
      </c>
      <c r="R3028" s="112">
        <v>1.720544647572124</v>
      </c>
    </row>
    <row r="3029" spans="1:23">
      <c r="A3029" t="s">
        <v>69</v>
      </c>
      <c r="B3029" s="14">
        <v>4</v>
      </c>
      <c r="C3029" s="14">
        <v>1221041605</v>
      </c>
      <c r="D3029" s="14">
        <v>-77.063333333333304</v>
      </c>
      <c r="E3029" s="14">
        <v>173.84701666666666</v>
      </c>
      <c r="F3029" s="14">
        <v>38343</v>
      </c>
      <c r="G3029" s="14" t="s">
        <v>50</v>
      </c>
      <c r="H3029" s="14">
        <v>356</v>
      </c>
      <c r="I3029" s="14">
        <v>356</v>
      </c>
      <c r="J3029" s="14">
        <v>2</v>
      </c>
      <c r="K3029" s="14">
        <v>1605</v>
      </c>
      <c r="M3029" s="14">
        <v>24</v>
      </c>
      <c r="N3029" s="14">
        <v>20</v>
      </c>
      <c r="O3029" s="14">
        <v>1</v>
      </c>
      <c r="P3029" s="14">
        <v>0.2263412581686568</v>
      </c>
      <c r="Q3029" s="14">
        <v>2.0981244625014575</v>
      </c>
      <c r="R3029" s="112">
        <v>0.10787789867280077</v>
      </c>
    </row>
    <row r="3030" spans="1:23">
      <c r="A3030" t="s">
        <v>69</v>
      </c>
      <c r="B3030" s="14">
        <v>4</v>
      </c>
      <c r="C3030" s="14">
        <v>1221041605</v>
      </c>
      <c r="D3030" s="14">
        <v>-77.063333333333304</v>
      </c>
      <c r="E3030" s="14">
        <v>173.84701666666666</v>
      </c>
      <c r="F3030" s="14">
        <v>38343</v>
      </c>
      <c r="G3030" s="14" t="s">
        <v>50</v>
      </c>
      <c r="H3030" s="14">
        <v>356</v>
      </c>
      <c r="I3030" s="14">
        <v>356</v>
      </c>
      <c r="J3030" s="14">
        <v>2</v>
      </c>
      <c r="K3030" s="14">
        <v>1605</v>
      </c>
      <c r="M3030" s="14">
        <v>24</v>
      </c>
      <c r="N3030" s="14">
        <v>30</v>
      </c>
      <c r="O3030" s="14">
        <v>0.1</v>
      </c>
      <c r="P3030" s="14">
        <v>0</v>
      </c>
      <c r="Q3030" s="14">
        <v>3.0460374428051464</v>
      </c>
      <c r="R3030" s="112">
        <v>0</v>
      </c>
    </row>
    <row r="3031" spans="1:23">
      <c r="A3031" t="s">
        <v>69</v>
      </c>
      <c r="B3031" s="14">
        <v>6</v>
      </c>
      <c r="C3031" s="14">
        <v>1221042033</v>
      </c>
      <c r="D3031" s="14">
        <v>-77.269866666666701</v>
      </c>
      <c r="E3031" s="14">
        <v>175.86301666666665</v>
      </c>
      <c r="F3031" s="14">
        <v>38343</v>
      </c>
      <c r="G3031" s="14" t="s">
        <v>50</v>
      </c>
      <c r="H3031" s="14">
        <v>356</v>
      </c>
      <c r="I3031" s="14">
        <v>356</v>
      </c>
      <c r="J3031" s="14">
        <v>2</v>
      </c>
      <c r="K3031" s="14">
        <v>2033</v>
      </c>
      <c r="L3031" s="14">
        <v>21</v>
      </c>
      <c r="M3031" s="14">
        <v>24</v>
      </c>
      <c r="N3031" s="14">
        <v>0</v>
      </c>
      <c r="O3031" s="14">
        <v>100</v>
      </c>
      <c r="P3031" s="14">
        <v>10.337865900898683</v>
      </c>
      <c r="Q3031" s="14">
        <v>13.351701125009274</v>
      </c>
      <c r="R3031" s="112">
        <v>0.77427331574511271</v>
      </c>
      <c r="S3031" s="14">
        <v>13072.327137027165</v>
      </c>
      <c r="T3031" s="14">
        <v>286.94597504375986</v>
      </c>
      <c r="V3031" t="s">
        <v>37</v>
      </c>
      <c r="W3031" t="s">
        <v>63</v>
      </c>
    </row>
    <row r="3032" spans="1:23">
      <c r="A3032" t="s">
        <v>69</v>
      </c>
      <c r="B3032" s="14">
        <v>6</v>
      </c>
      <c r="C3032" s="14">
        <v>1221042033</v>
      </c>
      <c r="D3032" s="14">
        <v>-77.269866666666701</v>
      </c>
      <c r="E3032" s="14">
        <v>175.86301666666665</v>
      </c>
      <c r="F3032" s="14">
        <v>38343</v>
      </c>
      <c r="G3032" s="14" t="s">
        <v>50</v>
      </c>
      <c r="H3032" s="14">
        <v>356</v>
      </c>
      <c r="I3032" s="14">
        <v>356</v>
      </c>
      <c r="J3032" s="14">
        <v>2</v>
      </c>
      <c r="K3032" s="14">
        <v>2033</v>
      </c>
      <c r="M3032" s="14">
        <v>24</v>
      </c>
      <c r="N3032" s="14">
        <v>4</v>
      </c>
      <c r="O3032" s="14">
        <v>50</v>
      </c>
      <c r="P3032" s="14">
        <v>24.127067555729354</v>
      </c>
      <c r="Q3032" s="14">
        <v>13.236101981069799</v>
      </c>
      <c r="R3032" s="112">
        <v>1.8228227306072251</v>
      </c>
      <c r="W3032" t="s">
        <v>64</v>
      </c>
    </row>
    <row r="3033" spans="1:23">
      <c r="A3033" t="s">
        <v>69</v>
      </c>
      <c r="B3033" s="14">
        <v>6</v>
      </c>
      <c r="C3033" s="14">
        <v>1221042033</v>
      </c>
      <c r="D3033" s="14">
        <v>-77.269866666666701</v>
      </c>
      <c r="E3033" s="14">
        <v>175.86301666666665</v>
      </c>
      <c r="F3033" s="14">
        <v>38343</v>
      </c>
      <c r="G3033" s="14" t="s">
        <v>50</v>
      </c>
      <c r="H3033" s="14">
        <v>356</v>
      </c>
      <c r="I3033" s="14">
        <v>356</v>
      </c>
      <c r="J3033" s="14">
        <v>2</v>
      </c>
      <c r="K3033" s="14">
        <v>2033</v>
      </c>
      <c r="M3033" s="14">
        <v>24</v>
      </c>
      <c r="N3033" s="14">
        <v>5</v>
      </c>
      <c r="O3033" s="14">
        <v>30</v>
      </c>
      <c r="P3033" s="14">
        <v>24.638196236238933</v>
      </c>
      <c r="Q3033" s="14">
        <v>13.525099840918484</v>
      </c>
      <c r="R3033" s="112">
        <v>1.8216646476574743</v>
      </c>
    </row>
    <row r="3034" spans="1:23">
      <c r="A3034" t="s">
        <v>69</v>
      </c>
      <c r="B3034" s="14">
        <v>6</v>
      </c>
      <c r="C3034" s="14">
        <v>1221042033</v>
      </c>
      <c r="D3034" s="14">
        <v>-77.269866666666701</v>
      </c>
      <c r="E3034" s="14">
        <v>175.86301666666665</v>
      </c>
      <c r="F3034" s="14">
        <v>38343</v>
      </c>
      <c r="G3034" s="14" t="s">
        <v>50</v>
      </c>
      <c r="H3034" s="14">
        <v>356</v>
      </c>
      <c r="I3034" s="14">
        <v>356</v>
      </c>
      <c r="J3034" s="14">
        <v>2</v>
      </c>
      <c r="K3034" s="14">
        <v>2033</v>
      </c>
      <c r="M3034" s="14">
        <v>24</v>
      </c>
      <c r="N3034" s="14">
        <v>10</v>
      </c>
      <c r="O3034" s="14">
        <v>15</v>
      </c>
      <c r="P3034" s="14">
        <v>25.149324916748512</v>
      </c>
      <c r="Q3034" s="14">
        <v>13.178302409100061</v>
      </c>
      <c r="R3034" s="112">
        <v>1.9083888148887871</v>
      </c>
    </row>
    <row r="3035" spans="1:23">
      <c r="A3035" t="s">
        <v>69</v>
      </c>
      <c r="B3035" s="14">
        <v>6</v>
      </c>
      <c r="C3035" s="14">
        <v>1221042033</v>
      </c>
      <c r="D3035" s="14">
        <v>-77.269866666666701</v>
      </c>
      <c r="E3035" s="14">
        <v>175.86301666666665</v>
      </c>
      <c r="F3035" s="14">
        <v>38343</v>
      </c>
      <c r="G3035" s="14" t="s">
        <v>50</v>
      </c>
      <c r="H3035" s="14">
        <v>356</v>
      </c>
      <c r="I3035" s="14">
        <v>356</v>
      </c>
      <c r="J3035" s="14">
        <v>2</v>
      </c>
      <c r="K3035" s="14">
        <v>2033</v>
      </c>
      <c r="M3035" s="14">
        <v>24</v>
      </c>
      <c r="N3035" s="14">
        <v>16</v>
      </c>
      <c r="O3035" s="14">
        <v>5</v>
      </c>
      <c r="P3035" s="14">
        <v>31.855977827148234</v>
      </c>
      <c r="Q3035" s="14">
        <v>11.155317390159265</v>
      </c>
      <c r="R3035" s="112">
        <v>2.8556765095048027</v>
      </c>
    </row>
    <row r="3036" spans="1:23">
      <c r="A3036" t="s">
        <v>69</v>
      </c>
      <c r="B3036" s="14">
        <v>6</v>
      </c>
      <c r="C3036" s="14">
        <v>1221042033</v>
      </c>
      <c r="D3036" s="14">
        <v>-77.269866666666701</v>
      </c>
      <c r="E3036" s="14">
        <v>175.86301666666665</v>
      </c>
      <c r="F3036" s="14">
        <v>38343</v>
      </c>
      <c r="G3036" s="14" t="s">
        <v>50</v>
      </c>
      <c r="H3036" s="14">
        <v>356</v>
      </c>
      <c r="I3036" s="14">
        <v>356</v>
      </c>
      <c r="J3036" s="14">
        <v>2</v>
      </c>
      <c r="K3036" s="14">
        <v>2033</v>
      </c>
      <c r="M3036" s="14">
        <v>24</v>
      </c>
      <c r="N3036" s="14">
        <v>25</v>
      </c>
      <c r="O3036" s="14">
        <v>1</v>
      </c>
      <c r="P3036" s="14">
        <v>1.0442656025471473</v>
      </c>
      <c r="Q3036" s="14">
        <v>6.7625499204592421</v>
      </c>
      <c r="R3036" s="112">
        <v>0.15441891221946524</v>
      </c>
    </row>
    <row r="3037" spans="1:23">
      <c r="A3037" t="s">
        <v>69</v>
      </c>
      <c r="B3037" s="14">
        <v>6</v>
      </c>
      <c r="C3037" s="14">
        <v>1221042033</v>
      </c>
      <c r="D3037" s="14">
        <v>-77.269866666666701</v>
      </c>
      <c r="E3037" s="14">
        <v>175.86301666666665</v>
      </c>
      <c r="F3037" s="14">
        <v>38343</v>
      </c>
      <c r="G3037" s="14" t="s">
        <v>50</v>
      </c>
      <c r="H3037" s="14">
        <v>356</v>
      </c>
      <c r="I3037" s="14">
        <v>356</v>
      </c>
      <c r="J3037" s="14">
        <v>2</v>
      </c>
      <c r="K3037" s="14">
        <v>2033</v>
      </c>
      <c r="M3037" s="14">
        <v>24</v>
      </c>
      <c r="N3037" s="14">
        <v>40</v>
      </c>
      <c r="O3037" s="14">
        <v>0.1</v>
      </c>
      <c r="P3037" s="14">
        <v>0</v>
      </c>
      <c r="Q3037" s="14">
        <v>5.9533559128829232</v>
      </c>
      <c r="R3037" s="112">
        <v>0</v>
      </c>
    </row>
    <row r="3038" spans="1:23">
      <c r="A3038" t="s">
        <v>69</v>
      </c>
      <c r="B3038" s="14">
        <v>8</v>
      </c>
      <c r="C3038" s="14">
        <v>1222040243</v>
      </c>
      <c r="D3038" s="14">
        <v>-77.457716666666698</v>
      </c>
      <c r="E3038" s="14">
        <v>177.90336666666667</v>
      </c>
      <c r="F3038" s="14">
        <v>38343</v>
      </c>
      <c r="G3038" s="14" t="s">
        <v>50</v>
      </c>
      <c r="H3038" s="14">
        <v>356</v>
      </c>
      <c r="I3038" s="14">
        <v>356</v>
      </c>
      <c r="J3038" s="14">
        <v>2</v>
      </c>
      <c r="K3038" s="14">
        <v>243</v>
      </c>
      <c r="L3038" s="14">
        <v>22</v>
      </c>
      <c r="M3038" s="14">
        <v>24</v>
      </c>
      <c r="N3038" s="14">
        <v>0</v>
      </c>
      <c r="O3038" s="14">
        <v>100</v>
      </c>
      <c r="P3038" s="14">
        <v>14.564080612669011</v>
      </c>
      <c r="Q3038" s="14">
        <v>11.03971824621979</v>
      </c>
      <c r="R3038" s="112">
        <v>1.3192438690775492</v>
      </c>
      <c r="S3038" s="14">
        <v>7727.4398308867849</v>
      </c>
      <c r="T3038" s="14">
        <v>232.67217696417677</v>
      </c>
      <c r="V3038" t="s">
        <v>37</v>
      </c>
      <c r="W3038" t="s">
        <v>63</v>
      </c>
    </row>
    <row r="3039" spans="1:23">
      <c r="A3039" t="s">
        <v>69</v>
      </c>
      <c r="B3039" s="14">
        <v>8</v>
      </c>
      <c r="C3039" s="14">
        <v>1222040243</v>
      </c>
      <c r="D3039" s="14">
        <v>-77.457716666666698</v>
      </c>
      <c r="E3039" s="14">
        <v>177.90336666666667</v>
      </c>
      <c r="F3039" s="14">
        <v>38343</v>
      </c>
      <c r="G3039" s="14" t="s">
        <v>50</v>
      </c>
      <c r="H3039" s="14">
        <v>356</v>
      </c>
      <c r="I3039" s="14">
        <v>356</v>
      </c>
      <c r="J3039" s="14">
        <v>2</v>
      </c>
      <c r="K3039" s="14">
        <v>243</v>
      </c>
      <c r="M3039" s="14">
        <v>24</v>
      </c>
      <c r="N3039" s="14">
        <v>3</v>
      </c>
      <c r="O3039" s="14">
        <v>50</v>
      </c>
      <c r="P3039" s="14">
        <v>27.111507994163681</v>
      </c>
      <c r="Q3039" s="14">
        <v>10.866319530310577</v>
      </c>
      <c r="R3039" s="112">
        <v>2.4950037515958075</v>
      </c>
      <c r="W3039" t="s">
        <v>64</v>
      </c>
    </row>
    <row r="3040" spans="1:23">
      <c r="A3040" t="s">
        <v>69</v>
      </c>
      <c r="B3040" s="14">
        <v>8</v>
      </c>
      <c r="C3040" s="14">
        <v>1222040243</v>
      </c>
      <c r="D3040" s="14">
        <v>-77.457716666666698</v>
      </c>
      <c r="E3040" s="14">
        <v>177.90336666666667</v>
      </c>
      <c r="F3040" s="14">
        <v>38343</v>
      </c>
      <c r="G3040" s="14" t="s">
        <v>50</v>
      </c>
      <c r="H3040" s="14">
        <v>356</v>
      </c>
      <c r="I3040" s="14">
        <v>356</v>
      </c>
      <c r="J3040" s="14">
        <v>2</v>
      </c>
      <c r="K3040" s="14">
        <v>243</v>
      </c>
      <c r="M3040" s="14">
        <v>24</v>
      </c>
      <c r="N3040" s="14">
        <v>4</v>
      </c>
      <c r="O3040" s="14">
        <v>30</v>
      </c>
      <c r="P3040" s="14">
        <v>25.647039022805245</v>
      </c>
      <c r="Q3040" s="14">
        <v>10.808519958340844</v>
      </c>
      <c r="R3040" s="112">
        <v>2.3728539265002366</v>
      </c>
    </row>
    <row r="3041" spans="1:23">
      <c r="A3041" t="s">
        <v>69</v>
      </c>
      <c r="B3041" s="14">
        <v>8</v>
      </c>
      <c r="C3041" s="14">
        <v>1222040243</v>
      </c>
      <c r="D3041" s="14">
        <v>-77.457716666666698</v>
      </c>
      <c r="E3041" s="14">
        <v>177.90336666666667</v>
      </c>
      <c r="F3041" s="14">
        <v>38343</v>
      </c>
      <c r="G3041" s="14" t="s">
        <v>50</v>
      </c>
      <c r="H3041" s="14">
        <v>356</v>
      </c>
      <c r="I3041" s="14">
        <v>356</v>
      </c>
      <c r="J3041" s="14">
        <v>2</v>
      </c>
      <c r="K3041" s="14">
        <v>243</v>
      </c>
      <c r="M3041" s="14">
        <v>24</v>
      </c>
      <c r="N3041" s="14">
        <v>9</v>
      </c>
      <c r="O3041" s="14">
        <v>15</v>
      </c>
      <c r="P3041" s="14">
        <v>14.147202980411052</v>
      </c>
      <c r="Q3041" s="14">
        <v>10.750720386371105</v>
      </c>
      <c r="R3041" s="112">
        <v>1.3159306978484655</v>
      </c>
    </row>
    <row r="3042" spans="1:23">
      <c r="A3042" t="s">
        <v>69</v>
      </c>
      <c r="B3042" s="14">
        <v>8</v>
      </c>
      <c r="C3042" s="14">
        <v>1222040243</v>
      </c>
      <c r="D3042" s="14">
        <v>-77.457716666666698</v>
      </c>
      <c r="E3042" s="14">
        <v>177.90336666666667</v>
      </c>
      <c r="F3042" s="14">
        <v>38343</v>
      </c>
      <c r="G3042" s="14" t="s">
        <v>50</v>
      </c>
      <c r="H3042" s="14">
        <v>356</v>
      </c>
      <c r="I3042" s="14">
        <v>356</v>
      </c>
      <c r="J3042" s="14">
        <v>2</v>
      </c>
      <c r="K3042" s="14">
        <v>243</v>
      </c>
      <c r="M3042" s="14">
        <v>24</v>
      </c>
      <c r="N3042" s="14">
        <v>15</v>
      </c>
      <c r="O3042" s="14">
        <v>5</v>
      </c>
      <c r="P3042" s="14">
        <v>11.088583890448783</v>
      </c>
      <c r="Q3042" s="14">
        <v>10.692920814401367</v>
      </c>
      <c r="R3042" s="112">
        <v>1.0370023385485594</v>
      </c>
    </row>
    <row r="3043" spans="1:23">
      <c r="A3043" t="s">
        <v>69</v>
      </c>
      <c r="B3043" s="14">
        <v>8</v>
      </c>
      <c r="C3043" s="14">
        <v>1222040243</v>
      </c>
      <c r="D3043" s="14">
        <v>-77.457716666666698</v>
      </c>
      <c r="E3043" s="14">
        <v>177.90336666666667</v>
      </c>
      <c r="F3043" s="14">
        <v>38343</v>
      </c>
      <c r="G3043" s="14" t="s">
        <v>50</v>
      </c>
      <c r="H3043" s="14">
        <v>356</v>
      </c>
      <c r="I3043" s="14">
        <v>356</v>
      </c>
      <c r="J3043" s="14">
        <v>2</v>
      </c>
      <c r="K3043" s="14">
        <v>243</v>
      </c>
      <c r="M3043" s="14">
        <v>24</v>
      </c>
      <c r="N3043" s="14">
        <v>23</v>
      </c>
      <c r="O3043" s="14">
        <v>1</v>
      </c>
      <c r="P3043" s="14">
        <v>1.4249160020140834</v>
      </c>
      <c r="Q3043" s="14">
        <v>6.9937482083381921</v>
      </c>
      <c r="R3043" s="112">
        <v>0.20374139296511254</v>
      </c>
    </row>
    <row r="3044" spans="1:23">
      <c r="A3044" t="s">
        <v>69</v>
      </c>
      <c r="B3044" s="14">
        <v>8</v>
      </c>
      <c r="C3044" s="14">
        <v>1222040243</v>
      </c>
      <c r="D3044" s="14">
        <v>-77.457716666666698</v>
      </c>
      <c r="E3044" s="14">
        <v>177.90336666666667</v>
      </c>
      <c r="F3044" s="14">
        <v>38343</v>
      </c>
      <c r="G3044" s="14" t="s">
        <v>50</v>
      </c>
      <c r="H3044" s="14">
        <v>356</v>
      </c>
      <c r="I3044" s="14">
        <v>356</v>
      </c>
      <c r="J3044" s="14">
        <v>2</v>
      </c>
      <c r="K3044" s="14">
        <v>243</v>
      </c>
      <c r="M3044" s="14">
        <v>24</v>
      </c>
      <c r="N3044" s="14">
        <v>34</v>
      </c>
      <c r="O3044" s="14">
        <v>0.1</v>
      </c>
      <c r="P3044" s="14">
        <v>0</v>
      </c>
      <c r="Q3044" s="14">
        <v>8.6699357954605674</v>
      </c>
      <c r="R3044" s="112">
        <v>0</v>
      </c>
    </row>
    <row r="3045" spans="1:23">
      <c r="A3045" t="s">
        <v>69</v>
      </c>
      <c r="B3045" s="14">
        <v>10</v>
      </c>
      <c r="C3045" s="14">
        <v>1222040805</v>
      </c>
      <c r="D3045" s="14">
        <v>-77.667383333333305</v>
      </c>
      <c r="E3045" s="14">
        <v>177.99288333333334</v>
      </c>
      <c r="F3045" s="14">
        <v>38343</v>
      </c>
      <c r="G3045" s="14" t="s">
        <v>50</v>
      </c>
      <c r="H3045" s="14">
        <v>356</v>
      </c>
      <c r="I3045" s="14">
        <v>356</v>
      </c>
      <c r="J3045" s="14">
        <v>2</v>
      </c>
      <c r="K3045" s="14">
        <v>805</v>
      </c>
      <c r="L3045" s="14">
        <v>22</v>
      </c>
      <c r="M3045" s="14">
        <v>24</v>
      </c>
      <c r="N3045" s="14">
        <v>0</v>
      </c>
      <c r="O3045" s="14">
        <v>100</v>
      </c>
      <c r="P3045" s="14">
        <v>15.354846226750858</v>
      </c>
      <c r="Q3045" s="14">
        <v>10.808519958340844</v>
      </c>
      <c r="R3045" s="112">
        <v>1.4206243117404482</v>
      </c>
      <c r="S3045" s="14">
        <v>6056.6086122068364</v>
      </c>
      <c r="T3045" s="14">
        <v>205.795375998249</v>
      </c>
      <c r="V3045" t="s">
        <v>37</v>
      </c>
      <c r="W3045" t="s">
        <v>63</v>
      </c>
    </row>
    <row r="3046" spans="1:23">
      <c r="A3046" t="s">
        <v>69</v>
      </c>
      <c r="B3046" s="14">
        <v>10</v>
      </c>
      <c r="C3046" s="14">
        <v>1222040805</v>
      </c>
      <c r="D3046" s="14">
        <v>-77.667383333333305</v>
      </c>
      <c r="E3046" s="14">
        <v>177.99288333333334</v>
      </c>
      <c r="F3046" s="14">
        <v>38343</v>
      </c>
      <c r="G3046" s="14" t="s">
        <v>50</v>
      </c>
      <c r="H3046" s="14">
        <v>356</v>
      </c>
      <c r="I3046" s="14">
        <v>356</v>
      </c>
      <c r="J3046" s="14">
        <v>2</v>
      </c>
      <c r="K3046" s="14">
        <v>805</v>
      </c>
      <c r="M3046" s="14">
        <v>24</v>
      </c>
      <c r="N3046" s="14">
        <v>3</v>
      </c>
      <c r="O3046" s="14">
        <v>50</v>
      </c>
      <c r="P3046" s="14">
        <v>9.6664128273412935</v>
      </c>
      <c r="Q3046" s="14">
        <v>11.097517818189527</v>
      </c>
      <c r="R3046" s="112">
        <v>0.87104278503589672</v>
      </c>
      <c r="W3046" t="s">
        <v>64</v>
      </c>
    </row>
    <row r="3047" spans="1:23">
      <c r="A3047" t="s">
        <v>69</v>
      </c>
      <c r="B3047" s="14">
        <v>10</v>
      </c>
      <c r="C3047" s="14">
        <v>1222040805</v>
      </c>
      <c r="D3047" s="14">
        <v>-77.667383333333305</v>
      </c>
      <c r="E3047" s="14">
        <v>177.99288333333334</v>
      </c>
      <c r="F3047" s="14">
        <v>38343</v>
      </c>
      <c r="G3047" s="14" t="s">
        <v>50</v>
      </c>
      <c r="H3047" s="14">
        <v>356</v>
      </c>
      <c r="I3047" s="14">
        <v>356</v>
      </c>
      <c r="J3047" s="14">
        <v>2</v>
      </c>
      <c r="K3047" s="14">
        <v>805</v>
      </c>
      <c r="M3047" s="14">
        <v>24</v>
      </c>
      <c r="N3047" s="14">
        <v>4</v>
      </c>
      <c r="O3047" s="14">
        <v>30</v>
      </c>
      <c r="P3047" s="14">
        <v>19.408431440670508</v>
      </c>
      <c r="Q3047" s="14">
        <v>10.346123382582944</v>
      </c>
      <c r="R3047" s="112">
        <v>1.8759133950928324</v>
      </c>
    </row>
    <row r="3048" spans="1:23">
      <c r="A3048" t="s">
        <v>69</v>
      </c>
      <c r="B3048" s="14">
        <v>10</v>
      </c>
      <c r="C3048" s="14">
        <v>1222040805</v>
      </c>
      <c r="D3048" s="14">
        <v>-77.667383333333305</v>
      </c>
      <c r="E3048" s="14">
        <v>177.99288333333334</v>
      </c>
      <c r="F3048" s="14">
        <v>38343</v>
      </c>
      <c r="G3048" s="14" t="s">
        <v>50</v>
      </c>
      <c r="H3048" s="14">
        <v>356</v>
      </c>
      <c r="I3048" s="14">
        <v>356</v>
      </c>
      <c r="J3048" s="14">
        <v>2</v>
      </c>
      <c r="K3048" s="14">
        <v>805</v>
      </c>
      <c r="M3048" s="14">
        <v>24</v>
      </c>
      <c r="N3048" s="14">
        <v>8</v>
      </c>
      <c r="O3048" s="14">
        <v>15</v>
      </c>
      <c r="P3048" s="14">
        <v>14.63482516447945</v>
      </c>
      <c r="Q3048" s="14">
        <v>10.461722526522417</v>
      </c>
      <c r="R3048" s="112">
        <v>1.3988924985706168</v>
      </c>
    </row>
    <row r="3049" spans="1:23">
      <c r="A3049" t="s">
        <v>69</v>
      </c>
      <c r="B3049" s="14">
        <v>10</v>
      </c>
      <c r="C3049" s="14">
        <v>1222040805</v>
      </c>
      <c r="D3049" s="14">
        <v>-77.667383333333305</v>
      </c>
      <c r="E3049" s="14">
        <v>177.99288333333334</v>
      </c>
      <c r="F3049" s="14">
        <v>38343</v>
      </c>
      <c r="G3049" s="14" t="s">
        <v>50</v>
      </c>
      <c r="H3049" s="14">
        <v>356</v>
      </c>
      <c r="I3049" s="14">
        <v>356</v>
      </c>
      <c r="J3049" s="14">
        <v>2</v>
      </c>
      <c r="K3049" s="14">
        <v>805</v>
      </c>
      <c r="M3049" s="14">
        <v>24</v>
      </c>
      <c r="N3049" s="14">
        <v>13</v>
      </c>
      <c r="O3049" s="14">
        <v>5</v>
      </c>
      <c r="P3049" s="14">
        <v>11.974228008315919</v>
      </c>
      <c r="Q3049" s="14">
        <v>10.346123382582944</v>
      </c>
      <c r="R3049" s="112">
        <v>1.1573637357228688</v>
      </c>
    </row>
    <row r="3050" spans="1:23">
      <c r="A3050" t="s">
        <v>69</v>
      </c>
      <c r="B3050" s="14">
        <v>10</v>
      </c>
      <c r="C3050" s="14">
        <v>1222040805</v>
      </c>
      <c r="D3050" s="14">
        <v>-77.667383333333305</v>
      </c>
      <c r="E3050" s="14">
        <v>177.99288333333334</v>
      </c>
      <c r="F3050" s="14">
        <v>38343</v>
      </c>
      <c r="G3050" s="14" t="s">
        <v>50</v>
      </c>
      <c r="H3050" s="14">
        <v>356</v>
      </c>
      <c r="I3050" s="14">
        <v>356</v>
      </c>
      <c r="J3050" s="14">
        <v>2</v>
      </c>
      <c r="K3050" s="14">
        <v>805</v>
      </c>
      <c r="M3050" s="14">
        <v>24</v>
      </c>
      <c r="N3050" s="14">
        <v>20</v>
      </c>
      <c r="O3050" s="14">
        <v>1</v>
      </c>
      <c r="P3050" s="14">
        <v>2.7965220339701951</v>
      </c>
      <c r="Q3050" s="14">
        <v>9.2479315151579389</v>
      </c>
      <c r="R3050" s="112">
        <v>0.30239432778957331</v>
      </c>
    </row>
    <row r="3051" spans="1:23">
      <c r="A3051" t="s">
        <v>69</v>
      </c>
      <c r="B3051" s="14">
        <v>10</v>
      </c>
      <c r="C3051" s="14">
        <v>1222040805</v>
      </c>
      <c r="D3051" s="14">
        <v>-77.667383333333305</v>
      </c>
      <c r="E3051" s="14">
        <v>177.99288333333334</v>
      </c>
      <c r="F3051" s="14">
        <v>38343</v>
      </c>
      <c r="G3051" s="14" t="s">
        <v>50</v>
      </c>
      <c r="H3051" s="14">
        <v>356</v>
      </c>
      <c r="I3051" s="14">
        <v>356</v>
      </c>
      <c r="J3051" s="14">
        <v>2</v>
      </c>
      <c r="K3051" s="14">
        <v>805</v>
      </c>
      <c r="M3051" s="14">
        <v>24</v>
      </c>
      <c r="N3051" s="14">
        <v>30</v>
      </c>
      <c r="O3051" s="14">
        <v>0.1</v>
      </c>
      <c r="P3051" s="14">
        <v>0</v>
      </c>
      <c r="Q3051" s="14">
        <v>3.7511922208359394</v>
      </c>
      <c r="R3051" s="112">
        <v>0</v>
      </c>
    </row>
    <row r="3052" spans="1:23">
      <c r="A3052" t="s">
        <v>69</v>
      </c>
      <c r="B3052" s="14">
        <v>12</v>
      </c>
      <c r="C3052" s="14">
        <v>1222040904</v>
      </c>
      <c r="D3052" s="14">
        <v>-77.865099999999998</v>
      </c>
      <c r="E3052" s="14">
        <v>-177.87291666666667</v>
      </c>
      <c r="F3052" s="14">
        <v>38343</v>
      </c>
      <c r="G3052" s="14" t="s">
        <v>50</v>
      </c>
      <c r="H3052" s="14">
        <v>356</v>
      </c>
      <c r="I3052" s="14">
        <v>356</v>
      </c>
      <c r="J3052" s="14">
        <v>2</v>
      </c>
      <c r="K3052" s="14">
        <v>904</v>
      </c>
      <c r="L3052" s="14">
        <v>19</v>
      </c>
      <c r="M3052" s="14">
        <v>24</v>
      </c>
      <c r="N3052" s="14">
        <v>0</v>
      </c>
      <c r="O3052" s="14">
        <v>100</v>
      </c>
      <c r="P3052" s="14">
        <v>11.887514906837916</v>
      </c>
      <c r="Q3052" s="14">
        <v>9.3635306590974139</v>
      </c>
      <c r="R3052" s="112">
        <v>1.2695547587371063</v>
      </c>
      <c r="S3052" s="14">
        <v>5678.7017610716321</v>
      </c>
      <c r="T3052" s="14">
        <v>185.82562388270483</v>
      </c>
      <c r="V3052" t="s">
        <v>37</v>
      </c>
      <c r="W3052" t="s">
        <v>63</v>
      </c>
    </row>
    <row r="3053" spans="1:23">
      <c r="A3053" t="s">
        <v>69</v>
      </c>
      <c r="B3053" s="14">
        <v>12</v>
      </c>
      <c r="C3053" s="14">
        <v>1222040904</v>
      </c>
      <c r="D3053" s="14">
        <v>-77.865099999999998</v>
      </c>
      <c r="E3053" s="14">
        <v>-177.87291666666667</v>
      </c>
      <c r="F3053" s="14">
        <v>38343</v>
      </c>
      <c r="G3053" s="14" t="s">
        <v>50</v>
      </c>
      <c r="H3053" s="14">
        <v>356</v>
      </c>
      <c r="I3053" s="14">
        <v>356</v>
      </c>
      <c r="J3053" s="14">
        <v>2</v>
      </c>
      <c r="K3053" s="14">
        <v>904</v>
      </c>
      <c r="M3053" s="14">
        <v>24</v>
      </c>
      <c r="N3053" s="14">
        <v>3</v>
      </c>
      <c r="O3053" s="14">
        <v>50</v>
      </c>
      <c r="P3053" s="14">
        <v>7.2546142359330394</v>
      </c>
      <c r="Q3053" s="14">
        <v>9.4791298030368871</v>
      </c>
      <c r="R3053" s="112">
        <v>0.76532491765318311</v>
      </c>
      <c r="W3053" t="s">
        <v>64</v>
      </c>
    </row>
    <row r="3054" spans="1:23">
      <c r="A3054" t="s">
        <v>69</v>
      </c>
      <c r="B3054" s="14">
        <v>12</v>
      </c>
      <c r="C3054" s="14">
        <v>1222040904</v>
      </c>
      <c r="D3054" s="14">
        <v>-77.865099999999998</v>
      </c>
      <c r="E3054" s="14">
        <v>-177.87291666666667</v>
      </c>
      <c r="F3054" s="14">
        <v>38343</v>
      </c>
      <c r="G3054" s="14" t="s">
        <v>50</v>
      </c>
      <c r="H3054" s="14">
        <v>356</v>
      </c>
      <c r="I3054" s="14">
        <v>356</v>
      </c>
      <c r="J3054" s="14">
        <v>2</v>
      </c>
      <c r="K3054" s="14">
        <v>904</v>
      </c>
      <c r="M3054" s="14">
        <v>24</v>
      </c>
      <c r="N3054" s="14">
        <v>4</v>
      </c>
      <c r="O3054" s="14">
        <v>30</v>
      </c>
      <c r="P3054" s="14">
        <v>16.906495652557979</v>
      </c>
      <c r="Q3054" s="14">
        <v>9.4791298030368871</v>
      </c>
      <c r="R3054" s="112">
        <v>1.783549334575157</v>
      </c>
    </row>
    <row r="3055" spans="1:23">
      <c r="A3055" t="s">
        <v>69</v>
      </c>
      <c r="B3055" s="14">
        <v>12</v>
      </c>
      <c r="C3055" s="14">
        <v>1222040904</v>
      </c>
      <c r="D3055" s="14">
        <v>-77.865099999999998</v>
      </c>
      <c r="E3055" s="14">
        <v>-177.87291666666667</v>
      </c>
      <c r="F3055" s="14">
        <v>38343</v>
      </c>
      <c r="G3055" s="14" t="s">
        <v>50</v>
      </c>
      <c r="H3055" s="14">
        <v>356</v>
      </c>
      <c r="I3055" s="14">
        <v>356</v>
      </c>
      <c r="J3055" s="14">
        <v>2</v>
      </c>
      <c r="K3055" s="14">
        <v>904</v>
      </c>
      <c r="M3055" s="14">
        <v>24</v>
      </c>
      <c r="N3055" s="14">
        <v>8</v>
      </c>
      <c r="O3055" s="14">
        <v>15</v>
      </c>
      <c r="P3055" s="14">
        <v>13.679036759366346</v>
      </c>
      <c r="Q3055" s="14">
        <v>9.6525285189460988</v>
      </c>
      <c r="R3055" s="112">
        <v>1.4171454383705751</v>
      </c>
    </row>
    <row r="3056" spans="1:23">
      <c r="A3056" t="s">
        <v>69</v>
      </c>
      <c r="B3056" s="14">
        <v>12</v>
      </c>
      <c r="C3056" s="14">
        <v>1222040904</v>
      </c>
      <c r="D3056" s="14">
        <v>-77.865099999999998</v>
      </c>
      <c r="E3056" s="14">
        <v>-177.87291666666667</v>
      </c>
      <c r="F3056" s="14">
        <v>38343</v>
      </c>
      <c r="G3056" s="14" t="s">
        <v>50</v>
      </c>
      <c r="H3056" s="14">
        <v>356</v>
      </c>
      <c r="I3056" s="14">
        <v>356</v>
      </c>
      <c r="J3056" s="14">
        <v>2</v>
      </c>
      <c r="K3056" s="14">
        <v>904</v>
      </c>
      <c r="M3056" s="14">
        <v>24</v>
      </c>
      <c r="N3056" s="14">
        <v>13</v>
      </c>
      <c r="O3056" s="14">
        <v>5</v>
      </c>
      <c r="P3056" s="14">
        <v>13.518810808710867</v>
      </c>
      <c r="Q3056" s="14">
        <v>9.9993259507645202</v>
      </c>
      <c r="R3056" s="112">
        <v>1.3519722104545715</v>
      </c>
    </row>
    <row r="3057" spans="1:23">
      <c r="A3057" t="s">
        <v>69</v>
      </c>
      <c r="B3057" s="14">
        <v>12</v>
      </c>
      <c r="C3057" s="14">
        <v>1222040904</v>
      </c>
      <c r="D3057" s="14">
        <v>-77.865099999999998</v>
      </c>
      <c r="E3057" s="14">
        <v>-177.87291666666667</v>
      </c>
      <c r="F3057" s="14">
        <v>38343</v>
      </c>
      <c r="G3057" s="14" t="s">
        <v>50</v>
      </c>
      <c r="H3057" s="14">
        <v>356</v>
      </c>
      <c r="I3057" s="14">
        <v>356</v>
      </c>
      <c r="J3057" s="14">
        <v>2</v>
      </c>
      <c r="K3057" s="14">
        <v>904</v>
      </c>
      <c r="M3057" s="14">
        <v>24</v>
      </c>
      <c r="N3057" s="14">
        <v>20</v>
      </c>
      <c r="O3057" s="14">
        <v>1</v>
      </c>
      <c r="P3057" s="14">
        <v>2.2749768405944728</v>
      </c>
      <c r="Q3057" s="14">
        <v>7.3405456401566136</v>
      </c>
      <c r="R3057" s="112">
        <v>0.30991931010539092</v>
      </c>
    </row>
    <row r="3058" spans="1:23">
      <c r="A3058" t="s">
        <v>69</v>
      </c>
      <c r="B3058" s="14">
        <v>12</v>
      </c>
      <c r="C3058" s="14">
        <v>1222040904</v>
      </c>
      <c r="D3058" s="14">
        <v>-77.865099999999998</v>
      </c>
      <c r="E3058" s="14">
        <v>-177.87291666666667</v>
      </c>
      <c r="F3058" s="14">
        <v>38343</v>
      </c>
      <c r="G3058" s="14" t="s">
        <v>50</v>
      </c>
      <c r="H3058" s="14">
        <v>356</v>
      </c>
      <c r="I3058" s="14">
        <v>356</v>
      </c>
      <c r="J3058" s="14">
        <v>2</v>
      </c>
      <c r="K3058" s="14">
        <v>904</v>
      </c>
      <c r="M3058" s="14">
        <v>24</v>
      </c>
      <c r="N3058" s="14">
        <v>30</v>
      </c>
      <c r="O3058" s="14">
        <v>0.1</v>
      </c>
      <c r="P3058" s="14">
        <v>0</v>
      </c>
      <c r="Q3058" s="14">
        <v>3.9939504231088345</v>
      </c>
      <c r="R3058" s="112">
        <v>0</v>
      </c>
    </row>
    <row r="3059" spans="1:23">
      <c r="A3059" t="s">
        <v>69</v>
      </c>
      <c r="B3059" s="14">
        <v>13</v>
      </c>
      <c r="C3059" s="14">
        <v>1223040117</v>
      </c>
      <c r="D3059" s="14">
        <v>-77.361800000000002</v>
      </c>
      <c r="E3059" s="14">
        <v>-177.829716666667</v>
      </c>
      <c r="F3059" s="14">
        <v>38344</v>
      </c>
      <c r="G3059" s="14" t="s">
        <v>50</v>
      </c>
      <c r="H3059" s="14">
        <v>357</v>
      </c>
      <c r="I3059" s="14">
        <v>357</v>
      </c>
      <c r="J3059" s="14">
        <v>2</v>
      </c>
      <c r="K3059" s="14">
        <v>107</v>
      </c>
      <c r="L3059" s="14">
        <v>37</v>
      </c>
      <c r="M3059" s="14">
        <v>24</v>
      </c>
      <c r="N3059" s="14">
        <v>0</v>
      </c>
      <c r="O3059" s="14">
        <v>100</v>
      </c>
      <c r="P3059" s="14">
        <v>2.1490922627841131</v>
      </c>
      <c r="Q3059" s="14">
        <v>10.403922954552682</v>
      </c>
      <c r="R3059" s="112">
        <v>0.20656556879284518</v>
      </c>
      <c r="S3059" s="14">
        <v>326.96093541478996</v>
      </c>
      <c r="T3059" s="14">
        <v>209.35004967438783</v>
      </c>
      <c r="V3059" t="s">
        <v>37</v>
      </c>
      <c r="W3059" t="s">
        <v>63</v>
      </c>
    </row>
    <row r="3060" spans="1:23">
      <c r="A3060" t="s">
        <v>69</v>
      </c>
      <c r="B3060" s="14">
        <v>13</v>
      </c>
      <c r="C3060" s="14">
        <v>1223040117</v>
      </c>
      <c r="D3060" s="14">
        <v>-77.361800000000002</v>
      </c>
      <c r="E3060" s="14">
        <v>-177.829716666667</v>
      </c>
      <c r="F3060" s="14">
        <v>38344</v>
      </c>
      <c r="G3060" s="14" t="s">
        <v>50</v>
      </c>
      <c r="H3060" s="14">
        <v>357</v>
      </c>
      <c r="I3060" s="14">
        <v>357</v>
      </c>
      <c r="J3060" s="14">
        <v>2</v>
      </c>
      <c r="K3060" s="14">
        <v>107</v>
      </c>
      <c r="M3060" s="14">
        <v>24</v>
      </c>
      <c r="N3060" s="14">
        <v>3</v>
      </c>
      <c r="O3060" s="14">
        <v>50</v>
      </c>
      <c r="P3060" s="14">
        <v>2.4061394699459653</v>
      </c>
      <c r="Q3060" s="14">
        <v>9.8259272348553122</v>
      </c>
      <c r="R3060" s="112">
        <v>0.24487658135821683</v>
      </c>
      <c r="W3060" t="s">
        <v>64</v>
      </c>
    </row>
    <row r="3061" spans="1:23">
      <c r="A3061" t="s">
        <v>69</v>
      </c>
      <c r="B3061" s="14">
        <v>13</v>
      </c>
      <c r="C3061" s="14">
        <v>1223040117</v>
      </c>
      <c r="D3061" s="14">
        <v>-77.361800000000002</v>
      </c>
      <c r="E3061" s="14">
        <v>-177.829716666667</v>
      </c>
      <c r="F3061" s="14">
        <v>38344</v>
      </c>
      <c r="G3061" s="14" t="s">
        <v>50</v>
      </c>
      <c r="H3061" s="14">
        <v>357</v>
      </c>
      <c r="I3061" s="14">
        <v>357</v>
      </c>
      <c r="J3061" s="14">
        <v>2</v>
      </c>
      <c r="K3061" s="14">
        <v>107</v>
      </c>
      <c r="M3061" s="14">
        <v>24</v>
      </c>
      <c r="N3061" s="14">
        <v>4</v>
      </c>
      <c r="O3061" s="14">
        <v>30</v>
      </c>
      <c r="P3061" s="14">
        <v>0.70823166963598372</v>
      </c>
      <c r="Q3061" s="14">
        <v>9.6525285189460988</v>
      </c>
      <c r="R3061" s="112">
        <v>7.3372657562819743E-2</v>
      </c>
    </row>
    <row r="3062" spans="1:23">
      <c r="A3062" t="s">
        <v>69</v>
      </c>
      <c r="B3062" s="14">
        <v>13</v>
      </c>
      <c r="C3062" s="14">
        <v>1223040117</v>
      </c>
      <c r="D3062" s="14">
        <v>-77.361800000000002</v>
      </c>
      <c r="E3062" s="14">
        <v>-177.829716666667</v>
      </c>
      <c r="F3062" s="14">
        <v>38344</v>
      </c>
      <c r="G3062" s="14" t="s">
        <v>50</v>
      </c>
      <c r="H3062" s="14">
        <v>357</v>
      </c>
      <c r="I3062" s="14">
        <v>357</v>
      </c>
      <c r="J3062" s="14">
        <v>2</v>
      </c>
      <c r="K3062" s="14">
        <v>107</v>
      </c>
      <c r="M3062" s="14">
        <v>24</v>
      </c>
      <c r="N3062" s="14">
        <v>9</v>
      </c>
      <c r="O3062" s="14">
        <v>15</v>
      </c>
      <c r="P3062" s="14">
        <v>0.17451502943346123</v>
      </c>
      <c r="Q3062" s="14">
        <v>7.6295435000052994</v>
      </c>
      <c r="R3062" s="112">
        <v>2.2873587316638279E-2</v>
      </c>
    </row>
    <row r="3063" spans="1:23">
      <c r="A3063" t="s">
        <v>69</v>
      </c>
      <c r="B3063" s="14">
        <v>13</v>
      </c>
      <c r="C3063" s="14">
        <v>1223040117</v>
      </c>
      <c r="D3063" s="14">
        <v>-77.361800000000002</v>
      </c>
      <c r="E3063" s="14">
        <v>-177.829716666667</v>
      </c>
      <c r="F3063" s="14">
        <v>38344</v>
      </c>
      <c r="G3063" s="14" t="s">
        <v>50</v>
      </c>
      <c r="H3063" s="14">
        <v>357</v>
      </c>
      <c r="I3063" s="14">
        <v>357</v>
      </c>
      <c r="J3063" s="14">
        <v>2</v>
      </c>
      <c r="K3063" s="14">
        <v>107</v>
      </c>
      <c r="M3063" s="14">
        <v>24</v>
      </c>
      <c r="N3063" s="14">
        <v>15</v>
      </c>
      <c r="O3063" s="14">
        <v>5</v>
      </c>
      <c r="P3063" s="14">
        <v>0.32427388801535478</v>
      </c>
      <c r="Q3063" s="14">
        <v>9.1901319431882005</v>
      </c>
      <c r="R3063" s="112">
        <v>3.5285008966134505E-2</v>
      </c>
    </row>
    <row r="3064" spans="1:23">
      <c r="A3064" t="s">
        <v>69</v>
      </c>
      <c r="B3064" s="14">
        <v>13</v>
      </c>
      <c r="C3064" s="14">
        <v>1223040117</v>
      </c>
      <c r="D3064" s="14">
        <v>-77.361800000000002</v>
      </c>
      <c r="E3064" s="14">
        <v>-177.829716666667</v>
      </c>
      <c r="F3064" s="14">
        <v>38344</v>
      </c>
      <c r="G3064" s="14" t="s">
        <v>50</v>
      </c>
      <c r="H3064" s="14">
        <v>357</v>
      </c>
      <c r="I3064" s="14">
        <v>357</v>
      </c>
      <c r="J3064" s="14">
        <v>2</v>
      </c>
      <c r="K3064" s="14">
        <v>107</v>
      </c>
      <c r="M3064" s="14">
        <v>24</v>
      </c>
      <c r="N3064" s="14">
        <v>23</v>
      </c>
      <c r="O3064" s="14">
        <v>1</v>
      </c>
      <c r="P3064" s="14">
        <v>2.4527377682316935E-2</v>
      </c>
      <c r="Q3064" s="14">
        <v>9.7103280909158336</v>
      </c>
      <c r="R3064" s="112">
        <v>2.5259061746083209E-3</v>
      </c>
    </row>
    <row r="3065" spans="1:23">
      <c r="A3065" t="s">
        <v>69</v>
      </c>
      <c r="B3065" s="14">
        <v>13</v>
      </c>
      <c r="C3065" s="14">
        <v>1223040117</v>
      </c>
      <c r="D3065" s="14">
        <v>-77.361800000000002</v>
      </c>
      <c r="E3065" s="14">
        <v>-177.829716666667</v>
      </c>
      <c r="F3065" s="14">
        <v>38344</v>
      </c>
      <c r="G3065" s="14" t="s">
        <v>50</v>
      </c>
      <c r="H3065" s="14">
        <v>357</v>
      </c>
      <c r="I3065" s="14">
        <v>357</v>
      </c>
      <c r="J3065" s="14">
        <v>2</v>
      </c>
      <c r="K3065" s="14">
        <v>107</v>
      </c>
      <c r="M3065" s="14">
        <v>24</v>
      </c>
      <c r="N3065" s="14">
        <v>34</v>
      </c>
      <c r="O3065" s="14">
        <v>0.1</v>
      </c>
      <c r="P3065" s="14">
        <v>0</v>
      </c>
      <c r="Q3065" s="14">
        <v>5.4215998507613419</v>
      </c>
      <c r="R3065" s="112">
        <v>0</v>
      </c>
    </row>
    <row r="3066" spans="1:23">
      <c r="A3066" t="s">
        <v>69</v>
      </c>
      <c r="B3066" s="14">
        <v>15</v>
      </c>
      <c r="C3066" s="14">
        <v>1223040603</v>
      </c>
      <c r="D3066" s="14">
        <v>-77.164683333333301</v>
      </c>
      <c r="E3066" s="14">
        <v>-177.997066666667</v>
      </c>
      <c r="F3066" s="14">
        <v>38344</v>
      </c>
      <c r="G3066" s="14" t="s">
        <v>50</v>
      </c>
      <c r="H3066" s="14">
        <v>357</v>
      </c>
      <c r="I3066" s="14">
        <v>357</v>
      </c>
      <c r="J3066" s="14">
        <v>2</v>
      </c>
      <c r="K3066" s="14">
        <v>603</v>
      </c>
      <c r="L3066" s="14">
        <v>25</v>
      </c>
      <c r="M3066" s="14">
        <v>24</v>
      </c>
      <c r="N3066" s="14">
        <v>0</v>
      </c>
      <c r="O3066" s="14">
        <v>100</v>
      </c>
      <c r="P3066" s="14">
        <v>6.9466131080168179</v>
      </c>
      <c r="Q3066" s="14">
        <v>7.9763409318237226</v>
      </c>
      <c r="R3066" s="112">
        <v>0.87090223040761294</v>
      </c>
      <c r="S3066" s="14">
        <v>4619.7808560513413</v>
      </c>
      <c r="T3066" s="14">
        <v>158.13962890920075</v>
      </c>
      <c r="V3066" t="s">
        <v>37</v>
      </c>
      <c r="W3066" t="s">
        <v>63</v>
      </c>
    </row>
    <row r="3067" spans="1:23">
      <c r="A3067" t="s">
        <v>69</v>
      </c>
      <c r="B3067" s="14">
        <v>15</v>
      </c>
      <c r="C3067" s="14">
        <v>1223040603</v>
      </c>
      <c r="D3067" s="14">
        <v>-77.164683333333301</v>
      </c>
      <c r="E3067" s="14">
        <v>-177.997066666667</v>
      </c>
      <c r="F3067" s="14">
        <v>38344</v>
      </c>
      <c r="G3067" s="14" t="s">
        <v>50</v>
      </c>
      <c r="H3067" s="14">
        <v>357</v>
      </c>
      <c r="I3067" s="14">
        <v>357</v>
      </c>
      <c r="J3067" s="14">
        <v>2</v>
      </c>
      <c r="K3067" s="14">
        <v>603</v>
      </c>
      <c r="M3067" s="14">
        <v>24</v>
      </c>
      <c r="N3067" s="14">
        <v>3</v>
      </c>
      <c r="O3067" s="14">
        <v>50</v>
      </c>
      <c r="P3067" s="14">
        <v>9.3003430328365049</v>
      </c>
      <c r="Q3067" s="14">
        <v>7.6873430719750369</v>
      </c>
      <c r="R3067" s="112">
        <v>1.2098254163706856</v>
      </c>
      <c r="W3067" t="s">
        <v>64</v>
      </c>
    </row>
    <row r="3068" spans="1:23">
      <c r="A3068" t="s">
        <v>69</v>
      </c>
      <c r="B3068" s="14">
        <v>15</v>
      </c>
      <c r="C3068" s="14">
        <v>1223040603</v>
      </c>
      <c r="D3068" s="14">
        <v>-77.164683333333301</v>
      </c>
      <c r="E3068" s="14">
        <v>-177.997066666667</v>
      </c>
      <c r="F3068" s="14">
        <v>38344</v>
      </c>
      <c r="G3068" s="14" t="s">
        <v>50</v>
      </c>
      <c r="H3068" s="14">
        <v>357</v>
      </c>
      <c r="I3068" s="14">
        <v>357</v>
      </c>
      <c r="J3068" s="14">
        <v>2</v>
      </c>
      <c r="K3068" s="14">
        <v>603</v>
      </c>
      <c r="M3068" s="14">
        <v>24</v>
      </c>
      <c r="N3068" s="14">
        <v>4</v>
      </c>
      <c r="O3068" s="14">
        <v>30</v>
      </c>
      <c r="P3068" s="14">
        <v>12.885899092414002</v>
      </c>
      <c r="Q3068" s="14">
        <v>8.0341405037934592</v>
      </c>
      <c r="R3068" s="112">
        <v>1.6038926735634882</v>
      </c>
    </row>
    <row r="3069" spans="1:23">
      <c r="A3069" t="s">
        <v>69</v>
      </c>
      <c r="B3069" s="14">
        <v>15</v>
      </c>
      <c r="C3069" s="14">
        <v>1223040603</v>
      </c>
      <c r="D3069" s="14">
        <v>-77.164683333333301</v>
      </c>
      <c r="E3069" s="14">
        <v>-177.997066666667</v>
      </c>
      <c r="F3069" s="14">
        <v>38344</v>
      </c>
      <c r="G3069" s="14" t="s">
        <v>50</v>
      </c>
      <c r="H3069" s="14">
        <v>357</v>
      </c>
      <c r="I3069" s="14">
        <v>357</v>
      </c>
      <c r="J3069" s="14">
        <v>2</v>
      </c>
      <c r="K3069" s="14">
        <v>603</v>
      </c>
      <c r="M3069" s="14">
        <v>24</v>
      </c>
      <c r="N3069" s="14">
        <v>8</v>
      </c>
      <c r="O3069" s="14">
        <v>15</v>
      </c>
      <c r="P3069" s="14">
        <v>11.489702325643821</v>
      </c>
      <c r="Q3069" s="14">
        <v>8.3231383636421441</v>
      </c>
      <c r="R3069" s="112">
        <v>1.3804531204039736</v>
      </c>
    </row>
    <row r="3070" spans="1:23">
      <c r="A3070" t="s">
        <v>69</v>
      </c>
      <c r="B3070" s="14">
        <v>15</v>
      </c>
      <c r="C3070" s="14">
        <v>1223040603</v>
      </c>
      <c r="D3070" s="14">
        <v>-77.164683333333301</v>
      </c>
      <c r="E3070" s="14">
        <v>-177.997066666667</v>
      </c>
      <c r="F3070" s="14">
        <v>38344</v>
      </c>
      <c r="G3070" s="14" t="s">
        <v>50</v>
      </c>
      <c r="H3070" s="14">
        <v>357</v>
      </c>
      <c r="I3070" s="14">
        <v>357</v>
      </c>
      <c r="J3070" s="14">
        <v>2</v>
      </c>
      <c r="K3070" s="14">
        <v>603</v>
      </c>
      <c r="M3070" s="14">
        <v>24</v>
      </c>
      <c r="N3070" s="14">
        <v>13</v>
      </c>
      <c r="O3070" s="14">
        <v>5</v>
      </c>
      <c r="P3070" s="14">
        <v>9.5103578553427841</v>
      </c>
      <c r="Q3070" s="14">
        <v>7.8607417878842485</v>
      </c>
      <c r="R3070" s="112">
        <v>1.2098550126657368</v>
      </c>
    </row>
    <row r="3071" spans="1:23">
      <c r="A3071" t="s">
        <v>69</v>
      </c>
      <c r="B3071" s="14">
        <v>15</v>
      </c>
      <c r="C3071" s="14">
        <v>1223040603</v>
      </c>
      <c r="D3071" s="14">
        <v>-77.164683333333301</v>
      </c>
      <c r="E3071" s="14">
        <v>-177.997066666667</v>
      </c>
      <c r="F3071" s="14">
        <v>38344</v>
      </c>
      <c r="G3071" s="14" t="s">
        <v>50</v>
      </c>
      <c r="H3071" s="14">
        <v>357</v>
      </c>
      <c r="I3071" s="14">
        <v>357</v>
      </c>
      <c r="J3071" s="14">
        <v>2</v>
      </c>
      <c r="K3071" s="14">
        <v>603</v>
      </c>
      <c r="M3071" s="14">
        <v>24</v>
      </c>
      <c r="N3071" s="14">
        <v>20</v>
      </c>
      <c r="O3071" s="14">
        <v>1</v>
      </c>
      <c r="P3071" s="14">
        <v>2.6458479936414245</v>
      </c>
      <c r="Q3071" s="14">
        <v>7.4561447840960886</v>
      </c>
      <c r="R3071" s="112">
        <v>0.35485469639551559</v>
      </c>
    </row>
    <row r="3072" spans="1:23">
      <c r="A3072" t="s">
        <v>69</v>
      </c>
      <c r="B3072" s="14">
        <v>15</v>
      </c>
      <c r="C3072" s="14">
        <v>1223040603</v>
      </c>
      <c r="D3072" s="14">
        <v>-77.164683333333301</v>
      </c>
      <c r="E3072" s="14">
        <v>-177.997066666667</v>
      </c>
      <c r="F3072" s="14">
        <v>38344</v>
      </c>
      <c r="G3072" s="14" t="s">
        <v>50</v>
      </c>
      <c r="H3072" s="14">
        <v>357</v>
      </c>
      <c r="I3072" s="14">
        <v>357</v>
      </c>
      <c r="J3072" s="14">
        <v>2</v>
      </c>
      <c r="K3072" s="14">
        <v>603</v>
      </c>
      <c r="M3072" s="14">
        <v>24</v>
      </c>
      <c r="N3072" s="14">
        <v>30</v>
      </c>
      <c r="O3072" s="14">
        <v>0.1</v>
      </c>
      <c r="P3072" s="14">
        <v>0</v>
      </c>
      <c r="Q3072" s="14">
        <v>3.0633773143960679</v>
      </c>
      <c r="R3072" s="112">
        <v>0</v>
      </c>
    </row>
    <row r="3073" spans="1:23">
      <c r="A3073" t="s">
        <v>69</v>
      </c>
      <c r="B3073" s="14">
        <v>17</v>
      </c>
      <c r="C3073" s="14">
        <v>1223041033</v>
      </c>
      <c r="D3073" s="14">
        <v>-76.959333333333305</v>
      </c>
      <c r="E3073" s="14">
        <v>177.93603333333334</v>
      </c>
      <c r="F3073" s="14">
        <v>38344</v>
      </c>
      <c r="G3073" s="14" t="s">
        <v>50</v>
      </c>
      <c r="H3073" s="14">
        <v>357</v>
      </c>
      <c r="I3073" s="14">
        <v>357</v>
      </c>
      <c r="J3073" s="14">
        <v>2</v>
      </c>
      <c r="K3073" s="14">
        <v>1033</v>
      </c>
      <c r="L3073" s="14">
        <v>29</v>
      </c>
      <c r="M3073" s="14">
        <v>24</v>
      </c>
      <c r="N3073" s="14">
        <v>0</v>
      </c>
      <c r="O3073" s="14">
        <v>100</v>
      </c>
      <c r="P3073" s="14">
        <v>4.6470396793865838</v>
      </c>
      <c r="Q3073" s="14">
        <v>9.5947289469763621</v>
      </c>
      <c r="R3073" s="112">
        <v>0.48433256479340464</v>
      </c>
      <c r="S3073" s="14">
        <v>8737.1143264895545</v>
      </c>
      <c r="T3073" s="14">
        <v>181.5484555569443</v>
      </c>
      <c r="V3073" t="s">
        <v>37</v>
      </c>
      <c r="W3073" t="s">
        <v>63</v>
      </c>
    </row>
    <row r="3074" spans="1:23">
      <c r="A3074" t="s">
        <v>69</v>
      </c>
      <c r="B3074" s="14">
        <v>17</v>
      </c>
      <c r="C3074" s="14">
        <v>1223041033</v>
      </c>
      <c r="D3074" s="14">
        <v>-76.959333333333305</v>
      </c>
      <c r="E3074" s="14">
        <v>177.93603333333334</v>
      </c>
      <c r="F3074" s="14">
        <v>38344</v>
      </c>
      <c r="G3074" s="14" t="s">
        <v>50</v>
      </c>
      <c r="H3074" s="14">
        <v>357</v>
      </c>
      <c r="I3074" s="14">
        <v>357</v>
      </c>
      <c r="J3074" s="14">
        <v>2</v>
      </c>
      <c r="K3074" s="14">
        <v>1033</v>
      </c>
      <c r="M3074" s="14">
        <v>24</v>
      </c>
      <c r="N3074" s="14">
        <v>3</v>
      </c>
      <c r="O3074" s="14">
        <v>50</v>
      </c>
      <c r="P3074" s="14">
        <v>17.567411980035452</v>
      </c>
      <c r="Q3074" s="14">
        <v>8.958933655309254</v>
      </c>
      <c r="R3074" s="112">
        <v>1.9608820263586426</v>
      </c>
      <c r="W3074" t="s">
        <v>64</v>
      </c>
    </row>
    <row r="3075" spans="1:23">
      <c r="A3075" t="s">
        <v>69</v>
      </c>
      <c r="B3075" s="14">
        <v>17</v>
      </c>
      <c r="C3075" s="14">
        <v>1223041033</v>
      </c>
      <c r="D3075" s="14">
        <v>-76.959333333333305</v>
      </c>
      <c r="E3075" s="14">
        <v>177.93603333333334</v>
      </c>
      <c r="F3075" s="14">
        <v>38344</v>
      </c>
      <c r="G3075" s="14" t="s">
        <v>50</v>
      </c>
      <c r="H3075" s="14">
        <v>357</v>
      </c>
      <c r="I3075" s="14">
        <v>357</v>
      </c>
      <c r="J3075" s="14">
        <v>2</v>
      </c>
      <c r="K3075" s="14">
        <v>1033</v>
      </c>
      <c r="M3075" s="14">
        <v>24</v>
      </c>
      <c r="N3075" s="14">
        <v>4</v>
      </c>
      <c r="O3075" s="14">
        <v>30</v>
      </c>
      <c r="P3075" s="14">
        <v>23.454833880728604</v>
      </c>
      <c r="Q3075" s="14">
        <v>9.0167332272789888</v>
      </c>
      <c r="R3075" s="112">
        <v>2.6012562742534029</v>
      </c>
    </row>
    <row r="3076" spans="1:23">
      <c r="A3076" t="s">
        <v>69</v>
      </c>
      <c r="B3076" s="14">
        <v>17</v>
      </c>
      <c r="C3076" s="14">
        <v>1223041033</v>
      </c>
      <c r="D3076" s="14">
        <v>-76.959333333333305</v>
      </c>
      <c r="E3076" s="14">
        <v>177.93603333333334</v>
      </c>
      <c r="F3076" s="14">
        <v>38344</v>
      </c>
      <c r="G3076" s="14" t="s">
        <v>50</v>
      </c>
      <c r="H3076" s="14">
        <v>357</v>
      </c>
      <c r="I3076" s="14">
        <v>357</v>
      </c>
      <c r="J3076" s="14">
        <v>2</v>
      </c>
      <c r="K3076" s="14">
        <v>1033</v>
      </c>
      <c r="M3076" s="14">
        <v>24</v>
      </c>
      <c r="N3076" s="14">
        <v>8</v>
      </c>
      <c r="O3076" s="14">
        <v>15</v>
      </c>
      <c r="P3076" s="14">
        <v>20.289832097714346</v>
      </c>
      <c r="Q3076" s="14">
        <v>7.802942215914511</v>
      </c>
      <c r="R3076" s="112">
        <v>2.6002796812120645</v>
      </c>
    </row>
    <row r="3077" spans="1:23">
      <c r="A3077" t="s">
        <v>69</v>
      </c>
      <c r="B3077" s="14">
        <v>17</v>
      </c>
      <c r="C3077" s="14">
        <v>1223041033</v>
      </c>
      <c r="D3077" s="14">
        <v>-76.959333333333305</v>
      </c>
      <c r="E3077" s="14">
        <v>177.93603333333334</v>
      </c>
      <c r="F3077" s="14">
        <v>38344</v>
      </c>
      <c r="G3077" s="14" t="s">
        <v>50</v>
      </c>
      <c r="H3077" s="14">
        <v>357</v>
      </c>
      <c r="I3077" s="14">
        <v>357</v>
      </c>
      <c r="J3077" s="14">
        <v>2</v>
      </c>
      <c r="K3077" s="14">
        <v>1033</v>
      </c>
      <c r="M3077" s="14">
        <v>24</v>
      </c>
      <c r="N3077" s="14">
        <v>13</v>
      </c>
      <c r="O3077" s="14">
        <v>5</v>
      </c>
      <c r="P3077" s="14">
        <v>19.154973162423673</v>
      </c>
      <c r="Q3077" s="14">
        <v>9.3635306590974139</v>
      </c>
      <c r="R3077" s="112">
        <v>2.0456998390679795</v>
      </c>
    </row>
    <row r="3078" spans="1:23">
      <c r="A3078" t="s">
        <v>69</v>
      </c>
      <c r="B3078" s="14">
        <v>17</v>
      </c>
      <c r="C3078" s="14">
        <v>1223041033</v>
      </c>
      <c r="D3078" s="14">
        <v>-76.959333333333305</v>
      </c>
      <c r="E3078" s="14">
        <v>177.93603333333334</v>
      </c>
      <c r="F3078" s="14">
        <v>38344</v>
      </c>
      <c r="G3078" s="14" t="s">
        <v>50</v>
      </c>
      <c r="H3078" s="14">
        <v>357</v>
      </c>
      <c r="I3078" s="14">
        <v>357</v>
      </c>
      <c r="J3078" s="14">
        <v>2</v>
      </c>
      <c r="K3078" s="14">
        <v>1033</v>
      </c>
      <c r="M3078" s="14">
        <v>24</v>
      </c>
      <c r="N3078" s="14">
        <v>20</v>
      </c>
      <c r="O3078" s="14">
        <v>1</v>
      </c>
      <c r="P3078" s="14">
        <v>6.7141033735493236</v>
      </c>
      <c r="Q3078" s="14">
        <v>10.114925094703997</v>
      </c>
      <c r="R3078" s="112">
        <v>0.66378181851931994</v>
      </c>
    </row>
    <row r="3079" spans="1:23">
      <c r="A3079" t="s">
        <v>69</v>
      </c>
      <c r="B3079" s="14">
        <v>17</v>
      </c>
      <c r="C3079" s="14">
        <v>1223041033</v>
      </c>
      <c r="D3079" s="14">
        <v>-76.959333333333305</v>
      </c>
      <c r="E3079" s="14">
        <v>177.93603333333334</v>
      </c>
      <c r="F3079" s="14">
        <v>38344</v>
      </c>
      <c r="G3079" s="14" t="s">
        <v>50</v>
      </c>
      <c r="H3079" s="14">
        <v>357</v>
      </c>
      <c r="I3079" s="14">
        <v>357</v>
      </c>
      <c r="J3079" s="14">
        <v>2</v>
      </c>
      <c r="K3079" s="14">
        <v>1033</v>
      </c>
      <c r="M3079" s="14">
        <v>24</v>
      </c>
      <c r="N3079" s="14">
        <v>30</v>
      </c>
      <c r="O3079" s="14">
        <v>0.1</v>
      </c>
      <c r="P3079" s="14">
        <v>0</v>
      </c>
      <c r="Q3079" s="14">
        <v>4.9187435746246289</v>
      </c>
      <c r="R3079" s="112">
        <v>0</v>
      </c>
    </row>
    <row r="3080" spans="1:23">
      <c r="A3080" t="s">
        <v>69</v>
      </c>
      <c r="B3080" s="14">
        <v>19</v>
      </c>
      <c r="C3080" s="14">
        <v>1223041448</v>
      </c>
      <c r="D3080" s="14">
        <v>-76.769833333333295</v>
      </c>
      <c r="E3080" s="14">
        <v>175.85033333333334</v>
      </c>
      <c r="F3080" s="14">
        <v>38345</v>
      </c>
      <c r="G3080" s="14" t="s">
        <v>50</v>
      </c>
      <c r="H3080" s="14">
        <v>358</v>
      </c>
      <c r="I3080" s="14">
        <v>358</v>
      </c>
      <c r="J3080" s="14">
        <v>2</v>
      </c>
      <c r="K3080" s="14">
        <v>1448</v>
      </c>
      <c r="L3080" s="14">
        <v>18</v>
      </c>
      <c r="M3080" s="14">
        <v>24</v>
      </c>
      <c r="N3080" s="14">
        <v>0</v>
      </c>
      <c r="O3080" s="14">
        <v>100</v>
      </c>
      <c r="P3080" s="14">
        <v>1.5582286640341536</v>
      </c>
      <c r="Q3080" s="14">
        <v>4.011290294699756</v>
      </c>
      <c r="R3080" s="112">
        <v>0.38846070704309038</v>
      </c>
      <c r="S3080" s="14">
        <v>3797.0786481333298</v>
      </c>
      <c r="T3080" s="14">
        <v>108.89150361238623</v>
      </c>
      <c r="V3080" t="s">
        <v>104</v>
      </c>
      <c r="W3080" t="s">
        <v>63</v>
      </c>
    </row>
    <row r="3081" spans="1:23">
      <c r="A3081" t="s">
        <v>69</v>
      </c>
      <c r="B3081" s="14">
        <v>19</v>
      </c>
      <c r="C3081" s="14">
        <v>1223041448</v>
      </c>
      <c r="D3081" s="14">
        <v>-76.769833333333295</v>
      </c>
      <c r="E3081" s="14">
        <v>175.85033333333334</v>
      </c>
      <c r="F3081" s="14">
        <v>38345</v>
      </c>
      <c r="G3081" s="14" t="s">
        <v>50</v>
      </c>
      <c r="H3081" s="14">
        <v>358</v>
      </c>
      <c r="I3081" s="14">
        <v>358</v>
      </c>
      <c r="J3081" s="14">
        <v>2</v>
      </c>
      <c r="K3081" s="14">
        <v>1448</v>
      </c>
      <c r="M3081" s="14">
        <v>24</v>
      </c>
      <c r="N3081" s="14">
        <v>4</v>
      </c>
      <c r="O3081" s="14">
        <v>50</v>
      </c>
      <c r="P3081" s="14">
        <v>8.0313184640013979</v>
      </c>
      <c r="Q3081" s="14">
        <v>4.1268894386392301</v>
      </c>
      <c r="R3081" s="112">
        <v>1.9460948938456624</v>
      </c>
      <c r="W3081" t="s">
        <v>64</v>
      </c>
    </row>
    <row r="3082" spans="1:23">
      <c r="A3082" t="s">
        <v>69</v>
      </c>
      <c r="B3082" s="14">
        <v>19</v>
      </c>
      <c r="C3082" s="14">
        <v>1223041448</v>
      </c>
      <c r="D3082" s="14">
        <v>-76.769833333333295</v>
      </c>
      <c r="E3082" s="14">
        <v>175.85033333333334</v>
      </c>
      <c r="F3082" s="14">
        <v>38345</v>
      </c>
      <c r="G3082" s="14" t="s">
        <v>50</v>
      </c>
      <c r="H3082" s="14">
        <v>358</v>
      </c>
      <c r="I3082" s="14">
        <v>358</v>
      </c>
      <c r="J3082" s="14">
        <v>2</v>
      </c>
      <c r="K3082" s="14">
        <v>1448</v>
      </c>
      <c r="M3082" s="14">
        <v>24</v>
      </c>
      <c r="N3082" s="14">
        <v>5</v>
      </c>
      <c r="O3082" s="14">
        <v>30</v>
      </c>
      <c r="P3082" s="14">
        <v>8.8874276889916644</v>
      </c>
      <c r="Q3082" s="14">
        <v>4.32918794053331</v>
      </c>
      <c r="R3082" s="112">
        <v>2.0529087235461594</v>
      </c>
    </row>
    <row r="3083" spans="1:23">
      <c r="A3083" t="s">
        <v>69</v>
      </c>
      <c r="B3083" s="14">
        <v>19</v>
      </c>
      <c r="C3083" s="14">
        <v>1223041448</v>
      </c>
      <c r="D3083" s="14">
        <v>-76.769833333333295</v>
      </c>
      <c r="E3083" s="14">
        <v>175.85033333333334</v>
      </c>
      <c r="F3083" s="14">
        <v>38345</v>
      </c>
      <c r="G3083" s="14" t="s">
        <v>50</v>
      </c>
      <c r="H3083" s="14">
        <v>358</v>
      </c>
      <c r="I3083" s="14">
        <v>358</v>
      </c>
      <c r="J3083" s="14">
        <v>2</v>
      </c>
      <c r="K3083" s="14">
        <v>1448</v>
      </c>
      <c r="M3083" s="14">
        <v>24</v>
      </c>
      <c r="N3083" s="14">
        <v>10</v>
      </c>
      <c r="O3083" s="14">
        <v>15</v>
      </c>
      <c r="P3083" s="14">
        <v>7.7939954469961812</v>
      </c>
      <c r="Q3083" s="14">
        <v>3.9823905087148872</v>
      </c>
      <c r="R3083" s="112">
        <v>1.9571148108002332</v>
      </c>
    </row>
    <row r="3084" spans="1:23">
      <c r="A3084" t="s">
        <v>69</v>
      </c>
      <c r="B3084" s="14">
        <v>19</v>
      </c>
      <c r="C3084" s="14">
        <v>1223041448</v>
      </c>
      <c r="D3084" s="14">
        <v>-76.769833333333295</v>
      </c>
      <c r="E3084" s="14">
        <v>175.85033333333334</v>
      </c>
      <c r="F3084" s="14">
        <v>38345</v>
      </c>
      <c r="G3084" s="14" t="s">
        <v>50</v>
      </c>
      <c r="H3084" s="14">
        <v>358</v>
      </c>
      <c r="I3084" s="14">
        <v>358</v>
      </c>
      <c r="J3084" s="14">
        <v>2</v>
      </c>
      <c r="K3084" s="14">
        <v>1448</v>
      </c>
      <c r="M3084" s="14">
        <v>24</v>
      </c>
      <c r="N3084" s="14">
        <v>16</v>
      </c>
      <c r="O3084" s="14">
        <v>5</v>
      </c>
      <c r="P3084" s="14">
        <v>5.1473420536178383</v>
      </c>
      <c r="Q3084" s="14">
        <v>4.4390071272758105</v>
      </c>
      <c r="R3084" s="112">
        <v>1.1595705764898667</v>
      </c>
    </row>
    <row r="3085" spans="1:23">
      <c r="A3085" t="s">
        <v>69</v>
      </c>
      <c r="B3085" s="14">
        <v>19</v>
      </c>
      <c r="C3085" s="14">
        <v>1223041448</v>
      </c>
      <c r="D3085" s="14">
        <v>-76.769833333333295</v>
      </c>
      <c r="E3085" s="14">
        <v>175.85033333333334</v>
      </c>
      <c r="F3085" s="14">
        <v>38345</v>
      </c>
      <c r="G3085" s="14" t="s">
        <v>50</v>
      </c>
      <c r="H3085" s="14">
        <v>358</v>
      </c>
      <c r="I3085" s="14">
        <v>358</v>
      </c>
      <c r="J3085" s="14">
        <v>2</v>
      </c>
      <c r="K3085" s="14">
        <v>1448</v>
      </c>
      <c r="M3085" s="14">
        <v>24</v>
      </c>
      <c r="N3085" s="14">
        <v>25</v>
      </c>
      <c r="O3085" s="14">
        <v>1</v>
      </c>
      <c r="P3085" s="14">
        <v>2.4438666748390139</v>
      </c>
      <c r="Q3085" s="14">
        <v>4.9707631893973909</v>
      </c>
      <c r="R3085" s="112">
        <v>0.49164817991164161</v>
      </c>
    </row>
    <row r="3086" spans="1:23">
      <c r="A3086" t="s">
        <v>69</v>
      </c>
      <c r="B3086" s="14">
        <v>19</v>
      </c>
      <c r="C3086" s="14">
        <v>1223041448</v>
      </c>
      <c r="D3086" s="14">
        <v>-76.769833333333295</v>
      </c>
      <c r="E3086" s="14">
        <v>175.85033333333334</v>
      </c>
      <c r="F3086" s="14">
        <v>38345</v>
      </c>
      <c r="G3086" s="14" t="s">
        <v>50</v>
      </c>
      <c r="H3086" s="14">
        <v>358</v>
      </c>
      <c r="I3086" s="14">
        <v>358</v>
      </c>
      <c r="J3086" s="14">
        <v>2</v>
      </c>
      <c r="K3086" s="14">
        <v>1448</v>
      </c>
      <c r="M3086" s="14">
        <v>24</v>
      </c>
      <c r="N3086" s="14">
        <v>38</v>
      </c>
      <c r="O3086" s="14">
        <v>0.1</v>
      </c>
      <c r="P3086" s="14">
        <v>0</v>
      </c>
      <c r="Q3086" s="14">
        <v>3.8783512791693604</v>
      </c>
      <c r="R3086" s="112">
        <v>0</v>
      </c>
    </row>
    <row r="3087" spans="1:23">
      <c r="A3087" t="s">
        <v>70</v>
      </c>
      <c r="B3087" s="14">
        <v>32</v>
      </c>
      <c r="C3087" s="14">
        <v>129050010</v>
      </c>
      <c r="D3087" s="14">
        <v>-76.910300000000007</v>
      </c>
      <c r="E3087" s="14">
        <v>171.78896666666665</v>
      </c>
      <c r="F3087" s="14">
        <v>38381</v>
      </c>
      <c r="G3087" s="14" t="s">
        <v>36</v>
      </c>
      <c r="H3087" s="14">
        <v>29</v>
      </c>
      <c r="I3087" s="14">
        <v>394</v>
      </c>
      <c r="J3087" s="14">
        <v>2</v>
      </c>
      <c r="K3087" s="14">
        <v>10</v>
      </c>
      <c r="L3087" s="14">
        <v>-999</v>
      </c>
      <c r="M3087" s="14">
        <v>24</v>
      </c>
      <c r="N3087" s="14">
        <v>0</v>
      </c>
      <c r="O3087" s="14">
        <v>100</v>
      </c>
      <c r="P3087" s="14">
        <v>6.1346584079890812E-3</v>
      </c>
      <c r="Q3087" s="14">
        <v>0.34979368421052637</v>
      </c>
      <c r="R3087" s="112">
        <v>1.7537933601731025E-2</v>
      </c>
      <c r="S3087" s="14">
        <v>91.738571440729316</v>
      </c>
      <c r="T3087" s="14">
        <v>31.38975859649123</v>
      </c>
      <c r="V3087" t="s">
        <v>104</v>
      </c>
      <c r="W3087" t="s">
        <v>63</v>
      </c>
    </row>
    <row r="3088" spans="1:23">
      <c r="A3088" t="s">
        <v>70</v>
      </c>
      <c r="B3088" s="14">
        <v>32</v>
      </c>
      <c r="C3088" s="14">
        <v>129050010</v>
      </c>
      <c r="D3088" s="14">
        <v>-76.910300000000007</v>
      </c>
      <c r="E3088" s="14">
        <v>171.78896666666665</v>
      </c>
      <c r="F3088" s="14">
        <v>38381</v>
      </c>
      <c r="G3088" s="14" t="s">
        <v>36</v>
      </c>
      <c r="H3088" s="14">
        <v>29</v>
      </c>
      <c r="I3088" s="14">
        <v>394</v>
      </c>
      <c r="J3088" s="14">
        <v>2</v>
      </c>
      <c r="K3088" s="14">
        <v>10</v>
      </c>
      <c r="M3088" s="14">
        <v>24</v>
      </c>
      <c r="N3088" s="14">
        <v>9</v>
      </c>
      <c r="O3088" s="14">
        <v>50</v>
      </c>
      <c r="P3088" s="14">
        <v>2.1582611912708126E-2</v>
      </c>
      <c r="Q3088" s="14">
        <v>0.28896000000000005</v>
      </c>
      <c r="R3088" s="112">
        <v>7.4690655844089571E-2</v>
      </c>
      <c r="W3088" t="s">
        <v>64</v>
      </c>
    </row>
    <row r="3089" spans="1:23">
      <c r="A3089" t="s">
        <v>70</v>
      </c>
      <c r="B3089" s="14">
        <v>32</v>
      </c>
      <c r="C3089" s="14">
        <v>129050010</v>
      </c>
      <c r="D3089" s="14">
        <v>-76.910300000000007</v>
      </c>
      <c r="E3089" s="14">
        <v>171.78896666666665</v>
      </c>
      <c r="F3089" s="14">
        <v>38381</v>
      </c>
      <c r="G3089" s="14" t="s">
        <v>36</v>
      </c>
      <c r="H3089" s="14">
        <v>29</v>
      </c>
      <c r="I3089" s="14">
        <v>394</v>
      </c>
      <c r="J3089" s="14">
        <v>2</v>
      </c>
      <c r="K3089" s="14">
        <v>10</v>
      </c>
      <c r="M3089" s="14">
        <v>24</v>
      </c>
      <c r="N3089" s="14">
        <v>14</v>
      </c>
      <c r="O3089" s="14">
        <v>30</v>
      </c>
      <c r="P3089" s="14">
        <v>0.1222557407650246</v>
      </c>
      <c r="Q3089" s="14">
        <v>0.75788631578947374</v>
      </c>
      <c r="R3089" s="112">
        <v>0.16131145030329971</v>
      </c>
    </row>
    <row r="3090" spans="1:23">
      <c r="A3090" t="s">
        <v>70</v>
      </c>
      <c r="B3090" s="14">
        <v>32</v>
      </c>
      <c r="C3090" s="14">
        <v>129050010</v>
      </c>
      <c r="D3090" s="14">
        <v>-76.910300000000007</v>
      </c>
      <c r="E3090" s="14">
        <v>171.78896666666665</v>
      </c>
      <c r="F3090" s="14">
        <v>38381</v>
      </c>
      <c r="G3090" s="14" t="s">
        <v>36</v>
      </c>
      <c r="H3090" s="14">
        <v>29</v>
      </c>
      <c r="I3090" s="14">
        <v>394</v>
      </c>
      <c r="J3090" s="14">
        <v>2</v>
      </c>
      <c r="K3090" s="14">
        <v>10</v>
      </c>
      <c r="M3090" s="14">
        <v>24</v>
      </c>
      <c r="N3090" s="14">
        <v>24</v>
      </c>
      <c r="O3090" s="14">
        <v>15</v>
      </c>
      <c r="P3090" s="14">
        <v>7.1784103964159129E-2</v>
      </c>
      <c r="Q3090" s="14">
        <v>0.49004912280701768</v>
      </c>
      <c r="R3090" s="112">
        <v>0.14648348629414412</v>
      </c>
    </row>
    <row r="3091" spans="1:23">
      <c r="A3091" t="s">
        <v>70</v>
      </c>
      <c r="B3091" s="14">
        <v>32</v>
      </c>
      <c r="C3091" s="14">
        <v>129050010</v>
      </c>
      <c r="D3091" s="14">
        <v>-76.910300000000007</v>
      </c>
      <c r="E3091" s="14">
        <v>171.78896666666665</v>
      </c>
      <c r="F3091" s="14">
        <v>38381</v>
      </c>
      <c r="G3091" s="14" t="s">
        <v>36</v>
      </c>
      <c r="H3091" s="14">
        <v>29</v>
      </c>
      <c r="I3091" s="14">
        <v>394</v>
      </c>
      <c r="J3091" s="14">
        <v>2</v>
      </c>
      <c r="K3091" s="14">
        <v>10</v>
      </c>
      <c r="M3091" s="14">
        <v>24</v>
      </c>
      <c r="N3091" s="14">
        <v>38</v>
      </c>
      <c r="O3091" s="14">
        <v>5</v>
      </c>
      <c r="P3091" s="14">
        <v>3.8503611917445467E-2</v>
      </c>
      <c r="Q3091" s="14">
        <v>0.48244491228070185</v>
      </c>
      <c r="R3091" s="112">
        <v>7.9809343900890464E-2</v>
      </c>
    </row>
    <row r="3092" spans="1:23">
      <c r="A3092" t="s">
        <v>70</v>
      </c>
      <c r="B3092" s="14">
        <v>32</v>
      </c>
      <c r="C3092" s="14">
        <v>129050010</v>
      </c>
      <c r="D3092" s="14">
        <v>-76.910300000000007</v>
      </c>
      <c r="E3092" s="14">
        <v>171.78896666666665</v>
      </c>
      <c r="F3092" s="14">
        <v>38381</v>
      </c>
      <c r="G3092" s="14" t="s">
        <v>36</v>
      </c>
      <c r="H3092" s="14">
        <v>29</v>
      </c>
      <c r="I3092" s="14">
        <v>394</v>
      </c>
      <c r="J3092" s="14">
        <v>2</v>
      </c>
      <c r="K3092" s="14">
        <v>10</v>
      </c>
      <c r="M3092" s="14">
        <v>24</v>
      </c>
      <c r="N3092" s="14">
        <v>58</v>
      </c>
      <c r="O3092" s="14">
        <v>1</v>
      </c>
      <c r="P3092" s="14">
        <v>4.9423164268080806E-2</v>
      </c>
      <c r="Q3092" s="14">
        <v>0.80266666666666653</v>
      </c>
      <c r="R3092" s="112">
        <v>6.1573709636313305E-2</v>
      </c>
    </row>
    <row r="3093" spans="1:23">
      <c r="A3093" t="s">
        <v>70</v>
      </c>
      <c r="B3093" s="14">
        <v>32</v>
      </c>
      <c r="C3093" s="14">
        <v>129050010</v>
      </c>
      <c r="D3093" s="14">
        <v>-76.910300000000007</v>
      </c>
      <c r="E3093" s="14">
        <v>171.78896666666665</v>
      </c>
      <c r="F3093" s="14">
        <v>38381</v>
      </c>
      <c r="G3093" s="14" t="s">
        <v>36</v>
      </c>
      <c r="H3093" s="14">
        <v>29</v>
      </c>
      <c r="I3093" s="14">
        <v>394</v>
      </c>
      <c r="J3093" s="14">
        <v>2</v>
      </c>
      <c r="K3093" s="14">
        <v>10</v>
      </c>
      <c r="M3093" s="14">
        <v>24</v>
      </c>
      <c r="N3093" s="14">
        <v>87</v>
      </c>
      <c r="O3093" s="14">
        <v>0.1</v>
      </c>
      <c r="P3093" s="14">
        <v>0</v>
      </c>
      <c r="Q3093" s="14">
        <v>0.55172771929824571</v>
      </c>
      <c r="R3093" s="112">
        <v>0</v>
      </c>
    </row>
    <row r="3094" spans="1:23">
      <c r="A3094" t="s">
        <v>70</v>
      </c>
      <c r="B3094" s="14">
        <v>33</v>
      </c>
      <c r="C3094" s="14" t="s">
        <v>71</v>
      </c>
      <c r="D3094" s="14">
        <v>-76.994233333333298</v>
      </c>
      <c r="E3094" s="14">
        <v>172.76211666666666</v>
      </c>
      <c r="F3094" s="14">
        <v>38381</v>
      </c>
      <c r="G3094" s="14" t="s">
        <v>36</v>
      </c>
      <c r="H3094" s="14">
        <v>29</v>
      </c>
      <c r="I3094" s="14">
        <v>394</v>
      </c>
      <c r="J3094" s="14">
        <v>2</v>
      </c>
      <c r="K3094" s="14">
        <v>414</v>
      </c>
      <c r="L3094" s="14">
        <v>11</v>
      </c>
      <c r="M3094" s="14">
        <v>24</v>
      </c>
      <c r="N3094" s="14">
        <v>0</v>
      </c>
      <c r="O3094" s="14">
        <v>100</v>
      </c>
      <c r="P3094" s="14">
        <v>0.2838848368591847</v>
      </c>
      <c r="Q3094" s="14">
        <v>0.74943719298245626</v>
      </c>
      <c r="R3094" s="112">
        <v>0.37879736890217325</v>
      </c>
      <c r="S3094" s="14">
        <v>219.12221610681092</v>
      </c>
      <c r="T3094" s="14">
        <v>23.396043508771932</v>
      </c>
      <c r="V3094" t="s">
        <v>37</v>
      </c>
      <c r="W3094" t="s">
        <v>63</v>
      </c>
    </row>
    <row r="3095" spans="1:23">
      <c r="A3095" t="s">
        <v>70</v>
      </c>
      <c r="B3095" s="14">
        <v>33</v>
      </c>
      <c r="C3095" s="14" t="s">
        <v>71</v>
      </c>
      <c r="D3095" s="14">
        <v>-76.994233333333298</v>
      </c>
      <c r="E3095" s="14">
        <v>172.76211666666666</v>
      </c>
      <c r="F3095" s="14">
        <v>38381</v>
      </c>
      <c r="G3095" s="14" t="s">
        <v>36</v>
      </c>
      <c r="H3095" s="14">
        <v>29</v>
      </c>
      <c r="I3095" s="14">
        <v>394</v>
      </c>
      <c r="J3095" s="14">
        <v>2</v>
      </c>
      <c r="K3095" s="14">
        <v>414</v>
      </c>
      <c r="M3095" s="14">
        <v>24</v>
      </c>
      <c r="N3095" s="14">
        <v>6</v>
      </c>
      <c r="O3095" s="14">
        <v>50</v>
      </c>
      <c r="P3095" s="14">
        <v>0.49227780627784379</v>
      </c>
      <c r="Q3095" s="14">
        <v>0.71057122807017548</v>
      </c>
      <c r="R3095" s="112">
        <v>0.69279163978368519</v>
      </c>
      <c r="W3095" t="s">
        <v>64</v>
      </c>
    </row>
    <row r="3096" spans="1:23">
      <c r="A3096" t="s">
        <v>70</v>
      </c>
      <c r="B3096" s="14">
        <v>33</v>
      </c>
      <c r="C3096" s="14" t="s">
        <v>71</v>
      </c>
      <c r="D3096" s="14">
        <v>-76.994233333333298</v>
      </c>
      <c r="E3096" s="14">
        <v>172.76211666666666</v>
      </c>
      <c r="F3096" s="14">
        <v>38381</v>
      </c>
      <c r="G3096" s="14" t="s">
        <v>36</v>
      </c>
      <c r="H3096" s="14">
        <v>29</v>
      </c>
      <c r="I3096" s="14">
        <v>394</v>
      </c>
      <c r="J3096" s="14">
        <v>2</v>
      </c>
      <c r="K3096" s="14">
        <v>414</v>
      </c>
      <c r="M3096" s="14">
        <v>24</v>
      </c>
      <c r="N3096" s="14">
        <v>11</v>
      </c>
      <c r="O3096" s="14">
        <v>30</v>
      </c>
      <c r="P3096" s="14">
        <v>0.24958779902639977</v>
      </c>
      <c r="Q3096" s="14">
        <v>0.68184421052631605</v>
      </c>
      <c r="R3096" s="112">
        <v>0.3660481311907639</v>
      </c>
    </row>
    <row r="3097" spans="1:23">
      <c r="A3097" t="s">
        <v>70</v>
      </c>
      <c r="B3097" s="14">
        <v>33</v>
      </c>
      <c r="C3097" s="14" t="s">
        <v>71</v>
      </c>
      <c r="D3097" s="14">
        <v>-76.994233333333298</v>
      </c>
      <c r="E3097" s="14">
        <v>172.76211666666666</v>
      </c>
      <c r="F3097" s="14">
        <v>38381</v>
      </c>
      <c r="G3097" s="14" t="s">
        <v>36</v>
      </c>
      <c r="H3097" s="14">
        <v>29</v>
      </c>
      <c r="I3097" s="14">
        <v>394</v>
      </c>
      <c r="J3097" s="14">
        <v>2</v>
      </c>
      <c r="K3097" s="14">
        <v>414</v>
      </c>
      <c r="M3097" s="14">
        <v>24</v>
      </c>
      <c r="N3097" s="14">
        <v>17</v>
      </c>
      <c r="O3097" s="14">
        <v>15</v>
      </c>
      <c r="P3097" s="14">
        <v>0.29814434240660975</v>
      </c>
      <c r="Q3097" s="14">
        <v>0.63706385964912293</v>
      </c>
      <c r="R3097" s="112">
        <v>0.46799757652367752</v>
      </c>
    </row>
    <row r="3098" spans="1:23">
      <c r="A3098" t="s">
        <v>70</v>
      </c>
      <c r="B3098" s="14">
        <v>33</v>
      </c>
      <c r="C3098" s="14" t="s">
        <v>71</v>
      </c>
      <c r="D3098" s="14">
        <v>-76.994233333333298</v>
      </c>
      <c r="E3098" s="14">
        <v>172.76211666666666</v>
      </c>
      <c r="F3098" s="14">
        <v>38381</v>
      </c>
      <c r="G3098" s="14" t="s">
        <v>36</v>
      </c>
      <c r="H3098" s="14">
        <v>29</v>
      </c>
      <c r="I3098" s="14">
        <v>394</v>
      </c>
      <c r="J3098" s="14">
        <v>2</v>
      </c>
      <c r="K3098" s="14">
        <v>414</v>
      </c>
      <c r="M3098" s="14">
        <v>24</v>
      </c>
      <c r="N3098" s="14">
        <v>26</v>
      </c>
      <c r="O3098" s="14">
        <v>5</v>
      </c>
      <c r="P3098" s="14">
        <v>0.14193276874792488</v>
      </c>
      <c r="Q3098" s="14">
        <v>0.5111719298245615</v>
      </c>
      <c r="R3098" s="112">
        <v>0.27766150773701009</v>
      </c>
    </row>
    <row r="3099" spans="1:23">
      <c r="A3099" t="s">
        <v>70</v>
      </c>
      <c r="B3099" s="14">
        <v>33</v>
      </c>
      <c r="C3099" s="14" t="s">
        <v>71</v>
      </c>
      <c r="D3099" s="14">
        <v>-76.994233333333298</v>
      </c>
      <c r="E3099" s="14">
        <v>172.76211666666666</v>
      </c>
      <c r="F3099" s="14">
        <v>38381</v>
      </c>
      <c r="G3099" s="14" t="s">
        <v>36</v>
      </c>
      <c r="H3099" s="14">
        <v>29</v>
      </c>
      <c r="I3099" s="14">
        <v>394</v>
      </c>
      <c r="J3099" s="14">
        <v>2</v>
      </c>
      <c r="K3099" s="14">
        <v>414</v>
      </c>
      <c r="M3099" s="14">
        <v>24</v>
      </c>
      <c r="N3099" s="14">
        <v>40</v>
      </c>
      <c r="O3099" s="14">
        <v>1</v>
      </c>
      <c r="P3099" s="14">
        <v>1.9403975846010862E-2</v>
      </c>
      <c r="Q3099" s="14">
        <v>0.4047129824561404</v>
      </c>
      <c r="R3099" s="112">
        <v>4.7945029408869314E-2</v>
      </c>
    </row>
    <row r="3100" spans="1:23">
      <c r="A3100" t="s">
        <v>70</v>
      </c>
      <c r="B3100" s="14">
        <v>33</v>
      </c>
      <c r="C3100" s="14" t="s">
        <v>71</v>
      </c>
      <c r="D3100" s="14">
        <v>-76.994233333333298</v>
      </c>
      <c r="E3100" s="14">
        <v>172.76211666666666</v>
      </c>
      <c r="F3100" s="14">
        <v>38381</v>
      </c>
      <c r="G3100" s="14" t="s">
        <v>36</v>
      </c>
      <c r="H3100" s="14">
        <v>29</v>
      </c>
      <c r="I3100" s="14">
        <v>394</v>
      </c>
      <c r="J3100" s="14">
        <v>2</v>
      </c>
      <c r="K3100" s="14">
        <v>414</v>
      </c>
      <c r="M3100" s="14">
        <v>24</v>
      </c>
      <c r="N3100" s="14">
        <v>60</v>
      </c>
      <c r="O3100" s="14">
        <v>0.1</v>
      </c>
      <c r="P3100" s="14">
        <v>0</v>
      </c>
      <c r="Q3100" s="14">
        <v>0.39626385964912286</v>
      </c>
      <c r="R3100" s="112">
        <v>0</v>
      </c>
    </row>
    <row r="3101" spans="1:23">
      <c r="A3101" t="s">
        <v>70</v>
      </c>
      <c r="B3101" s="14">
        <v>34</v>
      </c>
      <c r="C3101" s="14" t="s">
        <v>72</v>
      </c>
      <c r="D3101" s="14">
        <v>-77.091116666666693</v>
      </c>
      <c r="E3101" s="14">
        <v>173.81728333333334</v>
      </c>
      <c r="F3101" s="14">
        <v>38382</v>
      </c>
      <c r="G3101" s="14" t="s">
        <v>36</v>
      </c>
      <c r="H3101" s="14">
        <v>30</v>
      </c>
      <c r="I3101" s="14">
        <v>395</v>
      </c>
      <c r="J3101" s="14">
        <v>2</v>
      </c>
      <c r="K3101" s="14">
        <v>1342</v>
      </c>
      <c r="L3101" s="14">
        <v>11</v>
      </c>
      <c r="M3101" s="14">
        <v>24</v>
      </c>
      <c r="N3101" s="14">
        <v>0</v>
      </c>
      <c r="O3101" s="14">
        <v>100</v>
      </c>
      <c r="P3101" s="14">
        <v>0.27953765898044081</v>
      </c>
      <c r="Q3101" s="14">
        <v>1.0476912280701753</v>
      </c>
      <c r="R3101" s="112">
        <v>0.26681301846474664</v>
      </c>
      <c r="S3101" s="14">
        <v>236.24475842575421</v>
      </c>
      <c r="T3101" s="14">
        <v>37.710547368421061</v>
      </c>
      <c r="V3101" t="s">
        <v>104</v>
      </c>
      <c r="W3101" t="s">
        <v>63</v>
      </c>
    </row>
    <row r="3102" spans="1:23">
      <c r="A3102" t="s">
        <v>70</v>
      </c>
      <c r="B3102" s="14">
        <v>34</v>
      </c>
      <c r="C3102" s="14" t="s">
        <v>72</v>
      </c>
      <c r="D3102" s="14">
        <v>-77.091116666666693</v>
      </c>
      <c r="E3102" s="14">
        <v>173.81728333333334</v>
      </c>
      <c r="F3102" s="14">
        <v>38382</v>
      </c>
      <c r="G3102" s="14" t="s">
        <v>36</v>
      </c>
      <c r="H3102" s="14">
        <v>30</v>
      </c>
      <c r="I3102" s="14">
        <v>395</v>
      </c>
      <c r="J3102" s="14">
        <v>2</v>
      </c>
      <c r="K3102" s="14">
        <v>1342</v>
      </c>
      <c r="M3102" s="14">
        <v>24</v>
      </c>
      <c r="N3102" s="14">
        <v>6</v>
      </c>
      <c r="O3102" s="14">
        <v>50</v>
      </c>
      <c r="P3102" s="14">
        <v>0.39223382371700238</v>
      </c>
      <c r="Q3102" s="14">
        <v>0.99699649122807044</v>
      </c>
      <c r="R3102" s="112">
        <v>0.39341545047351217</v>
      </c>
      <c r="W3102" t="s">
        <v>64</v>
      </c>
    </row>
    <row r="3103" spans="1:23">
      <c r="A3103" t="s">
        <v>70</v>
      </c>
      <c r="B3103" s="14">
        <v>34</v>
      </c>
      <c r="C3103" s="14" t="s">
        <v>72</v>
      </c>
      <c r="D3103" s="14">
        <v>-77.091116666666693</v>
      </c>
      <c r="E3103" s="14">
        <v>173.81728333333334</v>
      </c>
      <c r="F3103" s="14">
        <v>38382</v>
      </c>
      <c r="G3103" s="14" t="s">
        <v>36</v>
      </c>
      <c r="H3103" s="14">
        <v>30</v>
      </c>
      <c r="I3103" s="14">
        <v>395</v>
      </c>
      <c r="J3103" s="14">
        <v>2</v>
      </c>
      <c r="K3103" s="14">
        <v>1342</v>
      </c>
      <c r="M3103" s="14">
        <v>24</v>
      </c>
      <c r="N3103" s="14">
        <v>11</v>
      </c>
      <c r="O3103" s="14">
        <v>30</v>
      </c>
      <c r="P3103" s="14">
        <v>0.31963770796147978</v>
      </c>
      <c r="Q3103" s="14">
        <v>0.98009824561403536</v>
      </c>
      <c r="R3103" s="112">
        <v>0.32612823193171364</v>
      </c>
    </row>
    <row r="3104" spans="1:23">
      <c r="A3104" t="s">
        <v>70</v>
      </c>
      <c r="B3104" s="14">
        <v>34</v>
      </c>
      <c r="C3104" s="14" t="s">
        <v>72</v>
      </c>
      <c r="D3104" s="14">
        <v>-77.091116666666693</v>
      </c>
      <c r="E3104" s="14">
        <v>173.81728333333334</v>
      </c>
      <c r="F3104" s="14">
        <v>38382</v>
      </c>
      <c r="G3104" s="14" t="s">
        <v>36</v>
      </c>
      <c r="H3104" s="14">
        <v>30</v>
      </c>
      <c r="I3104" s="14">
        <v>395</v>
      </c>
      <c r="J3104" s="14">
        <v>2</v>
      </c>
      <c r="K3104" s="14">
        <v>1342</v>
      </c>
      <c r="M3104" s="14">
        <v>24</v>
      </c>
      <c r="N3104" s="14">
        <v>18</v>
      </c>
      <c r="O3104" s="14">
        <v>15</v>
      </c>
      <c r="P3104" s="14">
        <v>0.29047759705664289</v>
      </c>
      <c r="Q3104" s="14">
        <v>0.98009824561403514</v>
      </c>
      <c r="R3104" s="112">
        <v>0.2963759994026493</v>
      </c>
    </row>
    <row r="3105" spans="1:23">
      <c r="A3105" t="s">
        <v>70</v>
      </c>
      <c r="B3105" s="14">
        <v>34</v>
      </c>
      <c r="C3105" s="14" t="s">
        <v>72</v>
      </c>
      <c r="D3105" s="14">
        <v>-77.091116666666693</v>
      </c>
      <c r="E3105" s="14">
        <v>173.81728333333334</v>
      </c>
      <c r="F3105" s="14">
        <v>38382</v>
      </c>
      <c r="G3105" s="14" t="s">
        <v>36</v>
      </c>
      <c r="H3105" s="14">
        <v>30</v>
      </c>
      <c r="I3105" s="14">
        <v>395</v>
      </c>
      <c r="J3105" s="14">
        <v>2</v>
      </c>
      <c r="K3105" s="14">
        <v>1342</v>
      </c>
      <c r="M3105" s="14">
        <v>24</v>
      </c>
      <c r="N3105" s="14">
        <v>28</v>
      </c>
      <c r="O3105" s="14">
        <v>5</v>
      </c>
      <c r="P3105" s="14">
        <v>0.16500335718624926</v>
      </c>
      <c r="Q3105" s="14">
        <v>0.83646315789473713</v>
      </c>
      <c r="R3105" s="112">
        <v>0.19726314976207684</v>
      </c>
    </row>
    <row r="3106" spans="1:23">
      <c r="A3106" t="s">
        <v>70</v>
      </c>
      <c r="B3106" s="14">
        <v>34</v>
      </c>
      <c r="C3106" s="14" t="s">
        <v>72</v>
      </c>
      <c r="D3106" s="14">
        <v>-77.091116666666693</v>
      </c>
      <c r="E3106" s="14">
        <v>173.81728333333334</v>
      </c>
      <c r="F3106" s="14">
        <v>38382</v>
      </c>
      <c r="G3106" s="14" t="s">
        <v>36</v>
      </c>
      <c r="H3106" s="14">
        <v>30</v>
      </c>
      <c r="I3106" s="14">
        <v>395</v>
      </c>
      <c r="J3106" s="14">
        <v>2</v>
      </c>
      <c r="K3106" s="14">
        <v>1342</v>
      </c>
      <c r="M3106" s="14">
        <v>24</v>
      </c>
      <c r="N3106" s="14">
        <v>43</v>
      </c>
      <c r="O3106" s="14">
        <v>1</v>
      </c>
      <c r="P3106" s="14">
        <v>2.212248922832202E-2</v>
      </c>
      <c r="Q3106" s="14">
        <v>0.58890385964912284</v>
      </c>
      <c r="R3106" s="112">
        <v>3.7565536149657616E-2</v>
      </c>
    </row>
    <row r="3107" spans="1:23">
      <c r="A3107" t="s">
        <v>70</v>
      </c>
      <c r="B3107" s="14">
        <v>34</v>
      </c>
      <c r="C3107" s="14" t="s">
        <v>72</v>
      </c>
      <c r="D3107" s="14">
        <v>-77.091116666666693</v>
      </c>
      <c r="E3107" s="14">
        <v>173.81728333333334</v>
      </c>
      <c r="F3107" s="14">
        <v>38382</v>
      </c>
      <c r="G3107" s="14" t="s">
        <v>36</v>
      </c>
      <c r="H3107" s="14">
        <v>30</v>
      </c>
      <c r="I3107" s="14">
        <v>395</v>
      </c>
      <c r="J3107" s="14">
        <v>2</v>
      </c>
      <c r="K3107" s="14">
        <v>1342</v>
      </c>
      <c r="M3107" s="14">
        <v>24</v>
      </c>
      <c r="N3107" s="14">
        <v>64</v>
      </c>
      <c r="O3107" s="14">
        <v>0.1</v>
      </c>
      <c r="P3107" s="14">
        <v>0</v>
      </c>
      <c r="Q3107" s="14">
        <v>0.26361263157894743</v>
      </c>
      <c r="R3107" s="112">
        <v>0</v>
      </c>
    </row>
    <row r="3108" spans="1:23">
      <c r="A3108" t="s">
        <v>70</v>
      </c>
      <c r="B3108" s="14">
        <v>36</v>
      </c>
      <c r="C3108" s="14" t="s">
        <v>73</v>
      </c>
      <c r="D3108" s="14">
        <v>-77.275833333333296</v>
      </c>
      <c r="E3108" s="14">
        <v>175.86446666666666</v>
      </c>
      <c r="F3108" s="14">
        <v>38382</v>
      </c>
      <c r="G3108" s="14" t="s">
        <v>36</v>
      </c>
      <c r="H3108" s="14">
        <v>30</v>
      </c>
      <c r="I3108" s="14">
        <v>395</v>
      </c>
      <c r="J3108" s="14">
        <v>2</v>
      </c>
      <c r="K3108" s="14">
        <v>1814</v>
      </c>
      <c r="L3108" s="14">
        <v>20</v>
      </c>
      <c r="M3108" s="14">
        <v>24</v>
      </c>
      <c r="N3108" s="14">
        <v>0</v>
      </c>
      <c r="O3108" s="14">
        <v>100</v>
      </c>
      <c r="P3108" s="14">
        <v>7.6787968806824342E-2</v>
      </c>
      <c r="Q3108" s="14">
        <v>0.1579985964912281</v>
      </c>
      <c r="R3108" s="112">
        <v>0.48600411973335167</v>
      </c>
      <c r="S3108" s="14">
        <v>147.41395329449338</v>
      </c>
      <c r="T3108" s="14">
        <v>23.595865263157897</v>
      </c>
      <c r="V3108" t="s">
        <v>37</v>
      </c>
      <c r="W3108" t="s">
        <v>63</v>
      </c>
    </row>
    <row r="3109" spans="1:23">
      <c r="A3109" t="s">
        <v>70</v>
      </c>
      <c r="B3109" s="14">
        <v>36</v>
      </c>
      <c r="C3109" s="14" t="s">
        <v>73</v>
      </c>
      <c r="D3109" s="14">
        <v>-77.275833333333296</v>
      </c>
      <c r="E3109" s="14">
        <v>175.86446666666666</v>
      </c>
      <c r="F3109" s="14">
        <v>38382</v>
      </c>
      <c r="G3109" s="14" t="s">
        <v>36</v>
      </c>
      <c r="H3109" s="14">
        <v>30</v>
      </c>
      <c r="I3109" s="14">
        <v>395</v>
      </c>
      <c r="J3109" s="14">
        <v>2</v>
      </c>
      <c r="K3109" s="14">
        <v>1814</v>
      </c>
      <c r="M3109" s="14">
        <v>24</v>
      </c>
      <c r="N3109" s="14">
        <v>9</v>
      </c>
      <c r="O3109" s="14">
        <v>50</v>
      </c>
      <c r="P3109" s="14">
        <v>0.10801924293165174</v>
      </c>
      <c r="Q3109" s="14">
        <v>0.20446877192982457</v>
      </c>
      <c r="R3109" s="112">
        <v>0.52829212946378368</v>
      </c>
      <c r="W3109" t="s">
        <v>64</v>
      </c>
    </row>
    <row r="3110" spans="1:23">
      <c r="A3110" t="s">
        <v>70</v>
      </c>
      <c r="B3110" s="14">
        <v>36</v>
      </c>
      <c r="C3110" s="14" t="s">
        <v>73</v>
      </c>
      <c r="D3110" s="14">
        <v>-77.275833333333296</v>
      </c>
      <c r="E3110" s="14">
        <v>175.86446666666666</v>
      </c>
      <c r="F3110" s="14">
        <v>38382</v>
      </c>
      <c r="G3110" s="14" t="s">
        <v>36</v>
      </c>
      <c r="H3110" s="14">
        <v>30</v>
      </c>
      <c r="I3110" s="14">
        <v>395</v>
      </c>
      <c r="J3110" s="14">
        <v>2</v>
      </c>
      <c r="K3110" s="14">
        <v>1814</v>
      </c>
      <c r="M3110" s="14">
        <v>24</v>
      </c>
      <c r="N3110" s="14">
        <v>15</v>
      </c>
      <c r="O3110" s="14">
        <v>30</v>
      </c>
      <c r="P3110" s="14">
        <v>8.3933484427998473E-2</v>
      </c>
      <c r="Q3110" s="14">
        <v>0.16475789473684216</v>
      </c>
      <c r="R3110" s="112">
        <v>0.50943528115639225</v>
      </c>
    </row>
    <row r="3111" spans="1:23">
      <c r="A3111" t="s">
        <v>70</v>
      </c>
      <c r="B3111" s="14">
        <v>36</v>
      </c>
      <c r="C3111" s="14" t="s">
        <v>73</v>
      </c>
      <c r="D3111" s="14">
        <v>-77.275833333333296</v>
      </c>
      <c r="E3111" s="14">
        <v>175.86446666666666</v>
      </c>
      <c r="F3111" s="14">
        <v>38382</v>
      </c>
      <c r="G3111" s="14" t="s">
        <v>36</v>
      </c>
      <c r="H3111" s="14">
        <v>30</v>
      </c>
      <c r="I3111" s="14">
        <v>395</v>
      </c>
      <c r="J3111" s="14">
        <v>2</v>
      </c>
      <c r="K3111" s="14">
        <v>1814</v>
      </c>
      <c r="M3111" s="14">
        <v>24</v>
      </c>
      <c r="N3111" s="14">
        <v>24</v>
      </c>
      <c r="O3111" s="14">
        <v>15</v>
      </c>
      <c r="P3111" s="14">
        <v>9.410831876145101E-2</v>
      </c>
      <c r="Q3111" s="14">
        <v>0.29149473684210531</v>
      </c>
      <c r="R3111" s="112">
        <v>0.32284740294445491</v>
      </c>
    </row>
    <row r="3112" spans="1:23">
      <c r="A3112" t="s">
        <v>70</v>
      </c>
      <c r="B3112" s="14">
        <v>36</v>
      </c>
      <c r="C3112" s="14" t="s">
        <v>73</v>
      </c>
      <c r="D3112" s="14">
        <v>-77.275833333333296</v>
      </c>
      <c r="E3112" s="14">
        <v>175.86446666666666</v>
      </c>
      <c r="F3112" s="14">
        <v>38382</v>
      </c>
      <c r="G3112" s="14" t="s">
        <v>36</v>
      </c>
      <c r="H3112" s="14">
        <v>30</v>
      </c>
      <c r="I3112" s="14">
        <v>395</v>
      </c>
      <c r="J3112" s="14">
        <v>2</v>
      </c>
      <c r="K3112" s="14">
        <v>1814</v>
      </c>
      <c r="M3112" s="14">
        <v>24</v>
      </c>
      <c r="N3112" s="14">
        <v>38</v>
      </c>
      <c r="O3112" s="14">
        <v>5</v>
      </c>
      <c r="P3112" s="14">
        <v>0.14914286025592927</v>
      </c>
      <c r="Q3112" s="14">
        <v>0.56355649122807028</v>
      </c>
      <c r="R3112" s="112">
        <v>0.26464580317569519</v>
      </c>
    </row>
    <row r="3113" spans="1:23">
      <c r="A3113" t="s">
        <v>70</v>
      </c>
      <c r="B3113" s="14">
        <v>36</v>
      </c>
      <c r="C3113" s="14" t="s">
        <v>73</v>
      </c>
      <c r="D3113" s="14">
        <v>-77.275833333333296</v>
      </c>
      <c r="E3113" s="14">
        <v>175.86446666666666</v>
      </c>
      <c r="F3113" s="14">
        <v>38382</v>
      </c>
      <c r="G3113" s="14" t="s">
        <v>36</v>
      </c>
      <c r="H3113" s="14">
        <v>30</v>
      </c>
      <c r="I3113" s="14">
        <v>395</v>
      </c>
      <c r="J3113" s="14">
        <v>2</v>
      </c>
      <c r="K3113" s="14">
        <v>1814</v>
      </c>
      <c r="M3113" s="14">
        <v>24</v>
      </c>
      <c r="N3113" s="14">
        <v>57</v>
      </c>
      <c r="O3113" s="14">
        <v>1</v>
      </c>
      <c r="P3113" s="14">
        <v>3.3222607311413008E-2</v>
      </c>
      <c r="Q3113" s="14">
        <v>0.78576842105263167</v>
      </c>
      <c r="R3113" s="112">
        <v>4.228040529664874E-2</v>
      </c>
    </row>
    <row r="3114" spans="1:23">
      <c r="A3114" t="s">
        <v>70</v>
      </c>
      <c r="B3114" s="14">
        <v>36</v>
      </c>
      <c r="C3114" s="14" t="s">
        <v>73</v>
      </c>
      <c r="D3114" s="14">
        <v>-77.275833333333296</v>
      </c>
      <c r="E3114" s="14">
        <v>175.86446666666666</v>
      </c>
      <c r="F3114" s="14">
        <v>38382</v>
      </c>
      <c r="G3114" s="14" t="s">
        <v>36</v>
      </c>
      <c r="H3114" s="14">
        <v>30</v>
      </c>
      <c r="I3114" s="14">
        <v>395</v>
      </c>
      <c r="J3114" s="14">
        <v>2</v>
      </c>
      <c r="K3114" s="14">
        <v>1814</v>
      </c>
      <c r="M3114" s="14">
        <v>24</v>
      </c>
      <c r="N3114" s="14">
        <v>87</v>
      </c>
      <c r="O3114" s="14">
        <v>0.1</v>
      </c>
      <c r="P3114" s="14">
        <v>0</v>
      </c>
      <c r="Q3114" s="14">
        <v>0.52807017543859658</v>
      </c>
      <c r="R3114" s="112">
        <v>0</v>
      </c>
    </row>
    <row r="3115" spans="1:23">
      <c r="A3115" t="s">
        <v>70</v>
      </c>
      <c r="B3115" s="14">
        <v>38</v>
      </c>
      <c r="C3115" s="14" t="s">
        <v>74</v>
      </c>
      <c r="D3115" s="14">
        <v>-77.462966666666702</v>
      </c>
      <c r="E3115" s="14">
        <v>175.93198333333333</v>
      </c>
      <c r="F3115" s="14">
        <v>38382</v>
      </c>
      <c r="G3115" s="14" t="s">
        <v>36</v>
      </c>
      <c r="H3115" s="14">
        <v>30</v>
      </c>
      <c r="I3115" s="14">
        <v>395</v>
      </c>
      <c r="J3115" s="14">
        <v>2</v>
      </c>
      <c r="K3115" s="14">
        <v>2300</v>
      </c>
      <c r="L3115" s="14">
        <v>21</v>
      </c>
      <c r="M3115" s="14">
        <v>24</v>
      </c>
      <c r="N3115" s="14">
        <v>0</v>
      </c>
      <c r="O3115" s="14">
        <v>100</v>
      </c>
      <c r="P3115" s="14">
        <v>0.22074376004698354</v>
      </c>
      <c r="Q3115" s="14">
        <v>0.40809263157894743</v>
      </c>
      <c r="R3115" s="112">
        <v>0.5409158190210539</v>
      </c>
      <c r="S3115" s="14">
        <v>161.7475021330568</v>
      </c>
      <c r="T3115" s="14">
        <v>19.855438596491233</v>
      </c>
      <c r="V3115" t="s">
        <v>104</v>
      </c>
      <c r="W3115" t="s">
        <v>63</v>
      </c>
    </row>
    <row r="3116" spans="1:23">
      <c r="A3116" t="s">
        <v>70</v>
      </c>
      <c r="B3116" s="14">
        <v>38</v>
      </c>
      <c r="C3116" s="14" t="s">
        <v>74</v>
      </c>
      <c r="D3116" s="14">
        <v>-77.462966666666702</v>
      </c>
      <c r="E3116" s="14">
        <v>175.93198333333333</v>
      </c>
      <c r="F3116" s="14">
        <v>38382</v>
      </c>
      <c r="G3116" s="14" t="s">
        <v>36</v>
      </c>
      <c r="H3116" s="14">
        <v>30</v>
      </c>
      <c r="I3116" s="14">
        <v>395</v>
      </c>
      <c r="J3116" s="14">
        <v>2</v>
      </c>
      <c r="K3116" s="14">
        <v>2300</v>
      </c>
      <c r="M3116" s="14">
        <v>24</v>
      </c>
      <c r="N3116" s="14">
        <v>8</v>
      </c>
      <c r="O3116" s="14">
        <v>50</v>
      </c>
      <c r="P3116" s="14">
        <v>0.22037057485786815</v>
      </c>
      <c r="Q3116" s="14">
        <v>0.43597473684210536</v>
      </c>
      <c r="R3116" s="112">
        <v>0.50546638654816967</v>
      </c>
      <c r="W3116" t="s">
        <v>64</v>
      </c>
    </row>
    <row r="3117" spans="1:23">
      <c r="A3117" t="s">
        <v>70</v>
      </c>
      <c r="B3117" s="14">
        <v>38</v>
      </c>
      <c r="C3117" s="14" t="s">
        <v>74</v>
      </c>
      <c r="D3117" s="14">
        <v>-77.462966666666702</v>
      </c>
      <c r="E3117" s="14">
        <v>175.93198333333333</v>
      </c>
      <c r="F3117" s="14">
        <v>38382</v>
      </c>
      <c r="G3117" s="14" t="s">
        <v>36</v>
      </c>
      <c r="H3117" s="14">
        <v>30</v>
      </c>
      <c r="I3117" s="14">
        <v>395</v>
      </c>
      <c r="J3117" s="14">
        <v>2</v>
      </c>
      <c r="K3117" s="14">
        <v>2300</v>
      </c>
      <c r="M3117" s="14">
        <v>24</v>
      </c>
      <c r="N3117" s="14">
        <v>13</v>
      </c>
      <c r="O3117" s="14">
        <v>30</v>
      </c>
      <c r="P3117" s="14">
        <v>0.16552342955748262</v>
      </c>
      <c r="Q3117" s="14">
        <v>0.54496842105263166</v>
      </c>
      <c r="R3117" s="112">
        <v>0.30373031383683935</v>
      </c>
    </row>
    <row r="3118" spans="1:23">
      <c r="A3118" t="s">
        <v>70</v>
      </c>
      <c r="B3118" s="14">
        <v>38</v>
      </c>
      <c r="C3118" s="14" t="s">
        <v>74</v>
      </c>
      <c r="D3118" s="14">
        <v>-77.462966666666702</v>
      </c>
      <c r="E3118" s="14">
        <v>175.93198333333333</v>
      </c>
      <c r="F3118" s="14">
        <v>38382</v>
      </c>
      <c r="G3118" s="14" t="s">
        <v>36</v>
      </c>
      <c r="H3118" s="14">
        <v>30</v>
      </c>
      <c r="I3118" s="14">
        <v>395</v>
      </c>
      <c r="J3118" s="14">
        <v>2</v>
      </c>
      <c r="K3118" s="14">
        <v>2300</v>
      </c>
      <c r="M3118" s="14">
        <v>24</v>
      </c>
      <c r="N3118" s="14">
        <v>21</v>
      </c>
      <c r="O3118" s="14">
        <v>15</v>
      </c>
      <c r="P3118" s="14">
        <v>0.13979587784535397</v>
      </c>
      <c r="Q3118" s="14">
        <v>0.45625263157894758</v>
      </c>
      <c r="R3118" s="112">
        <v>0.30640015677622323</v>
      </c>
    </row>
    <row r="3119" spans="1:23">
      <c r="A3119" t="s">
        <v>70</v>
      </c>
      <c r="B3119" s="14">
        <v>38</v>
      </c>
      <c r="C3119" s="14" t="s">
        <v>74</v>
      </c>
      <c r="D3119" s="14">
        <v>-77.462966666666702</v>
      </c>
      <c r="E3119" s="14">
        <v>175.93198333333333</v>
      </c>
      <c r="F3119" s="14">
        <v>38382</v>
      </c>
      <c r="G3119" s="14" t="s">
        <v>36</v>
      </c>
      <c r="H3119" s="14">
        <v>30</v>
      </c>
      <c r="I3119" s="14">
        <v>395</v>
      </c>
      <c r="J3119" s="14">
        <v>2</v>
      </c>
      <c r="K3119" s="14">
        <v>2300</v>
      </c>
      <c r="M3119" s="14">
        <v>24</v>
      </c>
      <c r="N3119" s="14">
        <v>33</v>
      </c>
      <c r="O3119" s="14">
        <v>5</v>
      </c>
      <c r="P3119" s="14">
        <v>0.10596377738563549</v>
      </c>
      <c r="Q3119" s="14">
        <v>0.35824280701754391</v>
      </c>
      <c r="R3119" s="112">
        <v>0.29578759240920705</v>
      </c>
    </row>
    <row r="3120" spans="1:23">
      <c r="A3120" t="s">
        <v>70</v>
      </c>
      <c r="B3120" s="14">
        <v>38</v>
      </c>
      <c r="C3120" s="14" t="s">
        <v>74</v>
      </c>
      <c r="D3120" s="14">
        <v>-77.462966666666702</v>
      </c>
      <c r="E3120" s="14">
        <v>175.93198333333333</v>
      </c>
      <c r="F3120" s="14">
        <v>38382</v>
      </c>
      <c r="G3120" s="14" t="s">
        <v>36</v>
      </c>
      <c r="H3120" s="14">
        <v>30</v>
      </c>
      <c r="I3120" s="14">
        <v>395</v>
      </c>
      <c r="J3120" s="14">
        <v>2</v>
      </c>
      <c r="K3120" s="14">
        <v>2300</v>
      </c>
      <c r="M3120" s="14">
        <v>24</v>
      </c>
      <c r="N3120" s="14">
        <v>50</v>
      </c>
      <c r="O3120" s="14">
        <v>1</v>
      </c>
      <c r="P3120" s="14">
        <v>1.9702839814812585E-2</v>
      </c>
      <c r="Q3120" s="14">
        <v>0.24586947368421058</v>
      </c>
      <c r="R3120" s="112">
        <v>8.0135364181559546E-2</v>
      </c>
    </row>
    <row r="3121" spans="1:23">
      <c r="A3121" t="s">
        <v>70</v>
      </c>
      <c r="B3121" s="14">
        <v>38</v>
      </c>
      <c r="C3121" s="14" t="s">
        <v>74</v>
      </c>
      <c r="D3121" s="14">
        <v>-77.462966666666702</v>
      </c>
      <c r="E3121" s="14">
        <v>175.93198333333333</v>
      </c>
      <c r="F3121" s="14">
        <v>38382</v>
      </c>
      <c r="G3121" s="14" t="s">
        <v>36</v>
      </c>
      <c r="H3121" s="14">
        <v>30</v>
      </c>
      <c r="I3121" s="14">
        <v>395</v>
      </c>
      <c r="J3121" s="14">
        <v>2</v>
      </c>
      <c r="K3121" s="14">
        <v>2300</v>
      </c>
      <c r="M3121" s="14">
        <v>24</v>
      </c>
      <c r="N3121" s="14">
        <v>75</v>
      </c>
      <c r="O3121" s="14">
        <v>0.1</v>
      </c>
      <c r="P3121" s="14">
        <v>0</v>
      </c>
      <c r="Q3121" s="14">
        <v>0.28304561403508771</v>
      </c>
      <c r="R3121" s="112">
        <v>0</v>
      </c>
    </row>
    <row r="3122" spans="1:23">
      <c r="A3122" t="s">
        <v>70</v>
      </c>
      <c r="B3122" s="14">
        <v>40</v>
      </c>
      <c r="C3122" s="14" t="s">
        <v>75</v>
      </c>
      <c r="D3122" s="14">
        <v>-77.667033333333293</v>
      </c>
      <c r="E3122" s="14">
        <v>179.98171666666667</v>
      </c>
      <c r="F3122" s="14">
        <v>38382</v>
      </c>
      <c r="G3122" s="14" t="s">
        <v>36</v>
      </c>
      <c r="H3122" s="14">
        <v>30</v>
      </c>
      <c r="I3122" s="14">
        <v>395</v>
      </c>
      <c r="J3122" s="14">
        <v>2</v>
      </c>
      <c r="K3122" s="14">
        <v>38</v>
      </c>
      <c r="L3122" s="14">
        <v>22</v>
      </c>
      <c r="M3122" s="14">
        <v>24</v>
      </c>
      <c r="N3122" s="14">
        <v>0</v>
      </c>
      <c r="O3122" s="14">
        <v>100</v>
      </c>
      <c r="P3122" s="14">
        <v>8.7358478610221696E-2</v>
      </c>
      <c r="Q3122" s="14">
        <v>0.3024785964912281</v>
      </c>
      <c r="R3122" s="112">
        <v>0.28880879382404534</v>
      </c>
      <c r="S3122" s="14">
        <v>132.36645209970155</v>
      </c>
      <c r="T3122" s="14">
        <v>23.704436491228073</v>
      </c>
      <c r="V3122" t="s">
        <v>44</v>
      </c>
      <c r="W3122" t="s">
        <v>63</v>
      </c>
    </row>
    <row r="3123" spans="1:23">
      <c r="A3123" t="s">
        <v>70</v>
      </c>
      <c r="B3123" s="14">
        <v>40</v>
      </c>
      <c r="C3123" s="14" t="s">
        <v>75</v>
      </c>
      <c r="D3123" s="14">
        <v>-77.667033333333293</v>
      </c>
      <c r="E3123" s="14">
        <v>179.98171666666667</v>
      </c>
      <c r="F3123" s="14">
        <v>38382</v>
      </c>
      <c r="G3123" s="14" t="s">
        <v>36</v>
      </c>
      <c r="H3123" s="14">
        <v>30</v>
      </c>
      <c r="I3123" s="14">
        <v>395</v>
      </c>
      <c r="J3123" s="14">
        <v>2</v>
      </c>
      <c r="K3123" s="14">
        <v>38</v>
      </c>
      <c r="M3123" s="14">
        <v>24</v>
      </c>
      <c r="N3123" s="14">
        <v>12</v>
      </c>
      <c r="O3123" s="14">
        <v>50</v>
      </c>
      <c r="P3123" s="14">
        <v>0.10158566572198771</v>
      </c>
      <c r="Q3123" s="14">
        <v>0.28727017543859651</v>
      </c>
      <c r="R3123" s="112">
        <v>0.35362412950418332</v>
      </c>
      <c r="W3123" t="s">
        <v>64</v>
      </c>
    </row>
    <row r="3124" spans="1:23">
      <c r="A3124" t="s">
        <v>70</v>
      </c>
      <c r="B3124" s="14">
        <v>40</v>
      </c>
      <c r="C3124" s="14" t="s">
        <v>75</v>
      </c>
      <c r="D3124" s="14">
        <v>-77.667033333333293</v>
      </c>
      <c r="E3124" s="14">
        <v>179.98171666666667</v>
      </c>
      <c r="F3124" s="14">
        <v>38382</v>
      </c>
      <c r="G3124" s="14" t="s">
        <v>36</v>
      </c>
      <c r="H3124" s="14">
        <v>30</v>
      </c>
      <c r="I3124" s="14">
        <v>395</v>
      </c>
      <c r="J3124" s="14">
        <v>2</v>
      </c>
      <c r="K3124" s="14">
        <v>38</v>
      </c>
      <c r="M3124" s="14">
        <v>24</v>
      </c>
      <c r="N3124" s="14">
        <v>21</v>
      </c>
      <c r="O3124" s="14">
        <v>30</v>
      </c>
      <c r="P3124" s="14">
        <v>7.0623542983483251E-2</v>
      </c>
      <c r="Q3124" s="14">
        <v>0.28473543859649125</v>
      </c>
      <c r="R3124" s="112">
        <v>0.24803214988481428</v>
      </c>
    </row>
    <row r="3125" spans="1:23">
      <c r="A3125" t="s">
        <v>70</v>
      </c>
      <c r="B3125" s="14">
        <v>40</v>
      </c>
      <c r="C3125" s="14" t="s">
        <v>75</v>
      </c>
      <c r="D3125" s="14">
        <v>-77.667033333333293</v>
      </c>
      <c r="E3125" s="14">
        <v>179.98171666666667</v>
      </c>
      <c r="F3125" s="14">
        <v>38382</v>
      </c>
      <c r="G3125" s="14" t="s">
        <v>36</v>
      </c>
      <c r="H3125" s="14">
        <v>30</v>
      </c>
      <c r="I3125" s="14">
        <v>395</v>
      </c>
      <c r="J3125" s="14">
        <v>2</v>
      </c>
      <c r="K3125" s="14">
        <v>38</v>
      </c>
      <c r="M3125" s="14">
        <v>24</v>
      </c>
      <c r="N3125" s="14">
        <v>33</v>
      </c>
      <c r="O3125" s="14">
        <v>15</v>
      </c>
      <c r="P3125" s="14">
        <v>9.8936209873526346E-2</v>
      </c>
      <c r="Q3125" s="14">
        <v>0.26276771929824572</v>
      </c>
      <c r="R3125" s="112">
        <v>0.37651584501227148</v>
      </c>
    </row>
    <row r="3126" spans="1:23">
      <c r="A3126" t="s">
        <v>70</v>
      </c>
      <c r="B3126" s="14">
        <v>40</v>
      </c>
      <c r="C3126" s="14" t="s">
        <v>75</v>
      </c>
      <c r="D3126" s="14">
        <v>-77.667033333333293</v>
      </c>
      <c r="E3126" s="14">
        <v>179.98171666666667</v>
      </c>
      <c r="F3126" s="14">
        <v>38382</v>
      </c>
      <c r="G3126" s="14" t="s">
        <v>36</v>
      </c>
      <c r="H3126" s="14">
        <v>30</v>
      </c>
      <c r="I3126" s="14">
        <v>395</v>
      </c>
      <c r="J3126" s="14">
        <v>2</v>
      </c>
      <c r="K3126" s="14">
        <v>38</v>
      </c>
      <c r="M3126" s="14">
        <v>24</v>
      </c>
      <c r="N3126" s="14">
        <v>52</v>
      </c>
      <c r="O3126" s="14">
        <v>5</v>
      </c>
      <c r="P3126" s="14">
        <v>6.0694678627644182E-2</v>
      </c>
      <c r="Q3126" s="14">
        <v>0.26952701754385966</v>
      </c>
      <c r="R3126" s="112">
        <v>0.22518959019671356</v>
      </c>
    </row>
    <row r="3127" spans="1:23">
      <c r="A3127" t="s">
        <v>70</v>
      </c>
      <c r="B3127" s="14">
        <v>40</v>
      </c>
      <c r="C3127" s="14" t="s">
        <v>75</v>
      </c>
      <c r="D3127" s="14">
        <v>-77.667033333333293</v>
      </c>
      <c r="E3127" s="14">
        <v>179.98171666666667</v>
      </c>
      <c r="F3127" s="14">
        <v>38382</v>
      </c>
      <c r="G3127" s="14" t="s">
        <v>36</v>
      </c>
      <c r="H3127" s="14">
        <v>30</v>
      </c>
      <c r="I3127" s="14">
        <v>395</v>
      </c>
      <c r="J3127" s="14">
        <v>2</v>
      </c>
      <c r="K3127" s="14">
        <v>38</v>
      </c>
      <c r="M3127" s="14">
        <v>24</v>
      </c>
      <c r="N3127" s="14">
        <v>80</v>
      </c>
      <c r="O3127" s="14">
        <v>1</v>
      </c>
      <c r="P3127" s="14">
        <v>9.2952114012288794E-3</v>
      </c>
      <c r="Q3127" s="14">
        <v>0.39119438596491229</v>
      </c>
      <c r="R3127" s="112">
        <v>2.3761106331578598E-2</v>
      </c>
    </row>
    <row r="3128" spans="1:23">
      <c r="A3128" t="s">
        <v>70</v>
      </c>
      <c r="B3128" s="14">
        <v>40</v>
      </c>
      <c r="C3128" s="14" t="s">
        <v>75</v>
      </c>
      <c r="D3128" s="14">
        <v>-77.667033333333293</v>
      </c>
      <c r="E3128" s="14">
        <v>179.98171666666667</v>
      </c>
      <c r="F3128" s="14">
        <v>38382</v>
      </c>
      <c r="G3128" s="14" t="s">
        <v>36</v>
      </c>
      <c r="H3128" s="14">
        <v>30</v>
      </c>
      <c r="I3128" s="14">
        <v>395</v>
      </c>
      <c r="J3128" s="14">
        <v>2</v>
      </c>
      <c r="K3128" s="14">
        <v>38</v>
      </c>
      <c r="M3128" s="14">
        <v>24</v>
      </c>
      <c r="N3128" s="14">
        <v>100</v>
      </c>
      <c r="O3128" s="14">
        <v>0.1</v>
      </c>
      <c r="P3128" s="14">
        <v>0</v>
      </c>
      <c r="Q3128" s="14">
        <v>0.1267368421052632</v>
      </c>
      <c r="R3128" s="112">
        <v>0</v>
      </c>
    </row>
    <row r="3129" spans="1:23">
      <c r="A3129" t="s">
        <v>70</v>
      </c>
      <c r="B3129" s="14">
        <v>42</v>
      </c>
      <c r="C3129" s="14" t="s">
        <v>76</v>
      </c>
      <c r="D3129" s="14">
        <v>-77.865233333333293</v>
      </c>
      <c r="E3129" s="14">
        <v>177.87653333333299</v>
      </c>
      <c r="F3129" s="14">
        <v>38383</v>
      </c>
      <c r="G3129" s="14" t="s">
        <v>36</v>
      </c>
      <c r="H3129" s="14">
        <v>31</v>
      </c>
      <c r="I3129" s="14">
        <v>396</v>
      </c>
      <c r="J3129" s="14">
        <v>2</v>
      </c>
      <c r="K3129" s="14">
        <v>1600</v>
      </c>
      <c r="L3129" s="14">
        <v>22</v>
      </c>
      <c r="M3129" s="14">
        <v>24</v>
      </c>
      <c r="N3129" s="14">
        <v>0</v>
      </c>
      <c r="O3129" s="14">
        <v>100</v>
      </c>
      <c r="P3129" s="14">
        <v>0.38000112898530847</v>
      </c>
      <c r="Q3129" s="14">
        <v>1.8588070175438596</v>
      </c>
      <c r="R3129" s="112">
        <v>0.20443280308217479</v>
      </c>
      <c r="S3129" s="14">
        <v>218.85592128587737</v>
      </c>
      <c r="T3129" s="14">
        <v>91.905333333333346</v>
      </c>
      <c r="V3129" t="s">
        <v>44</v>
      </c>
      <c r="W3129" t="s">
        <v>63</v>
      </c>
    </row>
    <row r="3130" spans="1:23">
      <c r="A3130" t="s">
        <v>70</v>
      </c>
      <c r="B3130" s="14">
        <v>42</v>
      </c>
      <c r="C3130" s="14" t="s">
        <v>76</v>
      </c>
      <c r="D3130" s="14">
        <v>-77.865233333333293</v>
      </c>
      <c r="E3130" s="14">
        <v>177.87653333333299</v>
      </c>
      <c r="F3130" s="14">
        <v>38383</v>
      </c>
      <c r="G3130" s="14" t="s">
        <v>36</v>
      </c>
      <c r="H3130" s="14">
        <v>31</v>
      </c>
      <c r="I3130" s="14">
        <v>396</v>
      </c>
      <c r="J3130" s="14">
        <v>2</v>
      </c>
      <c r="K3130" s="14">
        <v>1600</v>
      </c>
      <c r="M3130" s="14">
        <v>24</v>
      </c>
      <c r="N3130" s="14">
        <v>6</v>
      </c>
      <c r="O3130" s="14">
        <v>50</v>
      </c>
      <c r="P3130" s="14">
        <v>0.22906570791722394</v>
      </c>
      <c r="Q3130" s="14">
        <v>1.9686456140350876</v>
      </c>
      <c r="R3130" s="112">
        <v>0.11635700518373809</v>
      </c>
      <c r="W3130" t="s">
        <v>64</v>
      </c>
    </row>
    <row r="3131" spans="1:23">
      <c r="A3131" t="s">
        <v>70</v>
      </c>
      <c r="B3131" s="14">
        <v>42</v>
      </c>
      <c r="C3131" s="14" t="s">
        <v>76</v>
      </c>
      <c r="D3131" s="14">
        <v>-77.865233333333293</v>
      </c>
      <c r="E3131" s="14">
        <v>177.87653333333299</v>
      </c>
      <c r="F3131" s="14">
        <v>38383</v>
      </c>
      <c r="G3131" s="14" t="s">
        <v>36</v>
      </c>
      <c r="H3131" s="14">
        <v>31</v>
      </c>
      <c r="I3131" s="14">
        <v>396</v>
      </c>
      <c r="J3131" s="14">
        <v>2</v>
      </c>
      <c r="K3131" s="14">
        <v>1600</v>
      </c>
      <c r="M3131" s="14">
        <v>24</v>
      </c>
      <c r="N3131" s="14">
        <v>11</v>
      </c>
      <c r="O3131" s="14">
        <v>30</v>
      </c>
      <c r="P3131" s="14">
        <v>0.19263522631707064</v>
      </c>
      <c r="Q3131" s="14">
        <v>1.8841543859649128</v>
      </c>
      <c r="R3131" s="112">
        <v>0.10223961887200572</v>
      </c>
    </row>
    <row r="3132" spans="1:23">
      <c r="A3132" t="s">
        <v>70</v>
      </c>
      <c r="B3132" s="14">
        <v>42</v>
      </c>
      <c r="C3132" s="14" t="s">
        <v>76</v>
      </c>
      <c r="D3132" s="14">
        <v>-77.865233333333293</v>
      </c>
      <c r="E3132" s="14">
        <v>177.87653333333299</v>
      </c>
      <c r="F3132" s="14">
        <v>38383</v>
      </c>
      <c r="G3132" s="14" t="s">
        <v>36</v>
      </c>
      <c r="H3132" s="14">
        <v>31</v>
      </c>
      <c r="I3132" s="14">
        <v>396</v>
      </c>
      <c r="J3132" s="14">
        <v>2</v>
      </c>
      <c r="K3132" s="14">
        <v>1600</v>
      </c>
      <c r="M3132" s="14">
        <v>24</v>
      </c>
      <c r="N3132" s="14">
        <v>18</v>
      </c>
      <c r="O3132" s="14">
        <v>15</v>
      </c>
      <c r="P3132" s="14">
        <v>0.2647085336960171</v>
      </c>
      <c r="Q3132" s="14">
        <v>2.3911017543859647</v>
      </c>
      <c r="R3132" s="112">
        <v>0.1107056749929048</v>
      </c>
    </row>
    <row r="3133" spans="1:23">
      <c r="A3133" t="s">
        <v>70</v>
      </c>
      <c r="B3133" s="14">
        <v>42</v>
      </c>
      <c r="C3133" s="14" t="s">
        <v>76</v>
      </c>
      <c r="D3133" s="14">
        <v>-77.865233333333293</v>
      </c>
      <c r="E3133" s="14">
        <v>177.87653333333299</v>
      </c>
      <c r="F3133" s="14">
        <v>38383</v>
      </c>
      <c r="G3133" s="14" t="s">
        <v>36</v>
      </c>
      <c r="H3133" s="14">
        <v>31</v>
      </c>
      <c r="I3133" s="14">
        <v>396</v>
      </c>
      <c r="J3133" s="14">
        <v>2</v>
      </c>
      <c r="K3133" s="14">
        <v>1600</v>
      </c>
      <c r="M3133" s="14">
        <v>24</v>
      </c>
      <c r="N3133" s="14">
        <v>28</v>
      </c>
      <c r="O3133" s="14">
        <v>5</v>
      </c>
      <c r="P3133" s="14">
        <v>0.24982416686424727</v>
      </c>
      <c r="Q3133" s="14">
        <v>2.171424561403509</v>
      </c>
      <c r="R3133" s="112">
        <v>0.1150508156280467</v>
      </c>
    </row>
    <row r="3134" spans="1:23">
      <c r="A3134" t="s">
        <v>70</v>
      </c>
      <c r="B3134" s="14">
        <v>42</v>
      </c>
      <c r="C3134" s="14" t="s">
        <v>76</v>
      </c>
      <c r="D3134" s="14">
        <v>-77.865233333333293</v>
      </c>
      <c r="E3134" s="14">
        <v>177.87653333333299</v>
      </c>
      <c r="F3134" s="14">
        <v>38383</v>
      </c>
      <c r="G3134" s="14" t="s">
        <v>36</v>
      </c>
      <c r="H3134" s="14">
        <v>31</v>
      </c>
      <c r="I3134" s="14">
        <v>396</v>
      </c>
      <c r="J3134" s="14">
        <v>2</v>
      </c>
      <c r="K3134" s="14">
        <v>1600</v>
      </c>
      <c r="M3134" s="14">
        <v>24</v>
      </c>
      <c r="N3134" s="14">
        <v>43</v>
      </c>
      <c r="O3134" s="14">
        <v>1</v>
      </c>
      <c r="P3134" s="14">
        <v>1.0583108867920778E-2</v>
      </c>
      <c r="Q3134" s="14">
        <v>2.2305684210526322</v>
      </c>
      <c r="R3134" s="112">
        <v>4.744579349386862E-3</v>
      </c>
    </row>
    <row r="3135" spans="1:23">
      <c r="A3135" t="s">
        <v>70</v>
      </c>
      <c r="B3135" s="14">
        <v>42</v>
      </c>
      <c r="C3135" s="14" t="s">
        <v>76</v>
      </c>
      <c r="D3135" s="14">
        <v>-77.865233333333293</v>
      </c>
      <c r="E3135" s="14">
        <v>177.87653333333299</v>
      </c>
      <c r="F3135" s="14">
        <v>38383</v>
      </c>
      <c r="G3135" s="14" t="s">
        <v>36</v>
      </c>
      <c r="H3135" s="14">
        <v>31</v>
      </c>
      <c r="I3135" s="14">
        <v>396</v>
      </c>
      <c r="J3135" s="14">
        <v>2</v>
      </c>
      <c r="K3135" s="14">
        <v>1600</v>
      </c>
      <c r="M3135" s="14">
        <v>24</v>
      </c>
      <c r="N3135" s="14">
        <v>64</v>
      </c>
      <c r="O3135" s="14">
        <v>0.1</v>
      </c>
      <c r="P3135" s="14">
        <v>0</v>
      </c>
      <c r="Q3135" s="14">
        <v>1.4785964912280705</v>
      </c>
      <c r="R3135" s="112">
        <v>0</v>
      </c>
    </row>
    <row r="3136" spans="1:23">
      <c r="A3136" t="s">
        <v>70</v>
      </c>
      <c r="B3136" s="14">
        <v>43</v>
      </c>
      <c r="C3136" s="14" t="s">
        <v>77</v>
      </c>
      <c r="D3136" s="14">
        <v>-77.364916666666701</v>
      </c>
      <c r="E3136" s="14">
        <v>-177.87485000000001</v>
      </c>
      <c r="F3136" s="14">
        <v>38383</v>
      </c>
      <c r="G3136" s="14" t="s">
        <v>36</v>
      </c>
      <c r="H3136" s="14">
        <v>31</v>
      </c>
      <c r="I3136" s="14">
        <v>396</v>
      </c>
      <c r="J3136" s="14">
        <v>2</v>
      </c>
      <c r="K3136" s="14">
        <v>2002</v>
      </c>
      <c r="L3136" s="14">
        <v>19</v>
      </c>
      <c r="M3136" s="14">
        <v>24</v>
      </c>
      <c r="N3136" s="14">
        <v>0</v>
      </c>
      <c r="O3136" s="14">
        <v>100</v>
      </c>
      <c r="P3136" s="14">
        <v>0.12558764473574546</v>
      </c>
      <c r="Q3136" s="14">
        <v>0.68268912280701766</v>
      </c>
      <c r="R3136" s="112">
        <v>0.18396022514518154</v>
      </c>
      <c r="S3136" s="14">
        <v>144.82469246482589</v>
      </c>
      <c r="T3136" s="14">
        <v>33.550199298245616</v>
      </c>
      <c r="V3136" t="s">
        <v>104</v>
      </c>
      <c r="W3136" t="s">
        <v>63</v>
      </c>
    </row>
    <row r="3137" spans="1:23">
      <c r="A3137" t="s">
        <v>70</v>
      </c>
      <c r="B3137" s="14">
        <v>43</v>
      </c>
      <c r="C3137" s="14" t="s">
        <v>77</v>
      </c>
      <c r="D3137" s="14">
        <v>-77.364916666666701</v>
      </c>
      <c r="E3137" s="14">
        <v>-177.87485000000001</v>
      </c>
      <c r="F3137" s="14">
        <v>38383</v>
      </c>
      <c r="G3137" s="14" t="s">
        <v>36</v>
      </c>
      <c r="H3137" s="14">
        <v>31</v>
      </c>
      <c r="I3137" s="14">
        <v>396</v>
      </c>
      <c r="J3137" s="14">
        <v>2</v>
      </c>
      <c r="K3137" s="14">
        <v>2002</v>
      </c>
      <c r="M3137" s="14">
        <v>24</v>
      </c>
      <c r="N3137" s="14">
        <v>10</v>
      </c>
      <c r="O3137" s="14">
        <v>50</v>
      </c>
      <c r="P3137" s="14">
        <v>9.7806573780132633E-2</v>
      </c>
      <c r="Q3137" s="14">
        <v>0.62776982456140362</v>
      </c>
      <c r="R3137" s="112">
        <v>0.15580005593366322</v>
      </c>
      <c r="W3137" t="s">
        <v>64</v>
      </c>
    </row>
    <row r="3138" spans="1:23">
      <c r="A3138" t="s">
        <v>70</v>
      </c>
      <c r="B3138" s="14">
        <v>43</v>
      </c>
      <c r="C3138" s="14" t="s">
        <v>77</v>
      </c>
      <c r="D3138" s="14">
        <v>-77.364916666666701</v>
      </c>
      <c r="E3138" s="14">
        <v>-177.87485000000001</v>
      </c>
      <c r="F3138" s="14">
        <v>38383</v>
      </c>
      <c r="G3138" s="14" t="s">
        <v>36</v>
      </c>
      <c r="H3138" s="14">
        <v>31</v>
      </c>
      <c r="I3138" s="14">
        <v>396</v>
      </c>
      <c r="J3138" s="14">
        <v>2</v>
      </c>
      <c r="K3138" s="14">
        <v>2002</v>
      </c>
      <c r="M3138" s="14">
        <v>24</v>
      </c>
      <c r="N3138" s="14">
        <v>17</v>
      </c>
      <c r="O3138" s="14">
        <v>30</v>
      </c>
      <c r="P3138" s="14">
        <v>9.3556543793526847E-2</v>
      </c>
      <c r="Q3138" s="14">
        <v>0.6404435087719299</v>
      </c>
      <c r="R3138" s="112">
        <v>0.14608086819854635</v>
      </c>
    </row>
    <row r="3139" spans="1:23">
      <c r="A3139" t="s">
        <v>70</v>
      </c>
      <c r="B3139" s="14">
        <v>43</v>
      </c>
      <c r="C3139" s="14" t="s">
        <v>77</v>
      </c>
      <c r="D3139" s="14">
        <v>-77.364916666666701</v>
      </c>
      <c r="E3139" s="14">
        <v>-177.87485000000001</v>
      </c>
      <c r="F3139" s="14">
        <v>38383</v>
      </c>
      <c r="G3139" s="14" t="s">
        <v>36</v>
      </c>
      <c r="H3139" s="14">
        <v>31</v>
      </c>
      <c r="I3139" s="14">
        <v>396</v>
      </c>
      <c r="J3139" s="14">
        <v>2</v>
      </c>
      <c r="K3139" s="14">
        <v>2002</v>
      </c>
      <c r="M3139" s="14">
        <v>24</v>
      </c>
      <c r="N3139" s="14">
        <v>27</v>
      </c>
      <c r="O3139" s="14">
        <v>15</v>
      </c>
      <c r="P3139" s="14">
        <v>8.6519044098689199E-2</v>
      </c>
      <c r="Q3139" s="14">
        <v>0.54919298245614057</v>
      </c>
      <c r="R3139" s="112">
        <v>0.15753850989091753</v>
      </c>
    </row>
    <row r="3140" spans="1:23">
      <c r="A3140" t="s">
        <v>70</v>
      </c>
      <c r="B3140" s="14">
        <v>43</v>
      </c>
      <c r="C3140" s="14" t="s">
        <v>77</v>
      </c>
      <c r="D3140" s="14">
        <v>-77.364916666666701</v>
      </c>
      <c r="E3140" s="14">
        <v>-177.87485000000001</v>
      </c>
      <c r="F3140" s="14">
        <v>38383</v>
      </c>
      <c r="G3140" s="14" t="s">
        <v>36</v>
      </c>
      <c r="H3140" s="14">
        <v>31</v>
      </c>
      <c r="I3140" s="14">
        <v>396</v>
      </c>
      <c r="J3140" s="14">
        <v>2</v>
      </c>
      <c r="K3140" s="14">
        <v>2002</v>
      </c>
      <c r="M3140" s="14">
        <v>24</v>
      </c>
      <c r="N3140" s="14">
        <v>42</v>
      </c>
      <c r="O3140" s="14">
        <v>5</v>
      </c>
      <c r="P3140" s="14">
        <v>0.10661982094492496</v>
      </c>
      <c r="Q3140" s="14">
        <v>0.40893754385964914</v>
      </c>
      <c r="R3140" s="112">
        <v>0.2607239725133132</v>
      </c>
    </row>
    <row r="3141" spans="1:23">
      <c r="A3141" t="s">
        <v>70</v>
      </c>
      <c r="B3141" s="14">
        <v>43</v>
      </c>
      <c r="C3141" s="14" t="s">
        <v>77</v>
      </c>
      <c r="D3141" s="14">
        <v>-77.364916666666701</v>
      </c>
      <c r="E3141" s="14">
        <v>-177.87485000000001</v>
      </c>
      <c r="F3141" s="14">
        <v>38383</v>
      </c>
      <c r="G3141" s="14" t="s">
        <v>36</v>
      </c>
      <c r="H3141" s="14">
        <v>31</v>
      </c>
      <c r="I3141" s="14">
        <v>396</v>
      </c>
      <c r="J3141" s="14">
        <v>2</v>
      </c>
      <c r="K3141" s="14">
        <v>2002</v>
      </c>
      <c r="M3141" s="14">
        <v>24</v>
      </c>
      <c r="N3141" s="14">
        <v>65</v>
      </c>
      <c r="O3141" s="14">
        <v>1</v>
      </c>
      <c r="P3141" s="14">
        <v>2.4020457635442475E-2</v>
      </c>
      <c r="Q3141" s="14">
        <v>0.41062736842105257</v>
      </c>
      <c r="R3141" s="112">
        <v>5.8496971908633656E-2</v>
      </c>
    </row>
    <row r="3142" spans="1:23">
      <c r="A3142" t="s">
        <v>70</v>
      </c>
      <c r="B3142" s="14">
        <v>43</v>
      </c>
      <c r="C3142" s="14" t="s">
        <v>77</v>
      </c>
      <c r="D3142" s="14">
        <v>-77.364916666666701</v>
      </c>
      <c r="E3142" s="14">
        <v>-177.87485000000001</v>
      </c>
      <c r="F3142" s="14">
        <v>38383</v>
      </c>
      <c r="G3142" s="14" t="s">
        <v>36</v>
      </c>
      <c r="H3142" s="14">
        <v>31</v>
      </c>
      <c r="I3142" s="14">
        <v>396</v>
      </c>
      <c r="J3142" s="14">
        <v>2</v>
      </c>
      <c r="K3142" s="14">
        <v>2002</v>
      </c>
      <c r="M3142" s="14">
        <v>24</v>
      </c>
      <c r="N3142" s="14">
        <v>98</v>
      </c>
      <c r="O3142" s="14">
        <v>0.1</v>
      </c>
      <c r="P3142" s="14">
        <v>0</v>
      </c>
      <c r="Q3142" s="14">
        <v>0.20108912280701757</v>
      </c>
      <c r="R3142" s="112">
        <v>0</v>
      </c>
    </row>
    <row r="3143" spans="1:23">
      <c r="A3143" t="s">
        <v>70</v>
      </c>
      <c r="B3143" s="14">
        <v>45</v>
      </c>
      <c r="C3143" s="14" t="s">
        <v>78</v>
      </c>
      <c r="D3143" s="14">
        <v>-77.165199999999999</v>
      </c>
      <c r="E3143" s="14">
        <v>177.9915</v>
      </c>
      <c r="F3143" s="14">
        <v>38383</v>
      </c>
      <c r="G3143" s="14" t="s">
        <v>36</v>
      </c>
      <c r="H3143" s="14">
        <v>31</v>
      </c>
      <c r="I3143" s="14">
        <v>396</v>
      </c>
      <c r="J3143" s="14">
        <v>2</v>
      </c>
      <c r="K3143" s="14">
        <v>102</v>
      </c>
      <c r="L3143" s="14">
        <v>23</v>
      </c>
      <c r="M3143" s="14">
        <v>24</v>
      </c>
      <c r="N3143" s="14">
        <v>0</v>
      </c>
      <c r="O3143" s="14">
        <v>100</v>
      </c>
      <c r="P3143" s="14">
        <v>0.25747679499440873</v>
      </c>
      <c r="Q3143" s="14">
        <v>0.70803649122807022</v>
      </c>
      <c r="R3143" s="112">
        <v>0.36364904660185265</v>
      </c>
      <c r="S3143" s="14">
        <v>359.11091297569408</v>
      </c>
      <c r="T3143" s="14">
        <v>42.943511578947373</v>
      </c>
      <c r="V3143" t="s">
        <v>104</v>
      </c>
      <c r="W3143" t="s">
        <v>63</v>
      </c>
    </row>
    <row r="3144" spans="1:23">
      <c r="A3144" t="s">
        <v>70</v>
      </c>
      <c r="B3144" s="14">
        <v>45</v>
      </c>
      <c r="C3144" s="14" t="s">
        <v>78</v>
      </c>
      <c r="D3144" s="14">
        <v>-77.165199999999999</v>
      </c>
      <c r="E3144" s="14">
        <v>177.9915</v>
      </c>
      <c r="F3144" s="14">
        <v>38383</v>
      </c>
      <c r="G3144" s="14" t="s">
        <v>36</v>
      </c>
      <c r="H3144" s="14">
        <v>31</v>
      </c>
      <c r="I3144" s="14">
        <v>396</v>
      </c>
      <c r="J3144" s="14">
        <v>2</v>
      </c>
      <c r="K3144" s="14">
        <v>102</v>
      </c>
      <c r="M3144" s="14">
        <v>24</v>
      </c>
      <c r="N3144" s="14">
        <v>10</v>
      </c>
      <c r="O3144" s="14">
        <v>50</v>
      </c>
      <c r="P3144" s="14">
        <v>0.28659543485982519</v>
      </c>
      <c r="Q3144" s="14">
        <v>0.79844210526315795</v>
      </c>
      <c r="R3144" s="112">
        <v>0.35894328839955958</v>
      </c>
      <c r="W3144" t="s">
        <v>64</v>
      </c>
    </row>
    <row r="3145" spans="1:23">
      <c r="A3145" t="s">
        <v>70</v>
      </c>
      <c r="B3145" s="14">
        <v>45</v>
      </c>
      <c r="C3145" s="14" t="s">
        <v>78</v>
      </c>
      <c r="D3145" s="14">
        <v>-77.165199999999999</v>
      </c>
      <c r="E3145" s="14">
        <v>177.9915</v>
      </c>
      <c r="F3145" s="14">
        <v>38383</v>
      </c>
      <c r="G3145" s="14" t="s">
        <v>36</v>
      </c>
      <c r="H3145" s="14">
        <v>31</v>
      </c>
      <c r="I3145" s="14">
        <v>396</v>
      </c>
      <c r="J3145" s="14">
        <v>2</v>
      </c>
      <c r="K3145" s="14">
        <v>102</v>
      </c>
      <c r="M3145" s="14">
        <v>24</v>
      </c>
      <c r="N3145" s="14">
        <v>17</v>
      </c>
      <c r="O3145" s="14">
        <v>30</v>
      </c>
      <c r="P3145" s="14">
        <v>0.31196494177365192</v>
      </c>
      <c r="Q3145" s="14">
        <v>0.7519719298245614</v>
      </c>
      <c r="R3145" s="112">
        <v>0.41486248276107168</v>
      </c>
    </row>
    <row r="3146" spans="1:23">
      <c r="A3146" t="s">
        <v>70</v>
      </c>
      <c r="B3146" s="14">
        <v>45</v>
      </c>
      <c r="C3146" s="14" t="s">
        <v>78</v>
      </c>
      <c r="D3146" s="14">
        <v>-77.165199999999999</v>
      </c>
      <c r="E3146" s="14">
        <v>177.9915</v>
      </c>
      <c r="F3146" s="14">
        <v>38383</v>
      </c>
      <c r="G3146" s="14" t="s">
        <v>36</v>
      </c>
      <c r="H3146" s="14">
        <v>31</v>
      </c>
      <c r="I3146" s="14">
        <v>396</v>
      </c>
      <c r="J3146" s="14">
        <v>2</v>
      </c>
      <c r="K3146" s="14">
        <v>102</v>
      </c>
      <c r="M3146" s="14">
        <v>24</v>
      </c>
      <c r="N3146" s="14">
        <v>28</v>
      </c>
      <c r="O3146" s="14">
        <v>15</v>
      </c>
      <c r="P3146" s="14">
        <v>0.29822909308284462</v>
      </c>
      <c r="Q3146" s="14">
        <v>0.82547929824561417</v>
      </c>
      <c r="R3146" s="112">
        <v>0.36127991788124669</v>
      </c>
    </row>
    <row r="3147" spans="1:23">
      <c r="A3147" t="s">
        <v>70</v>
      </c>
      <c r="B3147" s="14">
        <v>45</v>
      </c>
      <c r="C3147" s="14" t="s">
        <v>78</v>
      </c>
      <c r="D3147" s="14">
        <v>-77.165199999999999</v>
      </c>
      <c r="E3147" s="14">
        <v>177.9915</v>
      </c>
      <c r="F3147" s="14">
        <v>38383</v>
      </c>
      <c r="G3147" s="14" t="s">
        <v>36</v>
      </c>
      <c r="H3147" s="14">
        <v>31</v>
      </c>
      <c r="I3147" s="14">
        <v>396</v>
      </c>
      <c r="J3147" s="14">
        <v>2</v>
      </c>
      <c r="K3147" s="14">
        <v>102</v>
      </c>
      <c r="M3147" s="14">
        <v>24</v>
      </c>
      <c r="N3147" s="14">
        <v>44</v>
      </c>
      <c r="O3147" s="14">
        <v>5</v>
      </c>
      <c r="P3147" s="14">
        <v>0.16927553996591291</v>
      </c>
      <c r="Q3147" s="14">
        <v>0.54665824561403509</v>
      </c>
      <c r="R3147" s="112">
        <v>0.30965514802721722</v>
      </c>
    </row>
    <row r="3148" spans="1:23">
      <c r="A3148" t="s">
        <v>70</v>
      </c>
      <c r="B3148" s="14">
        <v>45</v>
      </c>
      <c r="C3148" s="14" t="s">
        <v>78</v>
      </c>
      <c r="D3148" s="14">
        <v>-77.165199999999999</v>
      </c>
      <c r="E3148" s="14">
        <v>177.9915</v>
      </c>
      <c r="F3148" s="14">
        <v>38383</v>
      </c>
      <c r="G3148" s="14" t="s">
        <v>36</v>
      </c>
      <c r="H3148" s="14">
        <v>31</v>
      </c>
      <c r="I3148" s="14">
        <v>396</v>
      </c>
      <c r="J3148" s="14">
        <v>2</v>
      </c>
      <c r="K3148" s="14">
        <v>102</v>
      </c>
      <c r="M3148" s="14">
        <v>24</v>
      </c>
      <c r="N3148" s="14">
        <v>68</v>
      </c>
      <c r="O3148" s="14">
        <v>1</v>
      </c>
      <c r="P3148" s="14">
        <v>3.5180051866913781E-2</v>
      </c>
      <c r="Q3148" s="14">
        <v>0.31430736842105267</v>
      </c>
      <c r="R3148" s="112">
        <v>0.1119288168255281</v>
      </c>
    </row>
    <row r="3149" spans="1:23">
      <c r="A3149" t="s">
        <v>70</v>
      </c>
      <c r="B3149" s="14">
        <v>45</v>
      </c>
      <c r="C3149" s="14" t="s">
        <v>78</v>
      </c>
      <c r="D3149" s="14">
        <v>-77.165199999999999</v>
      </c>
      <c r="E3149" s="14">
        <v>177.9915</v>
      </c>
      <c r="F3149" s="14">
        <v>38383</v>
      </c>
      <c r="G3149" s="14" t="s">
        <v>36</v>
      </c>
      <c r="H3149" s="14">
        <v>31</v>
      </c>
      <c r="I3149" s="14">
        <v>396</v>
      </c>
      <c r="J3149" s="14">
        <v>2</v>
      </c>
      <c r="K3149" s="14">
        <v>102</v>
      </c>
      <c r="M3149" s="14">
        <v>24</v>
      </c>
      <c r="N3149" s="14">
        <v>102</v>
      </c>
      <c r="O3149" s="14">
        <v>0.1</v>
      </c>
      <c r="P3149" s="14">
        <v>0</v>
      </c>
      <c r="Q3149" s="14">
        <v>0.20953824561403517</v>
      </c>
      <c r="R3149" s="112">
        <v>0</v>
      </c>
    </row>
    <row r="3150" spans="1:23">
      <c r="A3150" t="s">
        <v>70</v>
      </c>
      <c r="B3150" s="14">
        <v>47</v>
      </c>
      <c r="C3150" s="14" t="s">
        <v>79</v>
      </c>
      <c r="D3150" s="14">
        <v>-76.962966666666702</v>
      </c>
      <c r="E3150" s="14">
        <v>177.93298333333334</v>
      </c>
      <c r="F3150" s="14">
        <v>38383</v>
      </c>
      <c r="G3150" s="14" t="s">
        <v>36</v>
      </c>
      <c r="H3150" s="14">
        <v>31</v>
      </c>
      <c r="I3150" s="14">
        <v>396</v>
      </c>
      <c r="J3150" s="14">
        <v>2</v>
      </c>
      <c r="K3150" s="14">
        <v>600</v>
      </c>
      <c r="L3150" s="14">
        <v>21</v>
      </c>
      <c r="M3150" s="14">
        <v>24</v>
      </c>
      <c r="N3150" s="14">
        <v>0</v>
      </c>
      <c r="O3150" s="14">
        <v>100</v>
      </c>
      <c r="P3150" s="14">
        <v>0.42804830786377185</v>
      </c>
      <c r="Q3150" s="14">
        <v>1.0730385964912281</v>
      </c>
      <c r="R3150" s="112">
        <v>0.39891231244007824</v>
      </c>
      <c r="S3150" s="14">
        <v>679.84767897514075</v>
      </c>
      <c r="T3150" s="14">
        <v>55.527635087719304</v>
      </c>
      <c r="V3150" t="s">
        <v>104</v>
      </c>
      <c r="W3150" t="s">
        <v>63</v>
      </c>
    </row>
    <row r="3151" spans="1:23">
      <c r="A3151" t="s">
        <v>70</v>
      </c>
      <c r="B3151" s="14">
        <v>47</v>
      </c>
      <c r="C3151" s="14" t="s">
        <v>79</v>
      </c>
      <c r="D3151" s="14">
        <v>-76.962966666666702</v>
      </c>
      <c r="E3151" s="14">
        <v>177.93298333333334</v>
      </c>
      <c r="F3151" s="14">
        <v>38383</v>
      </c>
      <c r="G3151" s="14" t="s">
        <v>36</v>
      </c>
      <c r="H3151" s="14">
        <v>31</v>
      </c>
      <c r="I3151" s="14">
        <v>396</v>
      </c>
      <c r="J3151" s="14">
        <v>2</v>
      </c>
      <c r="K3151" s="14">
        <v>600</v>
      </c>
      <c r="M3151" s="14">
        <v>24</v>
      </c>
      <c r="N3151" s="14">
        <v>10</v>
      </c>
      <c r="O3151" s="14">
        <v>50</v>
      </c>
      <c r="P3151" s="14">
        <v>0.64391229390209881</v>
      </c>
      <c r="Q3151" s="14">
        <v>1.0645894736842105</v>
      </c>
      <c r="R3151" s="112">
        <v>0.60484563281817938</v>
      </c>
      <c r="W3151" t="s">
        <v>64</v>
      </c>
    </row>
    <row r="3152" spans="1:23">
      <c r="A3152" t="s">
        <v>70</v>
      </c>
      <c r="B3152" s="14">
        <v>47</v>
      </c>
      <c r="C3152" s="14" t="s">
        <v>79</v>
      </c>
      <c r="D3152" s="14">
        <v>-76.962966666666702</v>
      </c>
      <c r="E3152" s="14">
        <v>177.93298333333334</v>
      </c>
      <c r="F3152" s="14">
        <v>38383</v>
      </c>
      <c r="G3152" s="14" t="s">
        <v>36</v>
      </c>
      <c r="H3152" s="14">
        <v>31</v>
      </c>
      <c r="I3152" s="14">
        <v>396</v>
      </c>
      <c r="J3152" s="14">
        <v>2</v>
      </c>
      <c r="K3152" s="14">
        <v>600</v>
      </c>
      <c r="M3152" s="14">
        <v>24</v>
      </c>
      <c r="N3152" s="14">
        <v>16</v>
      </c>
      <c r="O3152" s="14">
        <v>30</v>
      </c>
      <c r="P3152" s="14">
        <v>0.57304690776820433</v>
      </c>
      <c r="Q3152" s="14">
        <v>1.022343859649123</v>
      </c>
      <c r="R3152" s="112">
        <v>0.56052266794547856</v>
      </c>
    </row>
    <row r="3153" spans="1:23">
      <c r="A3153" t="s">
        <v>70</v>
      </c>
      <c r="B3153" s="14">
        <v>47</v>
      </c>
      <c r="C3153" s="14" t="s">
        <v>79</v>
      </c>
      <c r="D3153" s="14">
        <v>-76.962966666666702</v>
      </c>
      <c r="E3153" s="14">
        <v>177.93298333333334</v>
      </c>
      <c r="F3153" s="14">
        <v>38383</v>
      </c>
      <c r="G3153" s="14" t="s">
        <v>36</v>
      </c>
      <c r="H3153" s="14">
        <v>31</v>
      </c>
      <c r="I3153" s="14">
        <v>396</v>
      </c>
      <c r="J3153" s="14">
        <v>2</v>
      </c>
      <c r="K3153" s="14">
        <v>600</v>
      </c>
      <c r="M3153" s="14">
        <v>24</v>
      </c>
      <c r="N3153" s="14">
        <v>26</v>
      </c>
      <c r="O3153" s="14">
        <v>15</v>
      </c>
      <c r="P3153" s="14">
        <v>0.55952706179738598</v>
      </c>
      <c r="Q3153" s="14">
        <v>0.8702596491228074</v>
      </c>
      <c r="R3153" s="112">
        <v>0.64294266930722399</v>
      </c>
    </row>
    <row r="3154" spans="1:23">
      <c r="A3154" t="s">
        <v>70</v>
      </c>
      <c r="B3154" s="14">
        <v>47</v>
      </c>
      <c r="C3154" s="14" t="s">
        <v>79</v>
      </c>
      <c r="D3154" s="14">
        <v>-76.962966666666702</v>
      </c>
      <c r="E3154" s="14">
        <v>177.93298333333334</v>
      </c>
      <c r="F3154" s="14">
        <v>38383</v>
      </c>
      <c r="G3154" s="14" t="s">
        <v>36</v>
      </c>
      <c r="H3154" s="14">
        <v>31</v>
      </c>
      <c r="I3154" s="14">
        <v>396</v>
      </c>
      <c r="J3154" s="14">
        <v>2</v>
      </c>
      <c r="K3154" s="14">
        <v>600</v>
      </c>
      <c r="M3154" s="14">
        <v>24</v>
      </c>
      <c r="N3154" s="14">
        <v>41</v>
      </c>
      <c r="O3154" s="14">
        <v>5</v>
      </c>
      <c r="P3154" s="14">
        <v>0.39743376317649276</v>
      </c>
      <c r="Q3154" s="14">
        <v>0.76887017543859648</v>
      </c>
      <c r="R3154" s="112">
        <v>0.5169062032478754</v>
      </c>
    </row>
    <row r="3155" spans="1:23">
      <c r="A3155" t="s">
        <v>70</v>
      </c>
      <c r="B3155" s="14">
        <v>47</v>
      </c>
      <c r="C3155" s="14" t="s">
        <v>79</v>
      </c>
      <c r="D3155" s="14">
        <v>-76.962966666666702</v>
      </c>
      <c r="E3155" s="14">
        <v>177.93298333333334</v>
      </c>
      <c r="F3155" s="14">
        <v>38383</v>
      </c>
      <c r="G3155" s="14" t="s">
        <v>36</v>
      </c>
      <c r="H3155" s="14">
        <v>31</v>
      </c>
      <c r="I3155" s="14">
        <v>396</v>
      </c>
      <c r="J3155" s="14">
        <v>2</v>
      </c>
      <c r="K3155" s="14">
        <v>600</v>
      </c>
      <c r="M3155" s="14">
        <v>24</v>
      </c>
      <c r="N3155" s="14">
        <v>63</v>
      </c>
      <c r="O3155" s="14">
        <v>1</v>
      </c>
      <c r="P3155" s="14">
        <v>7.941353132265945E-2</v>
      </c>
      <c r="Q3155" s="14">
        <v>0.76042105263157922</v>
      </c>
      <c r="R3155" s="112">
        <v>0.10443363061534669</v>
      </c>
    </row>
    <row r="3156" spans="1:23">
      <c r="A3156" t="s">
        <v>70</v>
      </c>
      <c r="B3156" s="14">
        <v>47</v>
      </c>
      <c r="C3156" s="14" t="s">
        <v>79</v>
      </c>
      <c r="D3156" s="14">
        <v>-76.962966666666702</v>
      </c>
      <c r="E3156" s="14">
        <v>177.93298333333334</v>
      </c>
      <c r="F3156" s="14">
        <v>38383</v>
      </c>
      <c r="G3156" s="14" t="s">
        <v>36</v>
      </c>
      <c r="H3156" s="14">
        <v>31</v>
      </c>
      <c r="I3156" s="14">
        <v>396</v>
      </c>
      <c r="J3156" s="14">
        <v>2</v>
      </c>
      <c r="K3156" s="14">
        <v>600</v>
      </c>
      <c r="M3156" s="14">
        <v>24</v>
      </c>
      <c r="N3156" s="14">
        <v>94</v>
      </c>
      <c r="O3156" s="14">
        <v>0.1</v>
      </c>
      <c r="P3156" s="14">
        <v>0</v>
      </c>
      <c r="Q3156" s="14">
        <v>0.36077754385964922</v>
      </c>
      <c r="R3156" s="112">
        <v>0</v>
      </c>
    </row>
    <row r="3157" spans="1:23">
      <c r="A3157" t="s">
        <v>70</v>
      </c>
      <c r="B3157" s="14">
        <v>49</v>
      </c>
      <c r="C3157" s="14" t="s">
        <v>80</v>
      </c>
      <c r="D3157" s="14">
        <v>-76.759716666666705</v>
      </c>
      <c r="E3157" s="14">
        <v>175.85308333333333</v>
      </c>
      <c r="F3157" s="14">
        <v>38383</v>
      </c>
      <c r="G3157" s="14" t="s">
        <v>36</v>
      </c>
      <c r="H3157" s="14">
        <v>31</v>
      </c>
      <c r="I3157" s="14">
        <v>396</v>
      </c>
      <c r="J3157" s="14">
        <v>2</v>
      </c>
      <c r="K3157" s="14">
        <v>1027</v>
      </c>
      <c r="L3157" s="14">
        <v>24</v>
      </c>
      <c r="M3157" s="14">
        <v>24</v>
      </c>
      <c r="N3157" s="14">
        <v>0</v>
      </c>
      <c r="O3157" s="14">
        <v>100</v>
      </c>
      <c r="P3157" s="14">
        <v>0.45332541826605688</v>
      </c>
      <c r="Q3157" s="14">
        <v>1.7743157894736845</v>
      </c>
      <c r="R3157" s="112">
        <v>0.25549308694396888</v>
      </c>
      <c r="S3157" s="14">
        <v>497.80862016682465</v>
      </c>
      <c r="T3157" s="14">
        <v>55.029136842105274</v>
      </c>
      <c r="V3157" t="s">
        <v>37</v>
      </c>
      <c r="W3157" t="s">
        <v>63</v>
      </c>
    </row>
    <row r="3158" spans="1:23">
      <c r="A3158" t="s">
        <v>70</v>
      </c>
      <c r="B3158" s="14">
        <v>49</v>
      </c>
      <c r="C3158" s="14" t="s">
        <v>80</v>
      </c>
      <c r="D3158" s="14">
        <v>-76.759716666666705</v>
      </c>
      <c r="E3158" s="14">
        <v>175.85308333333333</v>
      </c>
      <c r="F3158" s="14">
        <v>38383</v>
      </c>
      <c r="G3158" s="14" t="s">
        <v>36</v>
      </c>
      <c r="H3158" s="14">
        <v>31</v>
      </c>
      <c r="I3158" s="14">
        <v>396</v>
      </c>
      <c r="J3158" s="14">
        <v>2</v>
      </c>
      <c r="K3158" s="14">
        <v>1027</v>
      </c>
      <c r="M3158" s="14">
        <v>24</v>
      </c>
      <c r="N3158" s="14">
        <v>6</v>
      </c>
      <c r="O3158" s="14">
        <v>50</v>
      </c>
      <c r="P3158" s="14">
        <v>0.77766168930798629</v>
      </c>
      <c r="Q3158" s="14">
        <v>1.6475789473684213</v>
      </c>
      <c r="R3158" s="112">
        <v>0.47200268645705779</v>
      </c>
      <c r="W3158" t="s">
        <v>64</v>
      </c>
    </row>
    <row r="3159" spans="1:23">
      <c r="A3159" t="s">
        <v>70</v>
      </c>
      <c r="B3159" s="14">
        <v>49</v>
      </c>
      <c r="C3159" s="14" t="s">
        <v>80</v>
      </c>
      <c r="D3159" s="14">
        <v>-76.759716666666705</v>
      </c>
      <c r="E3159" s="14">
        <v>175.85308333333333</v>
      </c>
      <c r="F3159" s="14">
        <v>38383</v>
      </c>
      <c r="G3159" s="14" t="s">
        <v>36</v>
      </c>
      <c r="H3159" s="14">
        <v>31</v>
      </c>
      <c r="I3159" s="14">
        <v>396</v>
      </c>
      <c r="J3159" s="14">
        <v>2</v>
      </c>
      <c r="K3159" s="14">
        <v>1027</v>
      </c>
      <c r="M3159" s="14">
        <v>24</v>
      </c>
      <c r="N3159" s="14">
        <v>11</v>
      </c>
      <c r="O3159" s="14">
        <v>30</v>
      </c>
      <c r="P3159" s="14">
        <v>0.73822890444639544</v>
      </c>
      <c r="Q3159" s="14">
        <v>1.7067228070175442</v>
      </c>
      <c r="R3159" s="112">
        <v>0.43254177035135083</v>
      </c>
    </row>
    <row r="3160" spans="1:23">
      <c r="A3160" t="s">
        <v>70</v>
      </c>
      <c r="B3160" s="14">
        <v>49</v>
      </c>
      <c r="C3160" s="14" t="s">
        <v>80</v>
      </c>
      <c r="D3160" s="14">
        <v>-76.759716666666705</v>
      </c>
      <c r="E3160" s="14">
        <v>175.85308333333333</v>
      </c>
      <c r="F3160" s="14">
        <v>38383</v>
      </c>
      <c r="G3160" s="14" t="s">
        <v>36</v>
      </c>
      <c r="H3160" s="14">
        <v>31</v>
      </c>
      <c r="I3160" s="14">
        <v>396</v>
      </c>
      <c r="J3160" s="14">
        <v>2</v>
      </c>
      <c r="K3160" s="14">
        <v>1027</v>
      </c>
      <c r="M3160" s="14">
        <v>24</v>
      </c>
      <c r="N3160" s="14">
        <v>17</v>
      </c>
      <c r="O3160" s="14">
        <v>15</v>
      </c>
      <c r="P3160" s="14">
        <v>0.50930333454114185</v>
      </c>
      <c r="Q3160" s="14">
        <v>1.394105263157895</v>
      </c>
      <c r="R3160" s="112">
        <v>0.3653263121519818</v>
      </c>
    </row>
    <row r="3161" spans="1:23">
      <c r="A3161" t="s">
        <v>70</v>
      </c>
      <c r="B3161" s="14">
        <v>49</v>
      </c>
      <c r="C3161" s="14" t="s">
        <v>80</v>
      </c>
      <c r="D3161" s="14">
        <v>-76.759716666666705</v>
      </c>
      <c r="E3161" s="14">
        <v>175.85308333333333</v>
      </c>
      <c r="F3161" s="14">
        <v>38383</v>
      </c>
      <c r="G3161" s="14" t="s">
        <v>36</v>
      </c>
      <c r="H3161" s="14">
        <v>31</v>
      </c>
      <c r="I3161" s="14">
        <v>396</v>
      </c>
      <c r="J3161" s="14">
        <v>2</v>
      </c>
      <c r="K3161" s="14">
        <v>1027</v>
      </c>
      <c r="M3161" s="14">
        <v>24</v>
      </c>
      <c r="N3161" s="14">
        <v>26</v>
      </c>
      <c r="O3161" s="14">
        <v>5</v>
      </c>
      <c r="P3161" s="14">
        <v>0.45522834970264037</v>
      </c>
      <c r="Q3161" s="14">
        <v>1.1659789473684212</v>
      </c>
      <c r="R3161" s="112">
        <v>0.39042587409496271</v>
      </c>
    </row>
    <row r="3162" spans="1:23">
      <c r="A3162" t="s">
        <v>70</v>
      </c>
      <c r="B3162" s="14">
        <v>49</v>
      </c>
      <c r="C3162" s="14" t="s">
        <v>80</v>
      </c>
      <c r="D3162" s="14">
        <v>-76.759716666666705</v>
      </c>
      <c r="E3162" s="14">
        <v>175.85308333333333</v>
      </c>
      <c r="F3162" s="14">
        <v>38383</v>
      </c>
      <c r="G3162" s="14" t="s">
        <v>36</v>
      </c>
      <c r="H3162" s="14">
        <v>31</v>
      </c>
      <c r="I3162" s="14">
        <v>396</v>
      </c>
      <c r="J3162" s="14">
        <v>2</v>
      </c>
      <c r="K3162" s="14">
        <v>1027</v>
      </c>
      <c r="M3162" s="14">
        <v>24</v>
      </c>
      <c r="N3162" s="14">
        <v>40</v>
      </c>
      <c r="O3162" s="14">
        <v>1</v>
      </c>
      <c r="P3162" s="14">
        <v>0.11704413465871526</v>
      </c>
      <c r="Q3162" s="14">
        <v>1.0561403508771934</v>
      </c>
      <c r="R3162" s="112">
        <v>0.11082251952735493</v>
      </c>
    </row>
    <row r="3163" spans="1:23">
      <c r="A3163" t="s">
        <v>70</v>
      </c>
      <c r="B3163" s="14">
        <v>49</v>
      </c>
      <c r="C3163" s="14" t="s">
        <v>80</v>
      </c>
      <c r="D3163" s="14">
        <v>-76.759716666666705</v>
      </c>
      <c r="E3163" s="14">
        <v>175.85308333333333</v>
      </c>
      <c r="F3163" s="14">
        <v>38383</v>
      </c>
      <c r="G3163" s="14" t="s">
        <v>36</v>
      </c>
      <c r="H3163" s="14">
        <v>31</v>
      </c>
      <c r="I3163" s="14">
        <v>396</v>
      </c>
      <c r="J3163" s="14">
        <v>2</v>
      </c>
      <c r="K3163" s="14">
        <v>1027</v>
      </c>
      <c r="M3163" s="14">
        <v>24</v>
      </c>
      <c r="N3163" s="14">
        <v>60</v>
      </c>
      <c r="O3163" s="14">
        <v>0.1</v>
      </c>
      <c r="P3163" s="14">
        <v>0</v>
      </c>
      <c r="Q3163" s="14">
        <v>0.45625263157894747</v>
      </c>
      <c r="R3163" s="112">
        <v>0</v>
      </c>
    </row>
    <row r="3164" spans="1:23">
      <c r="A3164" t="s">
        <v>70</v>
      </c>
      <c r="B3164" s="14">
        <v>51</v>
      </c>
      <c r="C3164" s="14" t="s">
        <v>81</v>
      </c>
      <c r="D3164" s="14">
        <v>-76.500166666666701</v>
      </c>
      <c r="E3164" s="14">
        <v>172.8075</v>
      </c>
      <c r="F3164" s="14">
        <v>38384</v>
      </c>
      <c r="G3164" s="14" t="s">
        <v>39</v>
      </c>
      <c r="H3164" s="14">
        <v>32</v>
      </c>
      <c r="I3164" s="14">
        <v>397</v>
      </c>
      <c r="J3164" s="14">
        <v>1</v>
      </c>
      <c r="K3164" s="14">
        <v>1501</v>
      </c>
      <c r="L3164" s="14">
        <v>23</v>
      </c>
      <c r="M3164" s="14">
        <v>24</v>
      </c>
      <c r="N3164" s="14">
        <v>0</v>
      </c>
      <c r="O3164" s="14">
        <v>100</v>
      </c>
      <c r="P3164" s="14">
        <v>0.23185665384384815</v>
      </c>
      <c r="Q3164" s="14">
        <v>0.88462315789473667</v>
      </c>
      <c r="R3164" s="112">
        <v>0.26209652299362179</v>
      </c>
      <c r="S3164" s="14">
        <v>277.79704449279001</v>
      </c>
      <c r="T3164" s="14">
        <v>38.007111578947374</v>
      </c>
      <c r="V3164" t="s">
        <v>37</v>
      </c>
      <c r="W3164" t="s">
        <v>63</v>
      </c>
    </row>
    <row r="3165" spans="1:23">
      <c r="A3165" t="s">
        <v>70</v>
      </c>
      <c r="B3165" s="14">
        <v>51</v>
      </c>
      <c r="C3165" s="14" t="s">
        <v>81</v>
      </c>
      <c r="D3165" s="14">
        <v>-76.500166666666701</v>
      </c>
      <c r="E3165" s="14">
        <v>172.8075</v>
      </c>
      <c r="F3165" s="14">
        <v>38384</v>
      </c>
      <c r="G3165" s="14" t="s">
        <v>39</v>
      </c>
      <c r="H3165" s="14">
        <v>32</v>
      </c>
      <c r="I3165" s="14">
        <v>397</v>
      </c>
      <c r="J3165" s="14">
        <v>1</v>
      </c>
      <c r="K3165" s="14">
        <v>1501</v>
      </c>
      <c r="M3165" s="14">
        <v>24</v>
      </c>
      <c r="N3165" s="14">
        <v>7</v>
      </c>
      <c r="O3165" s="14">
        <v>50</v>
      </c>
      <c r="P3165" s="14">
        <v>0.20513778616974263</v>
      </c>
      <c r="Q3165" s="14">
        <v>0.92940350877192979</v>
      </c>
      <c r="R3165" s="112">
        <v>0.22071983184225555</v>
      </c>
      <c r="W3165" t="s">
        <v>64</v>
      </c>
    </row>
    <row r="3166" spans="1:23">
      <c r="A3166" t="s">
        <v>70</v>
      </c>
      <c r="B3166" s="14">
        <v>51</v>
      </c>
      <c r="C3166" s="14" t="s">
        <v>81</v>
      </c>
      <c r="D3166" s="14">
        <v>-76.500166666666701</v>
      </c>
      <c r="E3166" s="14">
        <v>172.8075</v>
      </c>
      <c r="F3166" s="14">
        <v>38384</v>
      </c>
      <c r="G3166" s="14" t="s">
        <v>39</v>
      </c>
      <c r="H3166" s="14">
        <v>32</v>
      </c>
      <c r="I3166" s="14">
        <v>397</v>
      </c>
      <c r="J3166" s="14">
        <v>1</v>
      </c>
      <c r="K3166" s="14">
        <v>1501</v>
      </c>
      <c r="M3166" s="14">
        <v>24</v>
      </c>
      <c r="N3166" s="14">
        <v>12</v>
      </c>
      <c r="O3166" s="14">
        <v>30</v>
      </c>
      <c r="P3166" s="14">
        <v>0.36339138427690504</v>
      </c>
      <c r="Q3166" s="14">
        <v>0.84491228070175428</v>
      </c>
      <c r="R3166" s="112">
        <v>0.43009362341743335</v>
      </c>
    </row>
    <row r="3167" spans="1:23">
      <c r="A3167" t="s">
        <v>70</v>
      </c>
      <c r="B3167" s="14">
        <v>51</v>
      </c>
      <c r="C3167" s="14" t="s">
        <v>81</v>
      </c>
      <c r="D3167" s="14">
        <v>-76.500166666666701</v>
      </c>
      <c r="E3167" s="14">
        <v>172.8075</v>
      </c>
      <c r="F3167" s="14">
        <v>38384</v>
      </c>
      <c r="G3167" s="14" t="s">
        <v>39</v>
      </c>
      <c r="H3167" s="14">
        <v>32</v>
      </c>
      <c r="I3167" s="14">
        <v>397</v>
      </c>
      <c r="J3167" s="14">
        <v>1</v>
      </c>
      <c r="K3167" s="14">
        <v>1501</v>
      </c>
      <c r="M3167" s="14">
        <v>24</v>
      </c>
      <c r="N3167" s="14">
        <v>19</v>
      </c>
      <c r="O3167" s="14">
        <v>15</v>
      </c>
      <c r="P3167" s="14">
        <v>0.32479895987398061</v>
      </c>
      <c r="Q3167" s="14">
        <v>0.92940350877192979</v>
      </c>
      <c r="R3167" s="112">
        <v>0.3494703396409109</v>
      </c>
    </row>
    <row r="3168" spans="1:23">
      <c r="A3168" t="s">
        <v>70</v>
      </c>
      <c r="B3168" s="14">
        <v>51</v>
      </c>
      <c r="C3168" s="14" t="s">
        <v>81</v>
      </c>
      <c r="D3168" s="14">
        <v>-76.500166666666701</v>
      </c>
      <c r="E3168" s="14">
        <v>172.8075</v>
      </c>
      <c r="F3168" s="14">
        <v>38384</v>
      </c>
      <c r="G3168" s="14" t="s">
        <v>39</v>
      </c>
      <c r="H3168" s="14">
        <v>32</v>
      </c>
      <c r="I3168" s="14">
        <v>397</v>
      </c>
      <c r="J3168" s="14">
        <v>1</v>
      </c>
      <c r="K3168" s="14">
        <v>1501</v>
      </c>
      <c r="M3168" s="14">
        <v>24</v>
      </c>
      <c r="N3168" s="14">
        <v>29</v>
      </c>
      <c r="O3168" s="14">
        <v>5</v>
      </c>
      <c r="P3168" s="14">
        <v>0.28680138961563201</v>
      </c>
      <c r="Q3168" s="14">
        <v>0.76126596491228082</v>
      </c>
      <c r="R3168" s="112">
        <v>0.37674269287564899</v>
      </c>
    </row>
    <row r="3169" spans="1:23">
      <c r="A3169" t="s">
        <v>70</v>
      </c>
      <c r="B3169" s="14">
        <v>51</v>
      </c>
      <c r="C3169" s="14" t="s">
        <v>81</v>
      </c>
      <c r="D3169" s="14">
        <v>-76.500166666666701</v>
      </c>
      <c r="E3169" s="14">
        <v>172.8075</v>
      </c>
      <c r="F3169" s="14">
        <v>38384</v>
      </c>
      <c r="G3169" s="14" t="s">
        <v>39</v>
      </c>
      <c r="H3169" s="14">
        <v>32</v>
      </c>
      <c r="I3169" s="14">
        <v>397</v>
      </c>
      <c r="J3169" s="14">
        <v>1</v>
      </c>
      <c r="K3169" s="14">
        <v>1501</v>
      </c>
      <c r="M3169" s="14">
        <v>24</v>
      </c>
      <c r="N3169" s="14">
        <v>45</v>
      </c>
      <c r="O3169" s="14">
        <v>1</v>
      </c>
      <c r="P3169" s="14">
        <v>4.4256118912863802E-2</v>
      </c>
      <c r="Q3169" s="14">
        <v>0.80858105263157898</v>
      </c>
      <c r="R3169" s="112">
        <v>5.4733064507051482E-2</v>
      </c>
    </row>
    <row r="3170" spans="1:23">
      <c r="A3170" t="s">
        <v>70</v>
      </c>
      <c r="B3170" s="14">
        <v>51</v>
      </c>
      <c r="C3170" s="14" t="s">
        <v>81</v>
      </c>
      <c r="D3170" s="14">
        <v>-76.500166666666701</v>
      </c>
      <c r="E3170" s="14">
        <v>172.8075</v>
      </c>
      <c r="F3170" s="14">
        <v>38384</v>
      </c>
      <c r="G3170" s="14" t="s">
        <v>39</v>
      </c>
      <c r="H3170" s="14">
        <v>32</v>
      </c>
      <c r="I3170" s="14">
        <v>397</v>
      </c>
      <c r="J3170" s="14">
        <v>1</v>
      </c>
      <c r="K3170" s="14">
        <v>1501</v>
      </c>
      <c r="M3170" s="14">
        <v>24</v>
      </c>
      <c r="N3170" s="14">
        <v>68</v>
      </c>
      <c r="O3170" s="14">
        <v>0.1</v>
      </c>
      <c r="P3170" s="14">
        <v>0</v>
      </c>
      <c r="Q3170" s="14">
        <v>0.53229473684210538</v>
      </c>
      <c r="R3170" s="112">
        <v>0</v>
      </c>
    </row>
    <row r="3171" spans="1:23">
      <c r="A3171" t="s">
        <v>70</v>
      </c>
      <c r="B3171" s="14">
        <v>53</v>
      </c>
      <c r="C3171" s="14" t="s">
        <v>82</v>
      </c>
      <c r="D3171" s="14">
        <v>-76.409516666666704</v>
      </c>
      <c r="E3171" s="14">
        <v>171.77451666666667</v>
      </c>
      <c r="F3171" s="14">
        <v>38384</v>
      </c>
      <c r="G3171" s="14" t="s">
        <v>39</v>
      </c>
      <c r="H3171" s="14">
        <v>32</v>
      </c>
      <c r="I3171" s="14">
        <v>397</v>
      </c>
      <c r="J3171" s="14">
        <v>1</v>
      </c>
      <c r="K3171" s="14">
        <v>2000</v>
      </c>
      <c r="L3171" s="14">
        <v>12</v>
      </c>
      <c r="M3171" s="14">
        <v>24</v>
      </c>
      <c r="N3171" s="14">
        <v>0</v>
      </c>
      <c r="O3171" s="14">
        <v>100</v>
      </c>
      <c r="P3171" s="14">
        <v>0.23370857987641491</v>
      </c>
      <c r="Q3171" s="14">
        <v>0.62776982456140362</v>
      </c>
      <c r="R3171" s="112">
        <v>0.37228387019031578</v>
      </c>
      <c r="S3171" s="14">
        <v>339.87291592064838</v>
      </c>
      <c r="T3171" s="14">
        <v>46.378502456140353</v>
      </c>
      <c r="V3171" t="s">
        <v>37</v>
      </c>
      <c r="W3171" t="s">
        <v>63</v>
      </c>
    </row>
    <row r="3172" spans="1:23">
      <c r="A3172" t="s">
        <v>70</v>
      </c>
      <c r="B3172" s="14">
        <v>53</v>
      </c>
      <c r="C3172" s="14" t="s">
        <v>82</v>
      </c>
      <c r="D3172" s="14">
        <v>-76.409516666666704</v>
      </c>
      <c r="E3172" s="14">
        <v>171.77451666666667</v>
      </c>
      <c r="F3172" s="14">
        <v>38384</v>
      </c>
      <c r="G3172" s="14" t="s">
        <v>39</v>
      </c>
      <c r="H3172" s="14">
        <v>32</v>
      </c>
      <c r="I3172" s="14">
        <v>397</v>
      </c>
      <c r="J3172" s="14">
        <v>1</v>
      </c>
      <c r="K3172" s="14">
        <v>2000</v>
      </c>
      <c r="M3172" s="14">
        <v>24</v>
      </c>
      <c r="N3172" s="14">
        <v>11</v>
      </c>
      <c r="O3172" s="14">
        <v>50</v>
      </c>
      <c r="P3172" s="14">
        <v>0.29576416630307606</v>
      </c>
      <c r="Q3172" s="14">
        <v>0.65480701754385984</v>
      </c>
      <c r="R3172" s="112">
        <v>0.45168142426522695</v>
      </c>
      <c r="W3172" t="s">
        <v>64</v>
      </c>
    </row>
    <row r="3173" spans="1:23">
      <c r="A3173" t="s">
        <v>70</v>
      </c>
      <c r="B3173" s="14">
        <v>53</v>
      </c>
      <c r="C3173" s="14" t="s">
        <v>82</v>
      </c>
      <c r="D3173" s="14">
        <v>-76.409516666666704</v>
      </c>
      <c r="E3173" s="14">
        <v>171.77451666666667</v>
      </c>
      <c r="F3173" s="14">
        <v>38384</v>
      </c>
      <c r="G3173" s="14" t="s">
        <v>39</v>
      </c>
      <c r="H3173" s="14">
        <v>32</v>
      </c>
      <c r="I3173" s="14">
        <v>397</v>
      </c>
      <c r="J3173" s="14">
        <v>1</v>
      </c>
      <c r="K3173" s="14">
        <v>2000</v>
      </c>
      <c r="M3173" s="14">
        <v>24</v>
      </c>
      <c r="N3173" s="14">
        <v>18</v>
      </c>
      <c r="O3173" s="14">
        <v>30</v>
      </c>
      <c r="P3173" s="14">
        <v>0.28362499909872735</v>
      </c>
      <c r="Q3173" s="14">
        <v>0.64635789473684235</v>
      </c>
      <c r="R3173" s="112">
        <v>0.43880488102369697</v>
      </c>
    </row>
    <row r="3174" spans="1:23">
      <c r="A3174" t="s">
        <v>70</v>
      </c>
      <c r="B3174" s="14">
        <v>53</v>
      </c>
      <c r="C3174" s="14" t="s">
        <v>82</v>
      </c>
      <c r="D3174" s="14">
        <v>-76.409516666666704</v>
      </c>
      <c r="E3174" s="14">
        <v>171.77451666666667</v>
      </c>
      <c r="F3174" s="14">
        <v>38384</v>
      </c>
      <c r="G3174" s="14" t="s">
        <v>39</v>
      </c>
      <c r="H3174" s="14">
        <v>32</v>
      </c>
      <c r="I3174" s="14">
        <v>397</v>
      </c>
      <c r="J3174" s="14">
        <v>1</v>
      </c>
      <c r="K3174" s="14">
        <v>2000</v>
      </c>
      <c r="M3174" s="14">
        <v>24</v>
      </c>
      <c r="N3174" s="14">
        <v>29</v>
      </c>
      <c r="O3174" s="14">
        <v>15</v>
      </c>
      <c r="P3174" s="14">
        <v>0.29614490534756693</v>
      </c>
      <c r="Q3174" s="14">
        <v>0.66325614035087743</v>
      </c>
      <c r="R3174" s="112">
        <v>0.44650156603284458</v>
      </c>
    </row>
    <row r="3175" spans="1:23">
      <c r="A3175" t="s">
        <v>70</v>
      </c>
      <c r="B3175" s="14">
        <v>53</v>
      </c>
      <c r="C3175" s="14" t="s">
        <v>82</v>
      </c>
      <c r="D3175" s="14">
        <v>-76.409516666666704</v>
      </c>
      <c r="E3175" s="14">
        <v>171.77451666666667</v>
      </c>
      <c r="F3175" s="14">
        <v>38384</v>
      </c>
      <c r="G3175" s="14" t="s">
        <v>39</v>
      </c>
      <c r="H3175" s="14">
        <v>32</v>
      </c>
      <c r="I3175" s="14">
        <v>397</v>
      </c>
      <c r="J3175" s="14">
        <v>1</v>
      </c>
      <c r="K3175" s="14">
        <v>2000</v>
      </c>
      <c r="M3175" s="14">
        <v>24</v>
      </c>
      <c r="N3175" s="14">
        <v>46</v>
      </c>
      <c r="O3175" s="14">
        <v>5</v>
      </c>
      <c r="P3175" s="14">
        <v>0.16826317243159489</v>
      </c>
      <c r="Q3175" s="14">
        <v>0.66072140350877206</v>
      </c>
      <c r="R3175" s="112">
        <v>0.25466584181779262</v>
      </c>
    </row>
    <row r="3176" spans="1:23">
      <c r="A3176" t="s">
        <v>70</v>
      </c>
      <c r="B3176" s="14">
        <v>53</v>
      </c>
      <c r="C3176" s="14" t="s">
        <v>82</v>
      </c>
      <c r="D3176" s="14">
        <v>-76.409516666666704</v>
      </c>
      <c r="E3176" s="14">
        <v>171.77451666666667</v>
      </c>
      <c r="F3176" s="14">
        <v>38384</v>
      </c>
      <c r="G3176" s="14" t="s">
        <v>39</v>
      </c>
      <c r="H3176" s="14">
        <v>32</v>
      </c>
      <c r="I3176" s="14">
        <v>397</v>
      </c>
      <c r="J3176" s="14">
        <v>1</v>
      </c>
      <c r="K3176" s="14">
        <v>2000</v>
      </c>
      <c r="M3176" s="14">
        <v>24</v>
      </c>
      <c r="N3176" s="14">
        <v>70</v>
      </c>
      <c r="O3176" s="14">
        <v>1</v>
      </c>
      <c r="P3176" s="14">
        <v>2.2016036347846241E-3</v>
      </c>
      <c r="Q3176" s="14">
        <v>0.69874245614035091</v>
      </c>
      <c r="R3176" s="112">
        <v>3.1508084494330556E-3</v>
      </c>
    </row>
    <row r="3177" spans="1:23">
      <c r="A3177" t="s">
        <v>70</v>
      </c>
      <c r="B3177" s="14">
        <v>53</v>
      </c>
      <c r="C3177" s="14" t="s">
        <v>82</v>
      </c>
      <c r="D3177" s="14">
        <v>-76.409516666666704</v>
      </c>
      <c r="E3177" s="14">
        <v>171.77451666666667</v>
      </c>
      <c r="F3177" s="14">
        <v>38384</v>
      </c>
      <c r="G3177" s="14" t="s">
        <v>39</v>
      </c>
      <c r="H3177" s="14">
        <v>32</v>
      </c>
      <c r="I3177" s="14">
        <v>397</v>
      </c>
      <c r="J3177" s="14">
        <v>1</v>
      </c>
      <c r="K3177" s="14">
        <v>2000</v>
      </c>
      <c r="M3177" s="14">
        <v>24</v>
      </c>
      <c r="N3177" s="14">
        <v>106</v>
      </c>
      <c r="O3177" s="14">
        <v>0.1</v>
      </c>
      <c r="P3177" s="14">
        <v>0</v>
      </c>
      <c r="Q3177" s="14">
        <v>0.15884350877192979</v>
      </c>
      <c r="R3177" s="112">
        <v>0</v>
      </c>
    </row>
    <row r="3178" spans="1:23">
      <c r="A3178" t="s">
        <v>83</v>
      </c>
      <c r="B3178" s="14">
        <v>1</v>
      </c>
      <c r="C3178" s="14">
        <v>1227050010</v>
      </c>
      <c r="D3178" s="14">
        <v>-74.4876</v>
      </c>
      <c r="E3178" s="14">
        <v>-179.53720000000001</v>
      </c>
      <c r="F3178" s="14">
        <v>38713</v>
      </c>
      <c r="G3178" s="14" t="s">
        <v>50</v>
      </c>
      <c r="H3178" s="14">
        <v>361</v>
      </c>
      <c r="I3178" s="14">
        <v>361</v>
      </c>
      <c r="J3178" s="14">
        <v>2</v>
      </c>
      <c r="K3178" s="14">
        <v>4</v>
      </c>
      <c r="L3178" s="14">
        <v>-999</v>
      </c>
      <c r="M3178" s="14">
        <v>24</v>
      </c>
      <c r="N3178" s="14">
        <v>0</v>
      </c>
      <c r="O3178" s="14">
        <v>100</v>
      </c>
      <c r="P3178" s="14">
        <v>1.1362131179675377</v>
      </c>
      <c r="Q3178" s="14">
        <v>5.2741314487632511</v>
      </c>
      <c r="R3178" s="112">
        <v>0.21543132343316398</v>
      </c>
      <c r="S3178" s="14">
        <v>852.57914517780182</v>
      </c>
      <c r="T3178" s="14">
        <v>106.37744169611307</v>
      </c>
      <c r="V3178" t="s">
        <v>104</v>
      </c>
      <c r="W3178" t="s">
        <v>84</v>
      </c>
    </row>
    <row r="3179" spans="1:23">
      <c r="A3179" t="s">
        <v>83</v>
      </c>
      <c r="B3179" s="14">
        <v>1</v>
      </c>
      <c r="C3179" s="14">
        <v>1227050010</v>
      </c>
      <c r="D3179" s="14">
        <v>-74.4876</v>
      </c>
      <c r="E3179" s="14">
        <v>-179.53720000000001</v>
      </c>
      <c r="F3179" s="14">
        <v>38713</v>
      </c>
      <c r="G3179" s="14" t="s">
        <v>50</v>
      </c>
      <c r="H3179" s="14">
        <v>361</v>
      </c>
      <c r="I3179" s="14">
        <v>361</v>
      </c>
      <c r="J3179" s="14">
        <v>2</v>
      </c>
      <c r="K3179" s="14">
        <v>4</v>
      </c>
      <c r="M3179" s="14">
        <v>24</v>
      </c>
      <c r="N3179" s="14">
        <v>3</v>
      </c>
      <c r="O3179" s="14">
        <v>50</v>
      </c>
      <c r="P3179" s="14">
        <v>2.7416275122180966</v>
      </c>
      <c r="Q3179" s="14">
        <v>5.0583236749116605</v>
      </c>
      <c r="R3179" s="112">
        <v>0.54200317900099126</v>
      </c>
      <c r="W3179" t="s">
        <v>85</v>
      </c>
    </row>
    <row r="3180" spans="1:23">
      <c r="A3180" t="s">
        <v>83</v>
      </c>
      <c r="B3180" s="14">
        <v>1</v>
      </c>
      <c r="C3180" s="14">
        <v>1227050010</v>
      </c>
      <c r="D3180" s="14">
        <v>-74.4876</v>
      </c>
      <c r="E3180" s="14">
        <v>-179.53720000000001</v>
      </c>
      <c r="F3180" s="14">
        <v>38713</v>
      </c>
      <c r="G3180" s="14" t="s">
        <v>50</v>
      </c>
      <c r="H3180" s="14">
        <v>361</v>
      </c>
      <c r="I3180" s="14">
        <v>361</v>
      </c>
      <c r="J3180" s="14">
        <v>2</v>
      </c>
      <c r="K3180" s="14">
        <v>4</v>
      </c>
      <c r="M3180" s="14">
        <v>24</v>
      </c>
      <c r="N3180" s="14">
        <v>6</v>
      </c>
      <c r="O3180" s="14">
        <v>25</v>
      </c>
      <c r="P3180" s="14">
        <v>2.88129932110547</v>
      </c>
      <c r="Q3180" s="14">
        <v>4.8109342756183748</v>
      </c>
      <c r="R3180" s="112">
        <v>0.59890639864023532</v>
      </c>
    </row>
    <row r="3181" spans="1:23">
      <c r="A3181" t="s">
        <v>83</v>
      </c>
      <c r="B3181" s="14">
        <v>1</v>
      </c>
      <c r="C3181" s="14">
        <v>1227050010</v>
      </c>
      <c r="D3181" s="14">
        <v>-74.4876</v>
      </c>
      <c r="E3181" s="14">
        <v>-179.53720000000001</v>
      </c>
      <c r="F3181" s="14">
        <v>38713</v>
      </c>
      <c r="G3181" s="14" t="s">
        <v>50</v>
      </c>
      <c r="H3181" s="14">
        <v>361</v>
      </c>
      <c r="I3181" s="14">
        <v>361</v>
      </c>
      <c r="J3181" s="14">
        <v>2</v>
      </c>
      <c r="K3181" s="14">
        <v>4</v>
      </c>
      <c r="M3181" s="14">
        <v>24</v>
      </c>
      <c r="N3181" s="14">
        <v>8</v>
      </c>
      <c r="O3181" s="14">
        <v>15</v>
      </c>
      <c r="P3181" s="14">
        <v>2.5281492869233522</v>
      </c>
      <c r="Q3181" s="14">
        <v>5.1912296819787995</v>
      </c>
      <c r="R3181" s="112">
        <v>0.48700393583041562</v>
      </c>
    </row>
    <row r="3182" spans="1:23">
      <c r="A3182" t="s">
        <v>83</v>
      </c>
      <c r="B3182" s="14">
        <v>1</v>
      </c>
      <c r="C3182" s="14">
        <v>1227050010</v>
      </c>
      <c r="D3182" s="14">
        <v>-74.4876</v>
      </c>
      <c r="E3182" s="14">
        <v>-179.53720000000001</v>
      </c>
      <c r="F3182" s="14">
        <v>38713</v>
      </c>
      <c r="G3182" s="14" t="s">
        <v>50</v>
      </c>
      <c r="H3182" s="14">
        <v>361</v>
      </c>
      <c r="I3182" s="14">
        <v>361</v>
      </c>
      <c r="J3182" s="14">
        <v>2</v>
      </c>
      <c r="K3182" s="14">
        <v>4</v>
      </c>
      <c r="M3182" s="14">
        <v>24</v>
      </c>
      <c r="N3182" s="14">
        <v>13</v>
      </c>
      <c r="O3182" s="14">
        <v>5</v>
      </c>
      <c r="P3182" s="14">
        <v>1.4404124379442595</v>
      </c>
      <c r="Q3182" s="14">
        <v>5.3925625441696123</v>
      </c>
      <c r="R3182" s="112">
        <v>0.26711093773063788</v>
      </c>
    </row>
    <row r="3183" spans="1:23">
      <c r="A3183" t="s">
        <v>83</v>
      </c>
      <c r="B3183" s="14">
        <v>1</v>
      </c>
      <c r="C3183" s="14">
        <v>1227050010</v>
      </c>
      <c r="D3183" s="14">
        <v>-74.4876</v>
      </c>
      <c r="E3183" s="14">
        <v>-179.53720000000001</v>
      </c>
      <c r="F3183" s="14">
        <v>38713</v>
      </c>
      <c r="G3183" s="14" t="s">
        <v>50</v>
      </c>
      <c r="H3183" s="14">
        <v>361</v>
      </c>
      <c r="I3183" s="14">
        <v>361</v>
      </c>
      <c r="J3183" s="14">
        <v>2</v>
      </c>
      <c r="K3183" s="14">
        <v>4</v>
      </c>
      <c r="M3183" s="14">
        <v>24</v>
      </c>
      <c r="N3183" s="14">
        <v>20</v>
      </c>
      <c r="O3183" s="14">
        <v>1</v>
      </c>
      <c r="P3183" s="14">
        <v>0.10596275303629622</v>
      </c>
      <c r="Q3183" s="14">
        <v>5.9255024734982333</v>
      </c>
      <c r="R3183" s="112">
        <v>1.7882492414814415E-2</v>
      </c>
    </row>
    <row r="3184" spans="1:23">
      <c r="A3184" t="s">
        <v>83</v>
      </c>
      <c r="B3184" s="14">
        <v>1</v>
      </c>
      <c r="C3184" s="14">
        <v>1227050010</v>
      </c>
      <c r="D3184" s="14">
        <v>-74.4876</v>
      </c>
      <c r="E3184" s="14">
        <v>-179.53720000000001</v>
      </c>
      <c r="F3184" s="14">
        <v>38713</v>
      </c>
      <c r="G3184" s="14" t="s">
        <v>50</v>
      </c>
      <c r="H3184" s="14">
        <v>361</v>
      </c>
      <c r="I3184" s="14">
        <v>361</v>
      </c>
      <c r="J3184" s="14">
        <v>2</v>
      </c>
      <c r="K3184" s="14">
        <v>4</v>
      </c>
      <c r="M3184" s="14">
        <v>24</v>
      </c>
      <c r="N3184" s="14">
        <v>30</v>
      </c>
      <c r="O3184" s="14">
        <v>0.1</v>
      </c>
      <c r="P3184" s="14">
        <v>0</v>
      </c>
      <c r="Q3184" s="14">
        <v>6.162364664310954</v>
      </c>
      <c r="R3184" s="112">
        <v>0</v>
      </c>
    </row>
    <row r="3185" spans="1:23">
      <c r="A3185" t="s">
        <v>83</v>
      </c>
      <c r="B3185" s="14">
        <v>3</v>
      </c>
      <c r="C3185" s="14">
        <v>1228051403</v>
      </c>
      <c r="D3185" s="14">
        <v>-77.865799999999993</v>
      </c>
      <c r="E3185" s="14">
        <v>-177.87819999999999</v>
      </c>
      <c r="F3185" s="14">
        <v>38715</v>
      </c>
      <c r="G3185" s="14" t="s">
        <v>50</v>
      </c>
      <c r="H3185" s="14">
        <v>363</v>
      </c>
      <c r="I3185" s="14">
        <v>363</v>
      </c>
      <c r="J3185" s="14">
        <v>2</v>
      </c>
      <c r="K3185" s="14">
        <v>1403</v>
      </c>
      <c r="L3185" s="14">
        <v>30</v>
      </c>
      <c r="M3185" s="14">
        <v>24</v>
      </c>
      <c r="N3185" s="14">
        <v>0</v>
      </c>
      <c r="O3185" s="14">
        <v>100</v>
      </c>
      <c r="P3185" s="14">
        <v>1.3767475853747575</v>
      </c>
      <c r="Q3185" s="14">
        <v>3.3371250883392225</v>
      </c>
      <c r="R3185" s="112">
        <v>0.41255498338539043</v>
      </c>
      <c r="S3185" s="14">
        <v>606.97013751406905</v>
      </c>
      <c r="T3185" s="14">
        <v>97.760263604240265</v>
      </c>
      <c r="V3185" t="s">
        <v>44</v>
      </c>
      <c r="W3185" t="s">
        <v>84</v>
      </c>
    </row>
    <row r="3186" spans="1:23">
      <c r="A3186" t="s">
        <v>83</v>
      </c>
      <c r="B3186" s="14">
        <v>3</v>
      </c>
      <c r="C3186" s="14">
        <v>1228051403</v>
      </c>
      <c r="D3186" s="14">
        <v>-77.865799999999993</v>
      </c>
      <c r="E3186" s="14">
        <v>-177.87819999999999</v>
      </c>
      <c r="F3186" s="14">
        <v>38715</v>
      </c>
      <c r="G3186" s="14" t="s">
        <v>50</v>
      </c>
      <c r="H3186" s="14">
        <v>363</v>
      </c>
      <c r="I3186" s="14">
        <v>363</v>
      </c>
      <c r="J3186" s="14">
        <v>2</v>
      </c>
      <c r="K3186" s="14">
        <v>1403</v>
      </c>
      <c r="M3186" s="14">
        <v>24</v>
      </c>
      <c r="N3186" s="14">
        <v>4</v>
      </c>
      <c r="O3186" s="14">
        <v>50</v>
      </c>
      <c r="P3186" s="14">
        <v>1.9833480751999069</v>
      </c>
      <c r="Q3186" s="14">
        <v>3.4002883392226146</v>
      </c>
      <c r="R3186" s="112">
        <v>0.58328820303908302</v>
      </c>
      <c r="W3186" t="s">
        <v>85</v>
      </c>
    </row>
    <row r="3187" spans="1:23">
      <c r="A3187" t="s">
        <v>83</v>
      </c>
      <c r="B3187" s="14">
        <v>3</v>
      </c>
      <c r="C3187" s="14">
        <v>1228051403</v>
      </c>
      <c r="D3187" s="14">
        <v>-77.865799999999993</v>
      </c>
      <c r="E3187" s="14">
        <v>-177.87819999999999</v>
      </c>
      <c r="F3187" s="14">
        <v>38715</v>
      </c>
      <c r="G3187" s="14" t="s">
        <v>50</v>
      </c>
      <c r="H3187" s="14">
        <v>363</v>
      </c>
      <c r="I3187" s="14">
        <v>363</v>
      </c>
      <c r="J3187" s="14">
        <v>2</v>
      </c>
      <c r="K3187" s="14">
        <v>1403</v>
      </c>
      <c r="M3187" s="14">
        <v>24</v>
      </c>
      <c r="N3187" s="14">
        <v>8</v>
      </c>
      <c r="O3187" s="14">
        <v>25</v>
      </c>
      <c r="P3187" s="14">
        <v>1.464605926948404</v>
      </c>
      <c r="Q3187" s="14">
        <v>3.7687406360424025</v>
      </c>
      <c r="R3187" s="112">
        <v>0.38861945365558598</v>
      </c>
    </row>
    <row r="3188" spans="1:23">
      <c r="A3188" t="s">
        <v>83</v>
      </c>
      <c r="B3188" s="14">
        <v>3</v>
      </c>
      <c r="C3188" s="14">
        <v>1228051403</v>
      </c>
      <c r="D3188" s="14">
        <v>-77.865799999999993</v>
      </c>
      <c r="E3188" s="14">
        <v>-177.87819999999999</v>
      </c>
      <c r="F3188" s="14">
        <v>38715</v>
      </c>
      <c r="G3188" s="14" t="s">
        <v>50</v>
      </c>
      <c r="H3188" s="14">
        <v>363</v>
      </c>
      <c r="I3188" s="14">
        <v>363</v>
      </c>
      <c r="J3188" s="14">
        <v>2</v>
      </c>
      <c r="K3188" s="14">
        <v>1403</v>
      </c>
      <c r="M3188" s="14">
        <v>24</v>
      </c>
      <c r="N3188" s="14">
        <v>11</v>
      </c>
      <c r="O3188" s="14">
        <v>15</v>
      </c>
      <c r="P3188" s="14">
        <v>0.87912114411028597</v>
      </c>
      <c r="Q3188" s="14">
        <v>3.8713809187279149</v>
      </c>
      <c r="R3188" s="112">
        <v>0.22708205742749635</v>
      </c>
    </row>
    <row r="3189" spans="1:23">
      <c r="A3189" t="s">
        <v>83</v>
      </c>
      <c r="B3189" s="14">
        <v>3</v>
      </c>
      <c r="C3189" s="14">
        <v>1228051403</v>
      </c>
      <c r="D3189" s="14">
        <v>-77.865799999999993</v>
      </c>
      <c r="E3189" s="14">
        <v>-177.87819999999999</v>
      </c>
      <c r="F3189" s="14">
        <v>38715</v>
      </c>
      <c r="G3189" s="14" t="s">
        <v>50</v>
      </c>
      <c r="H3189" s="14">
        <v>363</v>
      </c>
      <c r="I3189" s="14">
        <v>363</v>
      </c>
      <c r="J3189" s="14">
        <v>2</v>
      </c>
      <c r="K3189" s="14">
        <v>1403</v>
      </c>
      <c r="M3189" s="14">
        <v>24</v>
      </c>
      <c r="N3189" s="14">
        <v>17</v>
      </c>
      <c r="O3189" s="14">
        <v>5</v>
      </c>
      <c r="P3189" s="14">
        <v>0.32782347228647701</v>
      </c>
      <c r="Q3189" s="14">
        <v>3.8858558303886919</v>
      </c>
      <c r="R3189" s="112">
        <v>8.4363261684282737E-2</v>
      </c>
    </row>
    <row r="3190" spans="1:23">
      <c r="A3190" t="s">
        <v>83</v>
      </c>
      <c r="B3190" s="14">
        <v>3</v>
      </c>
      <c r="C3190" s="14">
        <v>1228051403</v>
      </c>
      <c r="D3190" s="14">
        <v>-77.865799999999993</v>
      </c>
      <c r="E3190" s="14">
        <v>-177.87819999999999</v>
      </c>
      <c r="F3190" s="14">
        <v>38715</v>
      </c>
      <c r="G3190" s="14" t="s">
        <v>50</v>
      </c>
      <c r="H3190" s="14">
        <v>363</v>
      </c>
      <c r="I3190" s="14">
        <v>363</v>
      </c>
      <c r="J3190" s="14">
        <v>2</v>
      </c>
      <c r="K3190" s="14">
        <v>1403</v>
      </c>
      <c r="M3190" s="14">
        <v>24</v>
      </c>
      <c r="N3190" s="14">
        <v>26</v>
      </c>
      <c r="O3190" s="14">
        <v>1</v>
      </c>
      <c r="P3190" s="14">
        <v>0.29168504665772571</v>
      </c>
      <c r="Q3190" s="14">
        <v>3.93980777385159</v>
      </c>
      <c r="R3190" s="112">
        <v>7.40353497938738E-2</v>
      </c>
    </row>
    <row r="3191" spans="1:23">
      <c r="A3191" t="s">
        <v>83</v>
      </c>
      <c r="B3191" s="14">
        <v>3</v>
      </c>
      <c r="C3191" s="14">
        <v>1228051403</v>
      </c>
      <c r="D3191" s="14">
        <v>-77.865799999999993</v>
      </c>
      <c r="E3191" s="14">
        <v>-177.87819999999999</v>
      </c>
      <c r="F3191" s="14">
        <v>38715</v>
      </c>
      <c r="G3191" s="14" t="s">
        <v>50</v>
      </c>
      <c r="H3191" s="14">
        <v>363</v>
      </c>
      <c r="I3191" s="14">
        <v>363</v>
      </c>
      <c r="J3191" s="14">
        <v>2</v>
      </c>
      <c r="K3191" s="14">
        <v>1403</v>
      </c>
      <c r="M3191" s="14">
        <v>24</v>
      </c>
      <c r="N3191" s="14">
        <v>38</v>
      </c>
      <c r="O3191" s="14">
        <v>0.1</v>
      </c>
      <c r="P3191" s="14">
        <v>0</v>
      </c>
      <c r="Q3191" s="14">
        <v>4.1950925795053005</v>
      </c>
      <c r="R3191" s="112">
        <v>0</v>
      </c>
    </row>
    <row r="3192" spans="1:23">
      <c r="A3192" t="s">
        <v>83</v>
      </c>
      <c r="B3192" s="14">
        <v>4</v>
      </c>
      <c r="C3192" s="14">
        <v>1228051632</v>
      </c>
      <c r="D3192" s="14">
        <v>-77.765799999999999</v>
      </c>
      <c r="E3192" s="14">
        <v>-177.9365</v>
      </c>
      <c r="F3192" s="14">
        <v>38715</v>
      </c>
      <c r="G3192" s="14" t="s">
        <v>50</v>
      </c>
      <c r="H3192" s="14">
        <v>363</v>
      </c>
      <c r="I3192" s="14">
        <v>363</v>
      </c>
      <c r="J3192" s="14">
        <v>2</v>
      </c>
      <c r="K3192" s="14">
        <v>532</v>
      </c>
      <c r="L3192" s="14">
        <v>33</v>
      </c>
      <c r="M3192" s="14">
        <v>24</v>
      </c>
      <c r="N3192" s="14">
        <v>0</v>
      </c>
      <c r="O3192" s="14">
        <v>100</v>
      </c>
      <c r="P3192" s="14">
        <v>1.557554781128649</v>
      </c>
      <c r="Q3192" s="14">
        <v>2.9397229681978803</v>
      </c>
      <c r="R3192" s="112">
        <v>0.52983046293082059</v>
      </c>
      <c r="S3192" s="14">
        <v>828.29484903573371</v>
      </c>
      <c r="T3192" s="14">
        <v>85.178275618374556</v>
      </c>
      <c r="V3192" t="s">
        <v>44</v>
      </c>
      <c r="W3192" t="s">
        <v>84</v>
      </c>
    </row>
    <row r="3193" spans="1:23">
      <c r="A3193" t="s">
        <v>83</v>
      </c>
      <c r="B3193" s="14">
        <v>4</v>
      </c>
      <c r="C3193" s="14">
        <v>1228051632</v>
      </c>
      <c r="D3193" s="14">
        <v>-77.765799999999999</v>
      </c>
      <c r="E3193" s="14">
        <v>-177.9365</v>
      </c>
      <c r="F3193" s="14">
        <v>38715</v>
      </c>
      <c r="G3193" s="14" t="s">
        <v>50</v>
      </c>
      <c r="H3193" s="14">
        <v>363</v>
      </c>
      <c r="I3193" s="14">
        <v>363</v>
      </c>
      <c r="J3193" s="14">
        <v>2</v>
      </c>
      <c r="K3193" s="14">
        <v>532</v>
      </c>
      <c r="M3193" s="14">
        <v>24</v>
      </c>
      <c r="N3193" s="14">
        <v>4</v>
      </c>
      <c r="O3193" s="14">
        <v>50</v>
      </c>
      <c r="P3193" s="14">
        <v>2.8624098004275105</v>
      </c>
      <c r="Q3193" s="14">
        <v>3.8845399293286222</v>
      </c>
      <c r="R3193" s="112">
        <v>0.73687228153225093</v>
      </c>
      <c r="W3193" t="s">
        <v>85</v>
      </c>
    </row>
    <row r="3194" spans="1:23">
      <c r="A3194" t="s">
        <v>83</v>
      </c>
      <c r="B3194" s="14">
        <v>4</v>
      </c>
      <c r="C3194" s="14">
        <v>1228051632</v>
      </c>
      <c r="D3194" s="14">
        <v>-77.765799999999999</v>
      </c>
      <c r="E3194" s="14">
        <v>-177.9365</v>
      </c>
      <c r="F3194" s="14">
        <v>38715</v>
      </c>
      <c r="G3194" s="14" t="s">
        <v>50</v>
      </c>
      <c r="H3194" s="14">
        <v>363</v>
      </c>
      <c r="I3194" s="14">
        <v>363</v>
      </c>
      <c r="J3194" s="14">
        <v>2</v>
      </c>
      <c r="K3194" s="14">
        <v>532</v>
      </c>
      <c r="M3194" s="14">
        <v>24</v>
      </c>
      <c r="N3194" s="14">
        <v>8</v>
      </c>
      <c r="O3194" s="14">
        <v>25</v>
      </c>
      <c r="P3194" s="14">
        <v>1.9599731757025431</v>
      </c>
      <c r="Q3194" s="14">
        <v>3.3226501766784455</v>
      </c>
      <c r="R3194" s="112">
        <v>0.5898824948408713</v>
      </c>
    </row>
    <row r="3195" spans="1:23">
      <c r="A3195" t="s">
        <v>83</v>
      </c>
      <c r="B3195" s="14">
        <v>4</v>
      </c>
      <c r="C3195" s="14">
        <v>1228051632</v>
      </c>
      <c r="D3195" s="14">
        <v>-77.765799999999999</v>
      </c>
      <c r="E3195" s="14">
        <v>-177.9365</v>
      </c>
      <c r="F3195" s="14">
        <v>38715</v>
      </c>
      <c r="G3195" s="14" t="s">
        <v>50</v>
      </c>
      <c r="H3195" s="14">
        <v>363</v>
      </c>
      <c r="I3195" s="14">
        <v>363</v>
      </c>
      <c r="J3195" s="14">
        <v>2</v>
      </c>
      <c r="K3195" s="14">
        <v>532</v>
      </c>
      <c r="M3195" s="14">
        <v>24</v>
      </c>
      <c r="N3195" s="14">
        <v>11</v>
      </c>
      <c r="O3195" s="14">
        <v>15</v>
      </c>
      <c r="P3195" s="14">
        <v>1.4075382376103711</v>
      </c>
      <c r="Q3195" s="14">
        <v>2.8831392226148411</v>
      </c>
      <c r="R3195" s="112">
        <v>0.48819641679801196</v>
      </c>
    </row>
    <row r="3196" spans="1:23">
      <c r="A3196" t="s">
        <v>83</v>
      </c>
      <c r="B3196" s="14">
        <v>4</v>
      </c>
      <c r="C3196" s="14">
        <v>1228051632</v>
      </c>
      <c r="D3196" s="14">
        <v>-77.765799999999999</v>
      </c>
      <c r="E3196" s="14">
        <v>-177.9365</v>
      </c>
      <c r="F3196" s="14">
        <v>38715</v>
      </c>
      <c r="G3196" s="14" t="s">
        <v>50</v>
      </c>
      <c r="H3196" s="14">
        <v>363</v>
      </c>
      <c r="I3196" s="14">
        <v>363</v>
      </c>
      <c r="J3196" s="14">
        <v>2</v>
      </c>
      <c r="K3196" s="14">
        <v>532</v>
      </c>
      <c r="M3196" s="14">
        <v>24</v>
      </c>
      <c r="N3196" s="14">
        <v>17</v>
      </c>
      <c r="O3196" s="14">
        <v>5</v>
      </c>
      <c r="P3196" s="14">
        <v>0.58527033633359238</v>
      </c>
      <c r="Q3196" s="14">
        <v>3.1476353356890465</v>
      </c>
      <c r="R3196" s="112">
        <v>0.18593968929551088</v>
      </c>
    </row>
    <row r="3197" spans="1:23">
      <c r="A3197" t="s">
        <v>83</v>
      </c>
      <c r="B3197" s="14">
        <v>4</v>
      </c>
      <c r="C3197" s="14">
        <v>1228051632</v>
      </c>
      <c r="D3197" s="14">
        <v>-77.765799999999999</v>
      </c>
      <c r="E3197" s="14">
        <v>-177.9365</v>
      </c>
      <c r="F3197" s="14">
        <v>38715</v>
      </c>
      <c r="G3197" s="14" t="s">
        <v>50</v>
      </c>
      <c r="H3197" s="14">
        <v>363</v>
      </c>
      <c r="I3197" s="14">
        <v>363</v>
      </c>
      <c r="J3197" s="14">
        <v>2</v>
      </c>
      <c r="K3197" s="14">
        <v>532</v>
      </c>
      <c r="M3197" s="14">
        <v>24</v>
      </c>
      <c r="N3197" s="14">
        <v>26</v>
      </c>
      <c r="O3197" s="14">
        <v>1</v>
      </c>
      <c r="P3197" s="14">
        <v>0.22516008626800518</v>
      </c>
      <c r="Q3197" s="14">
        <v>3.4555561837455828</v>
      </c>
      <c r="R3197" s="112">
        <v>6.5158855563432719E-2</v>
      </c>
    </row>
    <row r="3198" spans="1:23">
      <c r="A3198" t="s">
        <v>83</v>
      </c>
      <c r="B3198" s="14">
        <v>4</v>
      </c>
      <c r="C3198" s="14">
        <v>1228051632</v>
      </c>
      <c r="D3198" s="14">
        <v>-77.765799999999999</v>
      </c>
      <c r="E3198" s="14">
        <v>-177.9365</v>
      </c>
      <c r="F3198" s="14">
        <v>38715</v>
      </c>
      <c r="G3198" s="14" t="s">
        <v>50</v>
      </c>
      <c r="H3198" s="14">
        <v>363</v>
      </c>
      <c r="I3198" s="14">
        <v>363</v>
      </c>
      <c r="J3198" s="14">
        <v>2</v>
      </c>
      <c r="K3198" s="14">
        <v>532</v>
      </c>
      <c r="M3198" s="14">
        <v>24</v>
      </c>
      <c r="N3198" s="14">
        <v>38</v>
      </c>
      <c r="O3198" s="14">
        <v>0.1</v>
      </c>
      <c r="P3198" s="14">
        <v>0</v>
      </c>
      <c r="Q3198" s="14">
        <v>4.4832749116607769</v>
      </c>
      <c r="R3198" s="112">
        <v>0</v>
      </c>
    </row>
    <row r="3199" spans="1:23">
      <c r="A3199" t="s">
        <v>83</v>
      </c>
      <c r="B3199" s="14">
        <v>5</v>
      </c>
      <c r="C3199" s="14">
        <v>1228051915</v>
      </c>
      <c r="D3199" s="14">
        <v>-77.666499999999999</v>
      </c>
      <c r="E3199" s="14">
        <v>-177.983</v>
      </c>
      <c r="F3199" s="14">
        <v>38715</v>
      </c>
      <c r="G3199" s="14" t="s">
        <v>50</v>
      </c>
      <c r="H3199" s="14">
        <v>363</v>
      </c>
      <c r="I3199" s="14">
        <v>363</v>
      </c>
      <c r="J3199" s="14">
        <v>2</v>
      </c>
      <c r="K3199" s="14">
        <v>1915</v>
      </c>
      <c r="L3199" s="14">
        <v>44</v>
      </c>
      <c r="M3199" s="14">
        <v>24</v>
      </c>
      <c r="N3199" s="14">
        <v>0</v>
      </c>
      <c r="O3199" s="14">
        <v>100</v>
      </c>
      <c r="P3199" s="14">
        <v>0.31613267326240541</v>
      </c>
      <c r="Q3199" s="14">
        <v>3.2686982332155483</v>
      </c>
      <c r="R3199" s="112">
        <v>9.6715160197401617E-2</v>
      </c>
      <c r="S3199" s="14">
        <v>1133.9458111929005</v>
      </c>
      <c r="T3199" s="14">
        <v>110.15934134275618</v>
      </c>
      <c r="V3199" t="s">
        <v>44</v>
      </c>
      <c r="W3199" t="s">
        <v>84</v>
      </c>
    </row>
    <row r="3200" spans="1:23">
      <c r="A3200" t="s">
        <v>83</v>
      </c>
      <c r="B3200" s="14">
        <v>5</v>
      </c>
      <c r="C3200" s="14">
        <v>1228051915</v>
      </c>
      <c r="D3200" s="14">
        <v>-77.666499999999999</v>
      </c>
      <c r="E3200" s="14">
        <v>-177.983</v>
      </c>
      <c r="F3200" s="14">
        <v>38715</v>
      </c>
      <c r="G3200" s="14" t="s">
        <v>50</v>
      </c>
      <c r="H3200" s="14">
        <v>363</v>
      </c>
      <c r="I3200" s="14">
        <v>363</v>
      </c>
      <c r="J3200" s="14">
        <v>2</v>
      </c>
      <c r="K3200" s="14">
        <v>1915</v>
      </c>
      <c r="M3200" s="14">
        <v>24</v>
      </c>
      <c r="N3200" s="14">
        <v>4</v>
      </c>
      <c r="O3200" s="14">
        <v>50</v>
      </c>
      <c r="P3200" s="14">
        <v>1.0616281234154086</v>
      </c>
      <c r="Q3200" s="14">
        <v>3.4213427561837455</v>
      </c>
      <c r="R3200" s="112">
        <v>0.31029575201041132</v>
      </c>
      <c r="W3200" t="s">
        <v>85</v>
      </c>
    </row>
    <row r="3201" spans="1:23">
      <c r="A3201" t="s">
        <v>83</v>
      </c>
      <c r="B3201" s="14">
        <v>5</v>
      </c>
      <c r="C3201" s="14">
        <v>1228051915</v>
      </c>
      <c r="D3201" s="14">
        <v>-77.666499999999999</v>
      </c>
      <c r="E3201" s="14">
        <v>-177.983</v>
      </c>
      <c r="F3201" s="14">
        <v>38715</v>
      </c>
      <c r="G3201" s="14" t="s">
        <v>50</v>
      </c>
      <c r="H3201" s="14">
        <v>363</v>
      </c>
      <c r="I3201" s="14">
        <v>363</v>
      </c>
      <c r="J3201" s="14">
        <v>2</v>
      </c>
      <c r="K3201" s="14">
        <v>1915</v>
      </c>
      <c r="M3201" s="14">
        <v>24</v>
      </c>
      <c r="N3201" s="14">
        <v>7</v>
      </c>
      <c r="O3201" s="14">
        <v>25</v>
      </c>
      <c r="P3201" s="14">
        <v>1.6515960423736875</v>
      </c>
      <c r="Q3201" s="14">
        <v>3.7161045936395758</v>
      </c>
      <c r="R3201" s="112">
        <v>0.44444283005395824</v>
      </c>
    </row>
    <row r="3202" spans="1:23">
      <c r="A3202" t="s">
        <v>83</v>
      </c>
      <c r="B3202" s="14">
        <v>5</v>
      </c>
      <c r="C3202" s="14">
        <v>1228051915</v>
      </c>
      <c r="D3202" s="14">
        <v>-77.666499999999999</v>
      </c>
      <c r="E3202" s="14">
        <v>-177.983</v>
      </c>
      <c r="F3202" s="14">
        <v>38715</v>
      </c>
      <c r="G3202" s="14" t="s">
        <v>50</v>
      </c>
      <c r="H3202" s="14">
        <v>363</v>
      </c>
      <c r="I3202" s="14">
        <v>363</v>
      </c>
      <c r="J3202" s="14">
        <v>2</v>
      </c>
      <c r="K3202" s="14">
        <v>1915</v>
      </c>
      <c r="M3202" s="14">
        <v>24</v>
      </c>
      <c r="N3202" s="14">
        <v>11</v>
      </c>
      <c r="O3202" s="14">
        <v>15</v>
      </c>
      <c r="P3202" s="14">
        <v>0.86849619201166628</v>
      </c>
      <c r="Q3202" s="14">
        <v>3.774004240282685</v>
      </c>
      <c r="R3202" s="112">
        <v>0.23012591844534153</v>
      </c>
    </row>
    <row r="3203" spans="1:23">
      <c r="A3203" t="s">
        <v>83</v>
      </c>
      <c r="B3203" s="14">
        <v>5</v>
      </c>
      <c r="C3203" s="14">
        <v>1228051915</v>
      </c>
      <c r="D3203" s="14">
        <v>-77.666499999999999</v>
      </c>
      <c r="E3203" s="14">
        <v>-177.983</v>
      </c>
      <c r="F3203" s="14">
        <v>38715</v>
      </c>
      <c r="G3203" s="14" t="s">
        <v>50</v>
      </c>
      <c r="H3203" s="14">
        <v>363</v>
      </c>
      <c r="I3203" s="14">
        <v>363</v>
      </c>
      <c r="J3203" s="14">
        <v>2</v>
      </c>
      <c r="K3203" s="14">
        <v>1915</v>
      </c>
      <c r="M3203" s="14">
        <v>24</v>
      </c>
      <c r="N3203" s="14">
        <v>18</v>
      </c>
      <c r="O3203" s="14">
        <v>5</v>
      </c>
      <c r="P3203" s="14">
        <v>2.7951477303102688</v>
      </c>
      <c r="Q3203" s="14">
        <v>5.641267844522968</v>
      </c>
      <c r="R3203" s="112">
        <v>0.49548218722215798</v>
      </c>
    </row>
    <row r="3204" spans="1:23">
      <c r="A3204" t="s">
        <v>83</v>
      </c>
      <c r="B3204" s="14">
        <v>5</v>
      </c>
      <c r="C3204" s="14">
        <v>1228051915</v>
      </c>
      <c r="D3204" s="14">
        <v>-77.666499999999999</v>
      </c>
      <c r="E3204" s="14">
        <v>-177.983</v>
      </c>
      <c r="F3204" s="14">
        <v>38715</v>
      </c>
      <c r="G3204" s="14" t="s">
        <v>50</v>
      </c>
      <c r="H3204" s="14">
        <v>363</v>
      </c>
      <c r="I3204" s="14">
        <v>363</v>
      </c>
      <c r="J3204" s="14">
        <v>2</v>
      </c>
      <c r="K3204" s="14">
        <v>1915</v>
      </c>
      <c r="M3204" s="14">
        <v>24</v>
      </c>
      <c r="N3204" s="14">
        <v>25</v>
      </c>
      <c r="O3204" s="14">
        <v>1</v>
      </c>
      <c r="P3204" s="14">
        <v>1.277642903801482</v>
      </c>
      <c r="Q3204" s="14">
        <v>5.2557088339222613</v>
      </c>
      <c r="R3204" s="112">
        <v>0.24309621102963483</v>
      </c>
    </row>
    <row r="3205" spans="1:23">
      <c r="A3205" t="s">
        <v>83</v>
      </c>
      <c r="B3205" s="14">
        <v>5</v>
      </c>
      <c r="C3205" s="14">
        <v>1228051915</v>
      </c>
      <c r="D3205" s="14">
        <v>-77.666499999999999</v>
      </c>
      <c r="E3205" s="14">
        <v>-177.983</v>
      </c>
      <c r="F3205" s="14">
        <v>38715</v>
      </c>
      <c r="G3205" s="14" t="s">
        <v>50</v>
      </c>
      <c r="H3205" s="14">
        <v>363</v>
      </c>
      <c r="I3205" s="14">
        <v>363</v>
      </c>
      <c r="J3205" s="14">
        <v>2</v>
      </c>
      <c r="K3205" s="14">
        <v>1915</v>
      </c>
      <c r="M3205" s="14">
        <v>24</v>
      </c>
      <c r="N3205" s="14">
        <v>38</v>
      </c>
      <c r="O3205" s="14">
        <v>0.1</v>
      </c>
      <c r="P3205" s="14">
        <v>0</v>
      </c>
      <c r="Q3205" s="14">
        <v>4.8806770318021204</v>
      </c>
      <c r="R3205" s="112">
        <v>0</v>
      </c>
    </row>
    <row r="3206" spans="1:23">
      <c r="A3206" t="s">
        <v>83</v>
      </c>
      <c r="B3206" s="14">
        <v>8</v>
      </c>
      <c r="C3206" s="14">
        <v>1228052130</v>
      </c>
      <c r="D3206" s="14">
        <v>-77.463499999999996</v>
      </c>
      <c r="E3206" s="14">
        <v>177.9332</v>
      </c>
      <c r="F3206" s="14">
        <v>38715</v>
      </c>
      <c r="G3206" s="14" t="s">
        <v>50</v>
      </c>
      <c r="H3206" s="14">
        <v>363</v>
      </c>
      <c r="I3206" s="14">
        <v>363</v>
      </c>
      <c r="J3206" s="14">
        <v>2</v>
      </c>
      <c r="K3206" s="14">
        <v>2130</v>
      </c>
      <c r="L3206" s="14">
        <v>16</v>
      </c>
      <c r="M3206" s="14">
        <v>24</v>
      </c>
      <c r="N3206" s="14">
        <v>0</v>
      </c>
      <c r="O3206" s="14">
        <v>100</v>
      </c>
      <c r="P3206" s="14">
        <v>0.75735411827919075</v>
      </c>
      <c r="Q3206" s="14">
        <v>2.3646742049469966</v>
      </c>
      <c r="R3206" s="112">
        <v>0.3202784200439851</v>
      </c>
      <c r="S3206" s="14">
        <v>1116.0175897529507</v>
      </c>
      <c r="T3206" s="14">
        <v>97.146163541883169</v>
      </c>
      <c r="V3206" t="s">
        <v>44</v>
      </c>
      <c r="W3206" t="s">
        <v>84</v>
      </c>
    </row>
    <row r="3207" spans="1:23">
      <c r="A3207" t="s">
        <v>83</v>
      </c>
      <c r="B3207" s="14">
        <v>8</v>
      </c>
      <c r="C3207" s="14">
        <v>1228052130</v>
      </c>
      <c r="D3207" s="14">
        <v>-77.463499999999996</v>
      </c>
      <c r="E3207" s="14">
        <v>177.9332</v>
      </c>
      <c r="F3207" s="14">
        <v>38715</v>
      </c>
      <c r="G3207" s="14" t="s">
        <v>50</v>
      </c>
      <c r="H3207" s="14">
        <v>363</v>
      </c>
      <c r="I3207" s="14">
        <v>363</v>
      </c>
      <c r="J3207" s="14">
        <v>2</v>
      </c>
      <c r="K3207" s="14">
        <v>2130</v>
      </c>
      <c r="M3207" s="14">
        <v>24</v>
      </c>
      <c r="N3207" s="14">
        <v>4</v>
      </c>
      <c r="O3207" s="14">
        <v>50</v>
      </c>
      <c r="P3207" s="14">
        <v>2.671821081732995</v>
      </c>
      <c r="Q3207" s="14">
        <v>3.0489427561837457</v>
      </c>
      <c r="R3207" s="112">
        <v>0.87631067402433604</v>
      </c>
      <c r="W3207" t="s">
        <v>85</v>
      </c>
    </row>
    <row r="3208" spans="1:23">
      <c r="A3208" t="s">
        <v>83</v>
      </c>
      <c r="B3208" s="14">
        <v>8</v>
      </c>
      <c r="C3208" s="14">
        <v>1228052130</v>
      </c>
      <c r="D3208" s="14">
        <v>-77.463499999999996</v>
      </c>
      <c r="E3208" s="14">
        <v>177.9332</v>
      </c>
      <c r="F3208" s="14">
        <v>38715</v>
      </c>
      <c r="G3208" s="14" t="s">
        <v>50</v>
      </c>
      <c r="H3208" s="14">
        <v>363</v>
      </c>
      <c r="I3208" s="14">
        <v>363</v>
      </c>
      <c r="J3208" s="14">
        <v>2</v>
      </c>
      <c r="K3208" s="14">
        <v>2130</v>
      </c>
      <c r="M3208" s="14">
        <v>24</v>
      </c>
      <c r="N3208" s="14">
        <v>7</v>
      </c>
      <c r="O3208" s="14">
        <v>25</v>
      </c>
      <c r="P3208" s="14">
        <v>1.271927668790485</v>
      </c>
      <c r="Q3208" s="14">
        <v>3.3055434628975267</v>
      </c>
      <c r="R3208" s="112">
        <v>0.38478624863566507</v>
      </c>
    </row>
    <row r="3209" spans="1:23">
      <c r="A3209" t="s">
        <v>83</v>
      </c>
      <c r="B3209" s="14">
        <v>8</v>
      </c>
      <c r="C3209" s="14">
        <v>1228052130</v>
      </c>
      <c r="D3209" s="14">
        <v>-77.463499999999996</v>
      </c>
      <c r="E3209" s="14">
        <v>177.9332</v>
      </c>
      <c r="F3209" s="14">
        <v>38715</v>
      </c>
      <c r="G3209" s="14" t="s">
        <v>50</v>
      </c>
      <c r="H3209" s="14">
        <v>363</v>
      </c>
      <c r="I3209" s="14">
        <v>363</v>
      </c>
      <c r="J3209" s="14">
        <v>2</v>
      </c>
      <c r="K3209" s="14">
        <v>2130</v>
      </c>
      <c r="M3209" s="14">
        <v>24</v>
      </c>
      <c r="N3209" s="14">
        <v>10</v>
      </c>
      <c r="O3209" s="14">
        <v>15</v>
      </c>
      <c r="P3209" s="14">
        <v>2.7952317926227961</v>
      </c>
      <c r="Q3209" s="14">
        <v>3.5055604240282685</v>
      </c>
      <c r="R3209" s="112">
        <v>0.79737087783834915</v>
      </c>
    </row>
    <row r="3210" spans="1:23">
      <c r="A3210" t="s">
        <v>83</v>
      </c>
      <c r="B3210" s="14">
        <v>8</v>
      </c>
      <c r="C3210" s="14">
        <v>1228052130</v>
      </c>
      <c r="D3210" s="14">
        <v>-77.463499999999996</v>
      </c>
      <c r="E3210" s="14">
        <v>177.9332</v>
      </c>
      <c r="F3210" s="14">
        <v>38715</v>
      </c>
      <c r="G3210" s="14" t="s">
        <v>50</v>
      </c>
      <c r="H3210" s="14">
        <v>363</v>
      </c>
      <c r="I3210" s="14">
        <v>363</v>
      </c>
      <c r="J3210" s="14">
        <v>2</v>
      </c>
      <c r="K3210" s="14">
        <v>2130</v>
      </c>
      <c r="M3210" s="14">
        <v>24</v>
      </c>
      <c r="N3210" s="14">
        <v>18</v>
      </c>
      <c r="O3210" s="14">
        <v>5</v>
      </c>
      <c r="P3210" s="14">
        <v>1.102358735463048</v>
      </c>
      <c r="Q3210" s="14">
        <v>4.6464466431095399</v>
      </c>
      <c r="R3210" s="112">
        <v>0.23724769057615108</v>
      </c>
    </row>
    <row r="3211" spans="1:23">
      <c r="A3211" t="s">
        <v>83</v>
      </c>
      <c r="B3211" s="14">
        <v>8</v>
      </c>
      <c r="C3211" s="14">
        <v>1228052130</v>
      </c>
      <c r="D3211" s="14">
        <v>-77.463499999999996</v>
      </c>
      <c r="E3211" s="14">
        <v>177.9332</v>
      </c>
      <c r="F3211" s="14">
        <v>38715</v>
      </c>
      <c r="G3211" s="14" t="s">
        <v>50</v>
      </c>
      <c r="H3211" s="14">
        <v>363</v>
      </c>
      <c r="I3211" s="14">
        <v>363</v>
      </c>
      <c r="J3211" s="14">
        <v>2</v>
      </c>
      <c r="K3211" s="14">
        <v>2130</v>
      </c>
      <c r="M3211" s="14">
        <v>24</v>
      </c>
      <c r="N3211" s="14">
        <v>25</v>
      </c>
      <c r="O3211" s="14">
        <v>1</v>
      </c>
      <c r="P3211" s="14">
        <v>0.81774025019793861</v>
      </c>
      <c r="Q3211" s="14">
        <v>5.0571294117647057</v>
      </c>
      <c r="R3211" s="112">
        <v>0.16170047938571239</v>
      </c>
    </row>
    <row r="3212" spans="1:23">
      <c r="A3212" t="s">
        <v>83</v>
      </c>
      <c r="B3212" s="14">
        <v>8</v>
      </c>
      <c r="C3212" s="14">
        <v>1228052130</v>
      </c>
      <c r="D3212" s="14">
        <v>-77.463499999999996</v>
      </c>
      <c r="E3212" s="14">
        <v>177.9332</v>
      </c>
      <c r="F3212" s="14">
        <v>38715</v>
      </c>
      <c r="G3212" s="14" t="s">
        <v>50</v>
      </c>
      <c r="H3212" s="14">
        <v>363</v>
      </c>
      <c r="I3212" s="14">
        <v>363</v>
      </c>
      <c r="J3212" s="14">
        <v>2</v>
      </c>
      <c r="K3212" s="14">
        <v>2130</v>
      </c>
      <c r="M3212" s="14">
        <v>24</v>
      </c>
      <c r="N3212" s="14">
        <v>38</v>
      </c>
      <c r="O3212" s="14">
        <v>0.1</v>
      </c>
      <c r="P3212" s="14">
        <v>0</v>
      </c>
      <c r="Q3212" s="14">
        <v>5.5144551724137925</v>
      </c>
      <c r="R3212" s="112">
        <v>0</v>
      </c>
    </row>
    <row r="3213" spans="1:23">
      <c r="A3213" t="s">
        <v>83</v>
      </c>
      <c r="B3213" s="14">
        <v>10</v>
      </c>
      <c r="C3213" s="14">
        <v>1229051257</v>
      </c>
      <c r="D3213" s="14">
        <v>-77.275999999999996</v>
      </c>
      <c r="E3213" s="14">
        <v>177.8623</v>
      </c>
      <c r="F3213" s="14">
        <v>38716</v>
      </c>
      <c r="G3213" s="14" t="s">
        <v>50</v>
      </c>
      <c r="H3213" s="14">
        <v>364</v>
      </c>
      <c r="I3213" s="14">
        <v>364</v>
      </c>
      <c r="J3213" s="14">
        <v>2</v>
      </c>
      <c r="K3213" s="14">
        <v>1257</v>
      </c>
      <c r="L3213" s="14">
        <v>17</v>
      </c>
      <c r="M3213" s="14">
        <v>24</v>
      </c>
      <c r="N3213" s="14">
        <v>0</v>
      </c>
      <c r="O3213" s="14">
        <v>100</v>
      </c>
      <c r="P3213" s="14">
        <v>3.0780422375694596</v>
      </c>
      <c r="Q3213" s="14">
        <v>4.4490614840989391</v>
      </c>
      <c r="R3213" s="112">
        <v>0.6918407957656828</v>
      </c>
      <c r="S3213" s="14">
        <v>1087.3238125299365</v>
      </c>
      <c r="T3213" s="14">
        <v>98.753110954063601</v>
      </c>
      <c r="V3213" t="s">
        <v>44</v>
      </c>
      <c r="W3213" t="s">
        <v>84</v>
      </c>
    </row>
    <row r="3214" spans="1:23">
      <c r="A3214" t="s">
        <v>83</v>
      </c>
      <c r="B3214" s="14">
        <v>10</v>
      </c>
      <c r="C3214" s="14">
        <v>1229051257</v>
      </c>
      <c r="D3214" s="14">
        <v>-77.275999999999996</v>
      </c>
      <c r="E3214" s="14">
        <v>177.8623</v>
      </c>
      <c r="F3214" s="14">
        <v>38716</v>
      </c>
      <c r="G3214" s="14" t="s">
        <v>50</v>
      </c>
      <c r="H3214" s="14">
        <v>364</v>
      </c>
      <c r="I3214" s="14">
        <v>364</v>
      </c>
      <c r="J3214" s="14">
        <v>2</v>
      </c>
      <c r="K3214" s="14">
        <v>1257</v>
      </c>
      <c r="M3214" s="14">
        <v>24</v>
      </c>
      <c r="N3214" s="14">
        <v>3</v>
      </c>
      <c r="O3214" s="14">
        <v>50</v>
      </c>
      <c r="P3214" s="14">
        <v>3.9344808063086298</v>
      </c>
      <c r="Q3214" s="14">
        <v>4.264835335689046</v>
      </c>
      <c r="R3214" s="112">
        <v>0.92253990989618295</v>
      </c>
      <c r="W3214" t="s">
        <v>85</v>
      </c>
    </row>
    <row r="3215" spans="1:23">
      <c r="A3215" t="s">
        <v>83</v>
      </c>
      <c r="B3215" s="14">
        <v>10</v>
      </c>
      <c r="C3215" s="14">
        <v>1229051257</v>
      </c>
      <c r="D3215" s="14">
        <v>-77.275999999999996</v>
      </c>
      <c r="E3215" s="14">
        <v>177.8623</v>
      </c>
      <c r="F3215" s="14">
        <v>38716</v>
      </c>
      <c r="G3215" s="14" t="s">
        <v>50</v>
      </c>
      <c r="H3215" s="14">
        <v>364</v>
      </c>
      <c r="I3215" s="14">
        <v>364</v>
      </c>
      <c r="J3215" s="14">
        <v>2</v>
      </c>
      <c r="K3215" s="14">
        <v>1257</v>
      </c>
      <c r="M3215" s="14">
        <v>24</v>
      </c>
      <c r="N3215" s="14">
        <v>6</v>
      </c>
      <c r="O3215" s="14">
        <v>25</v>
      </c>
      <c r="P3215" s="14">
        <v>4.8592023748932123</v>
      </c>
      <c r="Q3215" s="14">
        <v>4.0134982332155484</v>
      </c>
      <c r="R3215" s="112">
        <v>1.2107149654828924</v>
      </c>
    </row>
    <row r="3216" spans="1:23">
      <c r="A3216" t="s">
        <v>83</v>
      </c>
      <c r="B3216" s="14">
        <v>10</v>
      </c>
      <c r="C3216" s="14">
        <v>1229051257</v>
      </c>
      <c r="D3216" s="14">
        <v>-77.275999999999996</v>
      </c>
      <c r="E3216" s="14">
        <v>177.8623</v>
      </c>
      <c r="F3216" s="14">
        <v>38716</v>
      </c>
      <c r="G3216" s="14" t="s">
        <v>50</v>
      </c>
      <c r="H3216" s="14">
        <v>364</v>
      </c>
      <c r="I3216" s="14">
        <v>364</v>
      </c>
      <c r="J3216" s="14">
        <v>2</v>
      </c>
      <c r="K3216" s="14">
        <v>1257</v>
      </c>
      <c r="M3216" s="14">
        <v>24</v>
      </c>
      <c r="N3216" s="14">
        <v>8</v>
      </c>
      <c r="O3216" s="14">
        <v>15</v>
      </c>
      <c r="P3216" s="14">
        <v>2.5087293691617747</v>
      </c>
      <c r="Q3216" s="14">
        <v>4.5069611307420496</v>
      </c>
      <c r="R3216" s="112">
        <v>0.55663434770930109</v>
      </c>
    </row>
    <row r="3217" spans="1:23">
      <c r="A3217" t="s">
        <v>83</v>
      </c>
      <c r="B3217" s="14">
        <v>10</v>
      </c>
      <c r="C3217" s="14">
        <v>1229051257</v>
      </c>
      <c r="D3217" s="14">
        <v>-77.275999999999996</v>
      </c>
      <c r="E3217" s="14">
        <v>177.8623</v>
      </c>
      <c r="F3217" s="14">
        <v>38716</v>
      </c>
      <c r="G3217" s="14" t="s">
        <v>50</v>
      </c>
      <c r="H3217" s="14">
        <v>364</v>
      </c>
      <c r="I3217" s="14">
        <v>364</v>
      </c>
      <c r="J3217" s="14">
        <v>2</v>
      </c>
      <c r="K3217" s="14">
        <v>1257</v>
      </c>
      <c r="M3217" s="14">
        <v>24</v>
      </c>
      <c r="N3217" s="14">
        <v>13</v>
      </c>
      <c r="O3217" s="14">
        <v>5</v>
      </c>
      <c r="P3217" s="14">
        <v>0.76536160039115997</v>
      </c>
      <c r="Q3217" s="14">
        <v>6.0834106007067126</v>
      </c>
      <c r="R3217" s="112">
        <v>0.12581126782766358</v>
      </c>
    </row>
    <row r="3218" spans="1:23">
      <c r="A3218" t="s">
        <v>83</v>
      </c>
      <c r="B3218" s="14">
        <v>10</v>
      </c>
      <c r="C3218" s="14">
        <v>1229051257</v>
      </c>
      <c r="D3218" s="14">
        <v>-77.275999999999996</v>
      </c>
      <c r="E3218" s="14">
        <v>177.8623</v>
      </c>
      <c r="F3218" s="14">
        <v>38716</v>
      </c>
      <c r="G3218" s="14" t="s">
        <v>50</v>
      </c>
      <c r="H3218" s="14">
        <v>364</v>
      </c>
      <c r="I3218" s="14">
        <v>364</v>
      </c>
      <c r="J3218" s="14">
        <v>2</v>
      </c>
      <c r="K3218" s="14">
        <v>1257</v>
      </c>
      <c r="M3218" s="14">
        <v>24</v>
      </c>
      <c r="N3218" s="14">
        <v>20</v>
      </c>
      <c r="O3218" s="14">
        <v>1</v>
      </c>
      <c r="P3218" s="14">
        <v>0.39575585276326325</v>
      </c>
      <c r="Q3218" s="14">
        <v>4.8504113074204946</v>
      </c>
      <c r="R3218" s="112">
        <v>8.1592225417627687E-2</v>
      </c>
    </row>
    <row r="3219" spans="1:23">
      <c r="A3219" t="s">
        <v>83</v>
      </c>
      <c r="B3219" s="14">
        <v>10</v>
      </c>
      <c r="C3219" s="14">
        <v>1229051257</v>
      </c>
      <c r="D3219" s="14">
        <v>-77.275999999999996</v>
      </c>
      <c r="E3219" s="14">
        <v>177.8623</v>
      </c>
      <c r="F3219" s="14">
        <v>38716</v>
      </c>
      <c r="G3219" s="14" t="s">
        <v>50</v>
      </c>
      <c r="H3219" s="14">
        <v>364</v>
      </c>
      <c r="I3219" s="14">
        <v>364</v>
      </c>
      <c r="J3219" s="14">
        <v>2</v>
      </c>
      <c r="K3219" s="14">
        <v>1257</v>
      </c>
      <c r="M3219" s="14">
        <v>24</v>
      </c>
      <c r="N3219" s="14">
        <v>30</v>
      </c>
      <c r="O3219" s="14">
        <v>0.1</v>
      </c>
      <c r="P3219" s="14">
        <v>0</v>
      </c>
      <c r="Q3219" s="14">
        <v>4.6082855123674911</v>
      </c>
      <c r="R3219" s="112">
        <v>0</v>
      </c>
    </row>
    <row r="3220" spans="1:23">
      <c r="A3220" t="s">
        <v>83</v>
      </c>
      <c r="B3220" s="14">
        <v>12</v>
      </c>
      <c r="C3220" s="14">
        <v>1229951737</v>
      </c>
      <c r="D3220" s="14">
        <v>-77.091300000000004</v>
      </c>
      <c r="E3220" s="14">
        <v>177.815</v>
      </c>
      <c r="F3220" s="14">
        <v>38716</v>
      </c>
      <c r="G3220" s="14" t="s">
        <v>50</v>
      </c>
      <c r="H3220" s="14">
        <v>364</v>
      </c>
      <c r="I3220" s="14">
        <v>364</v>
      </c>
      <c r="J3220" s="14">
        <v>2</v>
      </c>
      <c r="K3220" s="14">
        <v>1737</v>
      </c>
      <c r="L3220" s="14">
        <v>10</v>
      </c>
      <c r="M3220" s="14">
        <v>24</v>
      </c>
      <c r="N3220" s="14">
        <v>0</v>
      </c>
      <c r="O3220" s="14">
        <v>100</v>
      </c>
      <c r="P3220" s="14">
        <v>1.7926006808825858</v>
      </c>
      <c r="Q3220" s="14">
        <v>2.8726120141342757</v>
      </c>
      <c r="R3220" s="112">
        <v>0.62403160331515395</v>
      </c>
      <c r="S3220" s="14">
        <v>969.20100948385721</v>
      </c>
      <c r="T3220" s="14">
        <v>88.874641696113059</v>
      </c>
      <c r="V3220" t="s">
        <v>44</v>
      </c>
      <c r="W3220" t="s">
        <v>84</v>
      </c>
    </row>
    <row r="3221" spans="1:23">
      <c r="A3221" t="s">
        <v>83</v>
      </c>
      <c r="B3221" s="14">
        <v>12</v>
      </c>
      <c r="C3221" s="14">
        <v>1229951737</v>
      </c>
      <c r="D3221" s="14">
        <v>-77.091300000000004</v>
      </c>
      <c r="E3221" s="14">
        <v>177.815</v>
      </c>
      <c r="F3221" s="14">
        <v>38716</v>
      </c>
      <c r="G3221" s="14" t="s">
        <v>50</v>
      </c>
      <c r="H3221" s="14">
        <v>364</v>
      </c>
      <c r="I3221" s="14">
        <v>364</v>
      </c>
      <c r="J3221" s="14">
        <v>2</v>
      </c>
      <c r="K3221" s="14">
        <v>1737</v>
      </c>
      <c r="M3221" s="14">
        <v>24</v>
      </c>
      <c r="N3221" s="14">
        <v>4</v>
      </c>
      <c r="O3221" s="14">
        <v>50</v>
      </c>
      <c r="P3221" s="14">
        <v>2.8220786093220593</v>
      </c>
      <c r="Q3221" s="14">
        <v>3.3766021201413428</v>
      </c>
      <c r="R3221" s="112">
        <v>0.83577469565882068</v>
      </c>
      <c r="W3221" t="s">
        <v>85</v>
      </c>
    </row>
    <row r="3222" spans="1:23">
      <c r="A3222" t="s">
        <v>83</v>
      </c>
      <c r="B3222" s="14">
        <v>12</v>
      </c>
      <c r="C3222" s="14">
        <v>1229951737</v>
      </c>
      <c r="D3222" s="14">
        <v>-77.091300000000004</v>
      </c>
      <c r="E3222" s="14">
        <v>177.815</v>
      </c>
      <c r="F3222" s="14">
        <v>38716</v>
      </c>
      <c r="G3222" s="14" t="s">
        <v>50</v>
      </c>
      <c r="H3222" s="14">
        <v>364</v>
      </c>
      <c r="I3222" s="14">
        <v>364</v>
      </c>
      <c r="J3222" s="14">
        <v>2</v>
      </c>
      <c r="K3222" s="14">
        <v>1737</v>
      </c>
      <c r="M3222" s="14">
        <v>24</v>
      </c>
      <c r="N3222" s="14">
        <v>7</v>
      </c>
      <c r="O3222" s="14">
        <v>25</v>
      </c>
      <c r="P3222" s="14">
        <v>2.5965055456271333</v>
      </c>
      <c r="Q3222" s="14">
        <v>4.6846077738515897</v>
      </c>
      <c r="R3222" s="112">
        <v>0.55426316801168163</v>
      </c>
    </row>
    <row r="3223" spans="1:23">
      <c r="A3223" t="s">
        <v>83</v>
      </c>
      <c r="B3223" s="14">
        <v>12</v>
      </c>
      <c r="C3223" s="14">
        <v>1229951737</v>
      </c>
      <c r="D3223" s="14">
        <v>-77.091300000000004</v>
      </c>
      <c r="E3223" s="14">
        <v>177.815</v>
      </c>
      <c r="F3223" s="14">
        <v>38716</v>
      </c>
      <c r="G3223" s="14" t="s">
        <v>50</v>
      </c>
      <c r="H3223" s="14">
        <v>364</v>
      </c>
      <c r="I3223" s="14">
        <v>364</v>
      </c>
      <c r="J3223" s="14">
        <v>2</v>
      </c>
      <c r="K3223" s="14">
        <v>1737</v>
      </c>
      <c r="M3223" s="14">
        <v>24</v>
      </c>
      <c r="N3223" s="14">
        <v>10</v>
      </c>
      <c r="O3223" s="14">
        <v>15</v>
      </c>
      <c r="P3223" s="14">
        <v>2.1852347296332755</v>
      </c>
      <c r="Q3223" s="14">
        <v>3.9319123674911651</v>
      </c>
      <c r="R3223" s="112">
        <v>0.55576893007603012</v>
      </c>
    </row>
    <row r="3224" spans="1:23">
      <c r="A3224" t="s">
        <v>83</v>
      </c>
      <c r="B3224" s="14">
        <v>12</v>
      </c>
      <c r="C3224" s="14">
        <v>1229951737</v>
      </c>
      <c r="D3224" s="14">
        <v>-77.091300000000004</v>
      </c>
      <c r="E3224" s="14">
        <v>177.815</v>
      </c>
      <c r="F3224" s="14">
        <v>38716</v>
      </c>
      <c r="G3224" s="14" t="s">
        <v>50</v>
      </c>
      <c r="H3224" s="14">
        <v>364</v>
      </c>
      <c r="I3224" s="14">
        <v>364</v>
      </c>
      <c r="J3224" s="14">
        <v>2</v>
      </c>
      <c r="K3224" s="14">
        <v>1737</v>
      </c>
      <c r="M3224" s="14">
        <v>24</v>
      </c>
      <c r="N3224" s="14">
        <v>16</v>
      </c>
      <c r="O3224" s="14">
        <v>5</v>
      </c>
      <c r="P3224" s="14">
        <v>0.7801512092488232</v>
      </c>
      <c r="Q3224" s="14">
        <v>4.1977243816254415</v>
      </c>
      <c r="R3224" s="112">
        <v>0.18585098456291055</v>
      </c>
    </row>
    <row r="3225" spans="1:23">
      <c r="A3225" t="s">
        <v>83</v>
      </c>
      <c r="B3225" s="14">
        <v>12</v>
      </c>
      <c r="C3225" s="14">
        <v>1229951737</v>
      </c>
      <c r="D3225" s="14">
        <v>-77.091300000000004</v>
      </c>
      <c r="E3225" s="14">
        <v>177.815</v>
      </c>
      <c r="F3225" s="14">
        <v>38716</v>
      </c>
      <c r="G3225" s="14" t="s">
        <v>50</v>
      </c>
      <c r="H3225" s="14">
        <v>364</v>
      </c>
      <c r="I3225" s="14">
        <v>364</v>
      </c>
      <c r="J3225" s="14">
        <v>2</v>
      </c>
      <c r="K3225" s="14">
        <v>1737</v>
      </c>
      <c r="M3225" s="14">
        <v>24</v>
      </c>
      <c r="N3225" s="14">
        <v>24</v>
      </c>
      <c r="O3225" s="14">
        <v>1</v>
      </c>
      <c r="P3225" s="14">
        <v>0.38367675157954401</v>
      </c>
      <c r="Q3225" s="14">
        <v>2.5449526501766786</v>
      </c>
      <c r="R3225" s="112">
        <v>0.15075987820555639</v>
      </c>
    </row>
    <row r="3226" spans="1:23">
      <c r="A3226" t="s">
        <v>83</v>
      </c>
      <c r="B3226" s="14">
        <v>12</v>
      </c>
      <c r="C3226" s="14">
        <v>1229951737</v>
      </c>
      <c r="D3226" s="14">
        <v>-77.091300000000004</v>
      </c>
      <c r="E3226" s="14">
        <v>177.815</v>
      </c>
      <c r="F3226" s="14">
        <v>38716</v>
      </c>
      <c r="G3226" s="14" t="s">
        <v>50</v>
      </c>
      <c r="H3226" s="14">
        <v>364</v>
      </c>
      <c r="I3226" s="14">
        <v>364</v>
      </c>
      <c r="J3226" s="14">
        <v>2</v>
      </c>
      <c r="K3226" s="14">
        <v>1737</v>
      </c>
      <c r="M3226" s="14">
        <v>24</v>
      </c>
      <c r="N3226" s="14">
        <v>36</v>
      </c>
      <c r="O3226" s="14">
        <v>0.1</v>
      </c>
      <c r="P3226" s="14">
        <v>0</v>
      </c>
      <c r="Q3226" s="14">
        <v>2.3423038869257948</v>
      </c>
      <c r="R3226" s="112">
        <v>0</v>
      </c>
    </row>
    <row r="3227" spans="1:23">
      <c r="A3227" t="s">
        <v>83</v>
      </c>
      <c r="B3227" s="14">
        <v>15</v>
      </c>
      <c r="C3227" s="14">
        <v>1229052349</v>
      </c>
      <c r="D3227" s="14">
        <v>-76.900000000000006</v>
      </c>
      <c r="E3227" s="14">
        <v>171.78030000000001</v>
      </c>
      <c r="F3227" s="14">
        <v>38716</v>
      </c>
      <c r="G3227" s="14" t="s">
        <v>50</v>
      </c>
      <c r="H3227" s="14">
        <v>364</v>
      </c>
      <c r="I3227" s="14">
        <v>364</v>
      </c>
      <c r="J3227" s="14">
        <v>2</v>
      </c>
      <c r="K3227" s="14">
        <v>2349</v>
      </c>
      <c r="L3227" s="14">
        <v>12</v>
      </c>
      <c r="M3227" s="14">
        <v>24</v>
      </c>
      <c r="N3227" s="14">
        <v>0</v>
      </c>
      <c r="O3227" s="14">
        <v>100</v>
      </c>
      <c r="P3227" s="14">
        <v>2.118335978867302</v>
      </c>
      <c r="Q3227" s="14">
        <v>3.4581879858657238</v>
      </c>
      <c r="R3227" s="112">
        <v>0.61255663009800121</v>
      </c>
      <c r="S3227" s="14">
        <v>1036.5764032206778</v>
      </c>
      <c r="T3227" s="14">
        <v>108.71382402826855</v>
      </c>
      <c r="V3227" t="s">
        <v>44</v>
      </c>
      <c r="W3227" t="s">
        <v>84</v>
      </c>
    </row>
    <row r="3228" spans="1:23">
      <c r="A3228" t="s">
        <v>83</v>
      </c>
      <c r="B3228" s="14">
        <v>15</v>
      </c>
      <c r="C3228" s="14">
        <v>1229052349</v>
      </c>
      <c r="D3228" s="14">
        <v>-76.900000000000006</v>
      </c>
      <c r="E3228" s="14">
        <v>171.78030000000001</v>
      </c>
      <c r="F3228" s="14">
        <v>38716</v>
      </c>
      <c r="G3228" s="14" t="s">
        <v>50</v>
      </c>
      <c r="H3228" s="14">
        <v>364</v>
      </c>
      <c r="I3228" s="14">
        <v>364</v>
      </c>
      <c r="J3228" s="14">
        <v>2</v>
      </c>
      <c r="K3228" s="14">
        <v>2349</v>
      </c>
      <c r="M3228" s="14">
        <v>24</v>
      </c>
      <c r="N3228" s="14">
        <v>4</v>
      </c>
      <c r="O3228" s="14">
        <v>50</v>
      </c>
      <c r="P3228" s="14">
        <v>2.7240271800891174</v>
      </c>
      <c r="Q3228" s="14">
        <v>4.5477540636042404</v>
      </c>
      <c r="R3228" s="112">
        <v>0.59898295773941623</v>
      </c>
      <c r="W3228" t="s">
        <v>85</v>
      </c>
    </row>
    <row r="3229" spans="1:23">
      <c r="A3229" t="s">
        <v>83</v>
      </c>
      <c r="B3229" s="14">
        <v>15</v>
      </c>
      <c r="C3229" s="14">
        <v>1229052349</v>
      </c>
      <c r="D3229" s="14">
        <v>-76.900000000000006</v>
      </c>
      <c r="E3229" s="14">
        <v>171.78030000000001</v>
      </c>
      <c r="F3229" s="14">
        <v>38716</v>
      </c>
      <c r="G3229" s="14" t="s">
        <v>50</v>
      </c>
      <c r="H3229" s="14">
        <v>364</v>
      </c>
      <c r="I3229" s="14">
        <v>364</v>
      </c>
      <c r="J3229" s="14">
        <v>2</v>
      </c>
      <c r="K3229" s="14">
        <v>2349</v>
      </c>
      <c r="M3229" s="14">
        <v>24</v>
      </c>
      <c r="N3229" s="14">
        <v>7</v>
      </c>
      <c r="O3229" s="14">
        <v>25</v>
      </c>
      <c r="P3229" s="14">
        <v>1.8412262947757825</v>
      </c>
      <c r="Q3229" s="14">
        <v>3.5305625441696109</v>
      </c>
      <c r="R3229" s="112">
        <v>0.52151074276148801</v>
      </c>
    </row>
    <row r="3230" spans="1:23">
      <c r="A3230" t="s">
        <v>83</v>
      </c>
      <c r="B3230" s="14">
        <v>15</v>
      </c>
      <c r="C3230" s="14">
        <v>1229052349</v>
      </c>
      <c r="D3230" s="14">
        <v>-76.900000000000006</v>
      </c>
      <c r="E3230" s="14">
        <v>171.78030000000001</v>
      </c>
      <c r="F3230" s="14">
        <v>38716</v>
      </c>
      <c r="G3230" s="14" t="s">
        <v>50</v>
      </c>
      <c r="H3230" s="14">
        <v>364</v>
      </c>
      <c r="I3230" s="14">
        <v>364</v>
      </c>
      <c r="J3230" s="14">
        <v>2</v>
      </c>
      <c r="K3230" s="14">
        <v>2349</v>
      </c>
      <c r="M3230" s="14">
        <v>24</v>
      </c>
      <c r="N3230" s="14">
        <v>10</v>
      </c>
      <c r="O3230" s="14">
        <v>15</v>
      </c>
      <c r="P3230" s="14">
        <v>2.5403370672268402</v>
      </c>
      <c r="Q3230" s="14">
        <v>4.122718021201413</v>
      </c>
      <c r="R3230" s="112">
        <v>0.61618016419336707</v>
      </c>
    </row>
    <row r="3231" spans="1:23">
      <c r="A3231" t="s">
        <v>83</v>
      </c>
      <c r="B3231" s="14">
        <v>15</v>
      </c>
      <c r="C3231" s="14">
        <v>1229052349</v>
      </c>
      <c r="D3231" s="14">
        <v>-76.900000000000006</v>
      </c>
      <c r="E3231" s="14">
        <v>171.78030000000001</v>
      </c>
      <c r="F3231" s="14">
        <v>38716</v>
      </c>
      <c r="G3231" s="14" t="s">
        <v>50</v>
      </c>
      <c r="H3231" s="14">
        <v>364</v>
      </c>
      <c r="I3231" s="14">
        <v>364</v>
      </c>
      <c r="J3231" s="14">
        <v>2</v>
      </c>
      <c r="K3231" s="14">
        <v>2349</v>
      </c>
      <c r="M3231" s="14">
        <v>24</v>
      </c>
      <c r="N3231" s="14">
        <v>16</v>
      </c>
      <c r="O3231" s="14">
        <v>5</v>
      </c>
      <c r="P3231" s="14">
        <v>0.83724527884370559</v>
      </c>
      <c r="Q3231" s="14">
        <v>5.2214954063604235</v>
      </c>
      <c r="R3231" s="112">
        <v>0.16034588057356861</v>
      </c>
    </row>
    <row r="3232" spans="1:23">
      <c r="A3232" t="s">
        <v>83</v>
      </c>
      <c r="B3232" s="14">
        <v>15</v>
      </c>
      <c r="C3232" s="14">
        <v>1229052349</v>
      </c>
      <c r="D3232" s="14">
        <v>-76.900000000000006</v>
      </c>
      <c r="E3232" s="14">
        <v>171.78030000000001</v>
      </c>
      <c r="F3232" s="14">
        <v>38716</v>
      </c>
      <c r="G3232" s="14" t="s">
        <v>50</v>
      </c>
      <c r="H3232" s="14">
        <v>364</v>
      </c>
      <c r="I3232" s="14">
        <v>364</v>
      </c>
      <c r="J3232" s="14">
        <v>2</v>
      </c>
      <c r="K3232" s="14">
        <v>2349</v>
      </c>
      <c r="M3232" s="14">
        <v>24</v>
      </c>
      <c r="N3232" s="14">
        <v>24</v>
      </c>
      <c r="O3232" s="14">
        <v>1</v>
      </c>
      <c r="P3232" s="14">
        <v>0.66040037407276553</v>
      </c>
      <c r="Q3232" s="14">
        <v>5.0464805653710254</v>
      </c>
      <c r="R3232" s="112">
        <v>0.13086355243383599</v>
      </c>
    </row>
    <row r="3233" spans="1:23">
      <c r="A3233" t="s">
        <v>83</v>
      </c>
      <c r="B3233" s="14">
        <v>15</v>
      </c>
      <c r="C3233" s="14">
        <v>1229052349</v>
      </c>
      <c r="D3233" s="14">
        <v>-76.900000000000006</v>
      </c>
      <c r="E3233" s="14">
        <v>171.78030000000001</v>
      </c>
      <c r="F3233" s="14">
        <v>38716</v>
      </c>
      <c r="G3233" s="14" t="s">
        <v>50</v>
      </c>
      <c r="H3233" s="14">
        <v>364</v>
      </c>
      <c r="I3233" s="14">
        <v>364</v>
      </c>
      <c r="J3233" s="14">
        <v>2</v>
      </c>
      <c r="K3233" s="14">
        <v>2349</v>
      </c>
      <c r="M3233" s="14">
        <v>24</v>
      </c>
      <c r="N3233" s="14">
        <v>36</v>
      </c>
      <c r="O3233" s="14">
        <v>0.1</v>
      </c>
      <c r="P3233" s="14">
        <v>0</v>
      </c>
      <c r="Q3233" s="14">
        <v>5.1662275618374558</v>
      </c>
      <c r="R3233" s="112">
        <v>0</v>
      </c>
    </row>
    <row r="3234" spans="1:23">
      <c r="A3234" t="s">
        <v>83</v>
      </c>
      <c r="B3234" s="14">
        <v>18</v>
      </c>
      <c r="C3234" s="14">
        <v>1230051930</v>
      </c>
      <c r="D3234" s="14">
        <v>-76.731700000000004</v>
      </c>
      <c r="E3234" s="14">
        <v>169.7167</v>
      </c>
      <c r="F3234" s="14">
        <v>38717</v>
      </c>
      <c r="G3234" s="14" t="s">
        <v>50</v>
      </c>
      <c r="H3234" s="14">
        <v>365</v>
      </c>
      <c r="I3234" s="14">
        <v>365</v>
      </c>
      <c r="J3234" s="14">
        <v>2</v>
      </c>
      <c r="K3234" s="14">
        <v>1930</v>
      </c>
      <c r="L3234" s="14">
        <v>28</v>
      </c>
      <c r="M3234" s="14">
        <v>24</v>
      </c>
      <c r="N3234" s="14">
        <v>0</v>
      </c>
      <c r="O3234" s="14">
        <v>100</v>
      </c>
      <c r="P3234" s="14">
        <v>1.0830361144987424</v>
      </c>
      <c r="Q3234" s="14">
        <v>2.229136395759717</v>
      </c>
      <c r="R3234" s="112">
        <v>0.48585457424628803</v>
      </c>
      <c r="S3234" s="14">
        <v>2441.5411164381635</v>
      </c>
      <c r="T3234" s="14">
        <v>107.33203940167013</v>
      </c>
      <c r="V3234" t="s">
        <v>104</v>
      </c>
      <c r="W3234" t="s">
        <v>84</v>
      </c>
    </row>
    <row r="3235" spans="1:23">
      <c r="A3235" t="s">
        <v>83</v>
      </c>
      <c r="B3235" s="14">
        <v>18</v>
      </c>
      <c r="C3235" s="14">
        <v>1230051930</v>
      </c>
      <c r="D3235" s="14">
        <v>-76.731700000000004</v>
      </c>
      <c r="E3235" s="14">
        <v>169.7167</v>
      </c>
      <c r="F3235" s="14">
        <v>38717</v>
      </c>
      <c r="G3235" s="14" t="s">
        <v>50</v>
      </c>
      <c r="H3235" s="14">
        <v>365</v>
      </c>
      <c r="I3235" s="14">
        <v>365</v>
      </c>
      <c r="J3235" s="14">
        <v>2</v>
      </c>
      <c r="K3235" s="14">
        <v>1930</v>
      </c>
      <c r="M3235" s="14">
        <v>24</v>
      </c>
      <c r="N3235" s="14">
        <v>3</v>
      </c>
      <c r="O3235" s="14">
        <v>50</v>
      </c>
      <c r="P3235" s="14">
        <v>2.946178236180645</v>
      </c>
      <c r="Q3235" s="14">
        <v>2.0120127208480563</v>
      </c>
      <c r="R3235" s="112">
        <v>1.4642940403174196</v>
      </c>
      <c r="W3235" t="s">
        <v>85</v>
      </c>
    </row>
    <row r="3236" spans="1:23">
      <c r="A3236" t="s">
        <v>83</v>
      </c>
      <c r="B3236" s="14">
        <v>18</v>
      </c>
      <c r="C3236" s="14">
        <v>1230051930</v>
      </c>
      <c r="D3236" s="14">
        <v>-76.731700000000004</v>
      </c>
      <c r="E3236" s="14">
        <v>169.7167</v>
      </c>
      <c r="F3236" s="14">
        <v>38717</v>
      </c>
      <c r="G3236" s="14" t="s">
        <v>50</v>
      </c>
      <c r="H3236" s="14">
        <v>365</v>
      </c>
      <c r="I3236" s="14">
        <v>365</v>
      </c>
      <c r="J3236" s="14">
        <v>2</v>
      </c>
      <c r="K3236" s="14">
        <v>1930</v>
      </c>
      <c r="M3236" s="14">
        <v>24</v>
      </c>
      <c r="N3236" s="14">
        <v>7</v>
      </c>
      <c r="O3236" s="14">
        <v>25</v>
      </c>
      <c r="P3236" s="14">
        <v>1.7847443860976986</v>
      </c>
      <c r="Q3236" s="14">
        <v>3.1278968197879857</v>
      </c>
      <c r="R3236" s="112">
        <v>0.5705892773722222</v>
      </c>
    </row>
    <row r="3237" spans="1:23">
      <c r="A3237" t="s">
        <v>83</v>
      </c>
      <c r="B3237" s="14">
        <v>18</v>
      </c>
      <c r="C3237" s="14">
        <v>1230051930</v>
      </c>
      <c r="D3237" s="14">
        <v>-76.731700000000004</v>
      </c>
      <c r="E3237" s="14">
        <v>169.7167</v>
      </c>
      <c r="F3237" s="14">
        <v>38717</v>
      </c>
      <c r="G3237" s="14" t="s">
        <v>50</v>
      </c>
      <c r="H3237" s="14">
        <v>365</v>
      </c>
      <c r="I3237" s="14">
        <v>365</v>
      </c>
      <c r="J3237" s="14">
        <v>2</v>
      </c>
      <c r="K3237" s="14">
        <v>1930</v>
      </c>
      <c r="M3237" s="14">
        <v>24</v>
      </c>
      <c r="N3237" s="14">
        <v>9</v>
      </c>
      <c r="O3237" s="14">
        <v>15</v>
      </c>
      <c r="P3237" s="14">
        <v>2.8457828866409609</v>
      </c>
      <c r="Q3237" s="14">
        <v>7.0522206278026909</v>
      </c>
      <c r="R3237" s="112">
        <v>0.40353004207238496</v>
      </c>
    </row>
    <row r="3238" spans="1:23">
      <c r="A3238" t="s">
        <v>83</v>
      </c>
      <c r="B3238" s="14">
        <v>18</v>
      </c>
      <c r="C3238" s="14">
        <v>1230051930</v>
      </c>
      <c r="D3238" s="14">
        <v>-76.731700000000004</v>
      </c>
      <c r="E3238" s="14">
        <v>169.7167</v>
      </c>
      <c r="F3238" s="14">
        <v>38717</v>
      </c>
      <c r="G3238" s="14" t="s">
        <v>50</v>
      </c>
      <c r="H3238" s="14">
        <v>365</v>
      </c>
      <c r="I3238" s="14">
        <v>365</v>
      </c>
      <c r="J3238" s="14">
        <v>2</v>
      </c>
      <c r="K3238" s="14">
        <v>1930</v>
      </c>
      <c r="M3238" s="14">
        <v>24</v>
      </c>
      <c r="N3238" s="14">
        <v>15</v>
      </c>
      <c r="O3238" s="14">
        <v>5</v>
      </c>
      <c r="P3238" s="14">
        <v>4.3764576932915746</v>
      </c>
      <c r="Q3238" s="14">
        <v>5.4044056537102474</v>
      </c>
      <c r="R3238" s="112">
        <v>0.8097944480327891</v>
      </c>
    </row>
    <row r="3239" spans="1:23">
      <c r="A3239" t="s">
        <v>83</v>
      </c>
      <c r="B3239" s="14">
        <v>18</v>
      </c>
      <c r="C3239" s="14">
        <v>1230051930</v>
      </c>
      <c r="D3239" s="14">
        <v>-76.731700000000004</v>
      </c>
      <c r="E3239" s="14">
        <v>169.7167</v>
      </c>
      <c r="F3239" s="14">
        <v>38717</v>
      </c>
      <c r="G3239" s="14" t="s">
        <v>50</v>
      </c>
      <c r="H3239" s="14">
        <v>365</v>
      </c>
      <c r="I3239" s="14">
        <v>365</v>
      </c>
      <c r="J3239" s="14">
        <v>2</v>
      </c>
      <c r="K3239" s="14">
        <v>1930</v>
      </c>
      <c r="M3239" s="14">
        <v>24</v>
      </c>
      <c r="N3239" s="14">
        <v>23</v>
      </c>
      <c r="O3239" s="14">
        <v>1</v>
      </c>
      <c r="P3239" s="14">
        <v>4.2422133295311824</v>
      </c>
      <c r="Q3239" s="14">
        <v>5.3807194346289755</v>
      </c>
      <c r="R3239" s="112">
        <v>0.78841005948560516</v>
      </c>
    </row>
    <row r="3240" spans="1:23">
      <c r="A3240" t="s">
        <v>83</v>
      </c>
      <c r="B3240" s="14">
        <v>18</v>
      </c>
      <c r="C3240" s="14">
        <v>1230051930</v>
      </c>
      <c r="D3240" s="14">
        <v>-76.731700000000004</v>
      </c>
      <c r="E3240" s="14">
        <v>169.7167</v>
      </c>
      <c r="F3240" s="14">
        <v>38717</v>
      </c>
      <c r="G3240" s="14" t="s">
        <v>50</v>
      </c>
      <c r="H3240" s="14">
        <v>365</v>
      </c>
      <c r="I3240" s="14">
        <v>365</v>
      </c>
      <c r="J3240" s="14">
        <v>2</v>
      </c>
      <c r="K3240" s="14">
        <v>1930</v>
      </c>
      <c r="M3240" s="14">
        <v>24</v>
      </c>
      <c r="N3240" s="14">
        <v>35</v>
      </c>
      <c r="O3240" s="14">
        <v>0.1</v>
      </c>
      <c r="P3240" s="14">
        <v>0</v>
      </c>
      <c r="Q3240" s="14">
        <v>5.4201964664310953</v>
      </c>
      <c r="R3240" s="112">
        <v>0</v>
      </c>
    </row>
    <row r="3241" spans="1:23">
      <c r="A3241" t="s">
        <v>83</v>
      </c>
      <c r="B3241" s="14">
        <v>21</v>
      </c>
      <c r="C3241" s="14">
        <v>1231052336</v>
      </c>
      <c r="D3241" s="14">
        <v>-76.498199999999997</v>
      </c>
      <c r="E3241" s="14">
        <v>166.32429999999999</v>
      </c>
      <c r="F3241" s="14">
        <v>38718</v>
      </c>
      <c r="G3241" s="14" t="s">
        <v>36</v>
      </c>
      <c r="H3241" s="14">
        <v>1</v>
      </c>
      <c r="I3241" s="14">
        <v>366</v>
      </c>
      <c r="J3241" s="14">
        <v>1</v>
      </c>
      <c r="K3241" s="14">
        <v>1236</v>
      </c>
      <c r="L3241" s="14">
        <v>4</v>
      </c>
      <c r="M3241" s="14">
        <v>24</v>
      </c>
      <c r="N3241" s="14">
        <v>0</v>
      </c>
      <c r="O3241" s="14">
        <v>100</v>
      </c>
      <c r="P3241" s="14">
        <v>1.2640300785838208</v>
      </c>
      <c r="Q3241" s="14">
        <v>0.97508268551236765</v>
      </c>
      <c r="R3241" s="112">
        <v>1.2963311700275169</v>
      </c>
      <c r="S3241" s="14">
        <v>837.35146043324892</v>
      </c>
      <c r="T3241" s="14">
        <v>72.53575618374559</v>
      </c>
      <c r="V3241" t="s">
        <v>104</v>
      </c>
      <c r="W3241" t="s">
        <v>84</v>
      </c>
    </row>
    <row r="3242" spans="1:23">
      <c r="A3242" t="s">
        <v>83</v>
      </c>
      <c r="B3242" s="14">
        <v>21</v>
      </c>
      <c r="C3242" s="14">
        <v>1231052336</v>
      </c>
      <c r="D3242" s="14">
        <v>-76.498199999999997</v>
      </c>
      <c r="E3242" s="14">
        <v>166.32429999999999</v>
      </c>
      <c r="F3242" s="14">
        <v>38718</v>
      </c>
      <c r="G3242" s="14" t="s">
        <v>36</v>
      </c>
      <c r="H3242" s="14">
        <v>1</v>
      </c>
      <c r="I3242" s="14">
        <v>366</v>
      </c>
      <c r="J3242" s="14">
        <v>1</v>
      </c>
      <c r="K3242" s="14">
        <v>1236</v>
      </c>
      <c r="M3242" s="14">
        <v>24</v>
      </c>
      <c r="N3242" s="14">
        <v>8</v>
      </c>
      <c r="O3242" s="14">
        <v>50</v>
      </c>
      <c r="P3242" s="14">
        <v>1.1957888147738822</v>
      </c>
      <c r="Q3242" s="14">
        <v>0.99613710247349829</v>
      </c>
      <c r="R3242" s="112">
        <v>1.2004259371572756</v>
      </c>
      <c r="W3242" t="s">
        <v>85</v>
      </c>
    </row>
    <row r="3243" spans="1:23">
      <c r="A3243" t="s">
        <v>83</v>
      </c>
      <c r="B3243" s="14">
        <v>21</v>
      </c>
      <c r="C3243" s="14">
        <v>1231052336</v>
      </c>
      <c r="D3243" s="14">
        <v>-76.498199999999997</v>
      </c>
      <c r="E3243" s="14">
        <v>166.32429999999999</v>
      </c>
      <c r="F3243" s="14">
        <v>38718</v>
      </c>
      <c r="G3243" s="14" t="s">
        <v>36</v>
      </c>
      <c r="H3243" s="14">
        <v>1</v>
      </c>
      <c r="I3243" s="14">
        <v>366</v>
      </c>
      <c r="J3243" s="14">
        <v>1</v>
      </c>
      <c r="K3243" s="14">
        <v>1236</v>
      </c>
      <c r="M3243" s="14">
        <v>24</v>
      </c>
      <c r="N3243" s="14">
        <v>17</v>
      </c>
      <c r="O3243" s="14">
        <v>25</v>
      </c>
      <c r="P3243" s="14">
        <v>0.94401296931854928</v>
      </c>
      <c r="Q3243" s="14">
        <v>1.2145766784452297</v>
      </c>
      <c r="R3243" s="112">
        <v>0.77723620589107068</v>
      </c>
    </row>
    <row r="3244" spans="1:23">
      <c r="A3244" t="s">
        <v>83</v>
      </c>
      <c r="B3244" s="14">
        <v>21</v>
      </c>
      <c r="C3244" s="14">
        <v>1231052336</v>
      </c>
      <c r="D3244" s="14">
        <v>-76.498199999999997</v>
      </c>
      <c r="E3244" s="14">
        <v>166.32429999999999</v>
      </c>
      <c r="F3244" s="14">
        <v>38718</v>
      </c>
      <c r="G3244" s="14" t="s">
        <v>36</v>
      </c>
      <c r="H3244" s="14">
        <v>1</v>
      </c>
      <c r="I3244" s="14">
        <v>366</v>
      </c>
      <c r="J3244" s="14">
        <v>1</v>
      </c>
      <c r="K3244" s="14">
        <v>1236</v>
      </c>
      <c r="M3244" s="14">
        <v>24</v>
      </c>
      <c r="N3244" s="14">
        <v>23</v>
      </c>
      <c r="O3244" s="14">
        <v>15</v>
      </c>
      <c r="P3244" s="14">
        <v>0.73709182349095359</v>
      </c>
      <c r="Q3244" s="14">
        <v>1.4751250883392228</v>
      </c>
      <c r="R3244" s="112">
        <v>0.49968089439846231</v>
      </c>
    </row>
    <row r="3245" spans="1:23">
      <c r="A3245" t="s">
        <v>83</v>
      </c>
      <c r="B3245" s="14">
        <v>21</v>
      </c>
      <c r="C3245" s="14">
        <v>1231052336</v>
      </c>
      <c r="D3245" s="14">
        <v>-76.498199999999997</v>
      </c>
      <c r="E3245" s="14">
        <v>166.32429999999999</v>
      </c>
      <c r="F3245" s="14">
        <v>38718</v>
      </c>
      <c r="G3245" s="14" t="s">
        <v>36</v>
      </c>
      <c r="H3245" s="14">
        <v>1</v>
      </c>
      <c r="I3245" s="14">
        <v>366</v>
      </c>
      <c r="J3245" s="14">
        <v>1</v>
      </c>
      <c r="K3245" s="14">
        <v>1236</v>
      </c>
      <c r="M3245" s="14">
        <v>24</v>
      </c>
      <c r="N3245" s="14">
        <v>36</v>
      </c>
      <c r="O3245" s="14">
        <v>5</v>
      </c>
      <c r="P3245" s="14">
        <v>0.21791399418166649</v>
      </c>
      <c r="Q3245" s="14">
        <v>1.4580183745583037</v>
      </c>
      <c r="R3245" s="112">
        <v>0.14945901779028126</v>
      </c>
    </row>
    <row r="3246" spans="1:23">
      <c r="A3246" t="s">
        <v>83</v>
      </c>
      <c r="B3246" s="14">
        <v>21</v>
      </c>
      <c r="C3246" s="14">
        <v>1231052336</v>
      </c>
      <c r="D3246" s="14">
        <v>-76.498199999999997</v>
      </c>
      <c r="E3246" s="14">
        <v>166.32429999999999</v>
      </c>
      <c r="F3246" s="14">
        <v>38718</v>
      </c>
      <c r="G3246" s="14" t="s">
        <v>36</v>
      </c>
      <c r="H3246" s="14">
        <v>1</v>
      </c>
      <c r="I3246" s="14">
        <v>366</v>
      </c>
      <c r="J3246" s="14">
        <v>1</v>
      </c>
      <c r="K3246" s="14">
        <v>1236</v>
      </c>
      <c r="M3246" s="14">
        <v>24</v>
      </c>
      <c r="N3246" s="14">
        <v>56</v>
      </c>
      <c r="O3246" s="14">
        <v>1</v>
      </c>
      <c r="P3246" s="14">
        <v>0.11713343810322045</v>
      </c>
      <c r="Q3246" s="14">
        <v>1.2987943462897527</v>
      </c>
      <c r="R3246" s="112">
        <v>9.0186285794848026E-2</v>
      </c>
    </row>
    <row r="3247" spans="1:23">
      <c r="A3247" t="s">
        <v>83</v>
      </c>
      <c r="B3247" s="14">
        <v>21</v>
      </c>
      <c r="C3247" s="14">
        <v>1231052336</v>
      </c>
      <c r="D3247" s="14">
        <v>-76.498199999999997</v>
      </c>
      <c r="E3247" s="14">
        <v>166.32429999999999</v>
      </c>
      <c r="F3247" s="14">
        <v>38718</v>
      </c>
      <c r="G3247" s="14" t="s">
        <v>36</v>
      </c>
      <c r="H3247" s="14">
        <v>1</v>
      </c>
      <c r="I3247" s="14">
        <v>366</v>
      </c>
      <c r="J3247" s="14">
        <v>1</v>
      </c>
      <c r="K3247" s="14">
        <v>1236</v>
      </c>
      <c r="M3247" s="14">
        <v>24</v>
      </c>
      <c r="N3247" s="14">
        <v>70</v>
      </c>
      <c r="O3247" s="14">
        <v>0.1</v>
      </c>
      <c r="P3247" s="14">
        <v>0</v>
      </c>
      <c r="Q3247" s="14">
        <v>1.2066812720848057</v>
      </c>
      <c r="R3247" s="112">
        <v>0</v>
      </c>
    </row>
    <row r="3248" spans="1:23">
      <c r="A3248" t="s">
        <v>83</v>
      </c>
      <c r="B3248" s="14">
        <v>22</v>
      </c>
      <c r="C3248" s="14">
        <v>101060841</v>
      </c>
      <c r="D3248" s="14">
        <v>-76.499799999999993</v>
      </c>
      <c r="E3248" s="14">
        <v>168.46979999999999</v>
      </c>
      <c r="F3248" s="14">
        <v>38718</v>
      </c>
      <c r="G3248" s="14" t="s">
        <v>36</v>
      </c>
      <c r="H3248" s="14">
        <v>1</v>
      </c>
      <c r="I3248" s="14">
        <v>366</v>
      </c>
      <c r="J3248" s="14">
        <v>1</v>
      </c>
      <c r="K3248" s="14">
        <v>1941</v>
      </c>
      <c r="L3248" s="14">
        <v>31</v>
      </c>
      <c r="M3248" s="14">
        <v>24</v>
      </c>
      <c r="N3248" s="14">
        <v>0</v>
      </c>
      <c r="O3248" s="14">
        <v>100</v>
      </c>
      <c r="P3248" s="14">
        <v>0.94479029650737822</v>
      </c>
      <c r="Q3248" s="14">
        <v>1.967272084805654</v>
      </c>
      <c r="R3248" s="112">
        <v>0.48025400441785543</v>
      </c>
      <c r="S3248" s="14">
        <v>559.73517794934287</v>
      </c>
      <c r="T3248" s="14">
        <v>73.542420494699655</v>
      </c>
      <c r="V3248" t="s">
        <v>104</v>
      </c>
      <c r="W3248" t="s">
        <v>84</v>
      </c>
    </row>
    <row r="3249" spans="1:23">
      <c r="A3249" t="s">
        <v>83</v>
      </c>
      <c r="B3249" s="14">
        <v>22</v>
      </c>
      <c r="C3249" s="14">
        <v>101060841</v>
      </c>
      <c r="D3249" s="14">
        <v>-76.499799999999993</v>
      </c>
      <c r="E3249" s="14">
        <v>168.46979999999999</v>
      </c>
      <c r="F3249" s="14">
        <v>38718</v>
      </c>
      <c r="G3249" s="14" t="s">
        <v>36</v>
      </c>
      <c r="H3249" s="14">
        <v>1</v>
      </c>
      <c r="I3249" s="14">
        <v>366</v>
      </c>
      <c r="J3249" s="14">
        <v>1</v>
      </c>
      <c r="K3249" s="14">
        <v>1941</v>
      </c>
      <c r="M3249" s="14">
        <v>24</v>
      </c>
      <c r="N3249" s="14">
        <v>4</v>
      </c>
      <c r="O3249" s="14">
        <v>50</v>
      </c>
      <c r="P3249" s="14">
        <v>1.2727112942786452</v>
      </c>
      <c r="Q3249" s="14">
        <v>2.1146530035335691</v>
      </c>
      <c r="R3249" s="112">
        <v>0.6018534918740589</v>
      </c>
      <c r="W3249" t="s">
        <v>85</v>
      </c>
    </row>
    <row r="3250" spans="1:23">
      <c r="A3250" t="s">
        <v>83</v>
      </c>
      <c r="B3250" s="14">
        <v>22</v>
      </c>
      <c r="C3250" s="14">
        <v>101060841</v>
      </c>
      <c r="D3250" s="14">
        <v>-76.499799999999993</v>
      </c>
      <c r="E3250" s="14">
        <v>168.46979999999999</v>
      </c>
      <c r="F3250" s="14">
        <v>38718</v>
      </c>
      <c r="G3250" s="14" t="s">
        <v>36</v>
      </c>
      <c r="H3250" s="14">
        <v>1</v>
      </c>
      <c r="I3250" s="14">
        <v>366</v>
      </c>
      <c r="J3250" s="14">
        <v>1</v>
      </c>
      <c r="K3250" s="14">
        <v>1941</v>
      </c>
      <c r="M3250" s="14">
        <v>24</v>
      </c>
      <c r="N3250" s="14">
        <v>8</v>
      </c>
      <c r="O3250" s="14">
        <v>25</v>
      </c>
      <c r="P3250" s="14">
        <v>1.1914823173174465</v>
      </c>
      <c r="Q3250" s="14">
        <v>2.492316607773851</v>
      </c>
      <c r="R3250" s="112">
        <v>0.47806218263003275</v>
      </c>
    </row>
    <row r="3251" spans="1:23">
      <c r="A3251" t="s">
        <v>83</v>
      </c>
      <c r="B3251" s="14">
        <v>22</v>
      </c>
      <c r="C3251" s="14">
        <v>101060841</v>
      </c>
      <c r="D3251" s="14">
        <v>-76.499799999999993</v>
      </c>
      <c r="E3251" s="14">
        <v>168.46979999999999</v>
      </c>
      <c r="F3251" s="14">
        <v>38718</v>
      </c>
      <c r="G3251" s="14" t="s">
        <v>36</v>
      </c>
      <c r="H3251" s="14">
        <v>1</v>
      </c>
      <c r="I3251" s="14">
        <v>366</v>
      </c>
      <c r="J3251" s="14">
        <v>1</v>
      </c>
      <c r="K3251" s="14">
        <v>1941</v>
      </c>
      <c r="M3251" s="14">
        <v>24</v>
      </c>
      <c r="N3251" s="14">
        <v>11</v>
      </c>
      <c r="O3251" s="14">
        <v>15</v>
      </c>
      <c r="P3251" s="14">
        <v>1.4657084895636625</v>
      </c>
      <c r="Q3251" s="14">
        <v>2.8857710247349821</v>
      </c>
      <c r="R3251" s="112">
        <v>0.50790879699066471</v>
      </c>
    </row>
    <row r="3252" spans="1:23">
      <c r="A3252" t="s">
        <v>83</v>
      </c>
      <c r="B3252" s="14">
        <v>22</v>
      </c>
      <c r="C3252" s="14">
        <v>101060841</v>
      </c>
      <c r="D3252" s="14">
        <v>-76.499799999999993</v>
      </c>
      <c r="E3252" s="14">
        <v>168.46979999999999</v>
      </c>
      <c r="F3252" s="14">
        <v>38718</v>
      </c>
      <c r="G3252" s="14" t="s">
        <v>36</v>
      </c>
      <c r="H3252" s="14">
        <v>1</v>
      </c>
      <c r="I3252" s="14">
        <v>366</v>
      </c>
      <c r="J3252" s="14">
        <v>1</v>
      </c>
      <c r="K3252" s="14">
        <v>1941</v>
      </c>
      <c r="M3252" s="14">
        <v>24</v>
      </c>
      <c r="N3252" s="14">
        <v>18</v>
      </c>
      <c r="O3252" s="14">
        <v>5</v>
      </c>
      <c r="P3252" s="14">
        <v>0.36845601071148071</v>
      </c>
      <c r="Q3252" s="14">
        <v>3.080524381625442</v>
      </c>
      <c r="R3252" s="112">
        <v>0.11960821115691495</v>
      </c>
    </row>
    <row r="3253" spans="1:23">
      <c r="A3253" t="s">
        <v>83</v>
      </c>
      <c r="B3253" s="14">
        <v>22</v>
      </c>
      <c r="C3253" s="14">
        <v>101060841</v>
      </c>
      <c r="D3253" s="14">
        <v>-76.499799999999993</v>
      </c>
      <c r="E3253" s="14">
        <v>168.46979999999999</v>
      </c>
      <c r="F3253" s="14">
        <v>38718</v>
      </c>
      <c r="G3253" s="14" t="s">
        <v>36</v>
      </c>
      <c r="H3253" s="14">
        <v>1</v>
      </c>
      <c r="I3253" s="14">
        <v>366</v>
      </c>
      <c r="J3253" s="14">
        <v>1</v>
      </c>
      <c r="K3253" s="14">
        <v>1941</v>
      </c>
      <c r="M3253" s="14">
        <v>24</v>
      </c>
      <c r="N3253" s="14">
        <v>27</v>
      </c>
      <c r="O3253" s="14">
        <v>1</v>
      </c>
      <c r="P3253" s="14">
        <v>0.17231769699746022</v>
      </c>
      <c r="Q3253" s="14">
        <v>2.9673568904593641</v>
      </c>
      <c r="R3253" s="112">
        <v>5.8071106158984614E-2</v>
      </c>
    </row>
    <row r="3254" spans="1:23">
      <c r="A3254" t="s">
        <v>83</v>
      </c>
      <c r="B3254" s="14">
        <v>22</v>
      </c>
      <c r="C3254" s="14">
        <v>101060841</v>
      </c>
      <c r="D3254" s="14">
        <v>-76.499799999999993</v>
      </c>
      <c r="E3254" s="14">
        <v>168.46979999999999</v>
      </c>
      <c r="F3254" s="14">
        <v>38718</v>
      </c>
      <c r="G3254" s="14" t="s">
        <v>36</v>
      </c>
      <c r="H3254" s="14">
        <v>1</v>
      </c>
      <c r="I3254" s="14">
        <v>366</v>
      </c>
      <c r="J3254" s="14">
        <v>1</v>
      </c>
      <c r="K3254" s="14">
        <v>1941</v>
      </c>
      <c r="M3254" s="14">
        <v>24</v>
      </c>
      <c r="N3254" s="14">
        <v>40</v>
      </c>
      <c r="O3254" s="14">
        <v>0.1</v>
      </c>
      <c r="P3254" s="14">
        <v>0</v>
      </c>
      <c r="Q3254" s="14">
        <v>1.9449017667844524</v>
      </c>
      <c r="R3254" s="112">
        <v>0</v>
      </c>
    </row>
    <row r="3255" spans="1:23">
      <c r="A3255" t="s">
        <v>83</v>
      </c>
      <c r="B3255" s="14">
        <v>24</v>
      </c>
      <c r="C3255" s="14">
        <v>101060841</v>
      </c>
      <c r="D3255" s="14">
        <v>-76.499799999999993</v>
      </c>
      <c r="E3255" s="14">
        <v>170.60830000000001</v>
      </c>
      <c r="F3255" s="14">
        <v>38718</v>
      </c>
      <c r="G3255" s="14" t="s">
        <v>36</v>
      </c>
      <c r="H3255" s="14">
        <v>1</v>
      </c>
      <c r="I3255" s="14">
        <v>366</v>
      </c>
      <c r="J3255" s="14">
        <v>1</v>
      </c>
      <c r="K3255" s="14">
        <v>2014</v>
      </c>
      <c r="L3255" s="14">
        <v>23</v>
      </c>
      <c r="M3255" s="14">
        <v>24</v>
      </c>
      <c r="N3255" s="14">
        <v>0</v>
      </c>
      <c r="O3255" s="14">
        <v>100</v>
      </c>
      <c r="P3255" s="14">
        <v>0.93826952944477104</v>
      </c>
      <c r="Q3255" s="14">
        <v>1.2698445229681978</v>
      </c>
      <c r="R3255" s="112">
        <v>0.73888536153356243</v>
      </c>
      <c r="S3255" s="14">
        <v>706.25588356454375</v>
      </c>
      <c r="T3255" s="14">
        <v>92.655304109694271</v>
      </c>
      <c r="V3255" t="s">
        <v>104</v>
      </c>
      <c r="W3255" t="s">
        <v>84</v>
      </c>
    </row>
    <row r="3256" spans="1:23">
      <c r="A3256" t="s">
        <v>83</v>
      </c>
      <c r="B3256" s="14">
        <v>24</v>
      </c>
      <c r="C3256" s="14">
        <v>101060841</v>
      </c>
      <c r="D3256" s="14">
        <v>-76.499799999999993</v>
      </c>
      <c r="E3256" s="14">
        <v>170.60830000000001</v>
      </c>
      <c r="F3256" s="14">
        <v>38718</v>
      </c>
      <c r="G3256" s="14" t="s">
        <v>36</v>
      </c>
      <c r="H3256" s="14">
        <v>1</v>
      </c>
      <c r="I3256" s="14">
        <v>366</v>
      </c>
      <c r="J3256" s="14">
        <v>1</v>
      </c>
      <c r="K3256" s="14">
        <v>2014</v>
      </c>
      <c r="M3256" s="14">
        <v>24</v>
      </c>
      <c r="N3256" s="14">
        <v>4</v>
      </c>
      <c r="O3256" s="14">
        <v>50</v>
      </c>
      <c r="P3256" s="14">
        <v>0.93759891798187722</v>
      </c>
      <c r="Q3256" s="14">
        <v>1.3027420494699649</v>
      </c>
      <c r="R3256" s="112">
        <v>0.71971187109785073</v>
      </c>
      <c r="W3256" t="s">
        <v>85</v>
      </c>
    </row>
    <row r="3257" spans="1:23">
      <c r="A3257" t="s">
        <v>83</v>
      </c>
      <c r="B3257" s="14">
        <v>24</v>
      </c>
      <c r="C3257" s="14">
        <v>101060841</v>
      </c>
      <c r="D3257" s="14">
        <v>-76.499799999999993</v>
      </c>
      <c r="E3257" s="14">
        <v>170.60830000000001</v>
      </c>
      <c r="F3257" s="14">
        <v>38718</v>
      </c>
      <c r="G3257" s="14" t="s">
        <v>36</v>
      </c>
      <c r="H3257" s="14">
        <v>1</v>
      </c>
      <c r="I3257" s="14">
        <v>366</v>
      </c>
      <c r="J3257" s="14">
        <v>1</v>
      </c>
      <c r="K3257" s="14">
        <v>2014</v>
      </c>
      <c r="M3257" s="14">
        <v>24</v>
      </c>
      <c r="N3257" s="14">
        <v>8</v>
      </c>
      <c r="O3257" s="14">
        <v>25</v>
      </c>
      <c r="P3257" s="14">
        <v>0.98130627681109506</v>
      </c>
      <c r="Q3257" s="14">
        <v>1.3106374558303888</v>
      </c>
      <c r="R3257" s="112">
        <v>0.7487244260002951</v>
      </c>
    </row>
    <row r="3258" spans="1:23">
      <c r="A3258" t="s">
        <v>83</v>
      </c>
      <c r="B3258" s="14">
        <v>24</v>
      </c>
      <c r="C3258" s="14">
        <v>101060841</v>
      </c>
      <c r="D3258" s="14">
        <v>-76.499799999999993</v>
      </c>
      <c r="E3258" s="14">
        <v>170.60830000000001</v>
      </c>
      <c r="F3258" s="14">
        <v>38718</v>
      </c>
      <c r="G3258" s="14" t="s">
        <v>36</v>
      </c>
      <c r="H3258" s="14">
        <v>1</v>
      </c>
      <c r="I3258" s="14">
        <v>366</v>
      </c>
      <c r="J3258" s="14">
        <v>1</v>
      </c>
      <c r="K3258" s="14">
        <v>2014</v>
      </c>
      <c r="M3258" s="14">
        <v>24</v>
      </c>
      <c r="N3258" s="14">
        <v>11</v>
      </c>
      <c r="O3258" s="14">
        <v>15</v>
      </c>
      <c r="P3258" s="14">
        <v>1.5626830123757547</v>
      </c>
      <c r="Q3258" s="14">
        <v>2.7015448763250882</v>
      </c>
      <c r="R3258" s="112">
        <v>0.57844051604335089</v>
      </c>
    </row>
    <row r="3259" spans="1:23">
      <c r="A3259" t="s">
        <v>83</v>
      </c>
      <c r="B3259" s="14">
        <v>24</v>
      </c>
      <c r="C3259" s="14">
        <v>101060841</v>
      </c>
      <c r="D3259" s="14">
        <v>-76.499799999999993</v>
      </c>
      <c r="E3259" s="14">
        <v>170.60830000000001</v>
      </c>
      <c r="F3259" s="14">
        <v>38718</v>
      </c>
      <c r="G3259" s="14" t="s">
        <v>36</v>
      </c>
      <c r="H3259" s="14">
        <v>1</v>
      </c>
      <c r="I3259" s="14">
        <v>366</v>
      </c>
      <c r="J3259" s="14">
        <v>1</v>
      </c>
      <c r="K3259" s="14">
        <v>2014</v>
      </c>
      <c r="M3259" s="14">
        <v>24</v>
      </c>
      <c r="N3259" s="14">
        <v>17</v>
      </c>
      <c r="O3259" s="14">
        <v>5</v>
      </c>
      <c r="P3259" s="14">
        <v>0.79472223386826546</v>
      </c>
      <c r="Q3259" s="14">
        <v>5.1543844522968199</v>
      </c>
      <c r="R3259" s="112">
        <v>0.1541837325529983</v>
      </c>
    </row>
    <row r="3260" spans="1:23">
      <c r="A3260" t="s">
        <v>83</v>
      </c>
      <c r="B3260" s="14">
        <v>24</v>
      </c>
      <c r="C3260" s="14">
        <v>101060841</v>
      </c>
      <c r="D3260" s="14">
        <v>-76.499799999999993</v>
      </c>
      <c r="E3260" s="14">
        <v>170.60830000000001</v>
      </c>
      <c r="F3260" s="14">
        <v>38718</v>
      </c>
      <c r="G3260" s="14" t="s">
        <v>36</v>
      </c>
      <c r="H3260" s="14">
        <v>1</v>
      </c>
      <c r="I3260" s="14">
        <v>366</v>
      </c>
      <c r="J3260" s="14">
        <v>1</v>
      </c>
      <c r="K3260" s="14">
        <v>2014</v>
      </c>
      <c r="M3260" s="14">
        <v>24</v>
      </c>
      <c r="N3260" s="14">
        <v>26</v>
      </c>
      <c r="O3260" s="14">
        <v>1</v>
      </c>
      <c r="P3260" s="14">
        <v>0.70222204499973517</v>
      </c>
      <c r="Q3260" s="14">
        <v>6.5561289855072467</v>
      </c>
      <c r="R3260" s="112">
        <v>0.10710924793457284</v>
      </c>
    </row>
    <row r="3261" spans="1:23">
      <c r="A3261" t="s">
        <v>83</v>
      </c>
      <c r="B3261" s="14">
        <v>24</v>
      </c>
      <c r="C3261" s="14">
        <v>101060841</v>
      </c>
      <c r="D3261" s="14">
        <v>-76.499799999999993</v>
      </c>
      <c r="E3261" s="14">
        <v>170.60830000000001</v>
      </c>
      <c r="F3261" s="14">
        <v>38718</v>
      </c>
      <c r="G3261" s="14" t="s">
        <v>36</v>
      </c>
      <c r="H3261" s="14">
        <v>1</v>
      </c>
      <c r="I3261" s="14">
        <v>366</v>
      </c>
      <c r="J3261" s="14">
        <v>1</v>
      </c>
      <c r="K3261" s="14">
        <v>2014</v>
      </c>
      <c r="M3261" s="14">
        <v>24</v>
      </c>
      <c r="N3261" s="14">
        <v>38</v>
      </c>
      <c r="O3261" s="14">
        <v>0.1</v>
      </c>
      <c r="P3261" s="14">
        <v>0</v>
      </c>
      <c r="Q3261" s="14">
        <v>4.8148819787985868</v>
      </c>
      <c r="R3261" s="112">
        <v>0</v>
      </c>
    </row>
    <row r="3262" spans="1:23">
      <c r="A3262" t="s">
        <v>83</v>
      </c>
      <c r="B3262" s="14">
        <v>25</v>
      </c>
      <c r="C3262" s="14">
        <v>102060311</v>
      </c>
      <c r="D3262" s="14">
        <v>-76.499799999999993</v>
      </c>
      <c r="E3262" s="14">
        <v>172.75</v>
      </c>
      <c r="F3262" s="14">
        <v>38719</v>
      </c>
      <c r="G3262" s="14" t="s">
        <v>36</v>
      </c>
      <c r="H3262" s="14">
        <v>2</v>
      </c>
      <c r="I3262" s="14">
        <v>367</v>
      </c>
      <c r="J3262" s="14">
        <v>1</v>
      </c>
      <c r="K3262" s="14">
        <v>311</v>
      </c>
      <c r="L3262" s="14">
        <v>21</v>
      </c>
      <c r="M3262" s="14">
        <v>24</v>
      </c>
      <c r="N3262" s="14">
        <v>0</v>
      </c>
      <c r="O3262" s="14">
        <v>100</v>
      </c>
      <c r="P3262" s="14">
        <v>2.3919327482863251</v>
      </c>
      <c r="Q3262" s="14">
        <v>2.898930035335689</v>
      </c>
      <c r="R3262" s="112">
        <v>0.82510882261059637</v>
      </c>
      <c r="S3262" s="14">
        <v>1310.5186655938855</v>
      </c>
      <c r="T3262" s="14">
        <v>92.145971731448768</v>
      </c>
      <c r="V3262" t="s">
        <v>44</v>
      </c>
      <c r="W3262" t="s">
        <v>84</v>
      </c>
    </row>
    <row r="3263" spans="1:23">
      <c r="A3263" t="s">
        <v>83</v>
      </c>
      <c r="B3263" s="14">
        <v>25</v>
      </c>
      <c r="C3263" s="14">
        <v>102060311</v>
      </c>
      <c r="D3263" s="14">
        <v>-76.499799999999993</v>
      </c>
      <c r="E3263" s="14">
        <v>172.75</v>
      </c>
      <c r="F3263" s="14">
        <v>38719</v>
      </c>
      <c r="G3263" s="14" t="s">
        <v>36</v>
      </c>
      <c r="H3263" s="14">
        <v>2</v>
      </c>
      <c r="I3263" s="14">
        <v>367</v>
      </c>
      <c r="J3263" s="14">
        <v>1</v>
      </c>
      <c r="K3263" s="14">
        <v>311</v>
      </c>
      <c r="M3263" s="14">
        <v>24</v>
      </c>
      <c r="N3263" s="14">
        <v>4</v>
      </c>
      <c r="O3263" s="14">
        <v>50</v>
      </c>
      <c r="P3263" s="14">
        <v>2.7212145087288508</v>
      </c>
      <c r="Q3263" s="14">
        <v>3.752949823321555</v>
      </c>
      <c r="R3263" s="112">
        <v>0.72508683484620506</v>
      </c>
      <c r="W3263" t="s">
        <v>85</v>
      </c>
    </row>
    <row r="3264" spans="1:23">
      <c r="A3264" t="s">
        <v>83</v>
      </c>
      <c r="B3264" s="14">
        <v>25</v>
      </c>
      <c r="C3264" s="14">
        <v>102060311</v>
      </c>
      <c r="D3264" s="14">
        <v>-76.499799999999993</v>
      </c>
      <c r="E3264" s="14">
        <v>172.75</v>
      </c>
      <c r="F3264" s="14">
        <v>38719</v>
      </c>
      <c r="G3264" s="14" t="s">
        <v>36</v>
      </c>
      <c r="H3264" s="14">
        <v>2</v>
      </c>
      <c r="I3264" s="14">
        <v>367</v>
      </c>
      <c r="J3264" s="14">
        <v>1</v>
      </c>
      <c r="K3264" s="14">
        <v>311</v>
      </c>
      <c r="M3264" s="14">
        <v>24</v>
      </c>
      <c r="N3264" s="14">
        <v>7</v>
      </c>
      <c r="O3264" s="14">
        <v>25</v>
      </c>
      <c r="P3264" s="14">
        <v>3.7812046435264288</v>
      </c>
      <c r="Q3264" s="14">
        <v>4.5030134275618368</v>
      </c>
      <c r="R3264" s="112">
        <v>0.83970538936939565</v>
      </c>
    </row>
    <row r="3265" spans="1:23">
      <c r="A3265" t="s">
        <v>83</v>
      </c>
      <c r="B3265" s="14">
        <v>25</v>
      </c>
      <c r="C3265" s="14">
        <v>102060311</v>
      </c>
      <c r="D3265" s="14">
        <v>-76.499799999999993</v>
      </c>
      <c r="E3265" s="14">
        <v>172.75</v>
      </c>
      <c r="F3265" s="14">
        <v>38719</v>
      </c>
      <c r="G3265" s="14" t="s">
        <v>36</v>
      </c>
      <c r="H3265" s="14">
        <v>2</v>
      </c>
      <c r="I3265" s="14">
        <v>367</v>
      </c>
      <c r="J3265" s="14">
        <v>1</v>
      </c>
      <c r="K3265" s="14">
        <v>311</v>
      </c>
      <c r="M3265" s="14">
        <v>24</v>
      </c>
      <c r="N3265" s="14">
        <v>10</v>
      </c>
      <c r="O3265" s="14">
        <v>15</v>
      </c>
      <c r="P3265" s="14">
        <v>4.0750095920103364</v>
      </c>
      <c r="Q3265" s="14">
        <v>4.4609045936395768</v>
      </c>
      <c r="R3265" s="112">
        <v>0.9134940024990772</v>
      </c>
    </row>
    <row r="3266" spans="1:23">
      <c r="A3266" t="s">
        <v>83</v>
      </c>
      <c r="B3266" s="14">
        <v>25</v>
      </c>
      <c r="C3266" s="14">
        <v>102060311</v>
      </c>
      <c r="D3266" s="14">
        <v>-76.499799999999993</v>
      </c>
      <c r="E3266" s="14">
        <v>172.75</v>
      </c>
      <c r="F3266" s="14">
        <v>38719</v>
      </c>
      <c r="G3266" s="14" t="s">
        <v>36</v>
      </c>
      <c r="H3266" s="14">
        <v>2</v>
      </c>
      <c r="I3266" s="14">
        <v>367</v>
      </c>
      <c r="J3266" s="14">
        <v>1</v>
      </c>
      <c r="K3266" s="14">
        <v>311</v>
      </c>
      <c r="M3266" s="14">
        <v>24</v>
      </c>
      <c r="N3266" s="14">
        <v>16</v>
      </c>
      <c r="O3266" s="14">
        <v>5</v>
      </c>
      <c r="P3266" s="14">
        <v>0.6626565899384349</v>
      </c>
      <c r="Q3266" s="14">
        <v>3.5634600706713786</v>
      </c>
      <c r="R3266" s="112">
        <v>0.18595875267197429</v>
      </c>
    </row>
    <row r="3267" spans="1:23">
      <c r="A3267" t="s">
        <v>83</v>
      </c>
      <c r="B3267" s="14">
        <v>25</v>
      </c>
      <c r="C3267" s="14">
        <v>102060311</v>
      </c>
      <c r="D3267" s="14">
        <v>-76.499799999999993</v>
      </c>
      <c r="E3267" s="14">
        <v>172.75</v>
      </c>
      <c r="F3267" s="14">
        <v>38719</v>
      </c>
      <c r="G3267" s="14" t="s">
        <v>36</v>
      </c>
      <c r="H3267" s="14">
        <v>2</v>
      </c>
      <c r="I3267" s="14">
        <v>367</v>
      </c>
      <c r="J3267" s="14">
        <v>1</v>
      </c>
      <c r="K3267" s="14">
        <v>311</v>
      </c>
      <c r="M3267" s="14">
        <v>24</v>
      </c>
      <c r="N3267" s="14">
        <v>24</v>
      </c>
      <c r="O3267" s="14">
        <v>1</v>
      </c>
      <c r="P3267" s="14">
        <v>0.59770748984267597</v>
      </c>
      <c r="Q3267" s="14">
        <v>3.6713639575971735</v>
      </c>
      <c r="R3267" s="112">
        <v>0.16280257058302178</v>
      </c>
    </row>
    <row r="3268" spans="1:23">
      <c r="A3268" t="s">
        <v>83</v>
      </c>
      <c r="B3268" s="14">
        <v>25</v>
      </c>
      <c r="C3268" s="14">
        <v>102060311</v>
      </c>
      <c r="D3268" s="14">
        <v>-76.499799999999993</v>
      </c>
      <c r="E3268" s="14">
        <v>172.75</v>
      </c>
      <c r="F3268" s="14">
        <v>38719</v>
      </c>
      <c r="G3268" s="14" t="s">
        <v>36</v>
      </c>
      <c r="H3268" s="14">
        <v>2</v>
      </c>
      <c r="I3268" s="14">
        <v>367</v>
      </c>
      <c r="J3268" s="14">
        <v>1</v>
      </c>
      <c r="K3268" s="14">
        <v>311</v>
      </c>
      <c r="M3268" s="14">
        <v>24</v>
      </c>
      <c r="N3268" s="14">
        <v>36</v>
      </c>
      <c r="O3268" s="14">
        <v>0.1</v>
      </c>
      <c r="P3268" s="14">
        <v>0</v>
      </c>
      <c r="Q3268" s="14">
        <v>3.9937597173144881</v>
      </c>
      <c r="R3268" s="112">
        <v>0</v>
      </c>
    </row>
    <row r="3269" spans="1:23">
      <c r="A3269" t="s">
        <v>83</v>
      </c>
      <c r="B3269" s="14">
        <v>26</v>
      </c>
      <c r="C3269" s="14">
        <v>102061046</v>
      </c>
      <c r="D3269" s="14">
        <v>-76.5</v>
      </c>
      <c r="E3269" s="14">
        <v>174.8948</v>
      </c>
      <c r="F3269" s="14">
        <v>38719</v>
      </c>
      <c r="G3269" s="14" t="s">
        <v>36</v>
      </c>
      <c r="H3269" s="14">
        <v>2</v>
      </c>
      <c r="I3269" s="14">
        <v>367</v>
      </c>
      <c r="J3269" s="14">
        <v>1</v>
      </c>
      <c r="K3269" s="14">
        <v>1046</v>
      </c>
      <c r="L3269" s="14">
        <v>23</v>
      </c>
      <c r="M3269" s="14">
        <v>24</v>
      </c>
      <c r="N3269" s="14">
        <v>0</v>
      </c>
      <c r="O3269" s="14">
        <v>100</v>
      </c>
      <c r="P3269" s="14">
        <v>2.2452064550923696</v>
      </c>
      <c r="Q3269" s="14">
        <v>4.0371844522968203</v>
      </c>
      <c r="R3269" s="112">
        <v>0.55613175013963878</v>
      </c>
      <c r="S3269" s="14">
        <v>991.96021041256495</v>
      </c>
      <c r="T3269" s="14">
        <v>89.881963957597165</v>
      </c>
      <c r="V3269" t="s">
        <v>104</v>
      </c>
      <c r="W3269" t="s">
        <v>84</v>
      </c>
    </row>
    <row r="3270" spans="1:23">
      <c r="A3270" t="s">
        <v>83</v>
      </c>
      <c r="B3270" s="14">
        <v>26</v>
      </c>
      <c r="C3270" s="14">
        <v>102061046</v>
      </c>
      <c r="D3270" s="14">
        <v>-76.5</v>
      </c>
      <c r="E3270" s="14">
        <v>174.8948</v>
      </c>
      <c r="F3270" s="14">
        <v>38719</v>
      </c>
      <c r="G3270" s="14" t="s">
        <v>36</v>
      </c>
      <c r="H3270" s="14">
        <v>2</v>
      </c>
      <c r="I3270" s="14">
        <v>367</v>
      </c>
      <c r="J3270" s="14">
        <v>1</v>
      </c>
      <c r="K3270" s="14">
        <v>1046</v>
      </c>
      <c r="M3270" s="14">
        <v>24</v>
      </c>
      <c r="N3270" s="14">
        <v>3</v>
      </c>
      <c r="O3270" s="14">
        <v>50</v>
      </c>
      <c r="P3270" s="14">
        <v>3.0739717480518975</v>
      </c>
      <c r="Q3270" s="14">
        <v>4.1674586572438157</v>
      </c>
      <c r="R3270" s="112">
        <v>0.73761301571852789</v>
      </c>
      <c r="W3270" t="s">
        <v>85</v>
      </c>
    </row>
    <row r="3271" spans="1:23">
      <c r="A3271" t="s">
        <v>83</v>
      </c>
      <c r="B3271" s="14">
        <v>26</v>
      </c>
      <c r="C3271" s="14">
        <v>102061046</v>
      </c>
      <c r="D3271" s="14">
        <v>-76.5</v>
      </c>
      <c r="E3271" s="14">
        <v>174.8948</v>
      </c>
      <c r="F3271" s="14">
        <v>38719</v>
      </c>
      <c r="G3271" s="14" t="s">
        <v>36</v>
      </c>
      <c r="H3271" s="14">
        <v>2</v>
      </c>
      <c r="I3271" s="14">
        <v>367</v>
      </c>
      <c r="J3271" s="14">
        <v>1</v>
      </c>
      <c r="K3271" s="14">
        <v>1046</v>
      </c>
      <c r="M3271" s="14">
        <v>24</v>
      </c>
      <c r="N3271" s="14">
        <v>7</v>
      </c>
      <c r="O3271" s="14">
        <v>25</v>
      </c>
      <c r="P3271" s="14">
        <v>2.9377357279585254</v>
      </c>
      <c r="Q3271" s="14">
        <v>4.4385342756183741</v>
      </c>
      <c r="R3271" s="112">
        <v>0.66187068647774305</v>
      </c>
    </row>
    <row r="3272" spans="1:23">
      <c r="A3272" t="s">
        <v>83</v>
      </c>
      <c r="B3272" s="14">
        <v>26</v>
      </c>
      <c r="C3272" s="14">
        <v>102061046</v>
      </c>
      <c r="D3272" s="14">
        <v>-76.5</v>
      </c>
      <c r="E3272" s="14">
        <v>174.8948</v>
      </c>
      <c r="F3272" s="14">
        <v>38719</v>
      </c>
      <c r="G3272" s="14" t="s">
        <v>36</v>
      </c>
      <c r="H3272" s="14">
        <v>2</v>
      </c>
      <c r="I3272" s="14">
        <v>367</v>
      </c>
      <c r="J3272" s="14">
        <v>1</v>
      </c>
      <c r="K3272" s="14">
        <v>1046</v>
      </c>
      <c r="M3272" s="14">
        <v>24</v>
      </c>
      <c r="N3272" s="14">
        <v>9</v>
      </c>
      <c r="O3272" s="14">
        <v>15</v>
      </c>
      <c r="P3272" s="14">
        <v>3.043441902903345</v>
      </c>
      <c r="Q3272" s="14">
        <v>4.1635109540636046</v>
      </c>
      <c r="R3272" s="112">
        <v>0.73097967952574561</v>
      </c>
    </row>
    <row r="3273" spans="1:23">
      <c r="A3273" t="s">
        <v>83</v>
      </c>
      <c r="B3273" s="14">
        <v>26</v>
      </c>
      <c r="C3273" s="14">
        <v>102061046</v>
      </c>
      <c r="D3273" s="14">
        <v>-76.5</v>
      </c>
      <c r="E3273" s="14">
        <v>174.8948</v>
      </c>
      <c r="F3273" s="14">
        <v>38719</v>
      </c>
      <c r="G3273" s="14" t="s">
        <v>36</v>
      </c>
      <c r="H3273" s="14">
        <v>2</v>
      </c>
      <c r="I3273" s="14">
        <v>367</v>
      </c>
      <c r="J3273" s="14">
        <v>1</v>
      </c>
      <c r="K3273" s="14">
        <v>1046</v>
      </c>
      <c r="M3273" s="14">
        <v>24</v>
      </c>
      <c r="N3273" s="14">
        <v>15</v>
      </c>
      <c r="O3273" s="14">
        <v>5</v>
      </c>
      <c r="P3273" s="14">
        <v>0.47234474453629033</v>
      </c>
      <c r="Q3273" s="14">
        <v>3.9753371024734978</v>
      </c>
      <c r="R3273" s="112">
        <v>0.11881879004484734</v>
      </c>
    </row>
    <row r="3274" spans="1:23">
      <c r="A3274" t="s">
        <v>83</v>
      </c>
      <c r="B3274" s="14">
        <v>26</v>
      </c>
      <c r="C3274" s="14">
        <v>102061046</v>
      </c>
      <c r="D3274" s="14">
        <v>-76.5</v>
      </c>
      <c r="E3274" s="14">
        <v>174.8948</v>
      </c>
      <c r="F3274" s="14">
        <v>38719</v>
      </c>
      <c r="G3274" s="14" t="s">
        <v>36</v>
      </c>
      <c r="H3274" s="14">
        <v>2</v>
      </c>
      <c r="I3274" s="14">
        <v>367</v>
      </c>
      <c r="J3274" s="14">
        <v>1</v>
      </c>
      <c r="K3274" s="14">
        <v>1046</v>
      </c>
      <c r="M3274" s="14">
        <v>24</v>
      </c>
      <c r="N3274" s="14">
        <v>23</v>
      </c>
      <c r="O3274" s="14">
        <v>1</v>
      </c>
      <c r="P3274" s="14">
        <v>0.29115766257936865</v>
      </c>
      <c r="Q3274" s="14">
        <v>2.8607689045936393</v>
      </c>
      <c r="R3274" s="112">
        <v>0.1017760162702574</v>
      </c>
    </row>
    <row r="3275" spans="1:23">
      <c r="A3275" t="s">
        <v>83</v>
      </c>
      <c r="B3275" s="14">
        <v>26</v>
      </c>
      <c r="C3275" s="14">
        <v>102061046</v>
      </c>
      <c r="D3275" s="14">
        <v>-76.5</v>
      </c>
      <c r="E3275" s="14">
        <v>174.8948</v>
      </c>
      <c r="F3275" s="14">
        <v>38719</v>
      </c>
      <c r="G3275" s="14" t="s">
        <v>36</v>
      </c>
      <c r="H3275" s="14">
        <v>2</v>
      </c>
      <c r="I3275" s="14">
        <v>367</v>
      </c>
      <c r="J3275" s="14">
        <v>1</v>
      </c>
      <c r="K3275" s="14">
        <v>1046</v>
      </c>
      <c r="M3275" s="14">
        <v>24</v>
      </c>
      <c r="N3275" s="14">
        <v>35</v>
      </c>
      <c r="O3275" s="14">
        <v>0.1</v>
      </c>
      <c r="P3275" s="14">
        <v>0</v>
      </c>
      <c r="Q3275" s="14">
        <v>1.9396381625441697</v>
      </c>
      <c r="R3275" s="112">
        <v>0</v>
      </c>
    </row>
    <row r="3276" spans="1:23">
      <c r="A3276" t="s">
        <v>83</v>
      </c>
      <c r="B3276" s="14">
        <v>29</v>
      </c>
      <c r="C3276" s="14">
        <v>102062130</v>
      </c>
      <c r="D3276" s="14">
        <v>-76.5</v>
      </c>
      <c r="E3276" s="14">
        <v>177.0333</v>
      </c>
      <c r="F3276" s="14">
        <v>38719</v>
      </c>
      <c r="G3276" s="14" t="s">
        <v>36</v>
      </c>
      <c r="H3276" s="14">
        <v>2</v>
      </c>
      <c r="I3276" s="14">
        <v>367</v>
      </c>
      <c r="J3276" s="14">
        <v>1</v>
      </c>
      <c r="K3276" s="14">
        <v>2130</v>
      </c>
      <c r="L3276" s="14">
        <v>35</v>
      </c>
      <c r="M3276" s="14">
        <v>24</v>
      </c>
      <c r="N3276" s="14">
        <v>0</v>
      </c>
      <c r="O3276" s="14">
        <v>100</v>
      </c>
      <c r="P3276" s="14">
        <v>1.6824752239395153</v>
      </c>
      <c r="Q3276" s="14">
        <v>1.0895660777385159</v>
      </c>
      <c r="R3276" s="112">
        <v>1.5441699758417875</v>
      </c>
      <c r="S3276" s="14">
        <v>789.25850844178979</v>
      </c>
      <c r="T3276" s="14">
        <v>35.734609187279155</v>
      </c>
      <c r="V3276" t="s">
        <v>44</v>
      </c>
      <c r="W3276" t="s">
        <v>84</v>
      </c>
    </row>
    <row r="3277" spans="1:23">
      <c r="A3277" t="s">
        <v>83</v>
      </c>
      <c r="B3277" s="14">
        <v>29</v>
      </c>
      <c r="C3277" s="14">
        <v>102062130</v>
      </c>
      <c r="D3277" s="14">
        <v>-76.5</v>
      </c>
      <c r="E3277" s="14">
        <v>177.0333</v>
      </c>
      <c r="F3277" s="14">
        <v>38719</v>
      </c>
      <c r="G3277" s="14" t="s">
        <v>36</v>
      </c>
      <c r="H3277" s="14">
        <v>2</v>
      </c>
      <c r="I3277" s="14">
        <v>367</v>
      </c>
      <c r="J3277" s="14">
        <v>1</v>
      </c>
      <c r="K3277" s="14">
        <v>2130</v>
      </c>
      <c r="M3277" s="14">
        <v>24</v>
      </c>
      <c r="N3277" s="14">
        <v>5</v>
      </c>
      <c r="O3277" s="14">
        <v>50</v>
      </c>
      <c r="P3277" s="14">
        <v>1.5757983680683145</v>
      </c>
      <c r="Q3277" s="14">
        <v>1.1619406360424029</v>
      </c>
      <c r="R3277" s="112">
        <v>1.3561780345642449</v>
      </c>
      <c r="W3277" t="s">
        <v>85</v>
      </c>
    </row>
    <row r="3278" spans="1:23">
      <c r="A3278" t="s">
        <v>83</v>
      </c>
      <c r="B3278" s="14">
        <v>29</v>
      </c>
      <c r="C3278" s="14">
        <v>102062130</v>
      </c>
      <c r="D3278" s="14">
        <v>-76.5</v>
      </c>
      <c r="E3278" s="14">
        <v>177.0333</v>
      </c>
      <c r="F3278" s="14">
        <v>38719</v>
      </c>
      <c r="G3278" s="14" t="s">
        <v>36</v>
      </c>
      <c r="H3278" s="14">
        <v>2</v>
      </c>
      <c r="I3278" s="14">
        <v>367</v>
      </c>
      <c r="J3278" s="14">
        <v>1</v>
      </c>
      <c r="K3278" s="14">
        <v>2130</v>
      </c>
      <c r="M3278" s="14">
        <v>24</v>
      </c>
      <c r="N3278" s="14">
        <v>10</v>
      </c>
      <c r="O3278" s="14">
        <v>25</v>
      </c>
      <c r="P3278" s="14">
        <v>1.5069645909188911</v>
      </c>
      <c r="Q3278" s="14">
        <v>1.1408862190812723</v>
      </c>
      <c r="R3278" s="112">
        <v>1.3208719377226001</v>
      </c>
    </row>
    <row r="3279" spans="1:23">
      <c r="A3279" t="s">
        <v>83</v>
      </c>
      <c r="B3279" s="14">
        <v>29</v>
      </c>
      <c r="C3279" s="14">
        <v>102062130</v>
      </c>
      <c r="D3279" s="14">
        <v>-76.5</v>
      </c>
      <c r="E3279" s="14">
        <v>177.0333</v>
      </c>
      <c r="F3279" s="14">
        <v>38719</v>
      </c>
      <c r="G3279" s="14" t="s">
        <v>36</v>
      </c>
      <c r="H3279" s="14">
        <v>2</v>
      </c>
      <c r="I3279" s="14">
        <v>367</v>
      </c>
      <c r="J3279" s="14">
        <v>1</v>
      </c>
      <c r="K3279" s="14">
        <v>2130</v>
      </c>
      <c r="M3279" s="14">
        <v>24</v>
      </c>
      <c r="N3279" s="14">
        <v>14</v>
      </c>
      <c r="O3279" s="14">
        <v>15</v>
      </c>
      <c r="P3279" s="14">
        <v>1.7661813034582496</v>
      </c>
      <c r="Q3279" s="14">
        <v>1.1408862190812723</v>
      </c>
      <c r="R3279" s="112">
        <v>1.5480783919719112</v>
      </c>
    </row>
    <row r="3280" spans="1:23">
      <c r="A3280" t="s">
        <v>83</v>
      </c>
      <c r="B3280" s="14">
        <v>29</v>
      </c>
      <c r="C3280" s="14">
        <v>102062130</v>
      </c>
      <c r="D3280" s="14">
        <v>-76.5</v>
      </c>
      <c r="E3280" s="14">
        <v>177.0333</v>
      </c>
      <c r="F3280" s="14">
        <v>38719</v>
      </c>
      <c r="G3280" s="14" t="s">
        <v>36</v>
      </c>
      <c r="H3280" s="14">
        <v>2</v>
      </c>
      <c r="I3280" s="14">
        <v>367</v>
      </c>
      <c r="J3280" s="14">
        <v>1</v>
      </c>
      <c r="K3280" s="14">
        <v>2130</v>
      </c>
      <c r="M3280" s="14">
        <v>24</v>
      </c>
      <c r="N3280" s="14">
        <v>21</v>
      </c>
      <c r="O3280" s="14">
        <v>5</v>
      </c>
      <c r="P3280" s="14">
        <v>0.33562601695899874</v>
      </c>
      <c r="Q3280" s="14">
        <v>1.0606162544169611</v>
      </c>
      <c r="R3280" s="112">
        <v>0.31644434597459392</v>
      </c>
    </row>
    <row r="3281" spans="1:23">
      <c r="A3281" t="s">
        <v>83</v>
      </c>
      <c r="B3281" s="14">
        <v>29</v>
      </c>
      <c r="C3281" s="14">
        <v>102062130</v>
      </c>
      <c r="D3281" s="14">
        <v>-76.5</v>
      </c>
      <c r="E3281" s="14">
        <v>177.0333</v>
      </c>
      <c r="F3281" s="14">
        <v>38719</v>
      </c>
      <c r="G3281" s="14" t="s">
        <v>36</v>
      </c>
      <c r="H3281" s="14">
        <v>2</v>
      </c>
      <c r="I3281" s="14">
        <v>367</v>
      </c>
      <c r="J3281" s="14">
        <v>1</v>
      </c>
      <c r="K3281" s="14">
        <v>2130</v>
      </c>
      <c r="M3281" s="14">
        <v>24</v>
      </c>
      <c r="N3281" s="14">
        <v>33</v>
      </c>
      <c r="O3281" s="14">
        <v>1</v>
      </c>
      <c r="P3281" s="14">
        <v>7.7021123835747204E-2</v>
      </c>
      <c r="Q3281" s="14">
        <v>0.95271236749116617</v>
      </c>
      <c r="R3281" s="112">
        <v>8.084404744169689E-2</v>
      </c>
    </row>
    <row r="3282" spans="1:23">
      <c r="A3282" t="s">
        <v>83</v>
      </c>
      <c r="B3282" s="14">
        <v>29</v>
      </c>
      <c r="C3282" s="14">
        <v>102062130</v>
      </c>
      <c r="D3282" s="14">
        <v>-76.5</v>
      </c>
      <c r="E3282" s="14">
        <v>177.0333</v>
      </c>
      <c r="F3282" s="14">
        <v>38719</v>
      </c>
      <c r="G3282" s="14" t="s">
        <v>36</v>
      </c>
      <c r="H3282" s="14">
        <v>2</v>
      </c>
      <c r="I3282" s="14">
        <v>367</v>
      </c>
      <c r="J3282" s="14">
        <v>1</v>
      </c>
      <c r="K3282" s="14">
        <v>2130</v>
      </c>
      <c r="M3282" s="14">
        <v>24</v>
      </c>
      <c r="N3282" s="14">
        <v>50</v>
      </c>
      <c r="O3282" s="14">
        <v>0.1</v>
      </c>
      <c r="P3282" s="14">
        <v>0</v>
      </c>
      <c r="Q3282" s="14">
        <v>0.38424310954063601</v>
      </c>
      <c r="R3282" s="112">
        <v>0</v>
      </c>
    </row>
    <row r="3283" spans="1:23">
      <c r="A3283" t="s">
        <v>83</v>
      </c>
      <c r="B3283" s="14">
        <v>30</v>
      </c>
      <c r="C3283" s="14">
        <v>103060616</v>
      </c>
      <c r="D3283" s="14">
        <v>-76.507499999999993</v>
      </c>
      <c r="E3283" s="14">
        <v>179.15729999999999</v>
      </c>
      <c r="F3283" s="14">
        <v>38720</v>
      </c>
      <c r="G3283" s="14" t="s">
        <v>36</v>
      </c>
      <c r="H3283" s="14">
        <v>3</v>
      </c>
      <c r="I3283" s="14">
        <v>368</v>
      </c>
      <c r="J3283" s="14">
        <v>1</v>
      </c>
      <c r="K3283" s="14">
        <v>616</v>
      </c>
      <c r="L3283" s="14">
        <v>58</v>
      </c>
      <c r="M3283" s="14">
        <v>24</v>
      </c>
      <c r="N3283" s="14">
        <v>0</v>
      </c>
      <c r="O3283" s="14">
        <v>100</v>
      </c>
      <c r="P3283" s="14">
        <v>2.073759249049516</v>
      </c>
      <c r="Q3283" s="14">
        <v>3.3568636042402824</v>
      </c>
      <c r="R3283" s="112">
        <v>0.61776690790475075</v>
      </c>
      <c r="S3283" s="14">
        <v>1005.3864166635128</v>
      </c>
      <c r="T3283" s="14">
        <v>90.103693286219084</v>
      </c>
      <c r="V3283" t="s">
        <v>44</v>
      </c>
      <c r="W3283" t="s">
        <v>84</v>
      </c>
    </row>
    <row r="3284" spans="1:23">
      <c r="A3284" t="s">
        <v>83</v>
      </c>
      <c r="B3284" s="14">
        <v>30</v>
      </c>
      <c r="C3284" s="14">
        <v>103060616</v>
      </c>
      <c r="D3284" s="14">
        <v>-76.507499999999993</v>
      </c>
      <c r="E3284" s="14">
        <v>179.15729999999999</v>
      </c>
      <c r="F3284" s="14">
        <v>38720</v>
      </c>
      <c r="G3284" s="14" t="s">
        <v>36</v>
      </c>
      <c r="H3284" s="14">
        <v>3</v>
      </c>
      <c r="I3284" s="14">
        <v>368</v>
      </c>
      <c r="J3284" s="14">
        <v>1</v>
      </c>
      <c r="K3284" s="14">
        <v>616</v>
      </c>
      <c r="M3284" s="14">
        <v>24</v>
      </c>
      <c r="N3284" s="14">
        <v>4</v>
      </c>
      <c r="O3284" s="14">
        <v>50</v>
      </c>
      <c r="P3284" s="14">
        <v>2.8308574750306614</v>
      </c>
      <c r="Q3284" s="14">
        <v>3.3739703180212013</v>
      </c>
      <c r="R3284" s="112">
        <v>0.83902856522191638</v>
      </c>
      <c r="W3284" t="s">
        <v>85</v>
      </c>
    </row>
    <row r="3285" spans="1:23">
      <c r="A3285" t="s">
        <v>83</v>
      </c>
      <c r="B3285" s="14">
        <v>30</v>
      </c>
      <c r="C3285" s="14">
        <v>103060616</v>
      </c>
      <c r="D3285" s="14">
        <v>-76.507499999999993</v>
      </c>
      <c r="E3285" s="14">
        <v>179.15729999999999</v>
      </c>
      <c r="F3285" s="14">
        <v>38720</v>
      </c>
      <c r="G3285" s="14" t="s">
        <v>36</v>
      </c>
      <c r="H3285" s="14">
        <v>3</v>
      </c>
      <c r="I3285" s="14">
        <v>368</v>
      </c>
      <c r="J3285" s="14">
        <v>1</v>
      </c>
      <c r="K3285" s="14">
        <v>616</v>
      </c>
      <c r="M3285" s="14">
        <v>24</v>
      </c>
      <c r="N3285" s="14">
        <v>8</v>
      </c>
      <c r="O3285" s="14">
        <v>25</v>
      </c>
      <c r="P3285" s="14">
        <v>2.3682648607152119</v>
      </c>
      <c r="Q3285" s="14">
        <v>3.0213088339222613</v>
      </c>
      <c r="R3285" s="112">
        <v>0.78385394903199346</v>
      </c>
    </row>
    <row r="3286" spans="1:23">
      <c r="A3286" t="s">
        <v>83</v>
      </c>
      <c r="B3286" s="14">
        <v>30</v>
      </c>
      <c r="C3286" s="14">
        <v>103060616</v>
      </c>
      <c r="D3286" s="14">
        <v>-76.507499999999993</v>
      </c>
      <c r="E3286" s="14">
        <v>179.15729999999999</v>
      </c>
      <c r="F3286" s="14">
        <v>38720</v>
      </c>
      <c r="G3286" s="14" t="s">
        <v>36</v>
      </c>
      <c r="H3286" s="14">
        <v>3</v>
      </c>
      <c r="I3286" s="14">
        <v>368</v>
      </c>
      <c r="J3286" s="14">
        <v>1</v>
      </c>
      <c r="K3286" s="14">
        <v>616</v>
      </c>
      <c r="M3286" s="14">
        <v>24</v>
      </c>
      <c r="N3286" s="14">
        <v>11</v>
      </c>
      <c r="O3286" s="14">
        <v>15</v>
      </c>
      <c r="P3286" s="14">
        <v>2.4645870222504547</v>
      </c>
      <c r="Q3286" s="14">
        <v>3.6397823321554768</v>
      </c>
      <c r="R3286" s="112">
        <v>0.6771248380644036</v>
      </c>
    </row>
    <row r="3287" spans="1:23">
      <c r="A3287" t="s">
        <v>83</v>
      </c>
      <c r="B3287" s="14">
        <v>30</v>
      </c>
      <c r="C3287" s="14">
        <v>103060616</v>
      </c>
      <c r="D3287" s="14">
        <v>-76.507499999999993</v>
      </c>
      <c r="E3287" s="14">
        <v>179.15729999999999</v>
      </c>
      <c r="F3287" s="14">
        <v>38720</v>
      </c>
      <c r="G3287" s="14" t="s">
        <v>36</v>
      </c>
      <c r="H3287" s="14">
        <v>3</v>
      </c>
      <c r="I3287" s="14">
        <v>368</v>
      </c>
      <c r="J3287" s="14">
        <v>1</v>
      </c>
      <c r="K3287" s="14">
        <v>616</v>
      </c>
      <c r="M3287" s="14">
        <v>24</v>
      </c>
      <c r="N3287" s="14">
        <v>17</v>
      </c>
      <c r="O3287" s="14">
        <v>5</v>
      </c>
      <c r="P3287" s="14">
        <v>0.81049008069172523</v>
      </c>
      <c r="Q3287" s="14">
        <v>3.4002883392226146</v>
      </c>
      <c r="R3287" s="112">
        <v>0.23835922128798706</v>
      </c>
    </row>
    <row r="3288" spans="1:23">
      <c r="A3288" t="s">
        <v>83</v>
      </c>
      <c r="B3288" s="14">
        <v>30</v>
      </c>
      <c r="C3288" s="14">
        <v>103060616</v>
      </c>
      <c r="D3288" s="14">
        <v>-76.507499999999993</v>
      </c>
      <c r="E3288" s="14">
        <v>179.15729999999999</v>
      </c>
      <c r="F3288" s="14">
        <v>38720</v>
      </c>
      <c r="G3288" s="14" t="s">
        <v>36</v>
      </c>
      <c r="H3288" s="14">
        <v>3</v>
      </c>
      <c r="I3288" s="14">
        <v>368</v>
      </c>
      <c r="J3288" s="14">
        <v>1</v>
      </c>
      <c r="K3288" s="14">
        <v>616</v>
      </c>
      <c r="M3288" s="14">
        <v>24</v>
      </c>
      <c r="N3288" s="14">
        <v>27</v>
      </c>
      <c r="O3288" s="14">
        <v>1</v>
      </c>
      <c r="P3288" s="14">
        <v>4.6388586493938816E-2</v>
      </c>
      <c r="Q3288" s="14">
        <v>3.1476353356890461</v>
      </c>
      <c r="R3288" s="112">
        <v>1.4737598719892352E-2</v>
      </c>
    </row>
    <row r="3289" spans="1:23">
      <c r="A3289" t="s">
        <v>83</v>
      </c>
      <c r="B3289" s="14">
        <v>30</v>
      </c>
      <c r="C3289" s="14">
        <v>103060616</v>
      </c>
      <c r="D3289" s="14">
        <v>-76.507499999999993</v>
      </c>
      <c r="E3289" s="14">
        <v>179.15729999999999</v>
      </c>
      <c r="F3289" s="14">
        <v>38720</v>
      </c>
      <c r="G3289" s="14" t="s">
        <v>36</v>
      </c>
      <c r="H3289" s="14">
        <v>3</v>
      </c>
      <c r="I3289" s="14">
        <v>368</v>
      </c>
      <c r="J3289" s="14">
        <v>1</v>
      </c>
      <c r="K3289" s="14">
        <v>616</v>
      </c>
      <c r="M3289" s="14">
        <v>24</v>
      </c>
      <c r="N3289" s="14">
        <v>41</v>
      </c>
      <c r="O3289" s="14">
        <v>0.1</v>
      </c>
      <c r="P3289" s="14">
        <v>0</v>
      </c>
      <c r="Q3289" s="14">
        <v>2.9752522968197881</v>
      </c>
      <c r="R3289" s="112">
        <v>0</v>
      </c>
    </row>
    <row r="3290" spans="1:23">
      <c r="A3290" t="s">
        <v>83</v>
      </c>
      <c r="B3290" s="14">
        <v>32</v>
      </c>
      <c r="C3290" s="14">
        <v>103061950</v>
      </c>
      <c r="D3290" s="14">
        <v>-76.499499999999998</v>
      </c>
      <c r="E3290" s="14">
        <v>-178.7475</v>
      </c>
      <c r="F3290" s="14">
        <v>38720</v>
      </c>
      <c r="G3290" s="14" t="s">
        <v>36</v>
      </c>
      <c r="H3290" s="14">
        <v>3</v>
      </c>
      <c r="I3290" s="14">
        <v>368</v>
      </c>
      <c r="J3290" s="14">
        <v>1</v>
      </c>
      <c r="K3290" s="14">
        <v>1950</v>
      </c>
      <c r="L3290" s="14">
        <v>24</v>
      </c>
      <c r="M3290" s="14">
        <v>24</v>
      </c>
      <c r="N3290" s="14">
        <v>0</v>
      </c>
      <c r="O3290" s="14">
        <v>100</v>
      </c>
      <c r="P3290" s="14">
        <v>1.6716955400624283</v>
      </c>
      <c r="Q3290" s="14">
        <v>3.6463618374558302</v>
      </c>
      <c r="R3290" s="112">
        <v>0.45845574701078418</v>
      </c>
      <c r="S3290" s="14">
        <v>1043.9549068815973</v>
      </c>
      <c r="T3290" s="14">
        <v>93.019730035335698</v>
      </c>
      <c r="V3290" t="s">
        <v>37</v>
      </c>
      <c r="W3290" t="s">
        <v>84</v>
      </c>
    </row>
    <row r="3291" spans="1:23">
      <c r="A3291" t="s">
        <v>83</v>
      </c>
      <c r="B3291" s="14">
        <v>32</v>
      </c>
      <c r="C3291" s="14">
        <v>103061950</v>
      </c>
      <c r="D3291" s="14">
        <v>-76.499499999999998</v>
      </c>
      <c r="E3291" s="14">
        <v>-178.7475</v>
      </c>
      <c r="F3291" s="14">
        <v>38720</v>
      </c>
      <c r="G3291" s="14" t="s">
        <v>36</v>
      </c>
      <c r="H3291" s="14">
        <v>3</v>
      </c>
      <c r="I3291" s="14">
        <v>368</v>
      </c>
      <c r="J3291" s="14">
        <v>1</v>
      </c>
      <c r="K3291" s="14">
        <v>1950</v>
      </c>
      <c r="M3291" s="14">
        <v>24</v>
      </c>
      <c r="N3291" s="14">
        <v>4</v>
      </c>
      <c r="O3291" s="14">
        <v>50</v>
      </c>
      <c r="P3291" s="14">
        <v>1.9864494086976829</v>
      </c>
      <c r="Q3291" s="14">
        <v>3.6805752650176675</v>
      </c>
      <c r="R3291" s="112">
        <v>0.539711666156662</v>
      </c>
      <c r="W3291" t="s">
        <v>85</v>
      </c>
    </row>
    <row r="3292" spans="1:23">
      <c r="A3292" t="s">
        <v>83</v>
      </c>
      <c r="B3292" s="14">
        <v>32</v>
      </c>
      <c r="C3292" s="14">
        <v>103061950</v>
      </c>
      <c r="D3292" s="14">
        <v>-76.499499999999998</v>
      </c>
      <c r="E3292" s="14">
        <v>-178.7475</v>
      </c>
      <c r="F3292" s="14">
        <v>38720</v>
      </c>
      <c r="G3292" s="14" t="s">
        <v>36</v>
      </c>
      <c r="H3292" s="14">
        <v>3</v>
      </c>
      <c r="I3292" s="14">
        <v>368</v>
      </c>
      <c r="J3292" s="14">
        <v>1</v>
      </c>
      <c r="K3292" s="14">
        <v>1950</v>
      </c>
      <c r="M3292" s="14">
        <v>24</v>
      </c>
      <c r="N3292" s="14">
        <v>8</v>
      </c>
      <c r="O3292" s="14">
        <v>25</v>
      </c>
      <c r="P3292" s="14">
        <v>2.7528152744419154</v>
      </c>
      <c r="Q3292" s="14">
        <v>3.5108240282685514</v>
      </c>
      <c r="R3292" s="112">
        <v>0.78409377749403564</v>
      </c>
    </row>
    <row r="3293" spans="1:23">
      <c r="A3293" t="s">
        <v>83</v>
      </c>
      <c r="B3293" s="14">
        <v>32</v>
      </c>
      <c r="C3293" s="14">
        <v>103061950</v>
      </c>
      <c r="D3293" s="14">
        <v>-76.499499999999998</v>
      </c>
      <c r="E3293" s="14">
        <v>-178.7475</v>
      </c>
      <c r="F3293" s="14">
        <v>38720</v>
      </c>
      <c r="G3293" s="14" t="s">
        <v>36</v>
      </c>
      <c r="H3293" s="14">
        <v>3</v>
      </c>
      <c r="I3293" s="14">
        <v>368</v>
      </c>
      <c r="J3293" s="14">
        <v>1</v>
      </c>
      <c r="K3293" s="14">
        <v>1950</v>
      </c>
      <c r="M3293" s="14">
        <v>24</v>
      </c>
      <c r="N3293" s="14">
        <v>11</v>
      </c>
      <c r="O3293" s="14">
        <v>15</v>
      </c>
      <c r="P3293" s="14">
        <v>2.3993618800284242</v>
      </c>
      <c r="Q3293" s="14">
        <v>3.6292551236749122</v>
      </c>
      <c r="R3293" s="112">
        <v>0.66111689541375573</v>
      </c>
    </row>
    <row r="3294" spans="1:23">
      <c r="A3294" t="s">
        <v>83</v>
      </c>
      <c r="B3294" s="14">
        <v>32</v>
      </c>
      <c r="C3294" s="14">
        <v>103061950</v>
      </c>
      <c r="D3294" s="14">
        <v>-76.499499999999998</v>
      </c>
      <c r="E3294" s="14">
        <v>-178.7475</v>
      </c>
      <c r="F3294" s="14">
        <v>38720</v>
      </c>
      <c r="G3294" s="14" t="s">
        <v>36</v>
      </c>
      <c r="H3294" s="14">
        <v>3</v>
      </c>
      <c r="I3294" s="14">
        <v>368</v>
      </c>
      <c r="J3294" s="14">
        <v>1</v>
      </c>
      <c r="K3294" s="14">
        <v>1950</v>
      </c>
      <c r="M3294" s="14">
        <v>24</v>
      </c>
      <c r="N3294" s="14">
        <v>17</v>
      </c>
      <c r="O3294" s="14">
        <v>5</v>
      </c>
      <c r="P3294" s="14">
        <v>0.66808971635794379</v>
      </c>
      <c r="Q3294" s="14">
        <v>3.4608197879858658</v>
      </c>
      <c r="R3294" s="112">
        <v>0.1930437749683464</v>
      </c>
    </row>
    <row r="3295" spans="1:23">
      <c r="A3295" t="s">
        <v>83</v>
      </c>
      <c r="B3295" s="14">
        <v>32</v>
      </c>
      <c r="C3295" s="14">
        <v>103061950</v>
      </c>
      <c r="D3295" s="14">
        <v>-76.499499999999998</v>
      </c>
      <c r="E3295" s="14">
        <v>-178.7475</v>
      </c>
      <c r="F3295" s="14">
        <v>38720</v>
      </c>
      <c r="G3295" s="14" t="s">
        <v>36</v>
      </c>
      <c r="H3295" s="14">
        <v>3</v>
      </c>
      <c r="I3295" s="14">
        <v>368</v>
      </c>
      <c r="J3295" s="14">
        <v>1</v>
      </c>
      <c r="K3295" s="14">
        <v>1950</v>
      </c>
      <c r="M3295" s="14">
        <v>24</v>
      </c>
      <c r="N3295" s="14">
        <v>27</v>
      </c>
      <c r="O3295" s="14">
        <v>1</v>
      </c>
      <c r="P3295" s="14">
        <v>0.53601939613440031</v>
      </c>
      <c r="Q3295" s="14">
        <v>2.9397229681978798</v>
      </c>
      <c r="R3295" s="112">
        <v>0.18233670380954059</v>
      </c>
    </row>
    <row r="3296" spans="1:23">
      <c r="A3296" t="s">
        <v>83</v>
      </c>
      <c r="B3296" s="14">
        <v>32</v>
      </c>
      <c r="C3296" s="14">
        <v>103061950</v>
      </c>
      <c r="D3296" s="14">
        <v>-76.499499999999998</v>
      </c>
      <c r="E3296" s="14">
        <v>-178.7475</v>
      </c>
      <c r="F3296" s="14">
        <v>38720</v>
      </c>
      <c r="G3296" s="14" t="s">
        <v>36</v>
      </c>
      <c r="H3296" s="14">
        <v>3</v>
      </c>
      <c r="I3296" s="14">
        <v>368</v>
      </c>
      <c r="J3296" s="14">
        <v>1</v>
      </c>
      <c r="K3296" s="14">
        <v>1950</v>
      </c>
      <c r="M3296" s="14">
        <v>24</v>
      </c>
      <c r="N3296" s="14">
        <v>41</v>
      </c>
      <c r="O3296" s="14">
        <v>0.1</v>
      </c>
      <c r="P3296" s="14">
        <v>0</v>
      </c>
      <c r="Q3296" s="14">
        <v>0.59741908127208487</v>
      </c>
      <c r="R3296" s="112">
        <v>0</v>
      </c>
    </row>
    <row r="3297" spans="1:23">
      <c r="A3297" t="s">
        <v>83</v>
      </c>
      <c r="B3297" s="14">
        <v>33</v>
      </c>
      <c r="C3297" s="14">
        <v>104060331</v>
      </c>
      <c r="D3297" s="14">
        <v>-76.500200000000007</v>
      </c>
      <c r="E3297" s="14">
        <v>-176.61619999999999</v>
      </c>
      <c r="F3297" s="14">
        <v>38721</v>
      </c>
      <c r="G3297" s="14" t="s">
        <v>36</v>
      </c>
      <c r="H3297" s="14">
        <v>4</v>
      </c>
      <c r="I3297" s="14">
        <v>369</v>
      </c>
      <c r="J3297" s="14">
        <v>1</v>
      </c>
      <c r="K3297" s="14">
        <v>31</v>
      </c>
      <c r="L3297" s="14">
        <v>34</v>
      </c>
      <c r="M3297" s="14">
        <v>24</v>
      </c>
      <c r="N3297" s="14">
        <v>0</v>
      </c>
      <c r="O3297" s="14">
        <v>100</v>
      </c>
      <c r="P3297" s="14">
        <v>1.9820921373603893</v>
      </c>
      <c r="Q3297" s="14">
        <v>4.0885045936395761</v>
      </c>
      <c r="R3297" s="112">
        <v>0.48479635817063765</v>
      </c>
      <c r="S3297" s="14">
        <v>493.18712656174114</v>
      </c>
      <c r="T3297" s="14">
        <v>98.428083392226142</v>
      </c>
      <c r="V3297" t="s">
        <v>104</v>
      </c>
      <c r="W3297" t="s">
        <v>84</v>
      </c>
    </row>
    <row r="3298" spans="1:23">
      <c r="A3298" t="s">
        <v>83</v>
      </c>
      <c r="B3298" s="14">
        <v>33</v>
      </c>
      <c r="C3298" s="14">
        <v>104060331</v>
      </c>
      <c r="D3298" s="14">
        <v>-76.500200000000007</v>
      </c>
      <c r="E3298" s="14">
        <v>-176.61619999999999</v>
      </c>
      <c r="F3298" s="14">
        <v>38721</v>
      </c>
      <c r="G3298" s="14" t="s">
        <v>36</v>
      </c>
      <c r="H3298" s="14">
        <v>4</v>
      </c>
      <c r="I3298" s="14">
        <v>369</v>
      </c>
      <c r="J3298" s="14">
        <v>1</v>
      </c>
      <c r="K3298" s="14">
        <v>31</v>
      </c>
      <c r="M3298" s="14">
        <v>24</v>
      </c>
      <c r="N3298" s="14">
        <v>3</v>
      </c>
      <c r="O3298" s="14">
        <v>50</v>
      </c>
      <c r="P3298" s="14">
        <v>1.7605065399729598</v>
      </c>
      <c r="Q3298" s="14">
        <v>4.2793102473498239</v>
      </c>
      <c r="R3298" s="112">
        <v>0.41139960372427803</v>
      </c>
      <c r="W3298" t="s">
        <v>85</v>
      </c>
    </row>
    <row r="3299" spans="1:23">
      <c r="A3299" t="s">
        <v>83</v>
      </c>
      <c r="B3299" s="14">
        <v>33</v>
      </c>
      <c r="C3299" s="14">
        <v>104060331</v>
      </c>
      <c r="D3299" s="14">
        <v>-76.500200000000007</v>
      </c>
      <c r="E3299" s="14">
        <v>-176.61619999999999</v>
      </c>
      <c r="F3299" s="14">
        <v>38721</v>
      </c>
      <c r="G3299" s="14" t="s">
        <v>36</v>
      </c>
      <c r="H3299" s="14">
        <v>4</v>
      </c>
      <c r="I3299" s="14">
        <v>369</v>
      </c>
      <c r="J3299" s="14">
        <v>1</v>
      </c>
      <c r="K3299" s="14">
        <v>31</v>
      </c>
      <c r="M3299" s="14">
        <v>24</v>
      </c>
      <c r="N3299" s="14">
        <v>7</v>
      </c>
      <c r="O3299" s="14">
        <v>25</v>
      </c>
      <c r="P3299" s="14">
        <v>1.7849241290285343</v>
      </c>
      <c r="Q3299" s="14">
        <v>4.459588692579505</v>
      </c>
      <c r="R3299" s="112">
        <v>0.40024411488856443</v>
      </c>
    </row>
    <row r="3300" spans="1:23">
      <c r="A3300" t="s">
        <v>83</v>
      </c>
      <c r="B3300" s="14">
        <v>33</v>
      </c>
      <c r="C3300" s="14">
        <v>104060331</v>
      </c>
      <c r="D3300" s="14">
        <v>-76.500200000000007</v>
      </c>
      <c r="E3300" s="14">
        <v>-176.61619999999999</v>
      </c>
      <c r="F3300" s="14">
        <v>38721</v>
      </c>
      <c r="G3300" s="14" t="s">
        <v>36</v>
      </c>
      <c r="H3300" s="14">
        <v>4</v>
      </c>
      <c r="I3300" s="14">
        <v>369</v>
      </c>
      <c r="J3300" s="14">
        <v>1</v>
      </c>
      <c r="K3300" s="14">
        <v>31</v>
      </c>
      <c r="M3300" s="14">
        <v>24</v>
      </c>
      <c r="N3300" s="14">
        <v>9</v>
      </c>
      <c r="O3300" s="14">
        <v>15</v>
      </c>
      <c r="P3300" s="14">
        <v>1.172003774428916</v>
      </c>
      <c r="Q3300" s="14">
        <v>4.4911703180212017</v>
      </c>
      <c r="R3300" s="112">
        <v>0.26095732101856645</v>
      </c>
    </row>
    <row r="3301" spans="1:23">
      <c r="A3301" t="s">
        <v>83</v>
      </c>
      <c r="B3301" s="14">
        <v>33</v>
      </c>
      <c r="C3301" s="14">
        <v>104060331</v>
      </c>
      <c r="D3301" s="14">
        <v>-76.500200000000007</v>
      </c>
      <c r="E3301" s="14">
        <v>-176.61619999999999</v>
      </c>
      <c r="F3301" s="14">
        <v>38721</v>
      </c>
      <c r="G3301" s="14" t="s">
        <v>36</v>
      </c>
      <c r="H3301" s="14">
        <v>4</v>
      </c>
      <c r="I3301" s="14">
        <v>369</v>
      </c>
      <c r="J3301" s="14">
        <v>1</v>
      </c>
      <c r="K3301" s="14">
        <v>31</v>
      </c>
      <c r="M3301" s="14">
        <v>24</v>
      </c>
      <c r="N3301" s="14">
        <v>14</v>
      </c>
      <c r="O3301" s="14">
        <v>5</v>
      </c>
      <c r="P3301" s="14">
        <v>0.30119490972407098</v>
      </c>
      <c r="Q3301" s="14">
        <v>4.5161724381625445</v>
      </c>
      <c r="R3301" s="112">
        <v>6.6692517579469465E-2</v>
      </c>
    </row>
    <row r="3302" spans="1:23">
      <c r="A3302" t="s">
        <v>83</v>
      </c>
      <c r="B3302" s="14">
        <v>33</v>
      </c>
      <c r="C3302" s="14">
        <v>104060331</v>
      </c>
      <c r="D3302" s="14">
        <v>-76.500200000000007</v>
      </c>
      <c r="E3302" s="14">
        <v>-176.61619999999999</v>
      </c>
      <c r="F3302" s="14">
        <v>38721</v>
      </c>
      <c r="G3302" s="14" t="s">
        <v>36</v>
      </c>
      <c r="H3302" s="14">
        <v>4</v>
      </c>
      <c r="I3302" s="14">
        <v>369</v>
      </c>
      <c r="J3302" s="14">
        <v>1</v>
      </c>
      <c r="K3302" s="14">
        <v>31</v>
      </c>
      <c r="M3302" s="14">
        <v>24</v>
      </c>
      <c r="N3302" s="14">
        <v>22</v>
      </c>
      <c r="O3302" s="14">
        <v>1</v>
      </c>
      <c r="P3302" s="14">
        <v>0</v>
      </c>
      <c r="Q3302" s="14">
        <v>4.7161893992932864</v>
      </c>
      <c r="R3302" s="112">
        <v>0</v>
      </c>
    </row>
    <row r="3303" spans="1:23">
      <c r="A3303" t="s">
        <v>83</v>
      </c>
      <c r="B3303" s="14">
        <v>33</v>
      </c>
      <c r="C3303" s="14">
        <v>104060331</v>
      </c>
      <c r="D3303" s="14">
        <v>-76.500200000000007</v>
      </c>
      <c r="E3303" s="14">
        <v>-176.61619999999999</v>
      </c>
      <c r="F3303" s="14">
        <v>38721</v>
      </c>
      <c r="G3303" s="14" t="s">
        <v>36</v>
      </c>
      <c r="H3303" s="14">
        <v>4</v>
      </c>
      <c r="I3303" s="14">
        <v>369</v>
      </c>
      <c r="J3303" s="14">
        <v>1</v>
      </c>
      <c r="K3303" s="14">
        <v>31</v>
      </c>
      <c r="M3303" s="14">
        <v>24</v>
      </c>
      <c r="N3303" s="14">
        <v>33</v>
      </c>
      <c r="O3303" s="14">
        <v>0.1</v>
      </c>
      <c r="P3303" s="14">
        <v>0</v>
      </c>
      <c r="Q3303" s="14">
        <v>3.1107901060070668</v>
      </c>
      <c r="R3303" s="112">
        <v>0</v>
      </c>
    </row>
    <row r="3304" spans="1:23">
      <c r="A3304" t="s">
        <v>83</v>
      </c>
      <c r="B3304" s="14">
        <v>36</v>
      </c>
      <c r="C3304" s="14">
        <v>104062005</v>
      </c>
      <c r="D3304" s="14">
        <v>-76.499300000000005</v>
      </c>
      <c r="E3304" s="14">
        <v>-172.3348</v>
      </c>
      <c r="F3304" s="14">
        <v>38721</v>
      </c>
      <c r="G3304" s="14" t="s">
        <v>36</v>
      </c>
      <c r="H3304" s="14">
        <v>4</v>
      </c>
      <c r="I3304" s="14">
        <v>369</v>
      </c>
      <c r="J3304" s="14">
        <v>1</v>
      </c>
      <c r="K3304" s="14">
        <v>2005</v>
      </c>
      <c r="L3304" s="14">
        <v>15</v>
      </c>
      <c r="M3304" s="14">
        <v>24</v>
      </c>
      <c r="N3304" s="14">
        <v>0</v>
      </c>
      <c r="O3304" s="14">
        <v>100</v>
      </c>
      <c r="P3304" s="14">
        <v>1.9767221956778607</v>
      </c>
      <c r="Q3304" s="14">
        <v>3.6226756183745583</v>
      </c>
      <c r="R3304" s="112">
        <v>0.54565255184641315</v>
      </c>
      <c r="S3304" s="14">
        <v>462.68742886693269</v>
      </c>
      <c r="T3304" s="14">
        <v>93.300674911660778</v>
      </c>
      <c r="V3304" t="s">
        <v>104</v>
      </c>
      <c r="W3304" t="s">
        <v>84</v>
      </c>
    </row>
    <row r="3305" spans="1:23">
      <c r="A3305" t="s">
        <v>83</v>
      </c>
      <c r="B3305" s="14">
        <v>36</v>
      </c>
      <c r="C3305" s="14">
        <v>104062005</v>
      </c>
      <c r="D3305" s="14">
        <v>-76.499300000000005</v>
      </c>
      <c r="E3305" s="14">
        <v>-172.3348</v>
      </c>
      <c r="F3305" s="14">
        <v>38721</v>
      </c>
      <c r="G3305" s="14" t="s">
        <v>36</v>
      </c>
      <c r="H3305" s="14">
        <v>4</v>
      </c>
      <c r="I3305" s="14">
        <v>369</v>
      </c>
      <c r="J3305" s="14">
        <v>1</v>
      </c>
      <c r="K3305" s="14">
        <v>2005</v>
      </c>
      <c r="M3305" s="14">
        <v>24</v>
      </c>
      <c r="N3305" s="14">
        <v>4</v>
      </c>
      <c r="O3305" s="14">
        <v>50</v>
      </c>
      <c r="P3305" s="14">
        <v>1.3685647767858051</v>
      </c>
      <c r="Q3305" s="14">
        <v>3.5753031802120141</v>
      </c>
      <c r="R3305" s="112">
        <v>0.38278286002717393</v>
      </c>
      <c r="W3305" t="s">
        <v>85</v>
      </c>
    </row>
    <row r="3306" spans="1:23">
      <c r="A3306" t="s">
        <v>83</v>
      </c>
      <c r="B3306" s="14">
        <v>36</v>
      </c>
      <c r="C3306" s="14">
        <v>104062005</v>
      </c>
      <c r="D3306" s="14">
        <v>-76.499300000000005</v>
      </c>
      <c r="E3306" s="14">
        <v>-172.3348</v>
      </c>
      <c r="F3306" s="14">
        <v>38721</v>
      </c>
      <c r="G3306" s="14" t="s">
        <v>36</v>
      </c>
      <c r="H3306" s="14">
        <v>4</v>
      </c>
      <c r="I3306" s="14">
        <v>369</v>
      </c>
      <c r="J3306" s="14">
        <v>1</v>
      </c>
      <c r="K3306" s="14">
        <v>2005</v>
      </c>
      <c r="M3306" s="14">
        <v>24</v>
      </c>
      <c r="N3306" s="14">
        <v>8</v>
      </c>
      <c r="O3306" s="14">
        <v>25</v>
      </c>
      <c r="P3306" s="14">
        <v>1.7858457652324771</v>
      </c>
      <c r="Q3306" s="14">
        <v>3.6503095406360422</v>
      </c>
      <c r="R3306" s="112">
        <v>0.48923132281031306</v>
      </c>
    </row>
    <row r="3307" spans="1:23">
      <c r="A3307" t="s">
        <v>83</v>
      </c>
      <c r="B3307" s="14">
        <v>36</v>
      </c>
      <c r="C3307" s="14">
        <v>104062005</v>
      </c>
      <c r="D3307" s="14">
        <v>-76.499300000000005</v>
      </c>
      <c r="E3307" s="14">
        <v>-172.3348</v>
      </c>
      <c r="F3307" s="14">
        <v>38721</v>
      </c>
      <c r="G3307" s="14" t="s">
        <v>36</v>
      </c>
      <c r="H3307" s="14">
        <v>4</v>
      </c>
      <c r="I3307" s="14">
        <v>369</v>
      </c>
      <c r="J3307" s="14">
        <v>1</v>
      </c>
      <c r="K3307" s="14">
        <v>2005</v>
      </c>
      <c r="M3307" s="14">
        <v>24</v>
      </c>
      <c r="N3307" s="14">
        <v>11</v>
      </c>
      <c r="O3307" s="14">
        <v>15</v>
      </c>
      <c r="P3307" s="14">
        <v>0.68159158960465005</v>
      </c>
      <c r="Q3307" s="14">
        <v>3.5331943462897533</v>
      </c>
      <c r="R3307" s="112">
        <v>0.19291086841016741</v>
      </c>
    </row>
    <row r="3308" spans="1:23">
      <c r="A3308" t="s">
        <v>83</v>
      </c>
      <c r="B3308" s="14">
        <v>36</v>
      </c>
      <c r="C3308" s="14">
        <v>104062005</v>
      </c>
      <c r="D3308" s="14">
        <v>-76.499300000000005</v>
      </c>
      <c r="E3308" s="14">
        <v>-172.3348</v>
      </c>
      <c r="F3308" s="14">
        <v>38721</v>
      </c>
      <c r="G3308" s="14" t="s">
        <v>36</v>
      </c>
      <c r="H3308" s="14">
        <v>4</v>
      </c>
      <c r="I3308" s="14">
        <v>369</v>
      </c>
      <c r="J3308" s="14">
        <v>1</v>
      </c>
      <c r="K3308" s="14">
        <v>2005</v>
      </c>
      <c r="M3308" s="14">
        <v>24</v>
      </c>
      <c r="N3308" s="14">
        <v>17</v>
      </c>
      <c r="O3308" s="14">
        <v>5</v>
      </c>
      <c r="P3308" s="14">
        <v>7.6188148488856092E-2</v>
      </c>
      <c r="Q3308" s="14">
        <v>3.9411236749116605</v>
      </c>
      <c r="R3308" s="112">
        <v>1.9331580222628725E-2</v>
      </c>
    </row>
    <row r="3309" spans="1:23">
      <c r="A3309" t="s">
        <v>83</v>
      </c>
      <c r="B3309" s="14">
        <v>36</v>
      </c>
      <c r="C3309" s="14">
        <v>104062005</v>
      </c>
      <c r="D3309" s="14">
        <v>-76.499300000000005</v>
      </c>
      <c r="E3309" s="14">
        <v>-172.3348</v>
      </c>
      <c r="F3309" s="14">
        <v>38721</v>
      </c>
      <c r="G3309" s="14" t="s">
        <v>36</v>
      </c>
      <c r="H3309" s="14">
        <v>4</v>
      </c>
      <c r="I3309" s="14">
        <v>369</v>
      </c>
      <c r="J3309" s="14">
        <v>1</v>
      </c>
      <c r="K3309" s="14">
        <v>2005</v>
      </c>
      <c r="M3309" s="14">
        <v>24</v>
      </c>
      <c r="N3309" s="14">
        <v>25</v>
      </c>
      <c r="O3309" s="14">
        <v>1</v>
      </c>
      <c r="P3309" s="14">
        <v>0</v>
      </c>
      <c r="Q3309" s="14">
        <v>3.8726968197879863</v>
      </c>
      <c r="R3309" s="112">
        <v>0</v>
      </c>
    </row>
    <row r="3310" spans="1:23">
      <c r="A3310" t="s">
        <v>83</v>
      </c>
      <c r="B3310" s="14">
        <v>36</v>
      </c>
      <c r="C3310" s="14">
        <v>104062005</v>
      </c>
      <c r="D3310" s="14">
        <v>-76.499300000000005</v>
      </c>
      <c r="E3310" s="14">
        <v>-172.3348</v>
      </c>
      <c r="F3310" s="14">
        <v>38721</v>
      </c>
      <c r="G3310" s="14" t="s">
        <v>36</v>
      </c>
      <c r="H3310" s="14">
        <v>4</v>
      </c>
      <c r="I3310" s="14">
        <v>369</v>
      </c>
      <c r="J3310" s="14">
        <v>1</v>
      </c>
      <c r="K3310" s="14">
        <v>2005</v>
      </c>
      <c r="M3310" s="14">
        <v>24</v>
      </c>
      <c r="N3310" s="14">
        <v>38</v>
      </c>
      <c r="O3310" s="14">
        <v>0.1</v>
      </c>
      <c r="P3310" s="14">
        <v>0</v>
      </c>
      <c r="Q3310" s="14">
        <v>2.7436537102473499</v>
      </c>
      <c r="R3310" s="112">
        <v>0</v>
      </c>
    </row>
    <row r="3311" spans="1:23">
      <c r="A3311" t="s">
        <v>83</v>
      </c>
      <c r="B3311" s="14">
        <v>37</v>
      </c>
      <c r="C3311" s="14">
        <v>105060625</v>
      </c>
      <c r="D3311" s="14">
        <v>-76.501800000000003</v>
      </c>
      <c r="E3311" s="14">
        <v>-169.99950000000001</v>
      </c>
      <c r="F3311" s="14">
        <v>38722</v>
      </c>
      <c r="G3311" s="14" t="s">
        <v>36</v>
      </c>
      <c r="H3311" s="14">
        <v>5</v>
      </c>
      <c r="I3311" s="14">
        <v>370</v>
      </c>
      <c r="J3311" s="14">
        <v>1</v>
      </c>
      <c r="K3311" s="14">
        <v>625</v>
      </c>
      <c r="L3311" s="14">
        <v>53</v>
      </c>
      <c r="M3311" s="14">
        <v>24</v>
      </c>
      <c r="N3311" s="14">
        <v>0</v>
      </c>
      <c r="O3311" s="14">
        <v>100</v>
      </c>
      <c r="P3311" s="14">
        <v>4.0708287813347033</v>
      </c>
      <c r="Q3311" s="14">
        <v>4.6464466431095399</v>
      </c>
      <c r="R3311" s="112">
        <v>0.87611654539744888</v>
      </c>
      <c r="S3311" s="14">
        <v>1162.051036124702</v>
      </c>
      <c r="T3311" s="14">
        <v>113.16946501766785</v>
      </c>
      <c r="V3311" t="s">
        <v>44</v>
      </c>
      <c r="W3311" t="s">
        <v>84</v>
      </c>
    </row>
    <row r="3312" spans="1:23">
      <c r="A3312" t="s">
        <v>83</v>
      </c>
      <c r="B3312" s="14">
        <v>37</v>
      </c>
      <c r="C3312" s="14">
        <v>105060625</v>
      </c>
      <c r="D3312" s="14">
        <v>-76.501800000000003</v>
      </c>
      <c r="E3312" s="14">
        <v>-169.99950000000001</v>
      </c>
      <c r="F3312" s="14">
        <v>38722</v>
      </c>
      <c r="G3312" s="14" t="s">
        <v>36</v>
      </c>
      <c r="H3312" s="14">
        <v>5</v>
      </c>
      <c r="I3312" s="14">
        <v>370</v>
      </c>
      <c r="J3312" s="14">
        <v>1</v>
      </c>
      <c r="K3312" s="14">
        <v>625</v>
      </c>
      <c r="M3312" s="14">
        <v>24</v>
      </c>
      <c r="N3312" s="14">
        <v>3</v>
      </c>
      <c r="O3312" s="14">
        <v>50</v>
      </c>
      <c r="P3312" s="14">
        <v>4.6432825866842711</v>
      </c>
      <c r="Q3312" s="14">
        <v>4.6517102473498237</v>
      </c>
      <c r="R3312" s="112">
        <v>0.99818826620373569</v>
      </c>
      <c r="W3312" t="s">
        <v>85</v>
      </c>
    </row>
    <row r="3313" spans="1:23">
      <c r="A3313" t="s">
        <v>83</v>
      </c>
      <c r="B3313" s="14">
        <v>37</v>
      </c>
      <c r="C3313" s="14">
        <v>105060625</v>
      </c>
      <c r="D3313" s="14">
        <v>-76.501800000000003</v>
      </c>
      <c r="E3313" s="14">
        <v>-169.99950000000001</v>
      </c>
      <c r="F3313" s="14">
        <v>38722</v>
      </c>
      <c r="G3313" s="14" t="s">
        <v>36</v>
      </c>
      <c r="H3313" s="14">
        <v>5</v>
      </c>
      <c r="I3313" s="14">
        <v>370</v>
      </c>
      <c r="J3313" s="14">
        <v>1</v>
      </c>
      <c r="K3313" s="14">
        <v>625</v>
      </c>
      <c r="M3313" s="14">
        <v>24</v>
      </c>
      <c r="N3313" s="14">
        <v>7</v>
      </c>
      <c r="O3313" s="14">
        <v>25</v>
      </c>
      <c r="P3313" s="14">
        <v>5.0661330490831658</v>
      </c>
      <c r="Q3313" s="14">
        <v>4.7582982332155472</v>
      </c>
      <c r="R3313" s="112">
        <v>1.0646943089272467</v>
      </c>
    </row>
    <row r="3314" spans="1:23">
      <c r="A3314" t="s">
        <v>83</v>
      </c>
      <c r="B3314" s="14">
        <v>37</v>
      </c>
      <c r="C3314" s="14">
        <v>105060625</v>
      </c>
      <c r="D3314" s="14">
        <v>-76.501800000000003</v>
      </c>
      <c r="E3314" s="14">
        <v>-169.99950000000001</v>
      </c>
      <c r="F3314" s="14">
        <v>38722</v>
      </c>
      <c r="G3314" s="14" t="s">
        <v>36</v>
      </c>
      <c r="H3314" s="14">
        <v>5</v>
      </c>
      <c r="I3314" s="14">
        <v>370</v>
      </c>
      <c r="J3314" s="14">
        <v>1</v>
      </c>
      <c r="K3314" s="14">
        <v>625</v>
      </c>
      <c r="M3314" s="14">
        <v>24</v>
      </c>
      <c r="N3314" s="14">
        <v>8</v>
      </c>
      <c r="O3314" s="14">
        <v>15</v>
      </c>
      <c r="P3314" s="14">
        <v>2.9672163575816297</v>
      </c>
      <c r="Q3314" s="14">
        <v>4.9727901060070669</v>
      </c>
      <c r="R3314" s="112">
        <v>0.59669044828521323</v>
      </c>
    </row>
    <row r="3315" spans="1:23">
      <c r="A3315" t="s">
        <v>83</v>
      </c>
      <c r="B3315" s="14">
        <v>37</v>
      </c>
      <c r="C3315" s="14">
        <v>105060625</v>
      </c>
      <c r="D3315" s="14">
        <v>-76.501800000000003</v>
      </c>
      <c r="E3315" s="14">
        <v>-169.99950000000001</v>
      </c>
      <c r="F3315" s="14">
        <v>38722</v>
      </c>
      <c r="G3315" s="14" t="s">
        <v>36</v>
      </c>
      <c r="H3315" s="14">
        <v>5</v>
      </c>
      <c r="I3315" s="14">
        <v>370</v>
      </c>
      <c r="J3315" s="14">
        <v>1</v>
      </c>
      <c r="K3315" s="14">
        <v>625</v>
      </c>
      <c r="M3315" s="14">
        <v>24</v>
      </c>
      <c r="N3315" s="14">
        <v>14</v>
      </c>
      <c r="O3315" s="14">
        <v>5</v>
      </c>
      <c r="P3315" s="14">
        <v>0.14974644861001524</v>
      </c>
      <c r="Q3315" s="14">
        <v>5.8452325088339228</v>
      </c>
      <c r="R3315" s="112">
        <v>2.5618561517219862E-2</v>
      </c>
    </row>
    <row r="3316" spans="1:23">
      <c r="A3316" t="s">
        <v>83</v>
      </c>
      <c r="B3316" s="14">
        <v>37</v>
      </c>
      <c r="C3316" s="14">
        <v>105060625</v>
      </c>
      <c r="D3316" s="14">
        <v>-76.501800000000003</v>
      </c>
      <c r="E3316" s="14">
        <v>-169.99950000000001</v>
      </c>
      <c r="F3316" s="14">
        <v>38722</v>
      </c>
      <c r="G3316" s="14" t="s">
        <v>36</v>
      </c>
      <c r="H3316" s="14">
        <v>5</v>
      </c>
      <c r="I3316" s="14">
        <v>370</v>
      </c>
      <c r="J3316" s="14">
        <v>1</v>
      </c>
      <c r="K3316" s="14">
        <v>625</v>
      </c>
      <c r="M3316" s="14">
        <v>24</v>
      </c>
      <c r="N3316" s="14">
        <v>22</v>
      </c>
      <c r="O3316" s="14">
        <v>1</v>
      </c>
      <c r="P3316" s="14">
        <v>0.2065522033633535</v>
      </c>
      <c r="Q3316" s="14">
        <v>4.9254176678445241</v>
      </c>
      <c r="R3316" s="112">
        <v>4.1935977269871916E-2</v>
      </c>
    </row>
    <row r="3317" spans="1:23">
      <c r="A3317" t="s">
        <v>83</v>
      </c>
      <c r="B3317" s="14">
        <v>37</v>
      </c>
      <c r="C3317" s="14">
        <v>105060625</v>
      </c>
      <c r="D3317" s="14">
        <v>-76.501800000000003</v>
      </c>
      <c r="E3317" s="14">
        <v>-169.99950000000001</v>
      </c>
      <c r="F3317" s="14">
        <v>38722</v>
      </c>
      <c r="G3317" s="14" t="s">
        <v>36</v>
      </c>
      <c r="H3317" s="14">
        <v>5</v>
      </c>
      <c r="I3317" s="14">
        <v>370</v>
      </c>
      <c r="J3317" s="14">
        <v>1</v>
      </c>
      <c r="K3317" s="14">
        <v>625</v>
      </c>
      <c r="M3317" s="14">
        <v>24</v>
      </c>
      <c r="N3317" s="14">
        <v>33</v>
      </c>
      <c r="O3317" s="14">
        <v>0.1</v>
      </c>
      <c r="P3317" s="14">
        <v>0</v>
      </c>
      <c r="Q3317" s="14">
        <v>4.7398756183745583</v>
      </c>
      <c r="R3317" s="112">
        <v>0</v>
      </c>
    </row>
    <row r="3318" spans="1:23">
      <c r="A3318" t="s">
        <v>83</v>
      </c>
      <c r="B3318" s="14">
        <v>39</v>
      </c>
      <c r="C3318" s="14">
        <v>105062030</v>
      </c>
      <c r="D3318" s="14">
        <v>-76.000200000000007</v>
      </c>
      <c r="E3318" s="14">
        <v>-170.001</v>
      </c>
      <c r="F3318" s="14">
        <v>38722</v>
      </c>
      <c r="G3318" s="14" t="s">
        <v>36</v>
      </c>
      <c r="H3318" s="14">
        <v>5</v>
      </c>
      <c r="I3318" s="14">
        <v>370</v>
      </c>
      <c r="J3318" s="14">
        <v>1</v>
      </c>
      <c r="K3318" s="14">
        <v>2030</v>
      </c>
      <c r="L3318" s="14">
        <v>62</v>
      </c>
      <c r="M3318" s="14">
        <v>24</v>
      </c>
      <c r="N3318" s="14">
        <v>0</v>
      </c>
      <c r="O3318" s="14">
        <v>100</v>
      </c>
      <c r="P3318" s="14">
        <v>2.4599603082745558</v>
      </c>
      <c r="Q3318" s="14">
        <v>3.0502586572438162</v>
      </c>
      <c r="R3318" s="112">
        <v>0.80647596964689938</v>
      </c>
      <c r="S3318" s="14">
        <v>1038.9187212241045</v>
      </c>
      <c r="T3318" s="14">
        <v>102.77516254416962</v>
      </c>
      <c r="V3318" t="s">
        <v>44</v>
      </c>
      <c r="W3318" t="s">
        <v>84</v>
      </c>
    </row>
    <row r="3319" spans="1:23">
      <c r="A3319" t="s">
        <v>83</v>
      </c>
      <c r="B3319" s="14">
        <v>39</v>
      </c>
      <c r="C3319" s="14">
        <v>105062030</v>
      </c>
      <c r="D3319" s="14">
        <v>-76.000200000000007</v>
      </c>
      <c r="E3319" s="14">
        <v>-170.001</v>
      </c>
      <c r="F3319" s="14">
        <v>38722</v>
      </c>
      <c r="G3319" s="14" t="s">
        <v>36</v>
      </c>
      <c r="H3319" s="14">
        <v>5</v>
      </c>
      <c r="I3319" s="14">
        <v>370</v>
      </c>
      <c r="J3319" s="14">
        <v>1</v>
      </c>
      <c r="K3319" s="14">
        <v>2030</v>
      </c>
      <c r="M3319" s="14">
        <v>24</v>
      </c>
      <c r="N3319" s="14">
        <v>5</v>
      </c>
      <c r="O3319" s="14">
        <v>50</v>
      </c>
      <c r="P3319" s="14">
        <v>2.0675708933533179</v>
      </c>
      <c r="Q3319" s="14">
        <v>3.1265809187279152</v>
      </c>
      <c r="R3319" s="112">
        <v>0.66128814417332671</v>
      </c>
      <c r="W3319" t="s">
        <v>85</v>
      </c>
    </row>
    <row r="3320" spans="1:23">
      <c r="A3320" t="s">
        <v>83</v>
      </c>
      <c r="B3320" s="14">
        <v>39</v>
      </c>
      <c r="C3320" s="14">
        <v>105062030</v>
      </c>
      <c r="D3320" s="14">
        <v>-76.000200000000007</v>
      </c>
      <c r="E3320" s="14">
        <v>-170.001</v>
      </c>
      <c r="F3320" s="14">
        <v>38722</v>
      </c>
      <c r="G3320" s="14" t="s">
        <v>36</v>
      </c>
      <c r="H3320" s="14">
        <v>5</v>
      </c>
      <c r="I3320" s="14">
        <v>370</v>
      </c>
      <c r="J3320" s="14">
        <v>1</v>
      </c>
      <c r="K3320" s="14">
        <v>2030</v>
      </c>
      <c r="M3320" s="14">
        <v>24</v>
      </c>
      <c r="N3320" s="14">
        <v>10</v>
      </c>
      <c r="O3320" s="14">
        <v>25</v>
      </c>
      <c r="P3320" s="14">
        <v>3.3802539461585206</v>
      </c>
      <c r="Q3320" s="14">
        <v>3.1489512367491166</v>
      </c>
      <c r="R3320" s="112">
        <v>1.0734538873482824</v>
      </c>
    </row>
    <row r="3321" spans="1:23">
      <c r="A3321" t="s">
        <v>83</v>
      </c>
      <c r="B3321" s="14">
        <v>39</v>
      </c>
      <c r="C3321" s="14">
        <v>105062030</v>
      </c>
      <c r="D3321" s="14">
        <v>-76.000200000000007</v>
      </c>
      <c r="E3321" s="14">
        <v>-170.001</v>
      </c>
      <c r="F3321" s="14">
        <v>38722</v>
      </c>
      <c r="G3321" s="14" t="s">
        <v>36</v>
      </c>
      <c r="H3321" s="14">
        <v>5</v>
      </c>
      <c r="I3321" s="14">
        <v>370</v>
      </c>
      <c r="J3321" s="14">
        <v>1</v>
      </c>
      <c r="K3321" s="14">
        <v>2030</v>
      </c>
      <c r="M3321" s="14">
        <v>24</v>
      </c>
      <c r="N3321" s="14">
        <v>14</v>
      </c>
      <c r="O3321" s="14">
        <v>15</v>
      </c>
      <c r="P3321" s="14">
        <v>1.8608501771364361</v>
      </c>
      <c r="Q3321" s="14">
        <v>2.9739363957597176</v>
      </c>
      <c r="R3321" s="112">
        <v>0.62571956138324403</v>
      </c>
    </row>
    <row r="3322" spans="1:23">
      <c r="A3322" t="s">
        <v>83</v>
      </c>
      <c r="B3322" s="14">
        <v>39</v>
      </c>
      <c r="C3322" s="14">
        <v>105062030</v>
      </c>
      <c r="D3322" s="14">
        <v>-76.000200000000007</v>
      </c>
      <c r="E3322" s="14">
        <v>-170.001</v>
      </c>
      <c r="F3322" s="14">
        <v>38722</v>
      </c>
      <c r="G3322" s="14" t="s">
        <v>36</v>
      </c>
      <c r="H3322" s="14">
        <v>5</v>
      </c>
      <c r="I3322" s="14">
        <v>370</v>
      </c>
      <c r="J3322" s="14">
        <v>1</v>
      </c>
      <c r="K3322" s="14">
        <v>2030</v>
      </c>
      <c r="M3322" s="14">
        <v>24</v>
      </c>
      <c r="N3322" s="14">
        <v>21</v>
      </c>
      <c r="O3322" s="14">
        <v>5</v>
      </c>
      <c r="P3322" s="14">
        <v>5.8985244189446388E-2</v>
      </c>
      <c r="Q3322" s="14">
        <v>3.408183745583039</v>
      </c>
      <c r="R3322" s="112">
        <v>1.7306943695711969E-2</v>
      </c>
    </row>
    <row r="3323" spans="1:23">
      <c r="A3323" t="s">
        <v>83</v>
      </c>
      <c r="B3323" s="14">
        <v>39</v>
      </c>
      <c r="C3323" s="14">
        <v>105062030</v>
      </c>
      <c r="D3323" s="14">
        <v>-76.000200000000007</v>
      </c>
      <c r="E3323" s="14">
        <v>-170.001</v>
      </c>
      <c r="F3323" s="14">
        <v>38722</v>
      </c>
      <c r="G3323" s="14" t="s">
        <v>36</v>
      </c>
      <c r="H3323" s="14">
        <v>5</v>
      </c>
      <c r="I3323" s="14">
        <v>370</v>
      </c>
      <c r="J3323" s="14">
        <v>1</v>
      </c>
      <c r="K3323" s="14">
        <v>2030</v>
      </c>
      <c r="M3323" s="14">
        <v>24</v>
      </c>
      <c r="N3323" s="14">
        <v>33</v>
      </c>
      <c r="O3323" s="14">
        <v>1</v>
      </c>
      <c r="P3323" s="14">
        <v>5.6739018699135009E-2</v>
      </c>
      <c r="Q3323" s="14">
        <v>2.7686558303886923</v>
      </c>
      <c r="R3323" s="112">
        <v>2.049334484856119E-2</v>
      </c>
    </row>
    <row r="3324" spans="1:23">
      <c r="A3324" t="s">
        <v>83</v>
      </c>
      <c r="B3324" s="14">
        <v>39</v>
      </c>
      <c r="C3324" s="14">
        <v>105062030</v>
      </c>
      <c r="D3324" s="14">
        <v>-76.000200000000007</v>
      </c>
      <c r="E3324" s="14">
        <v>-170.001</v>
      </c>
      <c r="F3324" s="14">
        <v>38722</v>
      </c>
      <c r="G3324" s="14" t="s">
        <v>36</v>
      </c>
      <c r="H3324" s="14">
        <v>5</v>
      </c>
      <c r="I3324" s="14">
        <v>370</v>
      </c>
      <c r="J3324" s="14">
        <v>1</v>
      </c>
      <c r="K3324" s="14">
        <v>2030</v>
      </c>
      <c r="M3324" s="14">
        <v>24</v>
      </c>
      <c r="N3324" s="14">
        <v>49</v>
      </c>
      <c r="O3324" s="14">
        <v>0.1</v>
      </c>
      <c r="P3324" s="14">
        <v>0</v>
      </c>
      <c r="Q3324" s="14">
        <v>2.746285512367491</v>
      </c>
      <c r="R3324" s="112">
        <v>0</v>
      </c>
    </row>
    <row r="3325" spans="1:23">
      <c r="A3325" t="s">
        <v>83</v>
      </c>
      <c r="B3325" s="14">
        <v>40</v>
      </c>
      <c r="C3325" s="14">
        <v>106060657</v>
      </c>
      <c r="D3325" s="14">
        <v>-75.999700000000004</v>
      </c>
      <c r="E3325" s="14">
        <v>-172.38550000000001</v>
      </c>
      <c r="F3325" s="14">
        <v>38724</v>
      </c>
      <c r="G3325" s="14" t="s">
        <v>36</v>
      </c>
      <c r="H3325" s="14">
        <v>7</v>
      </c>
      <c r="I3325" s="14">
        <v>372</v>
      </c>
      <c r="J3325" s="14">
        <v>1</v>
      </c>
      <c r="K3325" s="14">
        <v>657</v>
      </c>
      <c r="L3325" s="14">
        <v>54</v>
      </c>
      <c r="M3325" s="14">
        <v>24</v>
      </c>
      <c r="N3325" s="14">
        <v>0</v>
      </c>
      <c r="O3325" s="14">
        <v>100</v>
      </c>
      <c r="P3325" s="14">
        <v>4.3048966591143314</v>
      </c>
      <c r="Q3325" s="14">
        <v>3.2371166077738516</v>
      </c>
      <c r="R3325" s="112">
        <v>1.329855294299944</v>
      </c>
      <c r="S3325" s="14">
        <v>1256.4623329483231</v>
      </c>
      <c r="T3325" s="14">
        <v>90.20172791519434</v>
      </c>
      <c r="V3325" t="s">
        <v>44</v>
      </c>
      <c r="W3325" t="s">
        <v>84</v>
      </c>
    </row>
    <row r="3326" spans="1:23">
      <c r="A3326" t="s">
        <v>83</v>
      </c>
      <c r="B3326" s="14">
        <v>40</v>
      </c>
      <c r="C3326" s="14">
        <v>106060657</v>
      </c>
      <c r="D3326" s="14">
        <v>-75.999700000000004</v>
      </c>
      <c r="E3326" s="14">
        <v>-172.38550000000001</v>
      </c>
      <c r="F3326" s="14">
        <v>38724</v>
      </c>
      <c r="G3326" s="14" t="s">
        <v>36</v>
      </c>
      <c r="H3326" s="14">
        <v>7</v>
      </c>
      <c r="I3326" s="14">
        <v>372</v>
      </c>
      <c r="J3326" s="14">
        <v>1</v>
      </c>
      <c r="K3326" s="14">
        <v>657</v>
      </c>
      <c r="M3326" s="14">
        <v>24</v>
      </c>
      <c r="N3326" s="14">
        <v>5</v>
      </c>
      <c r="O3326" s="14">
        <v>50</v>
      </c>
      <c r="P3326" s="14">
        <v>2.9738543158429134</v>
      </c>
      <c r="Q3326" s="14">
        <v>3.3463363957597174</v>
      </c>
      <c r="R3326" s="112">
        <v>0.88868958889226091</v>
      </c>
      <c r="W3326" t="s">
        <v>85</v>
      </c>
    </row>
    <row r="3327" spans="1:23">
      <c r="A3327" t="s">
        <v>83</v>
      </c>
      <c r="B3327" s="14">
        <v>40</v>
      </c>
      <c r="C3327" s="14">
        <v>106060657</v>
      </c>
      <c r="D3327" s="14">
        <v>-75.999700000000004</v>
      </c>
      <c r="E3327" s="14">
        <v>-172.38550000000001</v>
      </c>
      <c r="F3327" s="14">
        <v>38724</v>
      </c>
      <c r="G3327" s="14" t="s">
        <v>36</v>
      </c>
      <c r="H3327" s="14">
        <v>7</v>
      </c>
      <c r="I3327" s="14">
        <v>372</v>
      </c>
      <c r="J3327" s="14">
        <v>1</v>
      </c>
      <c r="K3327" s="14">
        <v>657</v>
      </c>
      <c r="M3327" s="14">
        <v>24</v>
      </c>
      <c r="N3327" s="14">
        <v>10</v>
      </c>
      <c r="O3327" s="14">
        <v>25</v>
      </c>
      <c r="P3327" s="14">
        <v>3.3007398244242019</v>
      </c>
      <c r="Q3327" s="14">
        <v>3.759529328621908</v>
      </c>
      <c r="R3327" s="112">
        <v>0.87796623883078473</v>
      </c>
    </row>
    <row r="3328" spans="1:23">
      <c r="A3328" t="s">
        <v>83</v>
      </c>
      <c r="B3328" s="14">
        <v>40</v>
      </c>
      <c r="C3328" s="14">
        <v>106060657</v>
      </c>
      <c r="D3328" s="14">
        <v>-75.999700000000004</v>
      </c>
      <c r="E3328" s="14">
        <v>-172.38550000000001</v>
      </c>
      <c r="F3328" s="14">
        <v>38724</v>
      </c>
      <c r="G3328" s="14" t="s">
        <v>36</v>
      </c>
      <c r="H3328" s="14">
        <v>7</v>
      </c>
      <c r="I3328" s="14">
        <v>372</v>
      </c>
      <c r="J3328" s="14">
        <v>1</v>
      </c>
      <c r="K3328" s="14">
        <v>657</v>
      </c>
      <c r="M3328" s="14">
        <v>24</v>
      </c>
      <c r="N3328" s="14">
        <v>14</v>
      </c>
      <c r="O3328" s="14">
        <v>15</v>
      </c>
      <c r="P3328" s="14">
        <v>1.8649732414916891</v>
      </c>
      <c r="Q3328" s="14">
        <v>3.1028946996466429</v>
      </c>
      <c r="R3328" s="112">
        <v>0.601043033043974</v>
      </c>
    </row>
    <row r="3329" spans="1:23">
      <c r="A3329" t="s">
        <v>83</v>
      </c>
      <c r="B3329" s="14">
        <v>40</v>
      </c>
      <c r="C3329" s="14">
        <v>106060657</v>
      </c>
      <c r="D3329" s="14">
        <v>-75.999700000000004</v>
      </c>
      <c r="E3329" s="14">
        <v>-172.38550000000001</v>
      </c>
      <c r="F3329" s="14">
        <v>38724</v>
      </c>
      <c r="G3329" s="14" t="s">
        <v>36</v>
      </c>
      <c r="H3329" s="14">
        <v>7</v>
      </c>
      <c r="I3329" s="14">
        <v>372</v>
      </c>
      <c r="J3329" s="14">
        <v>1</v>
      </c>
      <c r="K3329" s="14">
        <v>657</v>
      </c>
      <c r="M3329" s="14">
        <v>24</v>
      </c>
      <c r="N3329" s="14">
        <v>21</v>
      </c>
      <c r="O3329" s="14">
        <v>5</v>
      </c>
      <c r="P3329" s="14">
        <v>0.12211420053333176</v>
      </c>
      <c r="Q3329" s="14">
        <v>2.229136395759717</v>
      </c>
      <c r="R3329" s="112">
        <v>5.478094600474806E-2</v>
      </c>
    </row>
    <row r="3330" spans="1:23">
      <c r="A3330" t="s">
        <v>83</v>
      </c>
      <c r="B3330" s="14">
        <v>40</v>
      </c>
      <c r="C3330" s="14">
        <v>106060657</v>
      </c>
      <c r="D3330" s="14">
        <v>-75.999700000000004</v>
      </c>
      <c r="E3330" s="14">
        <v>-172.38550000000001</v>
      </c>
      <c r="F3330" s="14">
        <v>38724</v>
      </c>
      <c r="G3330" s="14" t="s">
        <v>36</v>
      </c>
      <c r="H3330" s="14">
        <v>7</v>
      </c>
      <c r="I3330" s="14">
        <v>372</v>
      </c>
      <c r="J3330" s="14">
        <v>1</v>
      </c>
      <c r="K3330" s="14">
        <v>657</v>
      </c>
      <c r="M3330" s="14">
        <v>24</v>
      </c>
      <c r="N3330" s="14">
        <v>33</v>
      </c>
      <c r="O3330" s="14">
        <v>1</v>
      </c>
      <c r="P3330" s="14">
        <v>3.2165502571420063E-2</v>
      </c>
      <c r="Q3330" s="14">
        <v>1.7027759717314483</v>
      </c>
      <c r="R3330" s="112">
        <v>1.8890037859010271E-2</v>
      </c>
    </row>
    <row r="3331" spans="1:23">
      <c r="A3331" t="s">
        <v>83</v>
      </c>
      <c r="B3331" s="14">
        <v>40</v>
      </c>
      <c r="C3331" s="14">
        <v>106060657</v>
      </c>
      <c r="D3331" s="14">
        <v>-75.999700000000004</v>
      </c>
      <c r="E3331" s="14">
        <v>-172.38550000000001</v>
      </c>
      <c r="F3331" s="14">
        <v>38724</v>
      </c>
      <c r="G3331" s="14" t="s">
        <v>36</v>
      </c>
      <c r="H3331" s="14">
        <v>7</v>
      </c>
      <c r="I3331" s="14">
        <v>372</v>
      </c>
      <c r="J3331" s="14">
        <v>1</v>
      </c>
      <c r="K3331" s="14">
        <v>657</v>
      </c>
      <c r="M3331" s="14">
        <v>24</v>
      </c>
      <c r="N3331" s="14">
        <v>49</v>
      </c>
      <c r="O3331" s="14">
        <v>0.1</v>
      </c>
      <c r="P3331" s="14">
        <v>0</v>
      </c>
      <c r="Q3331" s="14">
        <v>1.5988197879858657</v>
      </c>
      <c r="R3331" s="112">
        <v>0</v>
      </c>
    </row>
    <row r="3332" spans="1:23">
      <c r="A3332" t="s">
        <v>83</v>
      </c>
      <c r="B3332" s="14">
        <v>42</v>
      </c>
      <c r="C3332" s="14">
        <v>106061930</v>
      </c>
      <c r="D3332" s="14">
        <v>-75.999700000000004</v>
      </c>
      <c r="E3332" s="14">
        <v>-174.4667</v>
      </c>
      <c r="F3332" s="14">
        <v>38724</v>
      </c>
      <c r="G3332" s="14" t="s">
        <v>36</v>
      </c>
      <c r="H3332" s="14">
        <v>7</v>
      </c>
      <c r="I3332" s="14">
        <v>372</v>
      </c>
      <c r="J3332" s="14">
        <v>1</v>
      </c>
      <c r="K3332" s="14">
        <v>1930</v>
      </c>
      <c r="L3332" s="14">
        <v>40</v>
      </c>
      <c r="M3332" s="14">
        <v>24</v>
      </c>
      <c r="N3332" s="14">
        <v>0</v>
      </c>
      <c r="O3332" s="14">
        <v>100</v>
      </c>
      <c r="P3332" s="14">
        <v>3.954078076800001</v>
      </c>
      <c r="Q3332" s="14">
        <v>4.614865017667845</v>
      </c>
      <c r="R3332" s="112">
        <v>0.85681337626603493</v>
      </c>
      <c r="S3332" s="14">
        <v>1238.9321305980197</v>
      </c>
      <c r="T3332" s="14">
        <v>103.41271660777386</v>
      </c>
      <c r="V3332" t="s">
        <v>44</v>
      </c>
      <c r="W3332" t="s">
        <v>84</v>
      </c>
    </row>
    <row r="3333" spans="1:23">
      <c r="A3333" t="s">
        <v>83</v>
      </c>
      <c r="B3333" s="14">
        <v>42</v>
      </c>
      <c r="C3333" s="14">
        <v>106061930</v>
      </c>
      <c r="D3333" s="14">
        <v>-75.999700000000004</v>
      </c>
      <c r="E3333" s="14">
        <v>-174.4667</v>
      </c>
      <c r="F3333" s="14">
        <v>38724</v>
      </c>
      <c r="G3333" s="14" t="s">
        <v>36</v>
      </c>
      <c r="H3333" s="14">
        <v>7</v>
      </c>
      <c r="I3333" s="14">
        <v>372</v>
      </c>
      <c r="J3333" s="14">
        <v>1</v>
      </c>
      <c r="K3333" s="14">
        <v>1930</v>
      </c>
      <c r="M3333" s="14">
        <v>24</v>
      </c>
      <c r="N3333" s="14">
        <v>4</v>
      </c>
      <c r="O3333" s="14">
        <v>50</v>
      </c>
      <c r="P3333" s="14">
        <v>5.6113217423019064</v>
      </c>
      <c r="Q3333" s="14">
        <v>5.0017399293286227</v>
      </c>
      <c r="R3333" s="112">
        <v>1.1218739521818974</v>
      </c>
      <c r="W3333" t="s">
        <v>85</v>
      </c>
    </row>
    <row r="3334" spans="1:23">
      <c r="A3334" t="s">
        <v>83</v>
      </c>
      <c r="B3334" s="14">
        <v>42</v>
      </c>
      <c r="C3334" s="14">
        <v>106061930</v>
      </c>
      <c r="D3334" s="14">
        <v>-75.999700000000004</v>
      </c>
      <c r="E3334" s="14">
        <v>-174.4667</v>
      </c>
      <c r="F3334" s="14">
        <v>38724</v>
      </c>
      <c r="G3334" s="14" t="s">
        <v>36</v>
      </c>
      <c r="H3334" s="14">
        <v>7</v>
      </c>
      <c r="I3334" s="14">
        <v>372</v>
      </c>
      <c r="J3334" s="14">
        <v>1</v>
      </c>
      <c r="K3334" s="14">
        <v>1930</v>
      </c>
      <c r="M3334" s="14">
        <v>24</v>
      </c>
      <c r="N3334" s="14">
        <v>7</v>
      </c>
      <c r="O3334" s="14">
        <v>25</v>
      </c>
      <c r="P3334" s="14">
        <v>3.9050917885024079</v>
      </c>
      <c r="Q3334" s="14">
        <v>4.7425074204946993</v>
      </c>
      <c r="R3334" s="112">
        <v>0.82342344297166348</v>
      </c>
    </row>
    <row r="3335" spans="1:23">
      <c r="A3335" t="s">
        <v>83</v>
      </c>
      <c r="B3335" s="14">
        <v>42</v>
      </c>
      <c r="C3335" s="14">
        <v>106061930</v>
      </c>
      <c r="D3335" s="14">
        <v>-75.999700000000004</v>
      </c>
      <c r="E3335" s="14">
        <v>-174.4667</v>
      </c>
      <c r="F3335" s="14">
        <v>38724</v>
      </c>
      <c r="G3335" s="14" t="s">
        <v>36</v>
      </c>
      <c r="H3335" s="14">
        <v>7</v>
      </c>
      <c r="I3335" s="14">
        <v>372</v>
      </c>
      <c r="J3335" s="14">
        <v>1</v>
      </c>
      <c r="K3335" s="14">
        <v>1930</v>
      </c>
      <c r="M3335" s="14">
        <v>24</v>
      </c>
      <c r="N3335" s="14">
        <v>9</v>
      </c>
      <c r="O3335" s="14">
        <v>15</v>
      </c>
      <c r="P3335" s="14">
        <v>2.3183331886729603</v>
      </c>
      <c r="Q3335" s="14">
        <v>4.443797879858657</v>
      </c>
      <c r="R3335" s="112">
        <v>0.52170086294444584</v>
      </c>
    </row>
    <row r="3336" spans="1:23">
      <c r="A3336" t="s">
        <v>83</v>
      </c>
      <c r="B3336" s="14">
        <v>42</v>
      </c>
      <c r="C3336" s="14">
        <v>106061930</v>
      </c>
      <c r="D3336" s="14">
        <v>-75.999700000000004</v>
      </c>
      <c r="E3336" s="14">
        <v>-174.4667</v>
      </c>
      <c r="F3336" s="14">
        <v>38724</v>
      </c>
      <c r="G3336" s="14" t="s">
        <v>36</v>
      </c>
      <c r="H3336" s="14">
        <v>7</v>
      </c>
      <c r="I3336" s="14">
        <v>372</v>
      </c>
      <c r="J3336" s="14">
        <v>1</v>
      </c>
      <c r="K3336" s="14">
        <v>1930</v>
      </c>
      <c r="M3336" s="14">
        <v>24</v>
      </c>
      <c r="N3336" s="14">
        <v>14</v>
      </c>
      <c r="O3336" s="14">
        <v>5</v>
      </c>
      <c r="P3336" s="14">
        <v>0.56367117243246834</v>
      </c>
      <c r="Q3336" s="14">
        <v>4.8635703180212015</v>
      </c>
      <c r="R3336" s="112">
        <v>0.11589658123043327</v>
      </c>
    </row>
    <row r="3337" spans="1:23">
      <c r="A3337" t="s">
        <v>83</v>
      </c>
      <c r="B3337" s="14">
        <v>42</v>
      </c>
      <c r="C3337" s="14">
        <v>106061930</v>
      </c>
      <c r="D3337" s="14">
        <v>-75.999700000000004</v>
      </c>
      <c r="E3337" s="14">
        <v>-174.4667</v>
      </c>
      <c r="F3337" s="14">
        <v>38724</v>
      </c>
      <c r="G3337" s="14" t="s">
        <v>36</v>
      </c>
      <c r="H3337" s="14">
        <v>7</v>
      </c>
      <c r="I3337" s="14">
        <v>372</v>
      </c>
      <c r="J3337" s="14">
        <v>1</v>
      </c>
      <c r="K3337" s="14">
        <v>1930</v>
      </c>
      <c r="M3337" s="14">
        <v>24</v>
      </c>
      <c r="N3337" s="14">
        <v>22</v>
      </c>
      <c r="O3337" s="14">
        <v>1</v>
      </c>
      <c r="P3337" s="14">
        <v>0.26669806359702297</v>
      </c>
      <c r="Q3337" s="14">
        <v>4.4135321554770313</v>
      </c>
      <c r="R3337" s="112">
        <v>6.0427352560705937E-2</v>
      </c>
    </row>
    <row r="3338" spans="1:23">
      <c r="A3338" t="s">
        <v>83</v>
      </c>
      <c r="B3338" s="14">
        <v>42</v>
      </c>
      <c r="C3338" s="14">
        <v>106061930</v>
      </c>
      <c r="D3338" s="14">
        <v>-75.999700000000004</v>
      </c>
      <c r="E3338" s="14">
        <v>-174.4667</v>
      </c>
      <c r="F3338" s="14">
        <v>38724</v>
      </c>
      <c r="G3338" s="14" t="s">
        <v>36</v>
      </c>
      <c r="H3338" s="14">
        <v>7</v>
      </c>
      <c r="I3338" s="14">
        <v>372</v>
      </c>
      <c r="J3338" s="14">
        <v>1</v>
      </c>
      <c r="K3338" s="14">
        <v>1930</v>
      </c>
      <c r="M3338" s="14">
        <v>24</v>
      </c>
      <c r="N3338" s="14">
        <v>33</v>
      </c>
      <c r="O3338" s="14">
        <v>0.1</v>
      </c>
      <c r="P3338" s="14">
        <v>0</v>
      </c>
      <c r="Q3338" s="14">
        <v>3.0699971731448765</v>
      </c>
      <c r="R3338" s="112">
        <v>0</v>
      </c>
    </row>
    <row r="3339" spans="1:23">
      <c r="A3339" t="s">
        <v>83</v>
      </c>
      <c r="B3339" s="14">
        <v>43</v>
      </c>
      <c r="C3339" s="14">
        <v>107060318</v>
      </c>
      <c r="D3339" s="14">
        <v>-75.999799999999993</v>
      </c>
      <c r="E3339" s="14">
        <v>-178.68</v>
      </c>
      <c r="F3339" s="14">
        <v>38725</v>
      </c>
      <c r="G3339" s="14" t="s">
        <v>36</v>
      </c>
      <c r="H3339" s="14">
        <v>8</v>
      </c>
      <c r="I3339" s="14">
        <v>373</v>
      </c>
      <c r="J3339" s="14">
        <v>1</v>
      </c>
      <c r="K3339" s="14">
        <v>318</v>
      </c>
      <c r="L3339" s="14">
        <v>29</v>
      </c>
      <c r="M3339" s="14">
        <v>24</v>
      </c>
      <c r="N3339" s="14">
        <v>0</v>
      </c>
      <c r="O3339" s="14">
        <v>100</v>
      </c>
      <c r="P3339" s="14">
        <v>2.9758635598336385</v>
      </c>
      <c r="Q3339" s="14">
        <v>3.3423886925795054</v>
      </c>
      <c r="R3339" s="112">
        <v>0.89034036240022119</v>
      </c>
      <c r="S3339" s="14">
        <v>837.41542879890903</v>
      </c>
      <c r="T3339" s="14">
        <v>81.509543462897526</v>
      </c>
      <c r="V3339" t="s">
        <v>104</v>
      </c>
      <c r="W3339" t="s">
        <v>84</v>
      </c>
    </row>
    <row r="3340" spans="1:23">
      <c r="A3340" t="s">
        <v>83</v>
      </c>
      <c r="B3340" s="14">
        <v>43</v>
      </c>
      <c r="C3340" s="14">
        <v>107060318</v>
      </c>
      <c r="D3340" s="14">
        <v>-75.999799999999993</v>
      </c>
      <c r="E3340" s="14">
        <v>-178.68</v>
      </c>
      <c r="F3340" s="14">
        <v>38725</v>
      </c>
      <c r="G3340" s="14" t="s">
        <v>36</v>
      </c>
      <c r="H3340" s="14">
        <v>8</v>
      </c>
      <c r="I3340" s="14">
        <v>373</v>
      </c>
      <c r="J3340" s="14">
        <v>1</v>
      </c>
      <c r="K3340" s="14">
        <v>318</v>
      </c>
      <c r="M3340" s="14">
        <v>24</v>
      </c>
      <c r="N3340" s="14">
        <v>4</v>
      </c>
      <c r="O3340" s="14">
        <v>50</v>
      </c>
      <c r="P3340" s="14">
        <v>1.757523195865075</v>
      </c>
      <c r="Q3340" s="14">
        <v>3.3976565371024736</v>
      </c>
      <c r="R3340" s="112">
        <v>0.51727512085841765</v>
      </c>
      <c r="W3340" t="s">
        <v>85</v>
      </c>
    </row>
    <row r="3341" spans="1:23">
      <c r="A3341" t="s">
        <v>83</v>
      </c>
      <c r="B3341" s="14">
        <v>43</v>
      </c>
      <c r="C3341" s="14">
        <v>107060318</v>
      </c>
      <c r="D3341" s="14">
        <v>-75.999799999999993</v>
      </c>
      <c r="E3341" s="14">
        <v>-178.68</v>
      </c>
      <c r="F3341" s="14">
        <v>38725</v>
      </c>
      <c r="G3341" s="14" t="s">
        <v>36</v>
      </c>
      <c r="H3341" s="14">
        <v>8</v>
      </c>
      <c r="I3341" s="14">
        <v>373</v>
      </c>
      <c r="J3341" s="14">
        <v>1</v>
      </c>
      <c r="K3341" s="14">
        <v>318</v>
      </c>
      <c r="M3341" s="14">
        <v>24</v>
      </c>
      <c r="N3341" s="14">
        <v>8</v>
      </c>
      <c r="O3341" s="14">
        <v>25</v>
      </c>
      <c r="P3341" s="14">
        <v>2.5211143087940817</v>
      </c>
      <c r="Q3341" s="14">
        <v>3.3200183745583041</v>
      </c>
      <c r="R3341" s="112">
        <v>0.75936757703321189</v>
      </c>
    </row>
    <row r="3342" spans="1:23">
      <c r="A3342" t="s">
        <v>83</v>
      </c>
      <c r="B3342" s="14">
        <v>43</v>
      </c>
      <c r="C3342" s="14">
        <v>107060318</v>
      </c>
      <c r="D3342" s="14">
        <v>-75.999799999999993</v>
      </c>
      <c r="E3342" s="14">
        <v>-178.68</v>
      </c>
      <c r="F3342" s="14">
        <v>38725</v>
      </c>
      <c r="G3342" s="14" t="s">
        <v>36</v>
      </c>
      <c r="H3342" s="14">
        <v>8</v>
      </c>
      <c r="I3342" s="14">
        <v>373</v>
      </c>
      <c r="J3342" s="14">
        <v>1</v>
      </c>
      <c r="K3342" s="14">
        <v>318</v>
      </c>
      <c r="M3342" s="14">
        <v>24</v>
      </c>
      <c r="N3342" s="14">
        <v>11</v>
      </c>
      <c r="O3342" s="14">
        <v>15</v>
      </c>
      <c r="P3342" s="14">
        <v>2.0155578259320359</v>
      </c>
      <c r="Q3342" s="14">
        <v>3.3094911660777386</v>
      </c>
      <c r="R3342" s="112">
        <v>0.60902347967913906</v>
      </c>
    </row>
    <row r="3343" spans="1:23">
      <c r="A3343" t="s">
        <v>83</v>
      </c>
      <c r="B3343" s="14">
        <v>43</v>
      </c>
      <c r="C3343" s="14">
        <v>107060318</v>
      </c>
      <c r="D3343" s="14">
        <v>-75.999799999999993</v>
      </c>
      <c r="E3343" s="14">
        <v>-178.68</v>
      </c>
      <c r="F3343" s="14">
        <v>38725</v>
      </c>
      <c r="G3343" s="14" t="s">
        <v>36</v>
      </c>
      <c r="H3343" s="14">
        <v>8</v>
      </c>
      <c r="I3343" s="14">
        <v>373</v>
      </c>
      <c r="J3343" s="14">
        <v>1</v>
      </c>
      <c r="K3343" s="14">
        <v>318</v>
      </c>
      <c r="M3343" s="14">
        <v>24</v>
      </c>
      <c r="N3343" s="14">
        <v>17</v>
      </c>
      <c r="O3343" s="14">
        <v>5</v>
      </c>
      <c r="P3343" s="14">
        <v>0.32358008855965398</v>
      </c>
      <c r="Q3343" s="14">
        <v>3.3450204946996465</v>
      </c>
      <c r="R3343" s="112">
        <v>9.6734859793051478E-2</v>
      </c>
    </row>
    <row r="3344" spans="1:23">
      <c r="A3344" t="s">
        <v>83</v>
      </c>
      <c r="B3344" s="14">
        <v>43</v>
      </c>
      <c r="C3344" s="14">
        <v>107060318</v>
      </c>
      <c r="D3344" s="14">
        <v>-75.999799999999993</v>
      </c>
      <c r="E3344" s="14">
        <v>-178.68</v>
      </c>
      <c r="F3344" s="14">
        <v>38725</v>
      </c>
      <c r="G3344" s="14" t="s">
        <v>36</v>
      </c>
      <c r="H3344" s="14">
        <v>8</v>
      </c>
      <c r="I3344" s="14">
        <v>373</v>
      </c>
      <c r="J3344" s="14">
        <v>1</v>
      </c>
      <c r="K3344" s="14">
        <v>318</v>
      </c>
      <c r="M3344" s="14">
        <v>24</v>
      </c>
      <c r="N3344" s="14">
        <v>25</v>
      </c>
      <c r="O3344" s="14">
        <v>1</v>
      </c>
      <c r="P3344" s="14">
        <v>0.16681130597802618</v>
      </c>
      <c r="Q3344" s="14">
        <v>2.8265554770318024</v>
      </c>
      <c r="R3344" s="112">
        <v>5.901575515977369E-2</v>
      </c>
    </row>
    <row r="3345" spans="1:23">
      <c r="A3345" t="s">
        <v>83</v>
      </c>
      <c r="B3345" s="14">
        <v>43</v>
      </c>
      <c r="C3345" s="14">
        <v>107060318</v>
      </c>
      <c r="D3345" s="14">
        <v>-75.999799999999993</v>
      </c>
      <c r="E3345" s="14">
        <v>-178.68</v>
      </c>
      <c r="F3345" s="14">
        <v>38725</v>
      </c>
      <c r="G3345" s="14" t="s">
        <v>36</v>
      </c>
      <c r="H3345" s="14">
        <v>8</v>
      </c>
      <c r="I3345" s="14">
        <v>373</v>
      </c>
      <c r="J3345" s="14">
        <v>1</v>
      </c>
      <c r="K3345" s="14">
        <v>318</v>
      </c>
      <c r="M3345" s="14">
        <v>24</v>
      </c>
      <c r="N3345" s="14">
        <v>38</v>
      </c>
      <c r="O3345" s="14">
        <v>0.1</v>
      </c>
      <c r="P3345" s="14">
        <v>0</v>
      </c>
      <c r="Q3345" s="14">
        <v>1.1211477031802122</v>
      </c>
      <c r="R3345" s="112">
        <v>0</v>
      </c>
    </row>
    <row r="3346" spans="1:23">
      <c r="A3346" t="s">
        <v>83</v>
      </c>
      <c r="B3346" s="14">
        <v>46</v>
      </c>
      <c r="C3346" s="14">
        <v>107061930</v>
      </c>
      <c r="D3346" s="14">
        <v>-75.999799999999993</v>
      </c>
      <c r="E3346" s="14">
        <v>179.249</v>
      </c>
      <c r="F3346" s="14">
        <v>38725</v>
      </c>
      <c r="G3346" s="14" t="s">
        <v>36</v>
      </c>
      <c r="H3346" s="14">
        <v>8</v>
      </c>
      <c r="I3346" s="14">
        <v>373</v>
      </c>
      <c r="J3346" s="14">
        <v>1</v>
      </c>
      <c r="K3346" s="14">
        <v>1930</v>
      </c>
      <c r="L3346" s="14">
        <v>44</v>
      </c>
      <c r="M3346" s="14">
        <v>24</v>
      </c>
      <c r="N3346" s="14">
        <v>0</v>
      </c>
      <c r="O3346" s="14">
        <v>100</v>
      </c>
      <c r="P3346" s="14">
        <v>1.7455051687391849</v>
      </c>
      <c r="Q3346" s="14">
        <v>1.6790897526501767</v>
      </c>
      <c r="R3346" s="112">
        <v>1.0395544169000985</v>
      </c>
      <c r="S3346" s="14">
        <v>661.67286398144506</v>
      </c>
      <c r="T3346" s="14">
        <v>57.54237950530036</v>
      </c>
      <c r="V3346" t="s">
        <v>104</v>
      </c>
      <c r="W3346" t="s">
        <v>84</v>
      </c>
    </row>
    <row r="3347" spans="1:23">
      <c r="A3347" t="s">
        <v>83</v>
      </c>
      <c r="B3347" s="14">
        <v>46</v>
      </c>
      <c r="C3347" s="14">
        <v>107061930</v>
      </c>
      <c r="D3347" s="14">
        <v>-75.999799999999993</v>
      </c>
      <c r="E3347" s="14">
        <v>179.249</v>
      </c>
      <c r="F3347" s="14">
        <v>38725</v>
      </c>
      <c r="G3347" s="14" t="s">
        <v>36</v>
      </c>
      <c r="H3347" s="14">
        <v>8</v>
      </c>
      <c r="I3347" s="14">
        <v>373</v>
      </c>
      <c r="J3347" s="14">
        <v>1</v>
      </c>
      <c r="K3347" s="14">
        <v>1930</v>
      </c>
      <c r="M3347" s="14">
        <v>24</v>
      </c>
      <c r="N3347" s="14">
        <v>6</v>
      </c>
      <c r="O3347" s="14">
        <v>50</v>
      </c>
      <c r="P3347" s="14">
        <v>1.4940488586742209</v>
      </c>
      <c r="Q3347" s="14">
        <v>1.6304014134275617</v>
      </c>
      <c r="R3347" s="112">
        <v>0.91636872145081771</v>
      </c>
      <c r="W3347" t="s">
        <v>85</v>
      </c>
    </row>
    <row r="3348" spans="1:23">
      <c r="A3348" t="s">
        <v>83</v>
      </c>
      <c r="B3348" s="14">
        <v>46</v>
      </c>
      <c r="C3348" s="14">
        <v>107061930</v>
      </c>
      <c r="D3348" s="14">
        <v>-75.999799999999993</v>
      </c>
      <c r="E3348" s="14">
        <v>179.249</v>
      </c>
      <c r="F3348" s="14">
        <v>38725</v>
      </c>
      <c r="G3348" s="14" t="s">
        <v>36</v>
      </c>
      <c r="H3348" s="14">
        <v>8</v>
      </c>
      <c r="I3348" s="14">
        <v>373</v>
      </c>
      <c r="J3348" s="14">
        <v>1</v>
      </c>
      <c r="K3348" s="14">
        <v>1930</v>
      </c>
      <c r="M3348" s="14">
        <v>24</v>
      </c>
      <c r="N3348" s="14">
        <v>12</v>
      </c>
      <c r="O3348" s="14">
        <v>25</v>
      </c>
      <c r="P3348" s="14">
        <v>1.4385475423156246</v>
      </c>
      <c r="Q3348" s="14">
        <v>1.6080310954063606</v>
      </c>
      <c r="R3348" s="112">
        <v>0.894601818599841</v>
      </c>
    </row>
    <row r="3349" spans="1:23">
      <c r="A3349" t="s">
        <v>83</v>
      </c>
      <c r="B3349" s="14">
        <v>46</v>
      </c>
      <c r="C3349" s="14">
        <v>107061930</v>
      </c>
      <c r="D3349" s="14">
        <v>-75.999799999999993</v>
      </c>
      <c r="E3349" s="14">
        <v>179.249</v>
      </c>
      <c r="F3349" s="14">
        <v>38725</v>
      </c>
      <c r="G3349" s="14" t="s">
        <v>36</v>
      </c>
      <c r="H3349" s="14">
        <v>8</v>
      </c>
      <c r="I3349" s="14">
        <v>373</v>
      </c>
      <c r="J3349" s="14">
        <v>1</v>
      </c>
      <c r="K3349" s="14">
        <v>1930</v>
      </c>
      <c r="M3349" s="14">
        <v>24</v>
      </c>
      <c r="N3349" s="14">
        <v>16</v>
      </c>
      <c r="O3349" s="14">
        <v>15</v>
      </c>
      <c r="P3349" s="14">
        <v>0.68312418444666023</v>
      </c>
      <c r="Q3349" s="14">
        <v>1.4001187279151945</v>
      </c>
      <c r="R3349" s="112">
        <v>0.48790446897588902</v>
      </c>
    </row>
    <row r="3350" spans="1:23">
      <c r="A3350" t="s">
        <v>83</v>
      </c>
      <c r="B3350" s="14">
        <v>46</v>
      </c>
      <c r="C3350" s="14">
        <v>107061930</v>
      </c>
      <c r="D3350" s="14">
        <v>-75.999799999999993</v>
      </c>
      <c r="E3350" s="14">
        <v>179.249</v>
      </c>
      <c r="F3350" s="14">
        <v>38725</v>
      </c>
      <c r="G3350" s="14" t="s">
        <v>36</v>
      </c>
      <c r="H3350" s="14">
        <v>8</v>
      </c>
      <c r="I3350" s="14">
        <v>373</v>
      </c>
      <c r="J3350" s="14">
        <v>1</v>
      </c>
      <c r="K3350" s="14">
        <v>1930</v>
      </c>
      <c r="M3350" s="14">
        <v>24</v>
      </c>
      <c r="N3350" s="14">
        <v>25</v>
      </c>
      <c r="O3350" s="14">
        <v>5</v>
      </c>
      <c r="P3350" s="14">
        <v>0.15780446337720438</v>
      </c>
      <c r="Q3350" s="14">
        <v>1.4803886925795053</v>
      </c>
      <c r="R3350" s="112">
        <v>0.1065966419280316</v>
      </c>
    </row>
    <row r="3351" spans="1:23">
      <c r="A3351" t="s">
        <v>83</v>
      </c>
      <c r="B3351" s="14">
        <v>46</v>
      </c>
      <c r="C3351" s="14">
        <v>107061930</v>
      </c>
      <c r="D3351" s="14">
        <v>-75.999799999999993</v>
      </c>
      <c r="E3351" s="14">
        <v>179.249</v>
      </c>
      <c r="F3351" s="14">
        <v>38725</v>
      </c>
      <c r="G3351" s="14" t="s">
        <v>36</v>
      </c>
      <c r="H3351" s="14">
        <v>8</v>
      </c>
      <c r="I3351" s="14">
        <v>373</v>
      </c>
      <c r="J3351" s="14">
        <v>1</v>
      </c>
      <c r="K3351" s="14">
        <v>1930</v>
      </c>
      <c r="M3351" s="14">
        <v>24</v>
      </c>
      <c r="N3351" s="14">
        <v>38</v>
      </c>
      <c r="O3351" s="14">
        <v>1</v>
      </c>
      <c r="P3351" s="14">
        <v>0</v>
      </c>
      <c r="Q3351" s="14">
        <v>1.4303844522968199</v>
      </c>
      <c r="R3351" s="112">
        <v>0</v>
      </c>
    </row>
    <row r="3352" spans="1:23">
      <c r="A3352" t="s">
        <v>83</v>
      </c>
      <c r="B3352" s="14">
        <v>46</v>
      </c>
      <c r="C3352" s="14">
        <v>107061930</v>
      </c>
      <c r="D3352" s="14">
        <v>-75.999799999999993</v>
      </c>
      <c r="E3352" s="14">
        <v>179.249</v>
      </c>
      <c r="F3352" s="14">
        <v>38725</v>
      </c>
      <c r="G3352" s="14" t="s">
        <v>36</v>
      </c>
      <c r="H3352" s="14">
        <v>8</v>
      </c>
      <c r="I3352" s="14">
        <v>373</v>
      </c>
      <c r="J3352" s="14">
        <v>1</v>
      </c>
      <c r="K3352" s="14">
        <v>1930</v>
      </c>
      <c r="M3352" s="14">
        <v>24</v>
      </c>
      <c r="N3352" s="14">
        <v>58</v>
      </c>
      <c r="O3352" s="14">
        <v>0.1</v>
      </c>
      <c r="P3352" s="14">
        <v>0</v>
      </c>
      <c r="Q3352" s="14">
        <v>1.1579929328621907</v>
      </c>
      <c r="R3352" s="112">
        <v>0</v>
      </c>
    </row>
    <row r="3353" spans="1:23">
      <c r="A3353" t="s">
        <v>83</v>
      </c>
      <c r="B3353" s="14">
        <v>47</v>
      </c>
      <c r="C3353" s="14">
        <v>108060254</v>
      </c>
      <c r="D3353" s="14">
        <v>-75.999300000000005</v>
      </c>
      <c r="E3353" s="14">
        <v>177.17779999999999</v>
      </c>
      <c r="F3353" s="14">
        <v>38725</v>
      </c>
      <c r="G3353" s="14" t="s">
        <v>36</v>
      </c>
      <c r="H3353" s="14">
        <v>8</v>
      </c>
      <c r="I3353" s="14">
        <v>373</v>
      </c>
      <c r="J3353" s="14">
        <v>1</v>
      </c>
      <c r="K3353" s="14">
        <v>254</v>
      </c>
      <c r="L3353" s="14">
        <v>74</v>
      </c>
      <c r="M3353" s="14">
        <v>24</v>
      </c>
      <c r="N3353" s="14">
        <v>0</v>
      </c>
      <c r="O3353" s="14">
        <v>100</v>
      </c>
      <c r="P3353" s="14">
        <v>2.9261858457824865</v>
      </c>
      <c r="Q3353" s="14">
        <v>1.7764664310954066</v>
      </c>
      <c r="R3353" s="112">
        <v>1.6471945625103306</v>
      </c>
      <c r="S3353" s="14">
        <v>944.2098782869349</v>
      </c>
      <c r="T3353" s="14">
        <v>69.823684098939921</v>
      </c>
      <c r="V3353" t="s">
        <v>44</v>
      </c>
      <c r="W3353" t="s">
        <v>84</v>
      </c>
    </row>
    <row r="3354" spans="1:23">
      <c r="A3354" t="s">
        <v>83</v>
      </c>
      <c r="B3354" s="14">
        <v>47</v>
      </c>
      <c r="C3354" s="14">
        <v>108060254</v>
      </c>
      <c r="D3354" s="14">
        <v>-75.999300000000005</v>
      </c>
      <c r="E3354" s="14">
        <v>177.17779999999999</v>
      </c>
      <c r="F3354" s="14">
        <v>38725</v>
      </c>
      <c r="G3354" s="14" t="s">
        <v>36</v>
      </c>
      <c r="H3354" s="14">
        <v>8</v>
      </c>
      <c r="I3354" s="14">
        <v>373</v>
      </c>
      <c r="J3354" s="14">
        <v>1</v>
      </c>
      <c r="K3354" s="14">
        <v>254</v>
      </c>
      <c r="M3354" s="14">
        <v>24</v>
      </c>
      <c r="N3354" s="14">
        <v>6</v>
      </c>
      <c r="O3354" s="14">
        <v>50</v>
      </c>
      <c r="P3354" s="14">
        <v>1.8440216662179911</v>
      </c>
      <c r="Q3354" s="14">
        <v>1.840945583038869</v>
      </c>
      <c r="R3354" s="112">
        <v>1.0016709256414003</v>
      </c>
      <c r="W3354" t="s">
        <v>85</v>
      </c>
    </row>
    <row r="3355" spans="1:23">
      <c r="A3355" t="s">
        <v>83</v>
      </c>
      <c r="B3355" s="14">
        <v>47</v>
      </c>
      <c r="C3355" s="14">
        <v>108060254</v>
      </c>
      <c r="D3355" s="14">
        <v>-75.999300000000005</v>
      </c>
      <c r="E3355" s="14">
        <v>177.17779999999999</v>
      </c>
      <c r="F3355" s="14">
        <v>38725</v>
      </c>
      <c r="G3355" s="14" t="s">
        <v>36</v>
      </c>
      <c r="H3355" s="14">
        <v>8</v>
      </c>
      <c r="I3355" s="14">
        <v>373</v>
      </c>
      <c r="J3355" s="14">
        <v>1</v>
      </c>
      <c r="K3355" s="14">
        <v>254</v>
      </c>
      <c r="M3355" s="14">
        <v>24</v>
      </c>
      <c r="N3355" s="14">
        <v>12</v>
      </c>
      <c r="O3355" s="14">
        <v>25</v>
      </c>
      <c r="P3355" s="14">
        <v>1.6535782442960307</v>
      </c>
      <c r="Q3355" s="14">
        <v>1.7672551236749117</v>
      </c>
      <c r="R3355" s="112">
        <v>0.93567602217924484</v>
      </c>
    </row>
    <row r="3356" spans="1:23">
      <c r="A3356" t="s">
        <v>83</v>
      </c>
      <c r="B3356" s="14">
        <v>47</v>
      </c>
      <c r="C3356" s="14">
        <v>108060254</v>
      </c>
      <c r="D3356" s="14">
        <v>-75.999300000000005</v>
      </c>
      <c r="E3356" s="14">
        <v>177.17779999999999</v>
      </c>
      <c r="F3356" s="14">
        <v>38725</v>
      </c>
      <c r="G3356" s="14" t="s">
        <v>36</v>
      </c>
      <c r="H3356" s="14">
        <v>8</v>
      </c>
      <c r="I3356" s="14">
        <v>373</v>
      </c>
      <c r="J3356" s="14">
        <v>1</v>
      </c>
      <c r="K3356" s="14">
        <v>254</v>
      </c>
      <c r="M3356" s="14">
        <v>24</v>
      </c>
      <c r="N3356" s="14">
        <v>16</v>
      </c>
      <c r="O3356" s="14">
        <v>15</v>
      </c>
      <c r="P3356" s="14">
        <v>1.4583246799562568</v>
      </c>
      <c r="Q3356" s="14">
        <v>1.7804141342756181</v>
      </c>
      <c r="R3356" s="112">
        <v>0.8190929581389742</v>
      </c>
    </row>
    <row r="3357" spans="1:23">
      <c r="A3357" t="s">
        <v>83</v>
      </c>
      <c r="B3357" s="14">
        <v>47</v>
      </c>
      <c r="C3357" s="14">
        <v>108060254</v>
      </c>
      <c r="D3357" s="14">
        <v>-75.999300000000005</v>
      </c>
      <c r="E3357" s="14">
        <v>177.17779999999999</v>
      </c>
      <c r="F3357" s="14">
        <v>38725</v>
      </c>
      <c r="G3357" s="14" t="s">
        <v>36</v>
      </c>
      <c r="H3357" s="14">
        <v>8</v>
      </c>
      <c r="I3357" s="14">
        <v>373</v>
      </c>
      <c r="J3357" s="14">
        <v>1</v>
      </c>
      <c r="K3357" s="14">
        <v>254</v>
      </c>
      <c r="M3357" s="14">
        <v>24</v>
      </c>
      <c r="N3357" s="14">
        <v>25</v>
      </c>
      <c r="O3357" s="14">
        <v>5</v>
      </c>
      <c r="P3357" s="14">
        <v>0.15930809873676346</v>
      </c>
      <c r="Q3357" s="14">
        <v>1.801468551236749</v>
      </c>
      <c r="R3357" s="112">
        <v>8.843235072152375E-2</v>
      </c>
    </row>
    <row r="3358" spans="1:23">
      <c r="A3358" t="s">
        <v>83</v>
      </c>
      <c r="B3358" s="14">
        <v>47</v>
      </c>
      <c r="C3358" s="14">
        <v>108060254</v>
      </c>
      <c r="D3358" s="14">
        <v>-75.999300000000005</v>
      </c>
      <c r="E3358" s="14">
        <v>177.17779999999999</v>
      </c>
      <c r="F3358" s="14">
        <v>38725</v>
      </c>
      <c r="G3358" s="14" t="s">
        <v>36</v>
      </c>
      <c r="H3358" s="14">
        <v>8</v>
      </c>
      <c r="I3358" s="14">
        <v>373</v>
      </c>
      <c r="J3358" s="14">
        <v>1</v>
      </c>
      <c r="K3358" s="14">
        <v>254</v>
      </c>
      <c r="M3358" s="14">
        <v>24</v>
      </c>
      <c r="N3358" s="14">
        <v>38</v>
      </c>
      <c r="O3358" s="14">
        <v>1</v>
      </c>
      <c r="P3358" s="14">
        <v>0</v>
      </c>
      <c r="Q3358" s="14">
        <v>2.0343830388692581</v>
      </c>
      <c r="R3358" s="112">
        <v>0</v>
      </c>
    </row>
    <row r="3359" spans="1:23">
      <c r="A3359" t="s">
        <v>83</v>
      </c>
      <c r="B3359" s="14">
        <v>47</v>
      </c>
      <c r="C3359" s="14">
        <v>108060254</v>
      </c>
      <c r="D3359" s="14">
        <v>-75.999300000000005</v>
      </c>
      <c r="E3359" s="14">
        <v>177.17779999999999</v>
      </c>
      <c r="F3359" s="14">
        <v>38725</v>
      </c>
      <c r="G3359" s="14" t="s">
        <v>36</v>
      </c>
      <c r="H3359" s="14">
        <v>8</v>
      </c>
      <c r="I3359" s="14">
        <v>373</v>
      </c>
      <c r="J3359" s="14">
        <v>1</v>
      </c>
      <c r="K3359" s="14">
        <v>254</v>
      </c>
      <c r="M3359" s="14">
        <v>24</v>
      </c>
      <c r="N3359" s="14">
        <v>58</v>
      </c>
      <c r="O3359" s="14">
        <v>0.1</v>
      </c>
      <c r="P3359" s="14">
        <v>0</v>
      </c>
      <c r="Q3359" s="14">
        <v>1.2237879858657243</v>
      </c>
      <c r="R3359" s="112">
        <v>0</v>
      </c>
    </row>
    <row r="3360" spans="1:23">
      <c r="A3360" t="s">
        <v>83</v>
      </c>
      <c r="B3360" s="14">
        <v>50</v>
      </c>
      <c r="C3360" s="14">
        <v>108061955</v>
      </c>
      <c r="D3360" s="14">
        <v>-75.999499999999998</v>
      </c>
      <c r="E3360" s="14">
        <v>173.03749999999999</v>
      </c>
      <c r="F3360" s="14">
        <v>38726</v>
      </c>
      <c r="G3360" s="14" t="s">
        <v>36</v>
      </c>
      <c r="H3360" s="14">
        <v>9</v>
      </c>
      <c r="I3360" s="14">
        <v>374</v>
      </c>
      <c r="J3360" s="14">
        <v>1</v>
      </c>
      <c r="K3360" s="14">
        <v>1955</v>
      </c>
      <c r="L3360" s="14">
        <v>46</v>
      </c>
      <c r="M3360" s="14">
        <v>24</v>
      </c>
      <c r="N3360" s="14">
        <v>0</v>
      </c>
      <c r="O3360" s="14">
        <v>100</v>
      </c>
      <c r="P3360" s="14">
        <v>0.81140237703378149</v>
      </c>
      <c r="Q3360" s="14">
        <v>1.2830035335689047</v>
      </c>
      <c r="R3360" s="112">
        <v>0.63242411716257718</v>
      </c>
      <c r="S3360" s="14">
        <v>752.45764396527818</v>
      </c>
      <c r="T3360" s="14">
        <v>53.417029681978804</v>
      </c>
      <c r="V3360" t="s">
        <v>104</v>
      </c>
      <c r="W3360" t="s">
        <v>84</v>
      </c>
    </row>
    <row r="3361" spans="1:23">
      <c r="A3361" t="s">
        <v>83</v>
      </c>
      <c r="B3361" s="14">
        <v>50</v>
      </c>
      <c r="C3361" s="14">
        <v>108061955</v>
      </c>
      <c r="D3361" s="14">
        <v>-75.999499999999998</v>
      </c>
      <c r="E3361" s="14">
        <v>173.03749999999999</v>
      </c>
      <c r="F3361" s="14">
        <v>38726</v>
      </c>
      <c r="G3361" s="14" t="s">
        <v>36</v>
      </c>
      <c r="H3361" s="14">
        <v>9</v>
      </c>
      <c r="I3361" s="14">
        <v>374</v>
      </c>
      <c r="J3361" s="14">
        <v>1</v>
      </c>
      <c r="K3361" s="14">
        <v>1955</v>
      </c>
      <c r="M3361" s="14">
        <v>24</v>
      </c>
      <c r="N3361" s="14">
        <v>7</v>
      </c>
      <c r="O3361" s="14">
        <v>50</v>
      </c>
      <c r="P3361" s="14">
        <v>1.0646161388457183</v>
      </c>
      <c r="Q3361" s="14">
        <v>1.2908989399293287</v>
      </c>
      <c r="R3361" s="112">
        <v>0.82470912781445271</v>
      </c>
      <c r="W3361" t="s">
        <v>85</v>
      </c>
    </row>
    <row r="3362" spans="1:23">
      <c r="A3362" t="s">
        <v>83</v>
      </c>
      <c r="B3362" s="14">
        <v>50</v>
      </c>
      <c r="C3362" s="14">
        <v>108061955</v>
      </c>
      <c r="D3362" s="14">
        <v>-75.999499999999998</v>
      </c>
      <c r="E3362" s="14">
        <v>173.03749999999999</v>
      </c>
      <c r="F3362" s="14">
        <v>38726</v>
      </c>
      <c r="G3362" s="14" t="s">
        <v>36</v>
      </c>
      <c r="H3362" s="14">
        <v>9</v>
      </c>
      <c r="I3362" s="14">
        <v>374</v>
      </c>
      <c r="J3362" s="14">
        <v>1</v>
      </c>
      <c r="K3362" s="14">
        <v>1955</v>
      </c>
      <c r="M3362" s="14">
        <v>24</v>
      </c>
      <c r="N3362" s="14">
        <v>13</v>
      </c>
      <c r="O3362" s="14">
        <v>25</v>
      </c>
      <c r="P3362" s="14">
        <v>1.1337251231635219</v>
      </c>
      <c r="Q3362" s="14">
        <v>1.2698445229681978</v>
      </c>
      <c r="R3362" s="112">
        <v>0.89280624726678848</v>
      </c>
    </row>
    <row r="3363" spans="1:23">
      <c r="A3363" t="s">
        <v>83</v>
      </c>
      <c r="B3363" s="14">
        <v>50</v>
      </c>
      <c r="C3363" s="14">
        <v>108061955</v>
      </c>
      <c r="D3363" s="14">
        <v>-75.999499999999998</v>
      </c>
      <c r="E3363" s="14">
        <v>173.03749999999999</v>
      </c>
      <c r="F3363" s="14">
        <v>38726</v>
      </c>
      <c r="G3363" s="14" t="s">
        <v>36</v>
      </c>
      <c r="H3363" s="14">
        <v>9</v>
      </c>
      <c r="I3363" s="14">
        <v>374</v>
      </c>
      <c r="J3363" s="14">
        <v>1</v>
      </c>
      <c r="K3363" s="14">
        <v>1955</v>
      </c>
      <c r="M3363" s="14">
        <v>24</v>
      </c>
      <c r="N3363" s="14">
        <v>18</v>
      </c>
      <c r="O3363" s="14">
        <v>15</v>
      </c>
      <c r="P3363" s="14">
        <v>1.2540261226245029</v>
      </c>
      <c r="Q3363" s="14">
        <v>1.2606332155477034</v>
      </c>
      <c r="R3363" s="112">
        <v>0.99475890937846667</v>
      </c>
    </row>
    <row r="3364" spans="1:23">
      <c r="A3364" t="s">
        <v>83</v>
      </c>
      <c r="B3364" s="14">
        <v>50</v>
      </c>
      <c r="C3364" s="14">
        <v>108061955</v>
      </c>
      <c r="D3364" s="14">
        <v>-75.999499999999998</v>
      </c>
      <c r="E3364" s="14">
        <v>173.03749999999999</v>
      </c>
      <c r="F3364" s="14">
        <v>38726</v>
      </c>
      <c r="G3364" s="14" t="s">
        <v>36</v>
      </c>
      <c r="H3364" s="14">
        <v>9</v>
      </c>
      <c r="I3364" s="14">
        <v>374</v>
      </c>
      <c r="J3364" s="14">
        <v>1</v>
      </c>
      <c r="K3364" s="14">
        <v>1955</v>
      </c>
      <c r="M3364" s="14">
        <v>24</v>
      </c>
      <c r="N3364" s="14">
        <v>29</v>
      </c>
      <c r="O3364" s="14">
        <v>5</v>
      </c>
      <c r="P3364" s="14">
        <v>0.26121143731710661</v>
      </c>
      <c r="Q3364" s="14">
        <v>1.3659053003533568</v>
      </c>
      <c r="R3364" s="112">
        <v>0.19123685752557792</v>
      </c>
    </row>
    <row r="3365" spans="1:23">
      <c r="A3365" t="s">
        <v>83</v>
      </c>
      <c r="B3365" s="14">
        <v>50</v>
      </c>
      <c r="C3365" s="14">
        <v>108061955</v>
      </c>
      <c r="D3365" s="14">
        <v>-75.999499999999998</v>
      </c>
      <c r="E3365" s="14">
        <v>173.03749999999999</v>
      </c>
      <c r="F3365" s="14">
        <v>38726</v>
      </c>
      <c r="G3365" s="14" t="s">
        <v>36</v>
      </c>
      <c r="H3365" s="14">
        <v>9</v>
      </c>
      <c r="I3365" s="14">
        <v>374</v>
      </c>
      <c r="J3365" s="14">
        <v>1</v>
      </c>
      <c r="K3365" s="14">
        <v>1955</v>
      </c>
      <c r="M3365" s="14">
        <v>24</v>
      </c>
      <c r="N3365" s="14">
        <v>43</v>
      </c>
      <c r="O3365" s="14">
        <v>1</v>
      </c>
      <c r="P3365" s="14">
        <v>0.11442491582844225</v>
      </c>
      <c r="Q3365" s="14">
        <v>0.91323533568904613</v>
      </c>
      <c r="R3365" s="112">
        <v>0.12529619842415252</v>
      </c>
    </row>
    <row r="3366" spans="1:23">
      <c r="A3366" t="s">
        <v>83</v>
      </c>
      <c r="B3366" s="14">
        <v>50</v>
      </c>
      <c r="C3366" s="14">
        <v>108061955</v>
      </c>
      <c r="D3366" s="14">
        <v>-75.999499999999998</v>
      </c>
      <c r="E3366" s="14">
        <v>173.03749999999999</v>
      </c>
      <c r="F3366" s="14">
        <v>38726</v>
      </c>
      <c r="G3366" s="14" t="s">
        <v>36</v>
      </c>
      <c r="H3366" s="14">
        <v>9</v>
      </c>
      <c r="I3366" s="14">
        <v>374</v>
      </c>
      <c r="J3366" s="14">
        <v>1</v>
      </c>
      <c r="K3366" s="14">
        <v>1955</v>
      </c>
      <c r="M3366" s="14">
        <v>24</v>
      </c>
      <c r="N3366" s="14">
        <v>65</v>
      </c>
      <c r="O3366" s="14">
        <v>0.1</v>
      </c>
      <c r="P3366" s="14">
        <v>0</v>
      </c>
      <c r="Q3366" s="14">
        <v>0.20001696113074205</v>
      </c>
      <c r="R3366" s="112">
        <v>0</v>
      </c>
    </row>
    <row r="3367" spans="1:23">
      <c r="A3367" t="s">
        <v>86</v>
      </c>
      <c r="B3367" s="14">
        <v>15</v>
      </c>
      <c r="C3367" s="14">
        <v>26</v>
      </c>
      <c r="D3367" s="14">
        <v>-76.999583333333334</v>
      </c>
      <c r="E3367" s="14">
        <v>172.57258333333334</v>
      </c>
      <c r="F3367" s="14">
        <v>39041</v>
      </c>
      <c r="G3367" s="14" t="s">
        <v>48</v>
      </c>
      <c r="H3367" s="14">
        <v>324</v>
      </c>
      <c r="I3367" s="14">
        <v>324</v>
      </c>
      <c r="J3367" s="14">
        <v>2</v>
      </c>
      <c r="K3367" s="14">
        <v>400</v>
      </c>
      <c r="L3367" s="14">
        <v>90</v>
      </c>
      <c r="M3367" s="14">
        <v>24</v>
      </c>
      <c r="N3367" s="14">
        <v>0</v>
      </c>
      <c r="O3367" s="14">
        <v>100</v>
      </c>
      <c r="P3367" s="14">
        <v>1.8682427839946152</v>
      </c>
      <c r="Q3367" s="14">
        <v>0.5544554455445545</v>
      </c>
      <c r="R3367" s="112">
        <v>3.3695093068474309</v>
      </c>
      <c r="S3367" s="14">
        <v>2082.1470278798211</v>
      </c>
      <c r="T3367" s="14">
        <v>23.121947194719475</v>
      </c>
      <c r="V3367" t="s">
        <v>44</v>
      </c>
      <c r="W3367" t="s">
        <v>84</v>
      </c>
    </row>
    <row r="3368" spans="1:23">
      <c r="A3368" t="s">
        <v>86</v>
      </c>
      <c r="B3368" s="14">
        <v>15</v>
      </c>
      <c r="C3368" s="14">
        <v>26</v>
      </c>
      <c r="D3368" s="14">
        <v>-76.999583333333334</v>
      </c>
      <c r="E3368" s="14">
        <v>172.57258333333334</v>
      </c>
      <c r="F3368" s="14">
        <v>39041</v>
      </c>
      <c r="G3368" s="14" t="s">
        <v>48</v>
      </c>
      <c r="H3368" s="14">
        <v>324</v>
      </c>
      <c r="I3368" s="14">
        <v>324</v>
      </c>
      <c r="J3368" s="14">
        <v>2</v>
      </c>
      <c r="K3368" s="14">
        <v>400</v>
      </c>
      <c r="M3368" s="14">
        <v>24</v>
      </c>
      <c r="N3368" s="14">
        <v>6</v>
      </c>
      <c r="O3368" s="14">
        <v>50</v>
      </c>
      <c r="P3368" s="14">
        <v>3.6393302437644786</v>
      </c>
      <c r="Q3368" s="14">
        <v>0.57732673267326728</v>
      </c>
      <c r="R3368" s="112">
        <v>-999</v>
      </c>
      <c r="W3368" t="s">
        <v>85</v>
      </c>
    </row>
    <row r="3369" spans="1:23">
      <c r="A3369" t="s">
        <v>86</v>
      </c>
      <c r="B3369" s="14">
        <v>15</v>
      </c>
      <c r="C3369" s="14">
        <v>26</v>
      </c>
      <c r="D3369" s="14">
        <v>-76.999583333333334</v>
      </c>
      <c r="E3369" s="14">
        <v>172.57258333333334</v>
      </c>
      <c r="F3369" s="14">
        <v>39041</v>
      </c>
      <c r="G3369" s="14" t="s">
        <v>48</v>
      </c>
      <c r="H3369" s="14">
        <v>324</v>
      </c>
      <c r="I3369" s="14">
        <v>324</v>
      </c>
      <c r="J3369" s="14">
        <v>2</v>
      </c>
      <c r="K3369" s="14">
        <v>400</v>
      </c>
      <c r="M3369" s="14">
        <v>24</v>
      </c>
      <c r="N3369" s="14">
        <v>12</v>
      </c>
      <c r="O3369" s="14">
        <v>25</v>
      </c>
      <c r="P3369" s="14">
        <v>2.5756010034646799</v>
      </c>
      <c r="Q3369" s="14">
        <v>0.56970297029702976</v>
      </c>
      <c r="R3369" s="112">
        <v>4.5209541423345954</v>
      </c>
    </row>
    <row r="3370" spans="1:23">
      <c r="A3370" t="s">
        <v>86</v>
      </c>
      <c r="B3370" s="14">
        <v>15</v>
      </c>
      <c r="C3370" s="14">
        <v>26</v>
      </c>
      <c r="D3370" s="14">
        <v>-76.999583333333334</v>
      </c>
      <c r="E3370" s="14">
        <v>172.57258333333334</v>
      </c>
      <c r="F3370" s="14">
        <v>39041</v>
      </c>
      <c r="G3370" s="14" t="s">
        <v>48</v>
      </c>
      <c r="H3370" s="14">
        <v>324</v>
      </c>
      <c r="I3370" s="14">
        <v>324</v>
      </c>
      <c r="J3370" s="14">
        <v>2</v>
      </c>
      <c r="K3370" s="14">
        <v>400</v>
      </c>
      <c r="M3370" s="14">
        <v>24</v>
      </c>
      <c r="N3370" s="14">
        <v>16</v>
      </c>
      <c r="O3370" s="14">
        <v>15</v>
      </c>
      <c r="P3370" s="14">
        <v>3.1020030137833818</v>
      </c>
      <c r="Q3370" s="14">
        <v>0.58933993399339946</v>
      </c>
      <c r="R3370" s="112">
        <v>-999</v>
      </c>
    </row>
    <row r="3371" spans="1:23">
      <c r="A3371" t="s">
        <v>86</v>
      </c>
      <c r="B3371" s="14">
        <v>15</v>
      </c>
      <c r="C3371" s="14">
        <v>26</v>
      </c>
      <c r="D3371" s="14">
        <v>-76.999583333333334</v>
      </c>
      <c r="E3371" s="14">
        <v>172.57258333333334</v>
      </c>
      <c r="F3371" s="14">
        <v>39041</v>
      </c>
      <c r="G3371" s="14" t="s">
        <v>48</v>
      </c>
      <c r="H3371" s="14">
        <v>324</v>
      </c>
      <c r="I3371" s="14">
        <v>324</v>
      </c>
      <c r="J3371" s="14">
        <v>2</v>
      </c>
      <c r="K3371" s="14">
        <v>400</v>
      </c>
      <c r="M3371" s="14">
        <v>24</v>
      </c>
      <c r="N3371" s="14">
        <v>26</v>
      </c>
      <c r="O3371" s="14">
        <v>5</v>
      </c>
      <c r="P3371" s="14">
        <v>2.0545832112531768</v>
      </c>
      <c r="Q3371" s="14">
        <v>0.61059405940594058</v>
      </c>
      <c r="R3371" s="112">
        <v>3.3648922383098889</v>
      </c>
    </row>
    <row r="3372" spans="1:23">
      <c r="A3372" t="s">
        <v>86</v>
      </c>
      <c r="B3372" s="14">
        <v>15</v>
      </c>
      <c r="C3372" s="14">
        <v>26</v>
      </c>
      <c r="D3372" s="14">
        <v>-76.999583333333334</v>
      </c>
      <c r="E3372" s="14">
        <v>172.57258333333334</v>
      </c>
      <c r="F3372" s="14">
        <v>39041</v>
      </c>
      <c r="G3372" s="14" t="s">
        <v>48</v>
      </c>
      <c r="H3372" s="14">
        <v>324</v>
      </c>
      <c r="I3372" s="14">
        <v>324</v>
      </c>
      <c r="J3372" s="14">
        <v>2</v>
      </c>
      <c r="K3372" s="14">
        <v>400</v>
      </c>
      <c r="M3372" s="14">
        <v>24</v>
      </c>
      <c r="N3372" s="14">
        <v>39</v>
      </c>
      <c r="O3372" s="14">
        <v>1</v>
      </c>
      <c r="P3372" s="14">
        <v>6.6405048719387405E-2</v>
      </c>
      <c r="Q3372" s="14">
        <v>0.61521452145214517</v>
      </c>
      <c r="R3372" s="112">
        <v>0.10793803852783855</v>
      </c>
    </row>
    <row r="3373" spans="1:23">
      <c r="A3373" t="s">
        <v>86</v>
      </c>
      <c r="B3373" s="14">
        <v>15</v>
      </c>
      <c r="C3373" s="14">
        <v>26</v>
      </c>
      <c r="D3373" s="14">
        <v>-76.999583333333334</v>
      </c>
      <c r="E3373" s="14">
        <v>172.57258333333334</v>
      </c>
      <c r="F3373" s="14">
        <v>39041</v>
      </c>
      <c r="G3373" s="14" t="s">
        <v>48</v>
      </c>
      <c r="H3373" s="14">
        <v>324</v>
      </c>
      <c r="I3373" s="14">
        <v>324</v>
      </c>
      <c r="J3373" s="14">
        <v>2</v>
      </c>
      <c r="K3373" s="14">
        <v>400</v>
      </c>
      <c r="M3373" s="14">
        <v>24</v>
      </c>
      <c r="N3373" s="14">
        <v>59</v>
      </c>
      <c r="O3373" s="14">
        <v>0.1</v>
      </c>
      <c r="P3373" s="14">
        <v>0</v>
      </c>
      <c r="Q3373" s="14">
        <v>0.62075907590759072</v>
      </c>
      <c r="R3373" s="112">
        <v>0</v>
      </c>
    </row>
    <row r="3374" spans="1:23">
      <c r="A3374" t="s">
        <v>86</v>
      </c>
      <c r="B3374" s="14">
        <v>17</v>
      </c>
      <c r="C3374" s="14">
        <v>29</v>
      </c>
      <c r="D3374" s="14">
        <v>-77.433333333333337</v>
      </c>
      <c r="E3374" s="14">
        <v>170.36246666666668</v>
      </c>
      <c r="F3374" s="14">
        <v>39042</v>
      </c>
      <c r="G3374" s="14" t="s">
        <v>48</v>
      </c>
      <c r="H3374" s="14">
        <v>325</v>
      </c>
      <c r="I3374" s="14">
        <v>325</v>
      </c>
      <c r="J3374" s="14">
        <v>2</v>
      </c>
      <c r="K3374" s="14">
        <v>400</v>
      </c>
      <c r="L3374" s="14">
        <v>112</v>
      </c>
      <c r="M3374" s="14">
        <v>24</v>
      </c>
      <c r="N3374" s="14">
        <v>0</v>
      </c>
      <c r="O3374" s="14">
        <v>100</v>
      </c>
      <c r="P3374" s="14">
        <v>0.59302334682018287</v>
      </c>
      <c r="Q3374" s="14">
        <v>0.82429042904290428</v>
      </c>
      <c r="R3374" s="112">
        <v>0.71943495390180734</v>
      </c>
      <c r="S3374" s="14">
        <v>696.27968729729071</v>
      </c>
      <c r="T3374" s="14">
        <v>37.56839933993399</v>
      </c>
      <c r="V3374" t="s">
        <v>44</v>
      </c>
      <c r="W3374" t="s">
        <v>84</v>
      </c>
    </row>
    <row r="3375" spans="1:23">
      <c r="A3375" t="s">
        <v>86</v>
      </c>
      <c r="B3375" s="14">
        <v>17</v>
      </c>
      <c r="C3375" s="14">
        <v>29</v>
      </c>
      <c r="D3375" s="14">
        <v>-77.433333333333337</v>
      </c>
      <c r="E3375" s="14">
        <v>170.36246666666668</v>
      </c>
      <c r="F3375" s="14">
        <v>39042</v>
      </c>
      <c r="G3375" s="14" t="s">
        <v>48</v>
      </c>
      <c r="H3375" s="14">
        <v>325</v>
      </c>
      <c r="I3375" s="14">
        <v>325</v>
      </c>
      <c r="J3375" s="14">
        <v>2</v>
      </c>
      <c r="K3375" s="14">
        <v>400</v>
      </c>
      <c r="M3375" s="14">
        <v>24</v>
      </c>
      <c r="N3375" s="14">
        <v>9</v>
      </c>
      <c r="O3375" s="14">
        <v>50</v>
      </c>
      <c r="P3375" s="14">
        <v>0.74654304264221616</v>
      </c>
      <c r="Q3375" s="14">
        <v>0.72564356435643562</v>
      </c>
      <c r="R3375" s="112">
        <v>1.028801300407475</v>
      </c>
      <c r="W3375" t="s">
        <v>85</v>
      </c>
    </row>
    <row r="3376" spans="1:23">
      <c r="A3376" t="s">
        <v>86</v>
      </c>
      <c r="B3376" s="14">
        <v>17</v>
      </c>
      <c r="C3376" s="14">
        <v>29</v>
      </c>
      <c r="D3376" s="14">
        <v>-77.433333333333337</v>
      </c>
      <c r="E3376" s="14">
        <v>170.36246666666668</v>
      </c>
      <c r="F3376" s="14">
        <v>39042</v>
      </c>
      <c r="G3376" s="14" t="s">
        <v>48</v>
      </c>
      <c r="H3376" s="14">
        <v>325</v>
      </c>
      <c r="I3376" s="14">
        <v>325</v>
      </c>
      <c r="J3376" s="14">
        <v>2</v>
      </c>
      <c r="K3376" s="14">
        <v>400</v>
      </c>
      <c r="M3376" s="14">
        <v>24</v>
      </c>
      <c r="N3376" s="14">
        <v>19</v>
      </c>
      <c r="O3376" s="14">
        <v>25</v>
      </c>
      <c r="P3376" s="14">
        <v>0.51069170374648587</v>
      </c>
      <c r="Q3376" s="14">
        <v>0.61821782178217832</v>
      </c>
      <c r="R3376" s="112">
        <v>0.82607082124271403</v>
      </c>
    </row>
    <row r="3377" spans="1:23">
      <c r="A3377" t="s">
        <v>86</v>
      </c>
      <c r="B3377" s="14">
        <v>17</v>
      </c>
      <c r="C3377" s="14">
        <v>29</v>
      </c>
      <c r="D3377" s="14">
        <v>-77.433333333333337</v>
      </c>
      <c r="E3377" s="14">
        <v>170.36246666666668</v>
      </c>
      <c r="F3377" s="14">
        <v>39042</v>
      </c>
      <c r="G3377" s="14" t="s">
        <v>48</v>
      </c>
      <c r="H3377" s="14">
        <v>325</v>
      </c>
      <c r="I3377" s="14">
        <v>325</v>
      </c>
      <c r="J3377" s="14">
        <v>2</v>
      </c>
      <c r="K3377" s="14">
        <v>400</v>
      </c>
      <c r="M3377" s="14">
        <v>24</v>
      </c>
      <c r="N3377" s="14">
        <v>26</v>
      </c>
      <c r="O3377" s="14">
        <v>15</v>
      </c>
      <c r="P3377" s="14">
        <v>0.6279473284881274</v>
      </c>
      <c r="Q3377" s="14">
        <v>0.64132013201320137</v>
      </c>
      <c r="R3377" s="112">
        <v>0.97914800603078733</v>
      </c>
    </row>
    <row r="3378" spans="1:23">
      <c r="A3378" t="s">
        <v>86</v>
      </c>
      <c r="B3378" s="14">
        <v>17</v>
      </c>
      <c r="C3378" s="14">
        <v>29</v>
      </c>
      <c r="D3378" s="14">
        <v>-77.433333333333337</v>
      </c>
      <c r="E3378" s="14">
        <v>170.36246666666668</v>
      </c>
      <c r="F3378" s="14">
        <v>39042</v>
      </c>
      <c r="G3378" s="14" t="s">
        <v>48</v>
      </c>
      <c r="H3378" s="14">
        <v>325</v>
      </c>
      <c r="I3378" s="14">
        <v>325</v>
      </c>
      <c r="J3378" s="14">
        <v>2</v>
      </c>
      <c r="K3378" s="14">
        <v>400</v>
      </c>
      <c r="M3378" s="14">
        <v>24</v>
      </c>
      <c r="N3378" s="14">
        <v>41</v>
      </c>
      <c r="O3378" s="14">
        <v>5</v>
      </c>
      <c r="P3378" s="14">
        <v>0.43257240953409209</v>
      </c>
      <c r="Q3378" s="14">
        <v>0.52765676567656761</v>
      </c>
      <c r="R3378" s="112">
        <v>0.81979884969245631</v>
      </c>
    </row>
    <row r="3379" spans="1:23">
      <c r="A3379" t="s">
        <v>86</v>
      </c>
      <c r="B3379" s="14">
        <v>17</v>
      </c>
      <c r="C3379" s="14">
        <v>29</v>
      </c>
      <c r="D3379" s="14">
        <v>-77.433333333333337</v>
      </c>
      <c r="E3379" s="14">
        <v>170.36246666666668</v>
      </c>
      <c r="F3379" s="14">
        <v>39042</v>
      </c>
      <c r="G3379" s="14" t="s">
        <v>48</v>
      </c>
      <c r="H3379" s="14">
        <v>325</v>
      </c>
      <c r="I3379" s="14">
        <v>325</v>
      </c>
      <c r="J3379" s="14">
        <v>2</v>
      </c>
      <c r="K3379" s="14">
        <v>400</v>
      </c>
      <c r="M3379" s="14">
        <v>24</v>
      </c>
      <c r="N3379" s="14">
        <v>63</v>
      </c>
      <c r="O3379" s="14">
        <v>1</v>
      </c>
      <c r="P3379" s="14">
        <v>0</v>
      </c>
      <c r="Q3379" s="14">
        <v>0.44495049504950501</v>
      </c>
      <c r="R3379" s="112">
        <v>0</v>
      </c>
    </row>
    <row r="3380" spans="1:23">
      <c r="A3380" t="s">
        <v>86</v>
      </c>
      <c r="B3380" s="14">
        <v>17</v>
      </c>
      <c r="C3380" s="14">
        <v>29</v>
      </c>
      <c r="D3380" s="14">
        <v>-77.433333333333337</v>
      </c>
      <c r="E3380" s="14">
        <v>170.36246666666668</v>
      </c>
      <c r="F3380" s="14">
        <v>39042</v>
      </c>
      <c r="G3380" s="14" t="s">
        <v>48</v>
      </c>
      <c r="H3380" s="14">
        <v>325</v>
      </c>
      <c r="I3380" s="14">
        <v>325</v>
      </c>
      <c r="J3380" s="14">
        <v>2</v>
      </c>
      <c r="K3380" s="14">
        <v>400</v>
      </c>
      <c r="M3380" s="14">
        <v>24</v>
      </c>
      <c r="N3380" s="14">
        <v>94</v>
      </c>
      <c r="O3380" s="14">
        <v>0.1</v>
      </c>
      <c r="P3380" s="14">
        <v>0</v>
      </c>
      <c r="Q3380" s="14">
        <v>0.44379537953795378</v>
      </c>
      <c r="R3380" s="112">
        <v>0</v>
      </c>
    </row>
    <row r="3381" spans="1:23">
      <c r="A3381" t="s">
        <v>86</v>
      </c>
      <c r="B3381" s="14">
        <v>19</v>
      </c>
      <c r="C3381" s="14">
        <v>32</v>
      </c>
      <c r="D3381" s="14">
        <v>-77.66995</v>
      </c>
      <c r="E3381" s="14">
        <v>-178.00553333333335</v>
      </c>
      <c r="F3381" s="14">
        <v>39043</v>
      </c>
      <c r="G3381" s="14" t="s">
        <v>48</v>
      </c>
      <c r="H3381" s="14">
        <v>326</v>
      </c>
      <c r="I3381" s="14">
        <v>326</v>
      </c>
      <c r="J3381" s="14">
        <v>2</v>
      </c>
      <c r="K3381" s="14">
        <v>802</v>
      </c>
      <c r="L3381" s="14">
        <v>71</v>
      </c>
      <c r="M3381" s="14">
        <v>24</v>
      </c>
      <c r="N3381" s="14">
        <v>0</v>
      </c>
      <c r="O3381" s="14">
        <v>100</v>
      </c>
      <c r="P3381" s="14">
        <v>0.89481313186145162</v>
      </c>
      <c r="Q3381" s="14">
        <v>1.7795709570957097</v>
      </c>
      <c r="R3381" s="112">
        <v>0.50282520530780184</v>
      </c>
      <c r="S3381" s="14">
        <v>1573.1375517303263</v>
      </c>
      <c r="T3381" s="14">
        <v>83.046567656765674</v>
      </c>
      <c r="V3381" t="s">
        <v>44</v>
      </c>
      <c r="W3381" t="s">
        <v>84</v>
      </c>
    </row>
    <row r="3382" spans="1:23">
      <c r="A3382" t="s">
        <v>86</v>
      </c>
      <c r="B3382" s="14">
        <v>19</v>
      </c>
      <c r="C3382" s="14">
        <v>32</v>
      </c>
      <c r="D3382" s="14">
        <v>-77.66995</v>
      </c>
      <c r="E3382" s="14">
        <v>-178.00553333333335</v>
      </c>
      <c r="F3382" s="14">
        <v>39043</v>
      </c>
      <c r="G3382" s="14" t="s">
        <v>48</v>
      </c>
      <c r="H3382" s="14">
        <v>326</v>
      </c>
      <c r="I3382" s="14">
        <v>326</v>
      </c>
      <c r="J3382" s="14">
        <v>2</v>
      </c>
      <c r="K3382" s="14">
        <v>802</v>
      </c>
      <c r="M3382" s="14">
        <v>24</v>
      </c>
      <c r="N3382" s="14">
        <v>6</v>
      </c>
      <c r="O3382" s="14">
        <v>50</v>
      </c>
      <c r="P3382" s="14">
        <v>1.7510062283159982</v>
      </c>
      <c r="Q3382" s="14">
        <v>1.7853465346534654</v>
      </c>
      <c r="R3382" s="112">
        <v>0.98076546727992353</v>
      </c>
      <c r="W3382" t="s">
        <v>85</v>
      </c>
    </row>
    <row r="3383" spans="1:23">
      <c r="A3383" t="s">
        <v>86</v>
      </c>
      <c r="B3383" s="14">
        <v>19</v>
      </c>
      <c r="C3383" s="14">
        <v>32</v>
      </c>
      <c r="D3383" s="14">
        <v>-77.66995</v>
      </c>
      <c r="E3383" s="14">
        <v>-178.00553333333335</v>
      </c>
      <c r="F3383" s="14">
        <v>39043</v>
      </c>
      <c r="G3383" s="14" t="s">
        <v>48</v>
      </c>
      <c r="H3383" s="14">
        <v>326</v>
      </c>
      <c r="I3383" s="14">
        <v>326</v>
      </c>
      <c r="J3383" s="14">
        <v>2</v>
      </c>
      <c r="K3383" s="14">
        <v>802</v>
      </c>
      <c r="M3383" s="14">
        <v>24</v>
      </c>
      <c r="N3383" s="14">
        <v>12</v>
      </c>
      <c r="O3383" s="14">
        <v>25</v>
      </c>
      <c r="P3383" s="14">
        <v>2.3059984977069097</v>
      </c>
      <c r="Q3383" s="14">
        <v>1.8467986798679865</v>
      </c>
      <c r="R3383" s="112">
        <v>1.2486463862275166</v>
      </c>
    </row>
    <row r="3384" spans="1:23">
      <c r="A3384" t="s">
        <v>86</v>
      </c>
      <c r="B3384" s="14">
        <v>19</v>
      </c>
      <c r="C3384" s="14">
        <v>32</v>
      </c>
      <c r="D3384" s="14">
        <v>-77.66995</v>
      </c>
      <c r="E3384" s="14">
        <v>-178.00553333333335</v>
      </c>
      <c r="F3384" s="14">
        <v>39043</v>
      </c>
      <c r="G3384" s="14" t="s">
        <v>48</v>
      </c>
      <c r="H3384" s="14">
        <v>326</v>
      </c>
      <c r="I3384" s="14">
        <v>326</v>
      </c>
      <c r="J3384" s="14">
        <v>2</v>
      </c>
      <c r="K3384" s="14">
        <v>802</v>
      </c>
      <c r="M3384" s="14">
        <v>24</v>
      </c>
      <c r="N3384" s="14">
        <v>17</v>
      </c>
      <c r="O3384" s="14">
        <v>15</v>
      </c>
      <c r="P3384" s="14">
        <v>1.9579705582011293</v>
      </c>
      <c r="Q3384" s="14">
        <v>2.020990099009901</v>
      </c>
      <c r="R3384" s="112">
        <v>0.9688174915653246</v>
      </c>
    </row>
    <row r="3385" spans="1:23">
      <c r="A3385" t="s">
        <v>86</v>
      </c>
      <c r="B3385" s="14">
        <v>19</v>
      </c>
      <c r="C3385" s="14">
        <v>32</v>
      </c>
      <c r="D3385" s="14">
        <v>-77.66995</v>
      </c>
      <c r="E3385" s="14">
        <v>-178.00553333333335</v>
      </c>
      <c r="F3385" s="14">
        <v>39043</v>
      </c>
      <c r="G3385" s="14" t="s">
        <v>48</v>
      </c>
      <c r="H3385" s="14">
        <v>326</v>
      </c>
      <c r="I3385" s="14">
        <v>326</v>
      </c>
      <c r="J3385" s="14">
        <v>2</v>
      </c>
      <c r="K3385" s="14">
        <v>802</v>
      </c>
      <c r="M3385" s="14">
        <v>24</v>
      </c>
      <c r="N3385" s="14">
        <v>26</v>
      </c>
      <c r="O3385" s="14">
        <v>5</v>
      </c>
      <c r="P3385" s="14">
        <v>2.2406582479903596</v>
      </c>
      <c r="Q3385" s="14">
        <v>2.3125412541254122</v>
      </c>
      <c r="R3385" s="112">
        <v>0.9689160113330656</v>
      </c>
    </row>
    <row r="3386" spans="1:23">
      <c r="A3386" t="s">
        <v>86</v>
      </c>
      <c r="B3386" s="14">
        <v>19</v>
      </c>
      <c r="C3386" s="14">
        <v>32</v>
      </c>
      <c r="D3386" s="14">
        <v>-77.66995</v>
      </c>
      <c r="E3386" s="14">
        <v>-178.00553333333335</v>
      </c>
      <c r="F3386" s="14">
        <v>39043</v>
      </c>
      <c r="G3386" s="14" t="s">
        <v>48</v>
      </c>
      <c r="H3386" s="14">
        <v>326</v>
      </c>
      <c r="I3386" s="14">
        <v>326</v>
      </c>
      <c r="J3386" s="14">
        <v>2</v>
      </c>
      <c r="K3386" s="14">
        <v>802</v>
      </c>
      <c r="M3386" s="14">
        <v>24</v>
      </c>
      <c r="N3386" s="14">
        <v>40</v>
      </c>
      <c r="O3386" s="14">
        <v>1</v>
      </c>
      <c r="P3386" s="14">
        <v>1.146089866275507E-2</v>
      </c>
      <c r="Q3386" s="14">
        <v>2.2996039603960399</v>
      </c>
      <c r="R3386" s="112">
        <v>4.9838575946708945E-3</v>
      </c>
    </row>
    <row r="3387" spans="1:23">
      <c r="A3387" t="s">
        <v>86</v>
      </c>
      <c r="B3387" s="14">
        <v>19</v>
      </c>
      <c r="C3387" s="14">
        <v>32</v>
      </c>
      <c r="D3387" s="14">
        <v>-77.66995</v>
      </c>
      <c r="E3387" s="14">
        <v>-178.00553333333335</v>
      </c>
      <c r="F3387" s="14">
        <v>39043</v>
      </c>
      <c r="G3387" s="14" t="s">
        <v>48</v>
      </c>
      <c r="H3387" s="14">
        <v>326</v>
      </c>
      <c r="I3387" s="14">
        <v>326</v>
      </c>
      <c r="J3387" s="14">
        <v>2</v>
      </c>
      <c r="K3387" s="14">
        <v>802</v>
      </c>
      <c r="M3387" s="14">
        <v>24</v>
      </c>
      <c r="N3387" s="14">
        <v>61</v>
      </c>
      <c r="O3387" s="14">
        <v>0.1</v>
      </c>
      <c r="P3387" s="14">
        <v>0</v>
      </c>
      <c r="Q3387" s="14">
        <v>2.2083498349834985</v>
      </c>
      <c r="R3387" s="112">
        <v>0</v>
      </c>
    </row>
    <row r="3388" spans="1:23">
      <c r="A3388" t="s">
        <v>86</v>
      </c>
      <c r="B3388" s="14">
        <v>20</v>
      </c>
      <c r="C3388" s="14">
        <v>34</v>
      </c>
      <c r="D3388" s="14">
        <v>-76.502133333333333</v>
      </c>
      <c r="E3388" s="14">
        <v>173.49933333333334</v>
      </c>
      <c r="F3388" s="14">
        <v>39043</v>
      </c>
      <c r="G3388" s="14" t="s">
        <v>48</v>
      </c>
      <c r="H3388" s="14">
        <v>326</v>
      </c>
      <c r="I3388" s="14">
        <v>326</v>
      </c>
      <c r="J3388" s="14">
        <v>2</v>
      </c>
      <c r="K3388" s="14">
        <v>2026</v>
      </c>
      <c r="L3388" s="14">
        <v>84</v>
      </c>
      <c r="M3388" s="14">
        <v>24</v>
      </c>
      <c r="N3388" s="14">
        <v>0</v>
      </c>
      <c r="O3388" s="14">
        <v>100</v>
      </c>
      <c r="P3388" s="14">
        <v>1.0087469550133106</v>
      </c>
      <c r="Q3388" s="14">
        <v>2.4742574257425742</v>
      </c>
      <c r="R3388" s="112">
        <v>0.40769684856480337</v>
      </c>
      <c r="S3388" s="14">
        <v>852.33041503337881</v>
      </c>
      <c r="T3388" s="14">
        <v>96.887623762376251</v>
      </c>
      <c r="V3388" t="s">
        <v>44</v>
      </c>
      <c r="W3388" t="s">
        <v>84</v>
      </c>
    </row>
    <row r="3389" spans="1:23">
      <c r="A3389" t="s">
        <v>86</v>
      </c>
      <c r="B3389" s="14">
        <v>20</v>
      </c>
      <c r="C3389" s="14">
        <v>34</v>
      </c>
      <c r="D3389" s="14">
        <v>-76.502133333333333</v>
      </c>
      <c r="E3389" s="14">
        <v>173.49933333333334</v>
      </c>
      <c r="F3389" s="14">
        <v>39043</v>
      </c>
      <c r="G3389" s="14" t="s">
        <v>48</v>
      </c>
      <c r="H3389" s="14">
        <v>326</v>
      </c>
      <c r="I3389" s="14">
        <v>326</v>
      </c>
      <c r="J3389" s="14">
        <v>2</v>
      </c>
      <c r="K3389" s="14">
        <v>2026</v>
      </c>
      <c r="M3389" s="14">
        <v>24</v>
      </c>
      <c r="N3389" s="14">
        <v>5</v>
      </c>
      <c r="O3389" s="14">
        <v>50</v>
      </c>
      <c r="P3389" s="14">
        <v>0.97969478169556745</v>
      </c>
      <c r="Q3389" s="14">
        <v>2.5828382838283828</v>
      </c>
      <c r="R3389" s="112">
        <v>0.37930937752843974</v>
      </c>
      <c r="W3389" t="s">
        <v>85</v>
      </c>
    </row>
    <row r="3390" spans="1:23">
      <c r="A3390" t="s">
        <v>86</v>
      </c>
      <c r="B3390" s="14">
        <v>20</v>
      </c>
      <c r="C3390" s="14">
        <v>34</v>
      </c>
      <c r="D3390" s="14">
        <v>-76.502133333333333</v>
      </c>
      <c r="E3390" s="14">
        <v>173.49933333333334</v>
      </c>
      <c r="F3390" s="14">
        <v>39043</v>
      </c>
      <c r="G3390" s="14" t="s">
        <v>48</v>
      </c>
      <c r="H3390" s="14">
        <v>326</v>
      </c>
      <c r="I3390" s="14">
        <v>326</v>
      </c>
      <c r="J3390" s="14">
        <v>2</v>
      </c>
      <c r="K3390" s="14">
        <v>2026</v>
      </c>
      <c r="M3390" s="14">
        <v>24</v>
      </c>
      <c r="N3390" s="14">
        <v>11</v>
      </c>
      <c r="O3390" s="14">
        <v>25</v>
      </c>
      <c r="P3390" s="14">
        <v>0.95371311046805474</v>
      </c>
      <c r="Q3390" s="14">
        <v>2.605940594059406</v>
      </c>
      <c r="R3390" s="112">
        <v>0.36597653555195109</v>
      </c>
    </row>
    <row r="3391" spans="1:23">
      <c r="A3391" t="s">
        <v>86</v>
      </c>
      <c r="B3391" s="14">
        <v>20</v>
      </c>
      <c r="C3391" s="14">
        <v>34</v>
      </c>
      <c r="D3391" s="14">
        <v>-76.502133333333333</v>
      </c>
      <c r="E3391" s="14">
        <v>173.49933333333334</v>
      </c>
      <c r="F3391" s="14">
        <v>39043</v>
      </c>
      <c r="G3391" s="14" t="s">
        <v>48</v>
      </c>
      <c r="H3391" s="14">
        <v>326</v>
      </c>
      <c r="I3391" s="14">
        <v>326</v>
      </c>
      <c r="J3391" s="14">
        <v>2</v>
      </c>
      <c r="K3391" s="14">
        <v>2026</v>
      </c>
      <c r="M3391" s="14">
        <v>24</v>
      </c>
      <c r="N3391" s="14">
        <v>15</v>
      </c>
      <c r="O3391" s="14">
        <v>15</v>
      </c>
      <c r="P3391" s="14">
        <v>1.2693231649599699</v>
      </c>
      <c r="Q3391" s="14">
        <v>2.6775577557755779</v>
      </c>
      <c r="R3391" s="112">
        <v>0.47406005051506328</v>
      </c>
    </row>
    <row r="3392" spans="1:23">
      <c r="A3392" t="s">
        <v>86</v>
      </c>
      <c r="B3392" s="14">
        <v>20</v>
      </c>
      <c r="C3392" s="14">
        <v>34</v>
      </c>
      <c r="D3392" s="14">
        <v>-76.502133333333333</v>
      </c>
      <c r="E3392" s="14">
        <v>173.49933333333334</v>
      </c>
      <c r="F3392" s="14">
        <v>39043</v>
      </c>
      <c r="G3392" s="14" t="s">
        <v>48</v>
      </c>
      <c r="H3392" s="14">
        <v>326</v>
      </c>
      <c r="I3392" s="14">
        <v>326</v>
      </c>
      <c r="J3392" s="14">
        <v>2</v>
      </c>
      <c r="K3392" s="14">
        <v>2026</v>
      </c>
      <c r="M3392" s="14">
        <v>24</v>
      </c>
      <c r="N3392" s="14">
        <v>23</v>
      </c>
      <c r="O3392" s="14">
        <v>5</v>
      </c>
      <c r="P3392" s="14">
        <v>1.3320102438702506</v>
      </c>
      <c r="Q3392" s="14">
        <v>2.8554455445544553</v>
      </c>
      <c r="R3392" s="112">
        <v>0.4664807026036592</v>
      </c>
    </row>
    <row r="3393" spans="1:23">
      <c r="A3393" t="s">
        <v>86</v>
      </c>
      <c r="B3393" s="14">
        <v>20</v>
      </c>
      <c r="C3393" s="14">
        <v>34</v>
      </c>
      <c r="D3393" s="14">
        <v>-76.502133333333333</v>
      </c>
      <c r="E3393" s="14">
        <v>173.49933333333334</v>
      </c>
      <c r="F3393" s="14">
        <v>39043</v>
      </c>
      <c r="G3393" s="14" t="s">
        <v>48</v>
      </c>
      <c r="H3393" s="14">
        <v>326</v>
      </c>
      <c r="I3393" s="14">
        <v>326</v>
      </c>
      <c r="J3393" s="14">
        <v>2</v>
      </c>
      <c r="K3393" s="14">
        <v>2026</v>
      </c>
      <c r="M3393" s="14">
        <v>24</v>
      </c>
      <c r="N3393" s="14">
        <v>36</v>
      </c>
      <c r="O3393" s="14">
        <v>1</v>
      </c>
      <c r="P3393" s="14">
        <v>8.2197766897388447E-2</v>
      </c>
      <c r="Q3393" s="14">
        <v>2.6798679867986799</v>
      </c>
      <c r="R3393" s="112">
        <v>3.0672319421069828E-2</v>
      </c>
    </row>
    <row r="3394" spans="1:23">
      <c r="A3394" t="s">
        <v>86</v>
      </c>
      <c r="B3394" s="14">
        <v>20</v>
      </c>
      <c r="C3394" s="14">
        <v>34</v>
      </c>
      <c r="D3394" s="14">
        <v>-76.502133333333333</v>
      </c>
      <c r="E3394" s="14">
        <v>173.49933333333334</v>
      </c>
      <c r="F3394" s="14">
        <v>39043</v>
      </c>
      <c r="G3394" s="14" t="s">
        <v>48</v>
      </c>
      <c r="H3394" s="14">
        <v>326</v>
      </c>
      <c r="I3394" s="14">
        <v>326</v>
      </c>
      <c r="J3394" s="14">
        <v>2</v>
      </c>
      <c r="K3394" s="14">
        <v>2026</v>
      </c>
      <c r="M3394" s="14">
        <v>24</v>
      </c>
      <c r="N3394" s="14">
        <v>53</v>
      </c>
      <c r="O3394" s="14">
        <v>0.1</v>
      </c>
      <c r="P3394" s="14">
        <v>0</v>
      </c>
      <c r="Q3394" s="14">
        <v>2.4904290429042906</v>
      </c>
      <c r="R3394" s="112">
        <v>0</v>
      </c>
    </row>
    <row r="3395" spans="1:23">
      <c r="A3395" t="s">
        <v>86</v>
      </c>
      <c r="B3395" s="14">
        <v>21</v>
      </c>
      <c r="C3395" s="14">
        <v>37</v>
      </c>
      <c r="D3395" s="14">
        <v>-76.493383333333327</v>
      </c>
      <c r="E3395" s="14">
        <v>169.99198333333334</v>
      </c>
      <c r="F3395" s="14">
        <v>39044</v>
      </c>
      <c r="G3395" s="14" t="s">
        <v>48</v>
      </c>
      <c r="H3395" s="14">
        <v>327</v>
      </c>
      <c r="I3395" s="14">
        <v>327</v>
      </c>
      <c r="J3395" s="14">
        <v>2</v>
      </c>
      <c r="K3395" s="14">
        <v>2143</v>
      </c>
      <c r="L3395" s="14">
        <v>28</v>
      </c>
      <c r="M3395" s="14">
        <v>24</v>
      </c>
      <c r="N3395" s="14">
        <v>0</v>
      </c>
      <c r="O3395" s="14">
        <v>100</v>
      </c>
      <c r="P3395" s="14">
        <v>3.9331042399900396</v>
      </c>
      <c r="Q3395" s="14">
        <v>3.2596500000000002</v>
      </c>
      <c r="R3395" s="112">
        <v>1.2066032365407451</v>
      </c>
      <c r="S3395" s="14">
        <v>3077.9251919229137</v>
      </c>
      <c r="T3395" s="14">
        <v>86.339580000000012</v>
      </c>
      <c r="V3395" t="s">
        <v>44</v>
      </c>
      <c r="W3395" t="s">
        <v>84</v>
      </c>
    </row>
    <row r="3396" spans="1:23">
      <c r="A3396" t="s">
        <v>86</v>
      </c>
      <c r="B3396" s="14">
        <v>21</v>
      </c>
      <c r="C3396" s="14">
        <v>37</v>
      </c>
      <c r="D3396" s="14">
        <v>-76.493383333333327</v>
      </c>
      <c r="E3396" s="14">
        <v>169.99198333333334</v>
      </c>
      <c r="F3396" s="14">
        <v>39044</v>
      </c>
      <c r="G3396" s="14" t="s">
        <v>48</v>
      </c>
      <c r="H3396" s="14">
        <v>327</v>
      </c>
      <c r="I3396" s="14">
        <v>327</v>
      </c>
      <c r="J3396" s="14">
        <v>2</v>
      </c>
      <c r="K3396" s="14">
        <v>2143</v>
      </c>
      <c r="M3396" s="14">
        <v>24</v>
      </c>
      <c r="N3396" s="14">
        <v>4</v>
      </c>
      <c r="O3396" s="14">
        <v>50</v>
      </c>
      <c r="P3396" s="14">
        <v>5.9157793246044736</v>
      </c>
      <c r="Q3396" s="14">
        <v>3.3844799999999999</v>
      </c>
      <c r="R3396" s="112">
        <v>1.7479138079127292</v>
      </c>
      <c r="W3396" t="s">
        <v>85</v>
      </c>
    </row>
    <row r="3397" spans="1:23">
      <c r="A3397" t="s">
        <v>86</v>
      </c>
      <c r="B3397" s="14">
        <v>21</v>
      </c>
      <c r="C3397" s="14">
        <v>37</v>
      </c>
      <c r="D3397" s="14">
        <v>-76.493383333333327</v>
      </c>
      <c r="E3397" s="14">
        <v>169.99198333333334</v>
      </c>
      <c r="F3397" s="14">
        <v>39044</v>
      </c>
      <c r="G3397" s="14" t="s">
        <v>48</v>
      </c>
      <c r="H3397" s="14">
        <v>327</v>
      </c>
      <c r="I3397" s="14">
        <v>327</v>
      </c>
      <c r="J3397" s="14">
        <v>2</v>
      </c>
      <c r="K3397" s="14">
        <v>2143</v>
      </c>
      <c r="M3397" s="14">
        <v>24</v>
      </c>
      <c r="N3397" s="14">
        <v>8</v>
      </c>
      <c r="O3397" s="14">
        <v>25</v>
      </c>
      <c r="P3397" s="14">
        <v>8.0423701222157415</v>
      </c>
      <c r="Q3397" s="14">
        <v>3.41012</v>
      </c>
      <c r="R3397" s="112">
        <v>2.3583833185388614</v>
      </c>
    </row>
    <row r="3398" spans="1:23">
      <c r="A3398" t="s">
        <v>86</v>
      </c>
      <c r="B3398" s="14">
        <v>21</v>
      </c>
      <c r="C3398" s="14">
        <v>37</v>
      </c>
      <c r="D3398" s="14">
        <v>-76.493383333333327</v>
      </c>
      <c r="E3398" s="14">
        <v>169.99198333333334</v>
      </c>
      <c r="F3398" s="14">
        <v>39044</v>
      </c>
      <c r="G3398" s="14" t="s">
        <v>48</v>
      </c>
      <c r="H3398" s="14">
        <v>327</v>
      </c>
      <c r="I3398" s="14">
        <v>327</v>
      </c>
      <c r="J3398" s="14">
        <v>2</v>
      </c>
      <c r="K3398" s="14">
        <v>2143</v>
      </c>
      <c r="M3398" s="14">
        <v>24</v>
      </c>
      <c r="N3398" s="14">
        <v>10</v>
      </c>
      <c r="O3398" s="14">
        <v>15</v>
      </c>
      <c r="P3398" s="14">
        <v>5.3344186157621101</v>
      </c>
      <c r="Q3398" s="14">
        <v>3.8139699999999999</v>
      </c>
      <c r="R3398" s="112">
        <v>1.3986524843567492</v>
      </c>
    </row>
    <row r="3399" spans="1:23">
      <c r="A3399" t="s">
        <v>86</v>
      </c>
      <c r="B3399" s="14">
        <v>21</v>
      </c>
      <c r="C3399" s="14">
        <v>37</v>
      </c>
      <c r="D3399" s="14">
        <v>-76.493383333333327</v>
      </c>
      <c r="E3399" s="14">
        <v>169.99198333333334</v>
      </c>
      <c r="F3399" s="14">
        <v>39044</v>
      </c>
      <c r="G3399" s="14" t="s">
        <v>48</v>
      </c>
      <c r="H3399" s="14">
        <v>327</v>
      </c>
      <c r="I3399" s="14">
        <v>327</v>
      </c>
      <c r="J3399" s="14">
        <v>2</v>
      </c>
      <c r="K3399" s="14">
        <v>2143</v>
      </c>
      <c r="M3399" s="14">
        <v>24</v>
      </c>
      <c r="N3399" s="14">
        <v>17</v>
      </c>
      <c r="O3399" s="14">
        <v>5</v>
      </c>
      <c r="P3399" s="14">
        <v>5.9429629119796985</v>
      </c>
      <c r="Q3399" s="14">
        <v>3.2655700000000003</v>
      </c>
      <c r="R3399" s="112">
        <v>1.8198853223111733</v>
      </c>
    </row>
    <row r="3400" spans="1:23">
      <c r="A3400" t="s">
        <v>86</v>
      </c>
      <c r="B3400" s="14">
        <v>21</v>
      </c>
      <c r="C3400" s="14">
        <v>37</v>
      </c>
      <c r="D3400" s="14">
        <v>-76.493383333333327</v>
      </c>
      <c r="E3400" s="14">
        <v>169.99198333333334</v>
      </c>
      <c r="F3400" s="14">
        <v>39044</v>
      </c>
      <c r="G3400" s="14" t="s">
        <v>48</v>
      </c>
      <c r="H3400" s="14">
        <v>327</v>
      </c>
      <c r="I3400" s="14">
        <v>327</v>
      </c>
      <c r="J3400" s="14">
        <v>2</v>
      </c>
      <c r="K3400" s="14">
        <v>2143</v>
      </c>
      <c r="M3400" s="14">
        <v>24</v>
      </c>
      <c r="N3400" s="14">
        <v>25</v>
      </c>
      <c r="O3400" s="14">
        <v>1</v>
      </c>
      <c r="P3400" s="14">
        <v>0.38222297533006011</v>
      </c>
      <c r="Q3400" s="14">
        <v>3.5993400000000002</v>
      </c>
      <c r="R3400" s="112">
        <v>0.10619251733097182</v>
      </c>
    </row>
    <row r="3401" spans="1:23">
      <c r="A3401" t="s">
        <v>86</v>
      </c>
      <c r="B3401" s="14">
        <v>21</v>
      </c>
      <c r="C3401" s="14">
        <v>37</v>
      </c>
      <c r="D3401" s="14">
        <v>-76.493383333333327</v>
      </c>
      <c r="E3401" s="14">
        <v>169.99198333333334</v>
      </c>
      <c r="F3401" s="14">
        <v>39044</v>
      </c>
      <c r="G3401" s="14" t="s">
        <v>48</v>
      </c>
      <c r="H3401" s="14">
        <v>327</v>
      </c>
      <c r="I3401" s="14">
        <v>327</v>
      </c>
      <c r="J3401" s="14">
        <v>2</v>
      </c>
      <c r="K3401" s="14">
        <v>2143</v>
      </c>
      <c r="M3401" s="14">
        <v>24</v>
      </c>
      <c r="N3401" s="14">
        <v>38</v>
      </c>
      <c r="O3401" s="14">
        <v>0.1</v>
      </c>
      <c r="P3401" s="14">
        <v>0</v>
      </c>
      <c r="Q3401" s="14">
        <v>3.60622</v>
      </c>
      <c r="R3401" s="112">
        <v>0</v>
      </c>
    </row>
    <row r="3402" spans="1:23">
      <c r="A3402" t="s">
        <v>86</v>
      </c>
      <c r="B3402" s="14">
        <v>22</v>
      </c>
      <c r="C3402" s="14">
        <v>39</v>
      </c>
      <c r="D3402" s="14">
        <v>-76.493383333333327</v>
      </c>
      <c r="E3402" s="14">
        <v>169.99198333333334</v>
      </c>
      <c r="F3402" s="14">
        <v>39045</v>
      </c>
      <c r="G3402" s="14" t="s">
        <v>48</v>
      </c>
      <c r="H3402" s="14">
        <v>328</v>
      </c>
      <c r="I3402" s="14">
        <v>328</v>
      </c>
      <c r="J3402" s="14">
        <v>2</v>
      </c>
      <c r="K3402" s="14" t="s">
        <v>87</v>
      </c>
      <c r="L3402" s="14">
        <v>150</v>
      </c>
      <c r="M3402" s="14">
        <v>24</v>
      </c>
      <c r="N3402" s="14">
        <v>0</v>
      </c>
      <c r="O3402" s="14">
        <v>100</v>
      </c>
      <c r="P3402" s="14">
        <v>2.2050263965957058</v>
      </c>
      <c r="Q3402" s="14">
        <v>2.723762376237624</v>
      </c>
      <c r="R3402" s="112">
        <v>0.80955167595843791</v>
      </c>
      <c r="S3402" s="14">
        <v>1659.0619424977881</v>
      </c>
      <c r="T3402" s="14">
        <v>83.984983498349834</v>
      </c>
      <c r="V3402" t="s">
        <v>44</v>
      </c>
      <c r="W3402" t="s">
        <v>84</v>
      </c>
    </row>
    <row r="3403" spans="1:23">
      <c r="A3403" t="s">
        <v>86</v>
      </c>
      <c r="B3403" s="14">
        <v>22</v>
      </c>
      <c r="C3403" s="14">
        <v>39</v>
      </c>
      <c r="D3403" s="14">
        <v>-76.493383333333327</v>
      </c>
      <c r="E3403" s="14">
        <v>169.99198333333334</v>
      </c>
      <c r="F3403" s="14">
        <v>39045</v>
      </c>
      <c r="G3403" s="14" t="s">
        <v>48</v>
      </c>
      <c r="H3403" s="14">
        <v>328</v>
      </c>
      <c r="I3403" s="14">
        <v>328</v>
      </c>
      <c r="J3403" s="14">
        <v>2</v>
      </c>
      <c r="K3403" s="14" t="s">
        <v>87</v>
      </c>
      <c r="M3403" s="14">
        <v>24</v>
      </c>
      <c r="N3403" s="14">
        <v>5</v>
      </c>
      <c r="O3403" s="14">
        <v>50</v>
      </c>
      <c r="P3403" s="14">
        <v>3.8404112434087088</v>
      </c>
      <c r="Q3403" s="14">
        <v>2.9339933993399341</v>
      </c>
      <c r="R3403" s="112">
        <v>1.3089365655262528</v>
      </c>
      <c r="W3403" t="s">
        <v>85</v>
      </c>
    </row>
    <row r="3404" spans="1:23">
      <c r="A3404" t="s">
        <v>86</v>
      </c>
      <c r="B3404" s="14">
        <v>22</v>
      </c>
      <c r="C3404" s="14">
        <v>39</v>
      </c>
      <c r="D3404" s="14">
        <v>-76.493383333333327</v>
      </c>
      <c r="E3404" s="14">
        <v>169.99198333333334</v>
      </c>
      <c r="F3404" s="14">
        <v>39045</v>
      </c>
      <c r="G3404" s="14" t="s">
        <v>48</v>
      </c>
      <c r="H3404" s="14">
        <v>328</v>
      </c>
      <c r="I3404" s="14">
        <v>328</v>
      </c>
      <c r="J3404" s="14">
        <v>2</v>
      </c>
      <c r="K3404" s="14" t="s">
        <v>87</v>
      </c>
      <c r="M3404" s="14">
        <v>24</v>
      </c>
      <c r="N3404" s="14">
        <v>11</v>
      </c>
      <c r="O3404" s="14">
        <v>25</v>
      </c>
      <c r="P3404" s="14">
        <v>3.0973322501093947</v>
      </c>
      <c r="Q3404" s="14">
        <v>3.0679867986798683</v>
      </c>
      <c r="R3404" s="112">
        <v>1.0095650514018357</v>
      </c>
    </row>
    <row r="3405" spans="1:23">
      <c r="A3405" t="s">
        <v>86</v>
      </c>
      <c r="B3405" s="14">
        <v>22</v>
      </c>
      <c r="C3405" s="14">
        <v>39</v>
      </c>
      <c r="D3405" s="14">
        <v>-76.493383333333327</v>
      </c>
      <c r="E3405" s="14">
        <v>169.99198333333334</v>
      </c>
      <c r="F3405" s="14">
        <v>39045</v>
      </c>
      <c r="G3405" s="14" t="s">
        <v>48</v>
      </c>
      <c r="H3405" s="14">
        <v>328</v>
      </c>
      <c r="I3405" s="14">
        <v>328</v>
      </c>
      <c r="J3405" s="14">
        <v>2</v>
      </c>
      <c r="K3405" s="14" t="s">
        <v>87</v>
      </c>
      <c r="M3405" s="14">
        <v>24</v>
      </c>
      <c r="N3405" s="14">
        <v>14</v>
      </c>
      <c r="O3405" s="14">
        <v>15</v>
      </c>
      <c r="P3405" s="14">
        <v>1.8250034273694378</v>
      </c>
      <c r="Q3405" s="14">
        <v>2.7006600660066007</v>
      </c>
      <c r="R3405" s="112">
        <v>0.67576199253689306</v>
      </c>
    </row>
    <row r="3406" spans="1:23">
      <c r="A3406" t="s">
        <v>86</v>
      </c>
      <c r="B3406" s="14">
        <v>22</v>
      </c>
      <c r="C3406" s="14">
        <v>39</v>
      </c>
      <c r="D3406" s="14">
        <v>-76.493383333333327</v>
      </c>
      <c r="E3406" s="14">
        <v>169.99198333333334</v>
      </c>
      <c r="F3406" s="14">
        <v>39045</v>
      </c>
      <c r="G3406" s="14" t="s">
        <v>48</v>
      </c>
      <c r="H3406" s="14">
        <v>328</v>
      </c>
      <c r="I3406" s="14">
        <v>328</v>
      </c>
      <c r="J3406" s="14">
        <v>2</v>
      </c>
      <c r="K3406" s="14" t="s">
        <v>87</v>
      </c>
      <c r="M3406" s="14">
        <v>24</v>
      </c>
      <c r="N3406" s="14">
        <v>23</v>
      </c>
      <c r="O3406" s="14">
        <v>5</v>
      </c>
      <c r="P3406" s="14">
        <v>1.6733345883303015</v>
      </c>
      <c r="Q3406" s="14">
        <v>2.0006600660066005</v>
      </c>
      <c r="R3406" s="112">
        <v>0.83639125744652154</v>
      </c>
    </row>
    <row r="3407" spans="1:23">
      <c r="A3407" t="s">
        <v>86</v>
      </c>
      <c r="B3407" s="14">
        <v>22</v>
      </c>
      <c r="C3407" s="14">
        <v>39</v>
      </c>
      <c r="D3407" s="14">
        <v>-76.493383333333327</v>
      </c>
      <c r="E3407" s="14">
        <v>169.99198333333334</v>
      </c>
      <c r="F3407" s="14">
        <v>39045</v>
      </c>
      <c r="G3407" s="14" t="s">
        <v>48</v>
      </c>
      <c r="H3407" s="14">
        <v>328</v>
      </c>
      <c r="I3407" s="14">
        <v>328</v>
      </c>
      <c r="J3407" s="14">
        <v>2</v>
      </c>
      <c r="K3407" s="14" t="s">
        <v>87</v>
      </c>
      <c r="M3407" s="14">
        <v>24</v>
      </c>
      <c r="N3407" s="14">
        <v>35</v>
      </c>
      <c r="O3407" s="14">
        <v>1</v>
      </c>
      <c r="P3407" s="14">
        <v>2.3149493329077189E-3</v>
      </c>
      <c r="Q3407" s="14">
        <v>1.6702970297029702</v>
      </c>
      <c r="R3407" s="112">
        <v>1.3859506972358009E-3</v>
      </c>
    </row>
    <row r="3408" spans="1:23">
      <c r="A3408" t="s">
        <v>86</v>
      </c>
      <c r="B3408" s="14">
        <v>22</v>
      </c>
      <c r="C3408" s="14">
        <v>39</v>
      </c>
      <c r="D3408" s="14">
        <v>-76.493383333333327</v>
      </c>
      <c r="E3408" s="14">
        <v>169.99198333333334</v>
      </c>
      <c r="F3408" s="14">
        <v>39045</v>
      </c>
      <c r="G3408" s="14" t="s">
        <v>48</v>
      </c>
      <c r="H3408" s="14">
        <v>328</v>
      </c>
      <c r="I3408" s="14">
        <v>328</v>
      </c>
      <c r="J3408" s="14">
        <v>2</v>
      </c>
      <c r="K3408" s="14" t="s">
        <v>87</v>
      </c>
      <c r="M3408" s="14">
        <v>24</v>
      </c>
      <c r="N3408" s="14">
        <v>53</v>
      </c>
      <c r="O3408" s="14">
        <v>0.1</v>
      </c>
      <c r="P3408" s="14">
        <v>0</v>
      </c>
      <c r="Q3408" s="14">
        <v>1.7118811881188116</v>
      </c>
      <c r="R3408" s="112">
        <v>0</v>
      </c>
    </row>
    <row r="3409" spans="1:23">
      <c r="A3409" t="s">
        <v>86</v>
      </c>
      <c r="B3409" s="14">
        <v>23</v>
      </c>
      <c r="C3409" s="14">
        <v>42</v>
      </c>
      <c r="D3409" s="14">
        <v>-76.501800000000003</v>
      </c>
      <c r="E3409" s="14">
        <v>172.85498333333334</v>
      </c>
      <c r="F3409" s="14">
        <v>39045</v>
      </c>
      <c r="G3409" s="14" t="s">
        <v>48</v>
      </c>
      <c r="H3409" s="14">
        <v>328</v>
      </c>
      <c r="I3409" s="14">
        <v>328</v>
      </c>
      <c r="J3409" s="14">
        <v>2</v>
      </c>
      <c r="K3409" s="14" t="s">
        <v>88</v>
      </c>
      <c r="L3409" s="14">
        <v>146</v>
      </c>
      <c r="M3409" s="14">
        <v>24</v>
      </c>
      <c r="N3409" s="14">
        <v>0</v>
      </c>
      <c r="O3409" s="14">
        <v>100</v>
      </c>
      <c r="P3409" s="14">
        <v>2.0317986741657528</v>
      </c>
      <c r="Q3409" s="14">
        <v>3.3174917491749172</v>
      </c>
      <c r="R3409" s="112">
        <v>0.61245025693615518</v>
      </c>
      <c r="S3409" s="14">
        <v>1635.4401297590912</v>
      </c>
      <c r="T3409" s="14">
        <v>113.26369636963696</v>
      </c>
      <c r="V3409" t="s">
        <v>44</v>
      </c>
      <c r="W3409" t="s">
        <v>84</v>
      </c>
    </row>
    <row r="3410" spans="1:23">
      <c r="A3410" t="s">
        <v>86</v>
      </c>
      <c r="B3410" s="14">
        <v>23</v>
      </c>
      <c r="C3410" s="14">
        <v>42</v>
      </c>
      <c r="D3410" s="14">
        <v>-76.501800000000003</v>
      </c>
      <c r="E3410" s="14">
        <v>172.85498333333334</v>
      </c>
      <c r="F3410" s="14">
        <v>39045</v>
      </c>
      <c r="G3410" s="14" t="s">
        <v>48</v>
      </c>
      <c r="H3410" s="14">
        <v>328</v>
      </c>
      <c r="I3410" s="14">
        <v>328</v>
      </c>
      <c r="J3410" s="14">
        <v>2</v>
      </c>
      <c r="K3410" s="14" t="s">
        <v>88</v>
      </c>
      <c r="M3410" s="14">
        <v>24</v>
      </c>
      <c r="N3410" s="14">
        <v>5</v>
      </c>
      <c r="O3410" s="14">
        <v>50</v>
      </c>
      <c r="P3410" s="14">
        <v>1.7594490566816685</v>
      </c>
      <c r="Q3410" s="14">
        <v>3.2874587458745879</v>
      </c>
      <c r="R3410" s="112">
        <v>0.53520034552208162</v>
      </c>
      <c r="W3410" t="s">
        <v>85</v>
      </c>
    </row>
    <row r="3411" spans="1:23">
      <c r="A3411" t="s">
        <v>86</v>
      </c>
      <c r="B3411" s="14">
        <v>23</v>
      </c>
      <c r="C3411" s="14">
        <v>42</v>
      </c>
      <c r="D3411" s="14">
        <v>-76.501800000000003</v>
      </c>
      <c r="E3411" s="14">
        <v>172.85498333333334</v>
      </c>
      <c r="F3411" s="14">
        <v>39045</v>
      </c>
      <c r="G3411" s="14" t="s">
        <v>48</v>
      </c>
      <c r="H3411" s="14">
        <v>328</v>
      </c>
      <c r="I3411" s="14">
        <v>328</v>
      </c>
      <c r="J3411" s="14">
        <v>2</v>
      </c>
      <c r="K3411" s="14" t="s">
        <v>88</v>
      </c>
      <c r="M3411" s="14">
        <v>24</v>
      </c>
      <c r="N3411" s="14">
        <v>10</v>
      </c>
      <c r="O3411" s="14">
        <v>25</v>
      </c>
      <c r="P3411" s="14">
        <v>2.9967841931644315</v>
      </c>
      <c r="Q3411" s="14">
        <v>3.1788778877887784</v>
      </c>
      <c r="R3411" s="112">
        <v>0.94271761890450878</v>
      </c>
    </row>
    <row r="3412" spans="1:23">
      <c r="A3412" t="s">
        <v>86</v>
      </c>
      <c r="B3412" s="14">
        <v>23</v>
      </c>
      <c r="C3412" s="14">
        <v>42</v>
      </c>
      <c r="D3412" s="14">
        <v>-76.501800000000003</v>
      </c>
      <c r="E3412" s="14">
        <v>172.85498333333334</v>
      </c>
      <c r="F3412" s="14">
        <v>39045</v>
      </c>
      <c r="G3412" s="14" t="s">
        <v>48</v>
      </c>
      <c r="H3412" s="14">
        <v>328</v>
      </c>
      <c r="I3412" s="14">
        <v>328</v>
      </c>
      <c r="J3412" s="14">
        <v>2</v>
      </c>
      <c r="K3412" s="14" t="s">
        <v>88</v>
      </c>
      <c r="M3412" s="14">
        <v>24</v>
      </c>
      <c r="N3412" s="14">
        <v>14</v>
      </c>
      <c r="O3412" s="14">
        <v>15</v>
      </c>
      <c r="P3412" s="14">
        <v>1.7113532200046242</v>
      </c>
      <c r="Q3412" s="14">
        <v>3.2504950495049498</v>
      </c>
      <c r="R3412" s="112">
        <v>0.5264900250394976</v>
      </c>
    </row>
    <row r="3413" spans="1:23">
      <c r="A3413" t="s">
        <v>86</v>
      </c>
      <c r="B3413" s="14">
        <v>23</v>
      </c>
      <c r="C3413" s="14">
        <v>42</v>
      </c>
      <c r="D3413" s="14">
        <v>-76.501800000000003</v>
      </c>
      <c r="E3413" s="14">
        <v>172.85498333333334</v>
      </c>
      <c r="F3413" s="14">
        <v>39045</v>
      </c>
      <c r="G3413" s="14" t="s">
        <v>48</v>
      </c>
      <c r="H3413" s="14">
        <v>328</v>
      </c>
      <c r="I3413" s="14">
        <v>328</v>
      </c>
      <c r="J3413" s="14">
        <v>2</v>
      </c>
      <c r="K3413" s="14" t="s">
        <v>88</v>
      </c>
      <c r="M3413" s="14">
        <v>24</v>
      </c>
      <c r="N3413" s="14">
        <v>23</v>
      </c>
      <c r="O3413" s="14">
        <v>5</v>
      </c>
      <c r="P3413" s="14">
        <v>2.7938799412386364</v>
      </c>
      <c r="Q3413" s="14">
        <v>3.2089108910891091</v>
      </c>
      <c r="R3413" s="112">
        <v>0.87066298693336086</v>
      </c>
    </row>
    <row r="3414" spans="1:23">
      <c r="A3414" t="s">
        <v>86</v>
      </c>
      <c r="B3414" s="14">
        <v>23</v>
      </c>
      <c r="C3414" s="14">
        <v>42</v>
      </c>
      <c r="D3414" s="14">
        <v>-76.501800000000003</v>
      </c>
      <c r="E3414" s="14">
        <v>172.85498333333334</v>
      </c>
      <c r="F3414" s="14">
        <v>39045</v>
      </c>
      <c r="G3414" s="14" t="s">
        <v>48</v>
      </c>
      <c r="H3414" s="14">
        <v>328</v>
      </c>
      <c r="I3414" s="14">
        <v>328</v>
      </c>
      <c r="J3414" s="14">
        <v>2</v>
      </c>
      <c r="K3414" s="14" t="s">
        <v>88</v>
      </c>
      <c r="M3414" s="14">
        <v>24</v>
      </c>
      <c r="N3414" s="14">
        <v>35</v>
      </c>
      <c r="O3414" s="14">
        <v>1</v>
      </c>
      <c r="P3414" s="14">
        <v>2.2174661300946797E-2</v>
      </c>
      <c r="Q3414" s="14">
        <v>3.2343234323432344</v>
      </c>
      <c r="R3414" s="112">
        <v>6.8560432389662036E-3</v>
      </c>
    </row>
    <row r="3415" spans="1:23">
      <c r="A3415" t="s">
        <v>86</v>
      </c>
      <c r="B3415" s="14">
        <v>23</v>
      </c>
      <c r="C3415" s="14">
        <v>42</v>
      </c>
      <c r="D3415" s="14">
        <v>-76.501800000000003</v>
      </c>
      <c r="E3415" s="14">
        <v>172.85498333333334</v>
      </c>
      <c r="F3415" s="14">
        <v>39045</v>
      </c>
      <c r="G3415" s="14" t="s">
        <v>48</v>
      </c>
      <c r="H3415" s="14">
        <v>328</v>
      </c>
      <c r="I3415" s="14">
        <v>328</v>
      </c>
      <c r="J3415" s="14">
        <v>2</v>
      </c>
      <c r="K3415" s="14" t="s">
        <v>88</v>
      </c>
      <c r="M3415" s="14">
        <v>24</v>
      </c>
      <c r="N3415" s="14">
        <v>52</v>
      </c>
      <c r="O3415" s="14">
        <v>0.1</v>
      </c>
      <c r="P3415" s="14">
        <v>0</v>
      </c>
      <c r="Q3415" s="14">
        <v>2.9640264026402643</v>
      </c>
      <c r="R3415" s="112">
        <v>0</v>
      </c>
    </row>
    <row r="3416" spans="1:23">
      <c r="A3416" t="s">
        <v>86</v>
      </c>
      <c r="B3416" s="14">
        <v>24</v>
      </c>
      <c r="C3416" s="14">
        <v>43</v>
      </c>
      <c r="D3416" s="14">
        <v>-76.496283333333338</v>
      </c>
      <c r="E3416" s="14">
        <v>174.28270000000001</v>
      </c>
      <c r="F3416" s="14">
        <v>39046</v>
      </c>
      <c r="G3416" s="14" t="s">
        <v>48</v>
      </c>
      <c r="H3416" s="14">
        <v>329</v>
      </c>
      <c r="I3416" s="14">
        <v>329</v>
      </c>
      <c r="J3416" s="14">
        <v>2</v>
      </c>
      <c r="K3416" s="14" t="s">
        <v>89</v>
      </c>
      <c r="L3416" s="14">
        <v>66</v>
      </c>
      <c r="M3416" s="14">
        <v>24</v>
      </c>
      <c r="N3416" s="14">
        <v>0</v>
      </c>
      <c r="O3416" s="14">
        <v>100</v>
      </c>
      <c r="P3416" s="14">
        <v>3.2451012975786377</v>
      </c>
      <c r="Q3416" s="14">
        <v>2.1852475247524752</v>
      </c>
      <c r="R3416" s="112">
        <v>1.4850039919144689</v>
      </c>
      <c r="S3416" s="14">
        <v>2103.2725324697385</v>
      </c>
      <c r="T3416" s="14">
        <v>79.35169966996699</v>
      </c>
      <c r="V3416" t="s">
        <v>44</v>
      </c>
      <c r="W3416" t="s">
        <v>84</v>
      </c>
    </row>
    <row r="3417" spans="1:23">
      <c r="A3417" t="s">
        <v>86</v>
      </c>
      <c r="B3417" s="14">
        <v>24</v>
      </c>
      <c r="C3417" s="14">
        <v>43</v>
      </c>
      <c r="D3417" s="14">
        <v>-76.496283333333338</v>
      </c>
      <c r="E3417" s="14">
        <v>174.28270000000001</v>
      </c>
      <c r="F3417" s="14">
        <v>39046</v>
      </c>
      <c r="G3417" s="14" t="s">
        <v>48</v>
      </c>
      <c r="H3417" s="14">
        <v>329</v>
      </c>
      <c r="I3417" s="14">
        <v>329</v>
      </c>
      <c r="J3417" s="14">
        <v>2</v>
      </c>
      <c r="K3417" s="14" t="s">
        <v>89</v>
      </c>
      <c r="M3417" s="14">
        <v>24</v>
      </c>
      <c r="N3417" s="14">
        <v>6</v>
      </c>
      <c r="O3417" s="14">
        <v>50</v>
      </c>
      <c r="P3417" s="14">
        <v>2.7415256709405194</v>
      </c>
      <c r="Q3417" s="14">
        <v>2.0507920792079206</v>
      </c>
      <c r="R3417" s="112">
        <v>1.336813077608229</v>
      </c>
      <c r="W3417" t="s">
        <v>85</v>
      </c>
    </row>
    <row r="3418" spans="1:23">
      <c r="A3418" t="s">
        <v>86</v>
      </c>
      <c r="B3418" s="14">
        <v>24</v>
      </c>
      <c r="C3418" s="14">
        <v>43</v>
      </c>
      <c r="D3418" s="14">
        <v>-76.496283333333338</v>
      </c>
      <c r="E3418" s="14">
        <v>174.28270000000001</v>
      </c>
      <c r="F3418" s="14">
        <v>39046</v>
      </c>
      <c r="G3418" s="14" t="s">
        <v>48</v>
      </c>
      <c r="H3418" s="14">
        <v>329</v>
      </c>
      <c r="I3418" s="14">
        <v>329</v>
      </c>
      <c r="J3418" s="14">
        <v>2</v>
      </c>
      <c r="K3418" s="14" t="s">
        <v>89</v>
      </c>
      <c r="M3418" s="14">
        <v>24</v>
      </c>
      <c r="N3418" s="14">
        <v>12</v>
      </c>
      <c r="O3418" s="14">
        <v>25</v>
      </c>
      <c r="P3418" s="14">
        <v>3.1397478320296734</v>
      </c>
      <c r="Q3418" s="14">
        <v>2.3044554455445545</v>
      </c>
      <c r="R3418" s="112">
        <v>1.3624684469817272</v>
      </c>
    </row>
    <row r="3419" spans="1:23">
      <c r="A3419" t="s">
        <v>86</v>
      </c>
      <c r="B3419" s="14">
        <v>24</v>
      </c>
      <c r="C3419" s="14">
        <v>43</v>
      </c>
      <c r="D3419" s="14">
        <v>-76.496283333333338</v>
      </c>
      <c r="E3419" s="14">
        <v>174.28270000000001</v>
      </c>
      <c r="F3419" s="14">
        <v>39046</v>
      </c>
      <c r="G3419" s="14" t="s">
        <v>48</v>
      </c>
      <c r="H3419" s="14">
        <v>329</v>
      </c>
      <c r="I3419" s="14">
        <v>329</v>
      </c>
      <c r="J3419" s="14">
        <v>2</v>
      </c>
      <c r="K3419" s="14" t="s">
        <v>89</v>
      </c>
      <c r="M3419" s="14">
        <v>24</v>
      </c>
      <c r="N3419" s="14">
        <v>16</v>
      </c>
      <c r="O3419" s="14">
        <v>15</v>
      </c>
      <c r="P3419" s="14">
        <v>2.9876847644883653</v>
      </c>
      <c r="Q3419" s="14">
        <v>2.1570627062706271</v>
      </c>
      <c r="R3419" s="112">
        <v>1.3850708909866654</v>
      </c>
    </row>
    <row r="3420" spans="1:23">
      <c r="A3420" t="s">
        <v>86</v>
      </c>
      <c r="B3420" s="14">
        <v>24</v>
      </c>
      <c r="C3420" s="14">
        <v>43</v>
      </c>
      <c r="D3420" s="14">
        <v>-76.496283333333338</v>
      </c>
      <c r="E3420" s="14">
        <v>174.28270000000001</v>
      </c>
      <c r="F3420" s="14">
        <v>39046</v>
      </c>
      <c r="G3420" s="14" t="s">
        <v>48</v>
      </c>
      <c r="H3420" s="14">
        <v>329</v>
      </c>
      <c r="I3420" s="14">
        <v>329</v>
      </c>
      <c r="J3420" s="14">
        <v>2</v>
      </c>
      <c r="K3420" s="14" t="s">
        <v>89</v>
      </c>
      <c r="M3420" s="14">
        <v>24</v>
      </c>
      <c r="N3420" s="14">
        <v>25</v>
      </c>
      <c r="O3420" s="14">
        <v>5</v>
      </c>
      <c r="P3420" s="14">
        <v>2.0743659050782113</v>
      </c>
      <c r="Q3420" s="14">
        <v>1.8786798679867986</v>
      </c>
      <c r="R3420" s="112">
        <v>1.104161459557828</v>
      </c>
    </row>
    <row r="3421" spans="1:23">
      <c r="A3421" t="s">
        <v>86</v>
      </c>
      <c r="B3421" s="14">
        <v>24</v>
      </c>
      <c r="C3421" s="14">
        <v>43</v>
      </c>
      <c r="D3421" s="14">
        <v>-76.496283333333338</v>
      </c>
      <c r="E3421" s="14">
        <v>174.28270000000001</v>
      </c>
      <c r="F3421" s="14">
        <v>39046</v>
      </c>
      <c r="G3421" s="14" t="s">
        <v>48</v>
      </c>
      <c r="H3421" s="14">
        <v>329</v>
      </c>
      <c r="I3421" s="14">
        <v>329</v>
      </c>
      <c r="J3421" s="14">
        <v>2</v>
      </c>
      <c r="K3421" s="14" t="s">
        <v>89</v>
      </c>
      <c r="M3421" s="14">
        <v>24</v>
      </c>
      <c r="N3421" s="14">
        <v>39</v>
      </c>
      <c r="O3421" s="14">
        <v>1</v>
      </c>
      <c r="P3421" s="14">
        <v>0.15018179172553048</v>
      </c>
      <c r="Q3421" s="14">
        <v>1.9061716171617162</v>
      </c>
      <c r="R3421" s="112">
        <v>7.8787130378717263E-2</v>
      </c>
    </row>
    <row r="3422" spans="1:23">
      <c r="A3422" t="s">
        <v>86</v>
      </c>
      <c r="B3422" s="14">
        <v>24</v>
      </c>
      <c r="C3422" s="14">
        <v>43</v>
      </c>
      <c r="D3422" s="14">
        <v>-76.496283333333338</v>
      </c>
      <c r="E3422" s="14">
        <v>174.28270000000001</v>
      </c>
      <c r="F3422" s="14">
        <v>39046</v>
      </c>
      <c r="G3422" s="14" t="s">
        <v>48</v>
      </c>
      <c r="H3422" s="14">
        <v>329</v>
      </c>
      <c r="I3422" s="14">
        <v>329</v>
      </c>
      <c r="J3422" s="14">
        <v>2</v>
      </c>
      <c r="K3422" s="14" t="s">
        <v>89</v>
      </c>
      <c r="M3422" s="14">
        <v>24</v>
      </c>
      <c r="N3422" s="14">
        <v>58</v>
      </c>
      <c r="O3422" s="14">
        <v>0.1</v>
      </c>
      <c r="P3422" s="14">
        <v>0</v>
      </c>
      <c r="Q3422" s="14">
        <v>2.0817491749174919</v>
      </c>
      <c r="R3422" s="112">
        <v>0</v>
      </c>
    </row>
    <row r="3423" spans="1:23">
      <c r="A3423" t="s">
        <v>86</v>
      </c>
      <c r="B3423" s="14">
        <v>25</v>
      </c>
      <c r="C3423" s="14">
        <v>44</v>
      </c>
      <c r="D3423" s="14">
        <v>-76.495249999999999</v>
      </c>
      <c r="E3423" s="14">
        <v>175.7235</v>
      </c>
      <c r="F3423" s="14">
        <v>39046</v>
      </c>
      <c r="G3423" s="14" t="s">
        <v>48</v>
      </c>
      <c r="H3423" s="14">
        <v>329</v>
      </c>
      <c r="I3423" s="14">
        <v>329</v>
      </c>
      <c r="J3423" s="14">
        <v>2</v>
      </c>
      <c r="K3423" s="14" t="s">
        <v>90</v>
      </c>
      <c r="L3423" s="14">
        <v>69</v>
      </c>
      <c r="M3423" s="14">
        <v>24</v>
      </c>
      <c r="N3423" s="14">
        <v>0</v>
      </c>
      <c r="O3423" s="14">
        <v>100</v>
      </c>
      <c r="P3423" s="14">
        <v>2.6297250144117639</v>
      </c>
      <c r="Q3423" s="14">
        <v>2.3471947194719469</v>
      </c>
      <c r="R3423" s="112">
        <v>1.1203693466911762</v>
      </c>
      <c r="S3423" s="14">
        <v>1834.0294555563305</v>
      </c>
      <c r="T3423" s="14">
        <v>83.5684488448845</v>
      </c>
      <c r="V3423" t="s">
        <v>44</v>
      </c>
      <c r="W3423" t="s">
        <v>84</v>
      </c>
    </row>
    <row r="3424" spans="1:23">
      <c r="A3424" t="s">
        <v>86</v>
      </c>
      <c r="B3424" s="14">
        <v>25</v>
      </c>
      <c r="C3424" s="14">
        <v>44</v>
      </c>
      <c r="D3424" s="14">
        <v>-76.495249999999999</v>
      </c>
      <c r="E3424" s="14">
        <v>175.7235</v>
      </c>
      <c r="F3424" s="14">
        <v>39046</v>
      </c>
      <c r="G3424" s="14" t="s">
        <v>48</v>
      </c>
      <c r="H3424" s="14">
        <v>329</v>
      </c>
      <c r="I3424" s="14">
        <v>329</v>
      </c>
      <c r="J3424" s="14">
        <v>2</v>
      </c>
      <c r="K3424" s="14" t="s">
        <v>90</v>
      </c>
      <c r="M3424" s="14">
        <v>24</v>
      </c>
      <c r="N3424" s="14">
        <v>6</v>
      </c>
      <c r="O3424" s="14">
        <v>50</v>
      </c>
      <c r="P3424" s="14">
        <v>3.0048561893676164</v>
      </c>
      <c r="Q3424" s="14">
        <v>2.3425742574257429</v>
      </c>
      <c r="R3424" s="112">
        <v>1.2827154485466155</v>
      </c>
      <c r="W3424" t="s">
        <v>85</v>
      </c>
    </row>
    <row r="3425" spans="1:23">
      <c r="A3425" t="s">
        <v>86</v>
      </c>
      <c r="B3425" s="14">
        <v>25</v>
      </c>
      <c r="C3425" s="14">
        <v>44</v>
      </c>
      <c r="D3425" s="14">
        <v>-76.495249999999999</v>
      </c>
      <c r="E3425" s="14">
        <v>175.7235</v>
      </c>
      <c r="F3425" s="14">
        <v>39046</v>
      </c>
      <c r="G3425" s="14" t="s">
        <v>48</v>
      </c>
      <c r="H3425" s="14">
        <v>329</v>
      </c>
      <c r="I3425" s="14">
        <v>329</v>
      </c>
      <c r="J3425" s="14">
        <v>2</v>
      </c>
      <c r="K3425" s="14" t="s">
        <v>90</v>
      </c>
      <c r="M3425" s="14">
        <v>24</v>
      </c>
      <c r="N3425" s="14">
        <v>11</v>
      </c>
      <c r="O3425" s="14">
        <v>25</v>
      </c>
      <c r="P3425" s="14">
        <v>2.80628898161453</v>
      </c>
      <c r="Q3425" s="14">
        <v>2.4141914191419143</v>
      </c>
      <c r="R3425" s="112">
        <v>1.1624136178116236</v>
      </c>
    </row>
    <row r="3426" spans="1:23">
      <c r="A3426" t="s">
        <v>86</v>
      </c>
      <c r="B3426" s="14">
        <v>25</v>
      </c>
      <c r="C3426" s="14">
        <v>44</v>
      </c>
      <c r="D3426" s="14">
        <v>-76.495249999999999</v>
      </c>
      <c r="E3426" s="14">
        <v>175.7235</v>
      </c>
      <c r="F3426" s="14">
        <v>39046</v>
      </c>
      <c r="G3426" s="14" t="s">
        <v>48</v>
      </c>
      <c r="H3426" s="14">
        <v>329</v>
      </c>
      <c r="I3426" s="14">
        <v>329</v>
      </c>
      <c r="J3426" s="14">
        <v>2</v>
      </c>
      <c r="K3426" s="14" t="s">
        <v>90</v>
      </c>
      <c r="M3426" s="14">
        <v>24</v>
      </c>
      <c r="N3426" s="14">
        <v>16</v>
      </c>
      <c r="O3426" s="14">
        <v>15</v>
      </c>
      <c r="P3426" s="14">
        <v>2.4484402845838038</v>
      </c>
      <c r="Q3426" s="14">
        <v>2.4858085808580856</v>
      </c>
      <c r="R3426" s="112">
        <v>0.98496734762200289</v>
      </c>
    </row>
    <row r="3427" spans="1:23">
      <c r="A3427" t="s">
        <v>86</v>
      </c>
      <c r="B3427" s="14">
        <v>25</v>
      </c>
      <c r="C3427" s="14">
        <v>44</v>
      </c>
      <c r="D3427" s="14">
        <v>-76.495249999999999</v>
      </c>
      <c r="E3427" s="14">
        <v>175.7235</v>
      </c>
      <c r="F3427" s="14">
        <v>39046</v>
      </c>
      <c r="G3427" s="14" t="s">
        <v>48</v>
      </c>
      <c r="H3427" s="14">
        <v>329</v>
      </c>
      <c r="I3427" s="14">
        <v>329</v>
      </c>
      <c r="J3427" s="14">
        <v>2</v>
      </c>
      <c r="K3427" s="14" t="s">
        <v>90</v>
      </c>
      <c r="M3427" s="14">
        <v>24</v>
      </c>
      <c r="N3427" s="14">
        <v>25</v>
      </c>
      <c r="O3427" s="14">
        <v>5</v>
      </c>
      <c r="P3427" s="14">
        <v>1.8890484488929207</v>
      </c>
      <c r="Q3427" s="14">
        <v>2.0665016501650166</v>
      </c>
      <c r="R3427" s="112">
        <v>0.91412869123142204</v>
      </c>
    </row>
    <row r="3428" spans="1:23">
      <c r="A3428" t="s">
        <v>86</v>
      </c>
      <c r="B3428" s="14">
        <v>25</v>
      </c>
      <c r="C3428" s="14">
        <v>44</v>
      </c>
      <c r="D3428" s="14">
        <v>-76.495249999999999</v>
      </c>
      <c r="E3428" s="14">
        <v>175.7235</v>
      </c>
      <c r="F3428" s="14">
        <v>39046</v>
      </c>
      <c r="G3428" s="14" t="s">
        <v>48</v>
      </c>
      <c r="H3428" s="14">
        <v>329</v>
      </c>
      <c r="I3428" s="14">
        <v>329</v>
      </c>
      <c r="J3428" s="14">
        <v>2</v>
      </c>
      <c r="K3428" s="14" t="s">
        <v>90</v>
      </c>
      <c r="M3428" s="14">
        <v>24</v>
      </c>
      <c r="N3428" s="14">
        <v>38</v>
      </c>
      <c r="O3428" s="14">
        <v>1</v>
      </c>
      <c r="P3428" s="14">
        <v>3.2468786734486769E-3</v>
      </c>
      <c r="Q3428" s="14">
        <v>1.7599339933993399</v>
      </c>
      <c r="R3428" s="112">
        <v>1.8448866182630408E-3</v>
      </c>
    </row>
    <row r="3429" spans="1:23">
      <c r="A3429" t="s">
        <v>86</v>
      </c>
      <c r="B3429" s="14">
        <v>25</v>
      </c>
      <c r="C3429" s="14">
        <v>44</v>
      </c>
      <c r="D3429" s="14">
        <v>-76.495249999999999</v>
      </c>
      <c r="E3429" s="14">
        <v>175.7235</v>
      </c>
      <c r="F3429" s="14">
        <v>39046</v>
      </c>
      <c r="G3429" s="14" t="s">
        <v>48</v>
      </c>
      <c r="H3429" s="14">
        <v>329</v>
      </c>
      <c r="I3429" s="14">
        <v>329</v>
      </c>
      <c r="J3429" s="14">
        <v>2</v>
      </c>
      <c r="K3429" s="14" t="s">
        <v>90</v>
      </c>
      <c r="M3429" s="14">
        <v>24</v>
      </c>
      <c r="N3429" s="14">
        <v>57</v>
      </c>
      <c r="O3429" s="14">
        <v>0.1</v>
      </c>
      <c r="P3429" s="14">
        <v>0</v>
      </c>
      <c r="Q3429" s="14">
        <v>1.7296699669966997</v>
      </c>
      <c r="R3429" s="112">
        <v>0</v>
      </c>
    </row>
    <row r="3430" spans="1:23">
      <c r="A3430" t="s">
        <v>86</v>
      </c>
      <c r="B3430" s="14">
        <v>28</v>
      </c>
      <c r="C3430" s="14">
        <v>48</v>
      </c>
      <c r="D3430" s="14">
        <v>-76.495249999999999</v>
      </c>
      <c r="E3430" s="14">
        <v>175.7235</v>
      </c>
      <c r="F3430" s="14">
        <v>39047</v>
      </c>
      <c r="G3430" s="14" t="s">
        <v>48</v>
      </c>
      <c r="H3430" s="14">
        <v>330</v>
      </c>
      <c r="I3430" s="14">
        <v>330</v>
      </c>
      <c r="J3430" s="14">
        <v>2</v>
      </c>
      <c r="K3430" s="14" t="s">
        <v>91</v>
      </c>
      <c r="L3430" s="14">
        <v>56</v>
      </c>
      <c r="M3430" s="14">
        <v>24</v>
      </c>
      <c r="N3430" s="14">
        <v>0</v>
      </c>
      <c r="O3430" s="14">
        <v>100</v>
      </c>
      <c r="P3430" s="14">
        <v>2.9324445175303766</v>
      </c>
      <c r="Q3430" s="14">
        <v>3.6917491749174922</v>
      </c>
      <c r="R3430" s="112">
        <v>0.79432387699955653</v>
      </c>
      <c r="S3430" s="14">
        <v>2819.3018660685175</v>
      </c>
      <c r="T3430" s="14">
        <v>133.36072607260726</v>
      </c>
      <c r="V3430" t="s">
        <v>44</v>
      </c>
      <c r="W3430" t="s">
        <v>84</v>
      </c>
    </row>
    <row r="3431" spans="1:23">
      <c r="A3431" t="s">
        <v>86</v>
      </c>
      <c r="B3431" s="14">
        <v>28</v>
      </c>
      <c r="C3431" s="14">
        <v>48</v>
      </c>
      <c r="D3431" s="14">
        <v>-76.495249999999999</v>
      </c>
      <c r="E3431" s="14">
        <v>175.7235</v>
      </c>
      <c r="F3431" s="14">
        <v>39047</v>
      </c>
      <c r="G3431" s="14" t="s">
        <v>48</v>
      </c>
      <c r="H3431" s="14">
        <v>330</v>
      </c>
      <c r="I3431" s="14">
        <v>330</v>
      </c>
      <c r="J3431" s="14">
        <v>2</v>
      </c>
      <c r="K3431" s="14" t="s">
        <v>91</v>
      </c>
      <c r="M3431" s="14">
        <v>24</v>
      </c>
      <c r="N3431" s="14">
        <v>6</v>
      </c>
      <c r="O3431" s="14">
        <v>50</v>
      </c>
      <c r="P3431" s="14">
        <v>3.2329976260398734</v>
      </c>
      <c r="Q3431" s="14">
        <v>3.7910891089108913</v>
      </c>
      <c r="R3431" s="112">
        <v>0.85278861381568871</v>
      </c>
      <c r="W3431" t="s">
        <v>85</v>
      </c>
    </row>
    <row r="3432" spans="1:23">
      <c r="A3432" t="s">
        <v>86</v>
      </c>
      <c r="B3432" s="14">
        <v>28</v>
      </c>
      <c r="C3432" s="14">
        <v>48</v>
      </c>
      <c r="D3432" s="14">
        <v>-76.495249999999999</v>
      </c>
      <c r="E3432" s="14">
        <v>175.7235</v>
      </c>
      <c r="F3432" s="14">
        <v>39047</v>
      </c>
      <c r="G3432" s="14" t="s">
        <v>48</v>
      </c>
      <c r="H3432" s="14">
        <v>330</v>
      </c>
      <c r="I3432" s="14">
        <v>330</v>
      </c>
      <c r="J3432" s="14">
        <v>2</v>
      </c>
      <c r="K3432" s="14" t="s">
        <v>91</v>
      </c>
      <c r="M3432" s="14">
        <v>24</v>
      </c>
      <c r="N3432" s="14">
        <v>12</v>
      </c>
      <c r="O3432" s="14">
        <v>25</v>
      </c>
      <c r="P3432" s="14">
        <v>4.3157286678339766</v>
      </c>
      <c r="Q3432" s="14">
        <v>3.5877887788778882</v>
      </c>
      <c r="R3432" s="112">
        <v>1.2028937414715248</v>
      </c>
    </row>
    <row r="3433" spans="1:23">
      <c r="A3433" t="s">
        <v>86</v>
      </c>
      <c r="B3433" s="14">
        <v>28</v>
      </c>
      <c r="C3433" s="14">
        <v>48</v>
      </c>
      <c r="D3433" s="14">
        <v>-76.495249999999999</v>
      </c>
      <c r="E3433" s="14">
        <v>175.7235</v>
      </c>
      <c r="F3433" s="14">
        <v>39047</v>
      </c>
      <c r="G3433" s="14" t="s">
        <v>48</v>
      </c>
      <c r="H3433" s="14">
        <v>330</v>
      </c>
      <c r="I3433" s="14">
        <v>330</v>
      </c>
      <c r="J3433" s="14">
        <v>2</v>
      </c>
      <c r="K3433" s="14" t="s">
        <v>91</v>
      </c>
      <c r="M3433" s="14">
        <v>24</v>
      </c>
      <c r="N3433" s="14">
        <v>16</v>
      </c>
      <c r="O3433" s="14">
        <v>15</v>
      </c>
      <c r="P3433" s="14">
        <v>3.9786777572533567</v>
      </c>
      <c r="Q3433" s="14">
        <v>3.83</v>
      </c>
      <c r="R3433" s="112">
        <v>1.0388192577685005</v>
      </c>
    </row>
    <row r="3434" spans="1:23">
      <c r="A3434" t="s">
        <v>86</v>
      </c>
      <c r="B3434" s="14">
        <v>28</v>
      </c>
      <c r="C3434" s="14">
        <v>48</v>
      </c>
      <c r="D3434" s="14">
        <v>-76.495249999999999</v>
      </c>
      <c r="E3434" s="14">
        <v>175.7235</v>
      </c>
      <c r="F3434" s="14">
        <v>39047</v>
      </c>
      <c r="G3434" s="14" t="s">
        <v>48</v>
      </c>
      <c r="H3434" s="14">
        <v>330</v>
      </c>
      <c r="I3434" s="14">
        <v>330</v>
      </c>
      <c r="J3434" s="14">
        <v>2</v>
      </c>
      <c r="K3434" s="14" t="s">
        <v>91</v>
      </c>
      <c r="M3434" s="14">
        <v>24</v>
      </c>
      <c r="N3434" s="14">
        <v>25</v>
      </c>
      <c r="O3434" s="14">
        <v>5</v>
      </c>
      <c r="P3434" s="14">
        <v>2.9273636657513569</v>
      </c>
      <c r="Q3434" s="14">
        <v>3.47</v>
      </c>
      <c r="R3434" s="112">
        <v>0.84362065295428146</v>
      </c>
    </row>
    <row r="3435" spans="1:23">
      <c r="A3435" t="s">
        <v>86</v>
      </c>
      <c r="B3435" s="14">
        <v>28</v>
      </c>
      <c r="C3435" s="14">
        <v>48</v>
      </c>
      <c r="D3435" s="14">
        <v>-76.495249999999999</v>
      </c>
      <c r="E3435" s="14">
        <v>175.7235</v>
      </c>
      <c r="F3435" s="14">
        <v>39047</v>
      </c>
      <c r="G3435" s="14" t="s">
        <v>48</v>
      </c>
      <c r="H3435" s="14">
        <v>330</v>
      </c>
      <c r="I3435" s="14">
        <v>330</v>
      </c>
      <c r="J3435" s="14">
        <v>2</v>
      </c>
      <c r="K3435" s="14" t="s">
        <v>91</v>
      </c>
      <c r="M3435" s="14">
        <v>24</v>
      </c>
      <c r="N3435" s="14">
        <v>39</v>
      </c>
      <c r="O3435" s="14">
        <v>1</v>
      </c>
      <c r="P3435" s="14">
        <v>0.48063887411179795</v>
      </c>
      <c r="Q3435" s="14">
        <v>2.4</v>
      </c>
      <c r="R3435" s="112">
        <v>0.20026619754658248</v>
      </c>
    </row>
    <row r="3436" spans="1:23">
      <c r="A3436" t="s">
        <v>86</v>
      </c>
      <c r="B3436" s="14">
        <v>28</v>
      </c>
      <c r="C3436" s="14">
        <v>48</v>
      </c>
      <c r="D3436" s="14">
        <v>-76.495249999999999</v>
      </c>
      <c r="E3436" s="14">
        <v>175.7235</v>
      </c>
      <c r="F3436" s="14">
        <v>39047</v>
      </c>
      <c r="G3436" s="14" t="s">
        <v>48</v>
      </c>
      <c r="H3436" s="14">
        <v>330</v>
      </c>
      <c r="I3436" s="14">
        <v>330</v>
      </c>
      <c r="J3436" s="14">
        <v>2</v>
      </c>
      <c r="K3436" s="14" t="s">
        <v>91</v>
      </c>
      <c r="M3436" s="14">
        <v>24</v>
      </c>
      <c r="N3436" s="14">
        <v>59</v>
      </c>
      <c r="O3436" s="14">
        <v>0.1</v>
      </c>
      <c r="P3436" s="14">
        <v>0</v>
      </c>
      <c r="Q3436" s="14">
        <v>1.0446864686468647</v>
      </c>
      <c r="R3436" s="112">
        <v>0</v>
      </c>
    </row>
    <row r="3437" spans="1:23">
      <c r="A3437" t="s">
        <v>86</v>
      </c>
      <c r="B3437" s="14">
        <v>29</v>
      </c>
      <c r="C3437" s="14">
        <v>49</v>
      </c>
      <c r="D3437" s="14">
        <v>-76.498783333333336</v>
      </c>
      <c r="E3437" s="14">
        <v>-178.00123333333335</v>
      </c>
      <c r="F3437" s="14">
        <v>39047</v>
      </c>
      <c r="G3437" s="14" t="s">
        <v>48</v>
      </c>
      <c r="H3437" s="14">
        <v>330</v>
      </c>
      <c r="I3437" s="14">
        <v>330</v>
      </c>
      <c r="J3437" s="14">
        <v>2</v>
      </c>
      <c r="K3437" s="14" t="s">
        <v>92</v>
      </c>
      <c r="L3437" s="14">
        <v>14</v>
      </c>
      <c r="M3437" s="14">
        <v>24</v>
      </c>
      <c r="N3437" s="14">
        <v>0</v>
      </c>
      <c r="O3437" s="14">
        <v>100</v>
      </c>
      <c r="P3437" s="14">
        <v>2.8892995171302092</v>
      </c>
      <c r="Q3437" s="14">
        <v>4.2438943894389434</v>
      </c>
      <c r="R3437" s="112">
        <v>0.68081324651252317</v>
      </c>
      <c r="S3437" s="14">
        <v>2731.2091115647036</v>
      </c>
      <c r="T3437" s="14">
        <v>149.67755775577555</v>
      </c>
      <c r="V3437" t="s">
        <v>44</v>
      </c>
      <c r="W3437" t="s">
        <v>84</v>
      </c>
    </row>
    <row r="3438" spans="1:23">
      <c r="A3438" t="s">
        <v>86</v>
      </c>
      <c r="B3438" s="14">
        <v>29</v>
      </c>
      <c r="C3438" s="14">
        <v>49</v>
      </c>
      <c r="D3438" s="14">
        <v>-76.498783333333336</v>
      </c>
      <c r="E3438" s="14">
        <v>-178.00123333333335</v>
      </c>
      <c r="F3438" s="14">
        <v>39047</v>
      </c>
      <c r="G3438" s="14" t="s">
        <v>48</v>
      </c>
      <c r="H3438" s="14">
        <v>330</v>
      </c>
      <c r="I3438" s="14">
        <v>330</v>
      </c>
      <c r="J3438" s="14">
        <v>2</v>
      </c>
      <c r="K3438" s="14" t="s">
        <v>92</v>
      </c>
      <c r="M3438" s="14">
        <v>24</v>
      </c>
      <c r="N3438" s="14">
        <v>6</v>
      </c>
      <c r="O3438" s="14">
        <v>50</v>
      </c>
      <c r="P3438" s="14">
        <v>3.5600477606019618</v>
      </c>
      <c r="Q3438" s="14">
        <v>4.2023102310231017</v>
      </c>
      <c r="R3438" s="112">
        <v>0.84716443215455473</v>
      </c>
      <c r="W3438" t="s">
        <v>85</v>
      </c>
    </row>
    <row r="3439" spans="1:23">
      <c r="A3439" t="s">
        <v>86</v>
      </c>
      <c r="B3439" s="14">
        <v>29</v>
      </c>
      <c r="C3439" s="14">
        <v>49</v>
      </c>
      <c r="D3439" s="14">
        <v>-76.498783333333336</v>
      </c>
      <c r="E3439" s="14">
        <v>-178.00123333333335</v>
      </c>
      <c r="F3439" s="14">
        <v>39047</v>
      </c>
      <c r="G3439" s="14" t="s">
        <v>48</v>
      </c>
      <c r="H3439" s="14">
        <v>330</v>
      </c>
      <c r="I3439" s="14">
        <v>330</v>
      </c>
      <c r="J3439" s="14">
        <v>2</v>
      </c>
      <c r="K3439" s="14" t="s">
        <v>92</v>
      </c>
      <c r="M3439" s="14">
        <v>24</v>
      </c>
      <c r="N3439" s="14">
        <v>13</v>
      </c>
      <c r="O3439" s="14">
        <v>25</v>
      </c>
      <c r="P3439" s="14">
        <v>2.9697281541696112</v>
      </c>
      <c r="Q3439" s="14">
        <v>3.9620462046204619</v>
      </c>
      <c r="R3439" s="112">
        <v>0.74954404890744875</v>
      </c>
    </row>
    <row r="3440" spans="1:23">
      <c r="A3440" t="s">
        <v>86</v>
      </c>
      <c r="B3440" s="14">
        <v>29</v>
      </c>
      <c r="C3440" s="14">
        <v>49</v>
      </c>
      <c r="D3440" s="14">
        <v>-76.498783333333336</v>
      </c>
      <c r="E3440" s="14">
        <v>-178.00123333333335</v>
      </c>
      <c r="F3440" s="14">
        <v>39047</v>
      </c>
      <c r="G3440" s="14" t="s">
        <v>48</v>
      </c>
      <c r="H3440" s="14">
        <v>330</v>
      </c>
      <c r="I3440" s="14">
        <v>330</v>
      </c>
      <c r="J3440" s="14">
        <v>2</v>
      </c>
      <c r="K3440" s="14" t="s">
        <v>92</v>
      </c>
      <c r="M3440" s="14">
        <v>24</v>
      </c>
      <c r="N3440" s="14">
        <v>17</v>
      </c>
      <c r="O3440" s="14">
        <v>15</v>
      </c>
      <c r="P3440" s="14">
        <v>3.5463693567518733</v>
      </c>
      <c r="Q3440" s="14">
        <v>3.6293729372937293</v>
      </c>
      <c r="R3440" s="112">
        <v>0.97713004919143187</v>
      </c>
    </row>
    <row r="3441" spans="1:23">
      <c r="A3441" t="s">
        <v>86</v>
      </c>
      <c r="B3441" s="14">
        <v>29</v>
      </c>
      <c r="C3441" s="14">
        <v>49</v>
      </c>
      <c r="D3441" s="14">
        <v>-76.498783333333336</v>
      </c>
      <c r="E3441" s="14">
        <v>-178.00123333333335</v>
      </c>
      <c r="F3441" s="14">
        <v>39047</v>
      </c>
      <c r="G3441" s="14" t="s">
        <v>48</v>
      </c>
      <c r="H3441" s="14">
        <v>330</v>
      </c>
      <c r="I3441" s="14">
        <v>330</v>
      </c>
      <c r="J3441" s="14">
        <v>2</v>
      </c>
      <c r="K3441" s="14" t="s">
        <v>92</v>
      </c>
      <c r="M3441" s="14">
        <v>24</v>
      </c>
      <c r="N3441" s="14">
        <v>27</v>
      </c>
      <c r="O3441" s="14">
        <v>5</v>
      </c>
      <c r="P3441" s="14">
        <v>2.5170382219477774</v>
      </c>
      <c r="Q3441" s="14">
        <v>3.3313531353135311</v>
      </c>
      <c r="R3441" s="112">
        <v>0.75556031429579618</v>
      </c>
    </row>
    <row r="3442" spans="1:23">
      <c r="A3442" t="s">
        <v>86</v>
      </c>
      <c r="B3442" s="14">
        <v>29</v>
      </c>
      <c r="C3442" s="14">
        <v>49</v>
      </c>
      <c r="D3442" s="14">
        <v>-76.498783333333336</v>
      </c>
      <c r="E3442" s="14">
        <v>-178.00123333333335</v>
      </c>
      <c r="F3442" s="14">
        <v>39047</v>
      </c>
      <c r="G3442" s="14" t="s">
        <v>48</v>
      </c>
      <c r="H3442" s="14">
        <v>330</v>
      </c>
      <c r="I3442" s="14">
        <v>330</v>
      </c>
      <c r="J3442" s="14">
        <v>2</v>
      </c>
      <c r="K3442" s="14" t="s">
        <v>92</v>
      </c>
      <c r="M3442" s="14">
        <v>24</v>
      </c>
      <c r="N3442" s="14">
        <v>42</v>
      </c>
      <c r="O3442" s="14">
        <v>1</v>
      </c>
      <c r="P3442" s="14">
        <v>0.52061680742681948</v>
      </c>
      <c r="Q3442" s="14">
        <v>2.7722772277227721</v>
      </c>
      <c r="R3442" s="112">
        <v>0.18779391982181703</v>
      </c>
    </row>
    <row r="3443" spans="1:23">
      <c r="A3443" t="s">
        <v>86</v>
      </c>
      <c r="B3443" s="14">
        <v>29</v>
      </c>
      <c r="C3443" s="14">
        <v>49</v>
      </c>
      <c r="D3443" s="14">
        <v>-76.498783333333336</v>
      </c>
      <c r="E3443" s="14">
        <v>-178.00123333333335</v>
      </c>
      <c r="F3443" s="14">
        <v>39047</v>
      </c>
      <c r="G3443" s="14" t="s">
        <v>48</v>
      </c>
      <c r="H3443" s="14">
        <v>330</v>
      </c>
      <c r="I3443" s="14">
        <v>330</v>
      </c>
      <c r="J3443" s="14">
        <v>2</v>
      </c>
      <c r="K3443" s="14" t="s">
        <v>92</v>
      </c>
      <c r="M3443" s="14">
        <v>24</v>
      </c>
      <c r="N3443" s="14">
        <v>63</v>
      </c>
      <c r="O3443" s="14">
        <v>0.1</v>
      </c>
      <c r="P3443" s="14">
        <v>0</v>
      </c>
      <c r="Q3443" s="14">
        <v>1.4073927392739274</v>
      </c>
      <c r="R3443" s="112">
        <v>0</v>
      </c>
    </row>
    <row r="3444" spans="1:23">
      <c r="A3444" t="s">
        <v>86</v>
      </c>
      <c r="B3444" s="14">
        <v>30</v>
      </c>
      <c r="C3444" s="14">
        <v>51</v>
      </c>
      <c r="D3444" s="14">
        <v>-76.499700000000004</v>
      </c>
      <c r="E3444" s="14">
        <v>-177.38395</v>
      </c>
      <c r="F3444" s="14">
        <v>39047</v>
      </c>
      <c r="G3444" s="14" t="s">
        <v>48</v>
      </c>
      <c r="H3444" s="14">
        <v>330</v>
      </c>
      <c r="I3444" s="14">
        <v>330</v>
      </c>
      <c r="J3444" s="14">
        <v>2</v>
      </c>
      <c r="K3444" s="14" t="s">
        <v>93</v>
      </c>
      <c r="L3444" s="14">
        <v>38</v>
      </c>
      <c r="M3444" s="14">
        <v>24</v>
      </c>
      <c r="N3444" s="14">
        <v>0</v>
      </c>
      <c r="O3444" s="14">
        <v>100</v>
      </c>
      <c r="P3444" s="14">
        <v>1.3263014887815474</v>
      </c>
      <c r="Q3444" s="14">
        <v>3.6316831683168314</v>
      </c>
      <c r="R3444" s="112">
        <v>0.36520297264704554</v>
      </c>
      <c r="S3444" s="14">
        <v>2443.1291235816275</v>
      </c>
      <c r="T3444" s="14">
        <v>164.11072607260729</v>
      </c>
      <c r="V3444" t="s">
        <v>44</v>
      </c>
      <c r="W3444" t="s">
        <v>84</v>
      </c>
    </row>
    <row r="3445" spans="1:23">
      <c r="A3445" t="s">
        <v>86</v>
      </c>
      <c r="B3445" s="14">
        <v>30</v>
      </c>
      <c r="C3445" s="14">
        <v>51</v>
      </c>
      <c r="D3445" s="14">
        <v>-76.499700000000004</v>
      </c>
      <c r="E3445" s="14">
        <v>-177.38395</v>
      </c>
      <c r="F3445" s="14">
        <v>39047</v>
      </c>
      <c r="G3445" s="14" t="s">
        <v>48</v>
      </c>
      <c r="H3445" s="14">
        <v>330</v>
      </c>
      <c r="I3445" s="14">
        <v>330</v>
      </c>
      <c r="J3445" s="14">
        <v>2</v>
      </c>
      <c r="K3445" s="14" t="s">
        <v>93</v>
      </c>
      <c r="M3445" s="14">
        <v>24</v>
      </c>
      <c r="N3445" s="14">
        <v>5</v>
      </c>
      <c r="O3445" s="14">
        <v>50</v>
      </c>
      <c r="P3445" s="14">
        <v>2.982489821191761</v>
      </c>
      <c r="Q3445" s="14">
        <v>3.4561056105610564</v>
      </c>
      <c r="R3445" s="112">
        <v>0.86296258195292541</v>
      </c>
      <c r="W3445" t="s">
        <v>85</v>
      </c>
    </row>
    <row r="3446" spans="1:23">
      <c r="A3446" t="s">
        <v>86</v>
      </c>
      <c r="B3446" s="14">
        <v>30</v>
      </c>
      <c r="C3446" s="14">
        <v>51</v>
      </c>
      <c r="D3446" s="14">
        <v>-76.499700000000004</v>
      </c>
      <c r="E3446" s="14">
        <v>-177.38395</v>
      </c>
      <c r="F3446" s="14">
        <v>39047</v>
      </c>
      <c r="G3446" s="14" t="s">
        <v>48</v>
      </c>
      <c r="H3446" s="14">
        <v>330</v>
      </c>
      <c r="I3446" s="14">
        <v>330</v>
      </c>
      <c r="J3446" s="14">
        <v>2</v>
      </c>
      <c r="K3446" s="14" t="s">
        <v>93</v>
      </c>
      <c r="M3446" s="14">
        <v>24</v>
      </c>
      <c r="N3446" s="14">
        <v>11</v>
      </c>
      <c r="O3446" s="14">
        <v>25</v>
      </c>
      <c r="P3446" s="14">
        <v>4.0429963536109659</v>
      </c>
      <c r="Q3446" s="14">
        <v>4.3986798679867984</v>
      </c>
      <c r="R3446" s="112">
        <v>0.91913857678880762</v>
      </c>
    </row>
    <row r="3447" spans="1:23">
      <c r="A3447" t="s">
        <v>86</v>
      </c>
      <c r="B3447" s="14">
        <v>30</v>
      </c>
      <c r="C3447" s="14">
        <v>51</v>
      </c>
      <c r="D3447" s="14">
        <v>-76.499700000000004</v>
      </c>
      <c r="E3447" s="14">
        <v>-177.38395</v>
      </c>
      <c r="F3447" s="14">
        <v>39047</v>
      </c>
      <c r="G3447" s="14" t="s">
        <v>48</v>
      </c>
      <c r="H3447" s="14">
        <v>330</v>
      </c>
      <c r="I3447" s="14">
        <v>330</v>
      </c>
      <c r="J3447" s="14">
        <v>2</v>
      </c>
      <c r="K3447" s="14" t="s">
        <v>93</v>
      </c>
      <c r="M3447" s="14">
        <v>24</v>
      </c>
      <c r="N3447" s="14">
        <v>15</v>
      </c>
      <c r="O3447" s="14">
        <v>15</v>
      </c>
      <c r="P3447" s="14">
        <v>3.2459542454208306</v>
      </c>
      <c r="Q3447" s="14">
        <v>5.0085808580858089</v>
      </c>
      <c r="R3447" s="112">
        <v>0.64807863492521856</v>
      </c>
    </row>
    <row r="3448" spans="1:23">
      <c r="A3448" t="s">
        <v>86</v>
      </c>
      <c r="B3448" s="14">
        <v>30</v>
      </c>
      <c r="C3448" s="14">
        <v>51</v>
      </c>
      <c r="D3448" s="14">
        <v>-76.499700000000004</v>
      </c>
      <c r="E3448" s="14">
        <v>-177.38395</v>
      </c>
      <c r="F3448" s="14">
        <v>39047</v>
      </c>
      <c r="G3448" s="14" t="s">
        <v>48</v>
      </c>
      <c r="H3448" s="14">
        <v>330</v>
      </c>
      <c r="I3448" s="14">
        <v>330</v>
      </c>
      <c r="J3448" s="14">
        <v>2</v>
      </c>
      <c r="K3448" s="14" t="s">
        <v>93</v>
      </c>
      <c r="M3448" s="14">
        <v>24</v>
      </c>
      <c r="N3448" s="14">
        <v>23</v>
      </c>
      <c r="O3448" s="14">
        <v>5</v>
      </c>
      <c r="P3448" s="14">
        <v>2.9335820234143979</v>
      </c>
      <c r="Q3448" s="14">
        <v>5.1933993399339942</v>
      </c>
      <c r="R3448" s="112">
        <v>0.56486740791469392</v>
      </c>
    </row>
    <row r="3449" spans="1:23">
      <c r="A3449" t="s">
        <v>86</v>
      </c>
      <c r="B3449" s="14">
        <v>30</v>
      </c>
      <c r="C3449" s="14">
        <v>51</v>
      </c>
      <c r="D3449" s="14">
        <v>-76.499700000000004</v>
      </c>
      <c r="E3449" s="14">
        <v>-177.38395</v>
      </c>
      <c r="F3449" s="14">
        <v>39047</v>
      </c>
      <c r="G3449" s="14" t="s">
        <v>48</v>
      </c>
      <c r="H3449" s="14">
        <v>330</v>
      </c>
      <c r="I3449" s="14">
        <v>330</v>
      </c>
      <c r="J3449" s="14">
        <v>2</v>
      </c>
      <c r="K3449" s="14" t="s">
        <v>93</v>
      </c>
      <c r="M3449" s="14">
        <v>24</v>
      </c>
      <c r="N3449" s="14">
        <v>36</v>
      </c>
      <c r="O3449" s="14">
        <v>1</v>
      </c>
      <c r="P3449" s="14">
        <v>0.77228537273077269</v>
      </c>
      <c r="Q3449" s="14">
        <v>4.5303630363036307</v>
      </c>
      <c r="R3449" s="112">
        <v>0.17046876079072201</v>
      </c>
    </row>
    <row r="3450" spans="1:23">
      <c r="A3450" t="s">
        <v>86</v>
      </c>
      <c r="B3450" s="14">
        <v>30</v>
      </c>
      <c r="C3450" s="14">
        <v>51</v>
      </c>
      <c r="D3450" s="14">
        <v>-76.499700000000004</v>
      </c>
      <c r="E3450" s="14">
        <v>-177.38395</v>
      </c>
      <c r="F3450" s="14">
        <v>39047</v>
      </c>
      <c r="G3450" s="14" t="s">
        <v>48</v>
      </c>
      <c r="H3450" s="14">
        <v>330</v>
      </c>
      <c r="I3450" s="14">
        <v>330</v>
      </c>
      <c r="J3450" s="14">
        <v>2</v>
      </c>
      <c r="K3450" s="14" t="s">
        <v>93</v>
      </c>
      <c r="M3450" s="14">
        <v>24</v>
      </c>
      <c r="N3450" s="14">
        <v>53</v>
      </c>
      <c r="O3450" s="14">
        <v>0.1</v>
      </c>
      <c r="P3450" s="14">
        <v>0</v>
      </c>
      <c r="Q3450" s="14">
        <v>3.3174917491749172</v>
      </c>
      <c r="R3450" s="112">
        <v>0</v>
      </c>
    </row>
    <row r="3451" spans="1:23">
      <c r="A3451" t="s">
        <v>86</v>
      </c>
      <c r="B3451" s="14">
        <v>32</v>
      </c>
      <c r="C3451" s="14">
        <v>54</v>
      </c>
      <c r="D3451" s="14">
        <v>-77.167416666666668</v>
      </c>
      <c r="E3451" s="14">
        <v>-178.00798333333333</v>
      </c>
      <c r="F3451" s="14">
        <v>39048</v>
      </c>
      <c r="G3451" s="14" t="s">
        <v>48</v>
      </c>
      <c r="H3451" s="14">
        <v>331</v>
      </c>
      <c r="I3451" s="14">
        <v>331</v>
      </c>
      <c r="J3451" s="14">
        <v>2</v>
      </c>
      <c r="K3451" s="14" t="s">
        <v>94</v>
      </c>
      <c r="L3451" s="14">
        <v>53</v>
      </c>
      <c r="M3451" s="14">
        <v>24</v>
      </c>
      <c r="N3451" s="14">
        <v>0</v>
      </c>
      <c r="O3451" s="14">
        <v>100</v>
      </c>
      <c r="P3451" s="14">
        <v>1.1718461637057502</v>
      </c>
      <c r="Q3451" s="14">
        <v>3.9735973597359737</v>
      </c>
      <c r="R3451" s="112">
        <v>0.29490812923824111</v>
      </c>
      <c r="S3451" s="14">
        <v>2968.1619944853919</v>
      </c>
      <c r="T3451" s="14">
        <v>132.16023102310231</v>
      </c>
      <c r="V3451" t="s">
        <v>44</v>
      </c>
      <c r="W3451" t="s">
        <v>84</v>
      </c>
    </row>
    <row r="3452" spans="1:23">
      <c r="A3452" t="s">
        <v>86</v>
      </c>
      <c r="B3452" s="14">
        <v>32</v>
      </c>
      <c r="C3452" s="14">
        <v>54</v>
      </c>
      <c r="D3452" s="14">
        <v>-77.167416666666668</v>
      </c>
      <c r="E3452" s="14">
        <v>-178.00798333333333</v>
      </c>
      <c r="F3452" s="14">
        <v>39048</v>
      </c>
      <c r="G3452" s="14" t="s">
        <v>48</v>
      </c>
      <c r="H3452" s="14">
        <v>331</v>
      </c>
      <c r="I3452" s="14">
        <v>331</v>
      </c>
      <c r="J3452" s="14">
        <v>2</v>
      </c>
      <c r="K3452" s="14" t="s">
        <v>94</v>
      </c>
      <c r="M3452" s="14">
        <v>24</v>
      </c>
      <c r="N3452" s="14">
        <v>6</v>
      </c>
      <c r="O3452" s="14">
        <v>50</v>
      </c>
      <c r="P3452" s="14">
        <v>3.5669201914366511</v>
      </c>
      <c r="Q3452" s="14">
        <v>3.8904290429042905</v>
      </c>
      <c r="R3452" s="112">
        <v>0.91684494231871838</v>
      </c>
      <c r="W3452" t="s">
        <v>85</v>
      </c>
    </row>
    <row r="3453" spans="1:23">
      <c r="A3453" t="s">
        <v>86</v>
      </c>
      <c r="B3453" s="14">
        <v>32</v>
      </c>
      <c r="C3453" s="14">
        <v>54</v>
      </c>
      <c r="D3453" s="14">
        <v>-77.167416666666668</v>
      </c>
      <c r="E3453" s="14">
        <v>-178.00798333333333</v>
      </c>
      <c r="F3453" s="14">
        <v>39048</v>
      </c>
      <c r="G3453" s="14" t="s">
        <v>48</v>
      </c>
      <c r="H3453" s="14">
        <v>331</v>
      </c>
      <c r="I3453" s="14">
        <v>331</v>
      </c>
      <c r="J3453" s="14">
        <v>2</v>
      </c>
      <c r="K3453" s="14" t="s">
        <v>94</v>
      </c>
      <c r="M3453" s="14">
        <v>24</v>
      </c>
      <c r="N3453" s="14">
        <v>12</v>
      </c>
      <c r="O3453" s="14">
        <v>25</v>
      </c>
      <c r="P3453" s="14">
        <v>3.2741822243529208</v>
      </c>
      <c r="Q3453" s="14">
        <v>3.6524752475247526</v>
      </c>
      <c r="R3453" s="112">
        <v>0.89642831298358627</v>
      </c>
    </row>
    <row r="3454" spans="1:23">
      <c r="A3454" t="s">
        <v>86</v>
      </c>
      <c r="B3454" s="14">
        <v>32</v>
      </c>
      <c r="C3454" s="14">
        <v>54</v>
      </c>
      <c r="D3454" s="14">
        <v>-77.167416666666668</v>
      </c>
      <c r="E3454" s="14">
        <v>-178.00798333333333</v>
      </c>
      <c r="F3454" s="14">
        <v>39048</v>
      </c>
      <c r="G3454" s="14" t="s">
        <v>48</v>
      </c>
      <c r="H3454" s="14">
        <v>331</v>
      </c>
      <c r="I3454" s="14">
        <v>331</v>
      </c>
      <c r="J3454" s="14">
        <v>2</v>
      </c>
      <c r="K3454" s="14" t="s">
        <v>94</v>
      </c>
      <c r="M3454" s="14">
        <v>24</v>
      </c>
      <c r="N3454" s="14">
        <v>17</v>
      </c>
      <c r="O3454" s="14">
        <v>15</v>
      </c>
      <c r="P3454" s="14">
        <v>3.3149574536594093</v>
      </c>
      <c r="Q3454" s="14">
        <v>3.2828382838283825</v>
      </c>
      <c r="R3454" s="112">
        <v>1.0097839634651664</v>
      </c>
    </row>
    <row r="3455" spans="1:23">
      <c r="A3455" t="s">
        <v>86</v>
      </c>
      <c r="B3455" s="14">
        <v>32</v>
      </c>
      <c r="C3455" s="14">
        <v>54</v>
      </c>
      <c r="D3455" s="14">
        <v>-77.167416666666668</v>
      </c>
      <c r="E3455" s="14">
        <v>-178.00798333333333</v>
      </c>
      <c r="F3455" s="14">
        <v>39048</v>
      </c>
      <c r="G3455" s="14" t="s">
        <v>48</v>
      </c>
      <c r="H3455" s="14">
        <v>331</v>
      </c>
      <c r="I3455" s="14">
        <v>331</v>
      </c>
      <c r="J3455" s="14">
        <v>2</v>
      </c>
      <c r="K3455" s="14" t="s">
        <v>94</v>
      </c>
      <c r="M3455" s="14">
        <v>24</v>
      </c>
      <c r="N3455" s="14">
        <v>26</v>
      </c>
      <c r="O3455" s="14">
        <v>5</v>
      </c>
      <c r="P3455" s="14">
        <v>2.7360966585519773</v>
      </c>
      <c r="Q3455" s="14">
        <v>2.9524752475247524</v>
      </c>
      <c r="R3455" s="112">
        <v>0.92671281862424448</v>
      </c>
    </row>
    <row r="3456" spans="1:23">
      <c r="A3456" t="s">
        <v>86</v>
      </c>
      <c r="B3456" s="14">
        <v>32</v>
      </c>
      <c r="C3456" s="14">
        <v>54</v>
      </c>
      <c r="D3456" s="14">
        <v>-77.167416666666668</v>
      </c>
      <c r="E3456" s="14">
        <v>-178.00798333333333</v>
      </c>
      <c r="F3456" s="14">
        <v>39048</v>
      </c>
      <c r="G3456" s="14" t="s">
        <v>48</v>
      </c>
      <c r="H3456" s="14">
        <v>331</v>
      </c>
      <c r="I3456" s="14">
        <v>331</v>
      </c>
      <c r="J3456" s="14">
        <v>2</v>
      </c>
      <c r="K3456" s="14" t="s">
        <v>94</v>
      </c>
      <c r="M3456" s="14">
        <v>24</v>
      </c>
      <c r="N3456" s="14">
        <v>40</v>
      </c>
      <c r="O3456" s="14">
        <v>1</v>
      </c>
      <c r="P3456" s="14">
        <v>1.5340318126029113</v>
      </c>
      <c r="Q3456" s="14">
        <v>2.8392739273927394</v>
      </c>
      <c r="R3456" s="112">
        <v>0.54029017693674541</v>
      </c>
    </row>
    <row r="3457" spans="1:23">
      <c r="A3457" t="s">
        <v>86</v>
      </c>
      <c r="B3457" s="14">
        <v>32</v>
      </c>
      <c r="C3457" s="14">
        <v>54</v>
      </c>
      <c r="D3457" s="14">
        <v>-77.167416666666668</v>
      </c>
      <c r="E3457" s="14">
        <v>-178.00798333333333</v>
      </c>
      <c r="F3457" s="14">
        <v>39048</v>
      </c>
      <c r="G3457" s="14" t="s">
        <v>48</v>
      </c>
      <c r="H3457" s="14">
        <v>331</v>
      </c>
      <c r="I3457" s="14">
        <v>331</v>
      </c>
      <c r="J3457" s="14">
        <v>2</v>
      </c>
      <c r="K3457" s="14" t="s">
        <v>94</v>
      </c>
      <c r="M3457" s="14">
        <v>24</v>
      </c>
      <c r="N3457" s="14">
        <v>60</v>
      </c>
      <c r="O3457" s="14">
        <v>0.1</v>
      </c>
      <c r="P3457" s="14">
        <v>0</v>
      </c>
      <c r="Q3457" s="14">
        <v>2.615181518151815</v>
      </c>
      <c r="R3457" s="112">
        <v>0</v>
      </c>
    </row>
    <row r="3458" spans="1:23">
      <c r="A3458" t="s">
        <v>86</v>
      </c>
      <c r="B3458" s="14">
        <v>33</v>
      </c>
      <c r="C3458" s="14">
        <v>55</v>
      </c>
      <c r="D3458" s="14">
        <v>-77.488183333333339</v>
      </c>
      <c r="E3458" s="14">
        <v>179.9967</v>
      </c>
      <c r="F3458" s="14">
        <v>39048</v>
      </c>
      <c r="G3458" s="14" t="s">
        <v>48</v>
      </c>
      <c r="H3458" s="14">
        <v>331</v>
      </c>
      <c r="I3458" s="14">
        <v>331</v>
      </c>
      <c r="J3458" s="14">
        <v>2</v>
      </c>
      <c r="K3458" s="14" t="s">
        <v>95</v>
      </c>
      <c r="L3458" s="14">
        <v>43</v>
      </c>
      <c r="M3458" s="14">
        <v>24</v>
      </c>
      <c r="N3458" s="14">
        <v>0</v>
      </c>
      <c r="O3458" s="14">
        <v>100</v>
      </c>
      <c r="P3458" s="14">
        <v>0.299520403901822</v>
      </c>
      <c r="Q3458" s="14">
        <v>2.5735973597359738</v>
      </c>
      <c r="R3458" s="112">
        <v>0.11638199843838427</v>
      </c>
      <c r="S3458" s="14">
        <v>769.80521881024379</v>
      </c>
      <c r="T3458" s="14">
        <v>68.053168316831687</v>
      </c>
      <c r="V3458" t="s">
        <v>44</v>
      </c>
      <c r="W3458" t="s">
        <v>84</v>
      </c>
    </row>
    <row r="3459" spans="1:23">
      <c r="A3459" t="s">
        <v>86</v>
      </c>
      <c r="B3459" s="14">
        <v>33</v>
      </c>
      <c r="C3459" s="14">
        <v>55</v>
      </c>
      <c r="D3459" s="14">
        <v>-77.488183333333339</v>
      </c>
      <c r="E3459" s="14">
        <v>179.9967</v>
      </c>
      <c r="F3459" s="14">
        <v>39048</v>
      </c>
      <c r="G3459" s="14" t="s">
        <v>48</v>
      </c>
      <c r="H3459" s="14">
        <v>331</v>
      </c>
      <c r="I3459" s="14">
        <v>331</v>
      </c>
      <c r="J3459" s="14">
        <v>2</v>
      </c>
      <c r="K3459" s="14" t="s">
        <v>95</v>
      </c>
      <c r="M3459" s="14">
        <v>24</v>
      </c>
      <c r="N3459" s="14">
        <v>7</v>
      </c>
      <c r="O3459" s="14">
        <v>50</v>
      </c>
      <c r="P3459" s="14">
        <v>1.2210167449719842</v>
      </c>
      <c r="Q3459" s="14">
        <v>2.2150495049504948</v>
      </c>
      <c r="R3459" s="112">
        <v>0.55123677472809951</v>
      </c>
      <c r="W3459" t="s">
        <v>85</v>
      </c>
    </row>
    <row r="3460" spans="1:23">
      <c r="A3460" t="s">
        <v>86</v>
      </c>
      <c r="B3460" s="14">
        <v>33</v>
      </c>
      <c r="C3460" s="14">
        <v>55</v>
      </c>
      <c r="D3460" s="14">
        <v>-77.488183333333339</v>
      </c>
      <c r="E3460" s="14">
        <v>179.9967</v>
      </c>
      <c r="F3460" s="14">
        <v>39048</v>
      </c>
      <c r="G3460" s="14" t="s">
        <v>48</v>
      </c>
      <c r="H3460" s="14">
        <v>331</v>
      </c>
      <c r="I3460" s="14">
        <v>331</v>
      </c>
      <c r="J3460" s="14">
        <v>2</v>
      </c>
      <c r="K3460" s="14" t="s">
        <v>95</v>
      </c>
      <c r="M3460" s="14">
        <v>24</v>
      </c>
      <c r="N3460" s="14">
        <v>13</v>
      </c>
      <c r="O3460" s="14">
        <v>25</v>
      </c>
      <c r="P3460" s="14">
        <v>0.96040976655800647</v>
      </c>
      <c r="Q3460" s="14">
        <v>2.5458745874587456</v>
      </c>
      <c r="R3460" s="112">
        <v>0.37724158577531242</v>
      </c>
    </row>
    <row r="3461" spans="1:23">
      <c r="A3461" t="s">
        <v>86</v>
      </c>
      <c r="B3461" s="14">
        <v>33</v>
      </c>
      <c r="C3461" s="14">
        <v>55</v>
      </c>
      <c r="D3461" s="14">
        <v>-77.488183333333339</v>
      </c>
      <c r="E3461" s="14">
        <v>179.9967</v>
      </c>
      <c r="F3461" s="14">
        <v>39048</v>
      </c>
      <c r="G3461" s="14" t="s">
        <v>48</v>
      </c>
      <c r="H3461" s="14">
        <v>331</v>
      </c>
      <c r="I3461" s="14">
        <v>331</v>
      </c>
      <c r="J3461" s="14">
        <v>2</v>
      </c>
      <c r="K3461" s="14" t="s">
        <v>95</v>
      </c>
      <c r="M3461" s="14">
        <v>24</v>
      </c>
      <c r="N3461" s="14">
        <v>18</v>
      </c>
      <c r="O3461" s="14">
        <v>15</v>
      </c>
      <c r="P3461" s="14">
        <v>1.2034546591534194</v>
      </c>
      <c r="Q3461" s="14">
        <v>1.479009900990099</v>
      </c>
      <c r="R3461" s="112">
        <v>0.81368938662803159</v>
      </c>
    </row>
    <row r="3462" spans="1:23">
      <c r="A3462" t="s">
        <v>86</v>
      </c>
      <c r="B3462" s="14">
        <v>33</v>
      </c>
      <c r="C3462" s="14">
        <v>55</v>
      </c>
      <c r="D3462" s="14">
        <v>-77.488183333333339</v>
      </c>
      <c r="E3462" s="14">
        <v>179.9967</v>
      </c>
      <c r="F3462" s="14">
        <v>39048</v>
      </c>
      <c r="G3462" s="14" t="s">
        <v>48</v>
      </c>
      <c r="H3462" s="14">
        <v>331</v>
      </c>
      <c r="I3462" s="14">
        <v>331</v>
      </c>
      <c r="J3462" s="14">
        <v>2</v>
      </c>
      <c r="K3462" s="14" t="s">
        <v>95</v>
      </c>
      <c r="M3462" s="14">
        <v>24</v>
      </c>
      <c r="N3462" s="14">
        <v>28</v>
      </c>
      <c r="O3462" s="14">
        <v>5</v>
      </c>
      <c r="P3462" s="14">
        <v>0.59705949575525508</v>
      </c>
      <c r="Q3462" s="14">
        <v>0.95089108910891096</v>
      </c>
      <c r="R3462" s="112">
        <v>0.62789472169180294</v>
      </c>
    </row>
    <row r="3463" spans="1:23">
      <c r="A3463" t="s">
        <v>86</v>
      </c>
      <c r="B3463" s="14">
        <v>33</v>
      </c>
      <c r="C3463" s="14">
        <v>55</v>
      </c>
      <c r="D3463" s="14">
        <v>-77.488183333333339</v>
      </c>
      <c r="E3463" s="14">
        <v>179.9967</v>
      </c>
      <c r="F3463" s="14">
        <v>39048</v>
      </c>
      <c r="G3463" s="14" t="s">
        <v>48</v>
      </c>
      <c r="H3463" s="14">
        <v>331</v>
      </c>
      <c r="I3463" s="14">
        <v>331</v>
      </c>
      <c r="J3463" s="14">
        <v>2</v>
      </c>
      <c r="K3463" s="14" t="s">
        <v>95</v>
      </c>
      <c r="M3463" s="14">
        <v>24</v>
      </c>
      <c r="N3463" s="14">
        <v>44</v>
      </c>
      <c r="O3463" s="14">
        <v>1</v>
      </c>
      <c r="P3463" s="14">
        <v>9.2759099083140922E-2</v>
      </c>
      <c r="Q3463" s="14">
        <v>0.89891089108910893</v>
      </c>
      <c r="R3463" s="112">
        <v>0.1031905386870496</v>
      </c>
    </row>
    <row r="3464" spans="1:23">
      <c r="A3464" t="s">
        <v>86</v>
      </c>
      <c r="B3464" s="14">
        <v>33</v>
      </c>
      <c r="C3464" s="14">
        <v>55</v>
      </c>
      <c r="D3464" s="14">
        <v>-77.488183333333339</v>
      </c>
      <c r="E3464" s="14">
        <v>179.9967</v>
      </c>
      <c r="F3464" s="14">
        <v>39048</v>
      </c>
      <c r="G3464" s="14" t="s">
        <v>48</v>
      </c>
      <c r="H3464" s="14">
        <v>331</v>
      </c>
      <c r="I3464" s="14">
        <v>331</v>
      </c>
      <c r="J3464" s="14">
        <v>2</v>
      </c>
      <c r="K3464" s="14" t="s">
        <v>95</v>
      </c>
      <c r="M3464" s="14">
        <v>24</v>
      </c>
      <c r="N3464" s="14">
        <v>50</v>
      </c>
      <c r="O3464" s="14">
        <v>0.1</v>
      </c>
      <c r="P3464" s="14">
        <v>0</v>
      </c>
      <c r="Q3464" s="14">
        <v>0.92871287128712887</v>
      </c>
      <c r="R3464" s="112">
        <v>0</v>
      </c>
    </row>
    <row r="3465" spans="1:23">
      <c r="A3465" t="s">
        <v>86</v>
      </c>
      <c r="B3465" s="14">
        <v>35</v>
      </c>
      <c r="C3465" s="14">
        <v>59</v>
      </c>
      <c r="D3465" s="14">
        <v>-77.749766666666673</v>
      </c>
      <c r="E3465" s="14">
        <v>178.49906666666666</v>
      </c>
      <c r="F3465" s="14">
        <v>39048</v>
      </c>
      <c r="G3465" s="14" t="s">
        <v>48</v>
      </c>
      <c r="H3465" s="14">
        <v>331</v>
      </c>
      <c r="I3465" s="14">
        <v>331</v>
      </c>
      <c r="J3465" s="14">
        <v>2</v>
      </c>
      <c r="K3465" s="14" t="s">
        <v>96</v>
      </c>
      <c r="L3465" s="14">
        <v>63</v>
      </c>
      <c r="M3465" s="14">
        <v>24</v>
      </c>
      <c r="N3465" s="14">
        <v>0</v>
      </c>
      <c r="O3465" s="14">
        <v>100</v>
      </c>
      <c r="P3465" s="14">
        <v>4.1416761193118186</v>
      </c>
      <c r="Q3465" s="14">
        <v>5.6739273927392739</v>
      </c>
      <c r="R3465" s="112">
        <v>0.72994873438313224</v>
      </c>
      <c r="S3465" s="14">
        <v>2580.323883289042</v>
      </c>
      <c r="T3465" s="14">
        <v>190.423102310231</v>
      </c>
      <c r="V3465" t="s">
        <v>44</v>
      </c>
      <c r="W3465" t="s">
        <v>84</v>
      </c>
    </row>
    <row r="3466" spans="1:23">
      <c r="A3466" t="s">
        <v>86</v>
      </c>
      <c r="B3466" s="14">
        <v>35</v>
      </c>
      <c r="C3466" s="14">
        <v>59</v>
      </c>
      <c r="D3466" s="14">
        <v>-77.749766666666673</v>
      </c>
      <c r="E3466" s="14">
        <v>178.49906666666666</v>
      </c>
      <c r="F3466" s="14">
        <v>39048</v>
      </c>
      <c r="G3466" s="14" t="s">
        <v>48</v>
      </c>
      <c r="H3466" s="14">
        <v>331</v>
      </c>
      <c r="I3466" s="14">
        <v>331</v>
      </c>
      <c r="J3466" s="14">
        <v>2</v>
      </c>
      <c r="K3466" s="14" t="s">
        <v>96</v>
      </c>
      <c r="M3466" s="14">
        <v>24</v>
      </c>
      <c r="N3466" s="14">
        <v>5</v>
      </c>
      <c r="O3466" s="14">
        <v>50</v>
      </c>
      <c r="P3466" s="14">
        <v>4.1416761193118186</v>
      </c>
      <c r="Q3466" s="14">
        <v>5.8656765676567657</v>
      </c>
      <c r="R3466" s="112">
        <v>0.70608668438163569</v>
      </c>
      <c r="W3466" t="s">
        <v>85</v>
      </c>
    </row>
    <row r="3467" spans="1:23">
      <c r="A3467" t="s">
        <v>86</v>
      </c>
      <c r="B3467" s="14">
        <v>35</v>
      </c>
      <c r="C3467" s="14">
        <v>59</v>
      </c>
      <c r="D3467" s="14">
        <v>-77.749766666666673</v>
      </c>
      <c r="E3467" s="14">
        <v>178.49906666666666</v>
      </c>
      <c r="F3467" s="14">
        <v>39048</v>
      </c>
      <c r="G3467" s="14" t="s">
        <v>48</v>
      </c>
      <c r="H3467" s="14">
        <v>331</v>
      </c>
      <c r="I3467" s="14">
        <v>331</v>
      </c>
      <c r="J3467" s="14">
        <v>2</v>
      </c>
      <c r="K3467" s="14" t="s">
        <v>96</v>
      </c>
      <c r="M3467" s="14">
        <v>24</v>
      </c>
      <c r="N3467" s="14">
        <v>10</v>
      </c>
      <c r="O3467" s="14">
        <v>25</v>
      </c>
      <c r="P3467" s="14">
        <v>4.1437053114266185</v>
      </c>
      <c r="Q3467" s="14">
        <v>5.7986798679867988</v>
      </c>
      <c r="R3467" s="112">
        <v>0.71459459838489781</v>
      </c>
    </row>
    <row r="3468" spans="1:23">
      <c r="A3468" t="s">
        <v>86</v>
      </c>
      <c r="B3468" s="14">
        <v>35</v>
      </c>
      <c r="C3468" s="14">
        <v>59</v>
      </c>
      <c r="D3468" s="14">
        <v>-77.749766666666673</v>
      </c>
      <c r="E3468" s="14">
        <v>178.49906666666666</v>
      </c>
      <c r="F3468" s="14">
        <v>39048</v>
      </c>
      <c r="G3468" s="14" t="s">
        <v>48</v>
      </c>
      <c r="H3468" s="14">
        <v>331</v>
      </c>
      <c r="I3468" s="14">
        <v>331</v>
      </c>
      <c r="J3468" s="14">
        <v>2</v>
      </c>
      <c r="K3468" s="14" t="s">
        <v>96</v>
      </c>
      <c r="M3468" s="14">
        <v>24</v>
      </c>
      <c r="N3468" s="14">
        <v>13</v>
      </c>
      <c r="O3468" s="14">
        <v>15</v>
      </c>
      <c r="P3468" s="14">
        <v>5.3414404656662873</v>
      </c>
      <c r="Q3468" s="14">
        <v>5.9026402640264024</v>
      </c>
      <c r="R3468" s="112">
        <v>0.9049239368727342</v>
      </c>
    </row>
    <row r="3469" spans="1:23">
      <c r="A3469" t="s">
        <v>86</v>
      </c>
      <c r="B3469" s="14">
        <v>35</v>
      </c>
      <c r="C3469" s="14">
        <v>59</v>
      </c>
      <c r="D3469" s="14">
        <v>-77.749766666666673</v>
      </c>
      <c r="E3469" s="14">
        <v>178.49906666666666</v>
      </c>
      <c r="F3469" s="14">
        <v>39048</v>
      </c>
      <c r="G3469" s="14" t="s">
        <v>48</v>
      </c>
      <c r="H3469" s="14">
        <v>331</v>
      </c>
      <c r="I3469" s="14">
        <v>331</v>
      </c>
      <c r="J3469" s="14">
        <v>2</v>
      </c>
      <c r="K3469" s="14" t="s">
        <v>96</v>
      </c>
      <c r="M3469" s="14">
        <v>24</v>
      </c>
      <c r="N3469" s="14">
        <v>21</v>
      </c>
      <c r="O3469" s="14">
        <v>5</v>
      </c>
      <c r="P3469" s="14">
        <v>3.1680432562549172</v>
      </c>
      <c r="Q3469" s="14">
        <v>6.0689768976897689</v>
      </c>
      <c r="R3469" s="112">
        <v>0.52200614859167982</v>
      </c>
    </row>
    <row r="3470" spans="1:23">
      <c r="A3470" t="s">
        <v>86</v>
      </c>
      <c r="B3470" s="14">
        <v>35</v>
      </c>
      <c r="C3470" s="14">
        <v>59</v>
      </c>
      <c r="D3470" s="14">
        <v>-77.749766666666673</v>
      </c>
      <c r="E3470" s="14">
        <v>178.49906666666666</v>
      </c>
      <c r="F3470" s="14">
        <v>39048</v>
      </c>
      <c r="G3470" s="14" t="s">
        <v>48</v>
      </c>
      <c r="H3470" s="14">
        <v>331</v>
      </c>
      <c r="I3470" s="14">
        <v>331</v>
      </c>
      <c r="J3470" s="14">
        <v>2</v>
      </c>
      <c r="K3470" s="14" t="s">
        <v>96</v>
      </c>
      <c r="M3470" s="14">
        <v>24</v>
      </c>
      <c r="N3470" s="14">
        <v>32</v>
      </c>
      <c r="O3470" s="14">
        <v>1</v>
      </c>
      <c r="P3470" s="14">
        <v>2.9760703771260826E-2</v>
      </c>
      <c r="Q3470" s="14">
        <v>6.1082508250825072</v>
      </c>
      <c r="R3470" s="112">
        <v>4.8722137684741908E-3</v>
      </c>
    </row>
    <row r="3471" spans="1:23">
      <c r="A3471" t="s">
        <v>86</v>
      </c>
      <c r="B3471" s="14">
        <v>35</v>
      </c>
      <c r="C3471" s="14">
        <v>59</v>
      </c>
      <c r="D3471" s="14">
        <v>-77.749766666666673</v>
      </c>
      <c r="E3471" s="14">
        <v>178.49906666666666</v>
      </c>
      <c r="F3471" s="14">
        <v>39048</v>
      </c>
      <c r="G3471" s="14" t="s">
        <v>48</v>
      </c>
      <c r="H3471" s="14">
        <v>331</v>
      </c>
      <c r="I3471" s="14">
        <v>331</v>
      </c>
      <c r="J3471" s="14">
        <v>2</v>
      </c>
      <c r="K3471" s="14" t="s">
        <v>96</v>
      </c>
      <c r="M3471" s="14">
        <v>24</v>
      </c>
      <c r="N3471" s="14">
        <v>48</v>
      </c>
      <c r="O3471" s="14">
        <v>0.1</v>
      </c>
      <c r="P3471" s="14">
        <v>0</v>
      </c>
      <c r="Q3471" s="14">
        <v>5.895709570957095</v>
      </c>
      <c r="R3471" s="112">
        <v>0</v>
      </c>
    </row>
    <row r="3472" spans="1:23">
      <c r="A3472" t="s">
        <v>86</v>
      </c>
      <c r="B3472" s="14">
        <v>36</v>
      </c>
      <c r="C3472" s="14">
        <v>61</v>
      </c>
      <c r="D3472" s="14">
        <v>-77.666133333333335</v>
      </c>
      <c r="E3472" s="14">
        <v>176.91618333333332</v>
      </c>
      <c r="F3472" s="14">
        <v>39049</v>
      </c>
      <c r="G3472" s="14" t="s">
        <v>48</v>
      </c>
      <c r="H3472" s="14">
        <v>332</v>
      </c>
      <c r="I3472" s="14">
        <v>332</v>
      </c>
      <c r="J3472" s="14">
        <v>2</v>
      </c>
      <c r="K3472" s="14" t="s">
        <v>97</v>
      </c>
      <c r="L3472" s="14">
        <v>77</v>
      </c>
      <c r="M3472" s="14">
        <v>24</v>
      </c>
      <c r="N3472" s="14">
        <v>0</v>
      </c>
      <c r="O3472" s="14">
        <v>100</v>
      </c>
      <c r="P3472" s="14">
        <v>2.106916876713425</v>
      </c>
      <c r="Q3472" s="14">
        <v>7.106270627062707</v>
      </c>
      <c r="R3472" s="112">
        <v>0.29648700243552278</v>
      </c>
      <c r="S3472" s="14">
        <v>4281.6357368535919</v>
      </c>
      <c r="T3472" s="14">
        <v>171.72409240924094</v>
      </c>
      <c r="V3472" t="s">
        <v>44</v>
      </c>
      <c r="W3472" t="s">
        <v>84</v>
      </c>
    </row>
    <row r="3473" spans="1:23">
      <c r="A3473" t="s">
        <v>86</v>
      </c>
      <c r="B3473" s="14">
        <v>36</v>
      </c>
      <c r="C3473" s="14">
        <v>61</v>
      </c>
      <c r="D3473" s="14">
        <v>-77.666133333333335</v>
      </c>
      <c r="E3473" s="14">
        <v>176.91618333333332</v>
      </c>
      <c r="F3473" s="14">
        <v>39049</v>
      </c>
      <c r="G3473" s="14" t="s">
        <v>48</v>
      </c>
      <c r="H3473" s="14">
        <v>332</v>
      </c>
      <c r="I3473" s="14">
        <v>332</v>
      </c>
      <c r="J3473" s="14">
        <v>2</v>
      </c>
      <c r="K3473" s="14" t="s">
        <v>97</v>
      </c>
      <c r="M3473" s="14">
        <v>24</v>
      </c>
      <c r="N3473" s="14">
        <v>4</v>
      </c>
      <c r="O3473" s="14">
        <v>50</v>
      </c>
      <c r="P3473" s="14">
        <v>7.7088801407040597</v>
      </c>
      <c r="Q3473" s="14">
        <v>7.106270627062707</v>
      </c>
      <c r="R3473" s="112">
        <v>1.0847996854139559</v>
      </c>
      <c r="W3473" t="s">
        <v>85</v>
      </c>
    </row>
    <row r="3474" spans="1:23">
      <c r="A3474" t="s">
        <v>86</v>
      </c>
      <c r="B3474" s="14">
        <v>36</v>
      </c>
      <c r="C3474" s="14">
        <v>61</v>
      </c>
      <c r="D3474" s="14">
        <v>-77.666133333333335</v>
      </c>
      <c r="E3474" s="14">
        <v>176.91618333333332</v>
      </c>
      <c r="F3474" s="14">
        <v>39049</v>
      </c>
      <c r="G3474" s="14" t="s">
        <v>48</v>
      </c>
      <c r="H3474" s="14">
        <v>332</v>
      </c>
      <c r="I3474" s="14">
        <v>332</v>
      </c>
      <c r="J3474" s="14">
        <v>2</v>
      </c>
      <c r="K3474" s="14" t="s">
        <v>97</v>
      </c>
      <c r="M3474" s="14">
        <v>24</v>
      </c>
      <c r="N3474" s="14">
        <v>7</v>
      </c>
      <c r="O3474" s="14">
        <v>25</v>
      </c>
      <c r="P3474" s="14">
        <v>7.7635878591780063</v>
      </c>
      <c r="Q3474" s="14">
        <v>7.0970297029702971</v>
      </c>
      <c r="R3474" s="112">
        <v>1.0939207223451153</v>
      </c>
    </row>
    <row r="3475" spans="1:23">
      <c r="A3475" t="s">
        <v>86</v>
      </c>
      <c r="B3475" s="14">
        <v>36</v>
      </c>
      <c r="C3475" s="14">
        <v>61</v>
      </c>
      <c r="D3475" s="14">
        <v>-77.666133333333335</v>
      </c>
      <c r="E3475" s="14">
        <v>176.91618333333332</v>
      </c>
      <c r="F3475" s="14">
        <v>39049</v>
      </c>
      <c r="G3475" s="14" t="s">
        <v>48</v>
      </c>
      <c r="H3475" s="14">
        <v>332</v>
      </c>
      <c r="I3475" s="14">
        <v>332</v>
      </c>
      <c r="J3475" s="14">
        <v>2</v>
      </c>
      <c r="K3475" s="14" t="s">
        <v>97</v>
      </c>
      <c r="M3475" s="14">
        <v>24</v>
      </c>
      <c r="N3475" s="14">
        <v>10</v>
      </c>
      <c r="O3475" s="14">
        <v>15</v>
      </c>
      <c r="P3475" s="14">
        <v>7.908004769875439</v>
      </c>
      <c r="Q3475" s="14">
        <v>7.2864686468646855</v>
      </c>
      <c r="R3475" s="112">
        <v>1.0853000476819723</v>
      </c>
    </row>
    <row r="3476" spans="1:23">
      <c r="A3476" t="s">
        <v>86</v>
      </c>
      <c r="B3476" s="14">
        <v>36</v>
      </c>
      <c r="C3476" s="14">
        <v>61</v>
      </c>
      <c r="D3476" s="14">
        <v>-77.666133333333335</v>
      </c>
      <c r="E3476" s="14">
        <v>176.91618333333332</v>
      </c>
      <c r="F3476" s="14">
        <v>39049</v>
      </c>
      <c r="G3476" s="14" t="s">
        <v>48</v>
      </c>
      <c r="H3476" s="14">
        <v>332</v>
      </c>
      <c r="I3476" s="14">
        <v>332</v>
      </c>
      <c r="J3476" s="14">
        <v>2</v>
      </c>
      <c r="K3476" s="14" t="s">
        <v>97</v>
      </c>
      <c r="M3476" s="14">
        <v>24</v>
      </c>
      <c r="N3476" s="14">
        <v>15</v>
      </c>
      <c r="O3476" s="14">
        <v>5</v>
      </c>
      <c r="P3476" s="14">
        <v>8.8656666547269669</v>
      </c>
      <c r="Q3476" s="14">
        <v>7.053135313531353</v>
      </c>
      <c r="R3476" s="112">
        <v>1.256982357579089</v>
      </c>
    </row>
    <row r="3477" spans="1:23">
      <c r="A3477" t="s">
        <v>86</v>
      </c>
      <c r="B3477" s="14">
        <v>36</v>
      </c>
      <c r="C3477" s="14">
        <v>61</v>
      </c>
      <c r="D3477" s="14">
        <v>-77.666133333333335</v>
      </c>
      <c r="E3477" s="14">
        <v>176.91618333333332</v>
      </c>
      <c r="F3477" s="14">
        <v>39049</v>
      </c>
      <c r="G3477" s="14" t="s">
        <v>48</v>
      </c>
      <c r="H3477" s="14">
        <v>332</v>
      </c>
      <c r="I3477" s="14">
        <v>332</v>
      </c>
      <c r="J3477" s="14">
        <v>2</v>
      </c>
      <c r="K3477" s="14" t="s">
        <v>97</v>
      </c>
      <c r="M3477" s="14">
        <v>24</v>
      </c>
      <c r="N3477" s="14">
        <v>24</v>
      </c>
      <c r="O3477" s="14">
        <v>1</v>
      </c>
      <c r="P3477" s="14">
        <v>3.0224125549550727</v>
      </c>
      <c r="Q3477" s="14">
        <v>7.2957095709570954</v>
      </c>
      <c r="R3477" s="112">
        <v>0.41427259755332807</v>
      </c>
    </row>
    <row r="3478" spans="1:23">
      <c r="A3478" t="s">
        <v>86</v>
      </c>
      <c r="B3478" s="14">
        <v>36</v>
      </c>
      <c r="C3478" s="14">
        <v>61</v>
      </c>
      <c r="D3478" s="14">
        <v>-77.666133333333335</v>
      </c>
      <c r="E3478" s="14">
        <v>176.91618333333332</v>
      </c>
      <c r="F3478" s="14">
        <v>39049</v>
      </c>
      <c r="G3478" s="14" t="s">
        <v>48</v>
      </c>
      <c r="H3478" s="14">
        <v>332</v>
      </c>
      <c r="I3478" s="14">
        <v>332</v>
      </c>
      <c r="J3478" s="14">
        <v>2</v>
      </c>
      <c r="K3478" s="14" t="s">
        <v>97</v>
      </c>
      <c r="M3478" s="14">
        <v>24</v>
      </c>
      <c r="N3478" s="14">
        <v>35</v>
      </c>
      <c r="O3478" s="14">
        <v>0.1</v>
      </c>
      <c r="P3478" s="14">
        <v>0</v>
      </c>
      <c r="Q3478" s="14">
        <v>5.8102310231023102</v>
      </c>
      <c r="R3478" s="112">
        <v>0</v>
      </c>
    </row>
    <row r="3479" spans="1:23">
      <c r="A3479" t="s">
        <v>86</v>
      </c>
      <c r="B3479" s="14">
        <v>38</v>
      </c>
      <c r="C3479" s="14">
        <v>65</v>
      </c>
      <c r="D3479" s="14">
        <v>-77.491200000000006</v>
      </c>
      <c r="E3479" s="14">
        <v>173.91385</v>
      </c>
      <c r="F3479" s="14">
        <v>39049</v>
      </c>
      <c r="G3479" s="14" t="s">
        <v>48</v>
      </c>
      <c r="H3479" s="14">
        <v>332</v>
      </c>
      <c r="I3479" s="14">
        <v>332</v>
      </c>
      <c r="J3479" s="14">
        <v>2</v>
      </c>
      <c r="K3479" s="14" t="s">
        <v>98</v>
      </c>
      <c r="L3479" s="14">
        <v>80</v>
      </c>
      <c r="M3479" s="14">
        <v>24</v>
      </c>
      <c r="N3479" s="14">
        <v>0</v>
      </c>
      <c r="O3479" s="14">
        <v>100</v>
      </c>
      <c r="P3479" s="14">
        <v>6.5348992685441684E-2</v>
      </c>
      <c r="Q3479" s="14">
        <v>6.7320132013201315</v>
      </c>
      <c r="R3479" s="112">
        <v>9.7071991291738571E-3</v>
      </c>
      <c r="S3479" s="14">
        <v>2238.2935521384393</v>
      </c>
      <c r="T3479" s="14">
        <v>188.07706270627062</v>
      </c>
      <c r="V3479" t="s">
        <v>44</v>
      </c>
      <c r="W3479" t="s">
        <v>84</v>
      </c>
    </row>
    <row r="3480" spans="1:23">
      <c r="A3480" t="s">
        <v>86</v>
      </c>
      <c r="B3480" s="14">
        <v>38</v>
      </c>
      <c r="C3480" s="14">
        <v>65</v>
      </c>
      <c r="D3480" s="14">
        <v>-77.491200000000006</v>
      </c>
      <c r="E3480" s="14">
        <v>173.91385</v>
      </c>
      <c r="F3480" s="14">
        <v>39049</v>
      </c>
      <c r="G3480" s="14" t="s">
        <v>48</v>
      </c>
      <c r="H3480" s="14">
        <v>332</v>
      </c>
      <c r="I3480" s="14">
        <v>332</v>
      </c>
      <c r="J3480" s="14">
        <v>2</v>
      </c>
      <c r="K3480" s="14" t="s">
        <v>98</v>
      </c>
      <c r="M3480" s="14">
        <v>24</v>
      </c>
      <c r="N3480" s="14">
        <v>5</v>
      </c>
      <c r="O3480" s="14">
        <v>50</v>
      </c>
      <c r="P3480" s="14">
        <v>4.6380825548641758</v>
      </c>
      <c r="Q3480" s="14">
        <v>6.8706270627062693</v>
      </c>
      <c r="R3480" s="112">
        <v>0.6750595706234247</v>
      </c>
      <c r="W3480" t="s">
        <v>85</v>
      </c>
    </row>
    <row r="3481" spans="1:23">
      <c r="A3481" t="s">
        <v>86</v>
      </c>
      <c r="B3481" s="14">
        <v>38</v>
      </c>
      <c r="C3481" s="14">
        <v>65</v>
      </c>
      <c r="D3481" s="14">
        <v>-77.491200000000006</v>
      </c>
      <c r="E3481" s="14">
        <v>173.91385</v>
      </c>
      <c r="F3481" s="14">
        <v>39049</v>
      </c>
      <c r="G3481" s="14" t="s">
        <v>48</v>
      </c>
      <c r="H3481" s="14">
        <v>332</v>
      </c>
      <c r="I3481" s="14">
        <v>332</v>
      </c>
      <c r="J3481" s="14">
        <v>2</v>
      </c>
      <c r="K3481" s="14" t="s">
        <v>98</v>
      </c>
      <c r="M3481" s="14">
        <v>24</v>
      </c>
      <c r="N3481" s="14">
        <v>10</v>
      </c>
      <c r="O3481" s="14">
        <v>25</v>
      </c>
      <c r="P3481" s="14">
        <v>4.8898489338140143</v>
      </c>
      <c r="Q3481" s="14">
        <v>6.8498349834983498</v>
      </c>
      <c r="R3481" s="112">
        <v>0.71386375665894786</v>
      </c>
    </row>
    <row r="3482" spans="1:23">
      <c r="A3482" t="s">
        <v>86</v>
      </c>
      <c r="B3482" s="14">
        <v>38</v>
      </c>
      <c r="C3482" s="14">
        <v>65</v>
      </c>
      <c r="D3482" s="14">
        <v>-77.491200000000006</v>
      </c>
      <c r="E3482" s="14">
        <v>173.91385</v>
      </c>
      <c r="F3482" s="14">
        <v>39049</v>
      </c>
      <c r="G3482" s="14" t="s">
        <v>48</v>
      </c>
      <c r="H3482" s="14">
        <v>332</v>
      </c>
      <c r="I3482" s="14">
        <v>332</v>
      </c>
      <c r="J3482" s="14">
        <v>2</v>
      </c>
      <c r="K3482" s="14" t="s">
        <v>98</v>
      </c>
      <c r="M3482" s="14">
        <v>24</v>
      </c>
      <c r="N3482" s="14">
        <v>13</v>
      </c>
      <c r="O3482" s="14">
        <v>15</v>
      </c>
      <c r="P3482" s="14">
        <v>4.0450224855523311</v>
      </c>
      <c r="Q3482" s="14">
        <v>6.7389438943894389</v>
      </c>
      <c r="R3482" s="112">
        <v>0.60024575793249246</v>
      </c>
    </row>
    <row r="3483" spans="1:23">
      <c r="A3483" t="s">
        <v>86</v>
      </c>
      <c r="B3483" s="14">
        <v>38</v>
      </c>
      <c r="C3483" s="14">
        <v>65</v>
      </c>
      <c r="D3483" s="14">
        <v>-77.491200000000006</v>
      </c>
      <c r="E3483" s="14">
        <v>173.91385</v>
      </c>
      <c r="F3483" s="14">
        <v>39049</v>
      </c>
      <c r="G3483" s="14" t="s">
        <v>48</v>
      </c>
      <c r="H3483" s="14">
        <v>332</v>
      </c>
      <c r="I3483" s="14">
        <v>332</v>
      </c>
      <c r="J3483" s="14">
        <v>2</v>
      </c>
      <c r="K3483" s="14" t="s">
        <v>98</v>
      </c>
      <c r="M3483" s="14">
        <v>24</v>
      </c>
      <c r="N3483" s="14">
        <v>21</v>
      </c>
      <c r="O3483" s="14">
        <v>5</v>
      </c>
      <c r="P3483" s="14">
        <v>2.958044913397186</v>
      </c>
      <c r="Q3483" s="14">
        <v>5.4013201320132014</v>
      </c>
      <c r="R3483" s="112">
        <v>0.54765221114465801</v>
      </c>
    </row>
    <row r="3484" spans="1:23">
      <c r="A3484" t="s">
        <v>86</v>
      </c>
      <c r="B3484" s="14">
        <v>38</v>
      </c>
      <c r="C3484" s="14">
        <v>65</v>
      </c>
      <c r="D3484" s="14">
        <v>-77.491200000000006</v>
      </c>
      <c r="E3484" s="14">
        <v>173.91385</v>
      </c>
      <c r="F3484" s="14">
        <v>39049</v>
      </c>
      <c r="G3484" s="14" t="s">
        <v>48</v>
      </c>
      <c r="H3484" s="14">
        <v>332</v>
      </c>
      <c r="I3484" s="14">
        <v>332</v>
      </c>
      <c r="J3484" s="14">
        <v>2</v>
      </c>
      <c r="K3484" s="14" t="s">
        <v>98</v>
      </c>
      <c r="M3484" s="14">
        <v>24</v>
      </c>
      <c r="N3484" s="14">
        <v>32</v>
      </c>
      <c r="O3484" s="14">
        <v>1</v>
      </c>
      <c r="P3484" s="14">
        <v>0</v>
      </c>
      <c r="Q3484" s="14">
        <v>3.839603960396039</v>
      </c>
      <c r="R3484" s="112">
        <v>0</v>
      </c>
    </row>
    <row r="3485" spans="1:23">
      <c r="A3485" t="s">
        <v>86</v>
      </c>
      <c r="B3485" s="14">
        <v>38</v>
      </c>
      <c r="C3485" s="14">
        <v>65</v>
      </c>
      <c r="D3485" s="14">
        <v>-77.491200000000006</v>
      </c>
      <c r="E3485" s="14">
        <v>173.91385</v>
      </c>
      <c r="F3485" s="14">
        <v>39049</v>
      </c>
      <c r="G3485" s="14" t="s">
        <v>48</v>
      </c>
      <c r="H3485" s="14">
        <v>332</v>
      </c>
      <c r="I3485" s="14">
        <v>332</v>
      </c>
      <c r="J3485" s="14">
        <v>2</v>
      </c>
      <c r="K3485" s="14" t="s">
        <v>98</v>
      </c>
      <c r="M3485" s="14">
        <v>24</v>
      </c>
      <c r="N3485" s="14">
        <v>49</v>
      </c>
      <c r="O3485" s="14">
        <v>0.1</v>
      </c>
      <c r="P3485" s="14">
        <v>0</v>
      </c>
      <c r="Q3485" s="14">
        <v>4.4610561056105613</v>
      </c>
      <c r="R3485" s="112">
        <v>0</v>
      </c>
    </row>
    <row r="3486" spans="1:23">
      <c r="A3486" t="s">
        <v>86</v>
      </c>
      <c r="B3486" s="14">
        <v>40</v>
      </c>
      <c r="C3486" s="14">
        <v>68</v>
      </c>
      <c r="D3486" s="14">
        <v>-77.325800000000001</v>
      </c>
      <c r="E3486" s="14">
        <v>171.13113333333334</v>
      </c>
      <c r="F3486" s="14">
        <v>39050</v>
      </c>
      <c r="G3486" s="14" t="s">
        <v>48</v>
      </c>
      <c r="H3486" s="14">
        <v>333</v>
      </c>
      <c r="I3486" s="14">
        <v>333</v>
      </c>
      <c r="J3486" s="14">
        <v>2</v>
      </c>
      <c r="K3486" s="14" t="s">
        <v>99</v>
      </c>
      <c r="L3486" s="14">
        <v>28</v>
      </c>
      <c r="M3486" s="14">
        <v>24</v>
      </c>
      <c r="N3486" s="14">
        <v>0</v>
      </c>
      <c r="O3486" s="14">
        <v>100</v>
      </c>
      <c r="P3486" s="14">
        <v>4.1330057726776737</v>
      </c>
      <c r="Q3486" s="14">
        <v>5.500660066006601</v>
      </c>
      <c r="R3486" s="112">
        <v>0.75136542216435775</v>
      </c>
      <c r="S3486" s="14">
        <v>2376.309767069527</v>
      </c>
      <c r="T3486" s="14">
        <v>94.031023102310229</v>
      </c>
      <c r="V3486" t="s">
        <v>44</v>
      </c>
      <c r="W3486" t="s">
        <v>84</v>
      </c>
    </row>
    <row r="3487" spans="1:23">
      <c r="A3487" t="s">
        <v>86</v>
      </c>
      <c r="B3487" s="14">
        <v>40</v>
      </c>
      <c r="C3487" s="14">
        <v>68</v>
      </c>
      <c r="D3487" s="14">
        <v>-77.325800000000001</v>
      </c>
      <c r="E3487" s="14">
        <v>171.13113333333334</v>
      </c>
      <c r="F3487" s="14">
        <v>39050</v>
      </c>
      <c r="G3487" s="14" t="s">
        <v>48</v>
      </c>
      <c r="H3487" s="14">
        <v>333</v>
      </c>
      <c r="I3487" s="14">
        <v>333</v>
      </c>
      <c r="J3487" s="14">
        <v>2</v>
      </c>
      <c r="K3487" s="14" t="s">
        <v>99</v>
      </c>
      <c r="M3487" s="14">
        <v>24</v>
      </c>
      <c r="N3487" s="14">
        <v>4</v>
      </c>
      <c r="O3487" s="14">
        <v>50</v>
      </c>
      <c r="P3487" s="14">
        <v>6.5735038726791908</v>
      </c>
      <c r="Q3487" s="14">
        <v>5.5122112211221124</v>
      </c>
      <c r="R3487" s="112">
        <v>1.1925348302130252</v>
      </c>
      <c r="W3487" t="s">
        <v>85</v>
      </c>
    </row>
    <row r="3488" spans="1:23">
      <c r="A3488" t="s">
        <v>86</v>
      </c>
      <c r="B3488" s="14">
        <v>40</v>
      </c>
      <c r="C3488" s="14">
        <v>68</v>
      </c>
      <c r="D3488" s="14">
        <v>-77.325800000000001</v>
      </c>
      <c r="E3488" s="14">
        <v>171.13113333333334</v>
      </c>
      <c r="F3488" s="14">
        <v>39050</v>
      </c>
      <c r="G3488" s="14" t="s">
        <v>48</v>
      </c>
      <c r="H3488" s="14">
        <v>333</v>
      </c>
      <c r="I3488" s="14">
        <v>333</v>
      </c>
      <c r="J3488" s="14">
        <v>2</v>
      </c>
      <c r="K3488" s="14" t="s">
        <v>99</v>
      </c>
      <c r="M3488" s="14">
        <v>24</v>
      </c>
      <c r="N3488" s="14">
        <v>9</v>
      </c>
      <c r="O3488" s="14">
        <v>25</v>
      </c>
      <c r="P3488" s="14">
        <v>5.7411859265160912</v>
      </c>
      <c r="Q3488" s="14">
        <v>5.1079207920792085</v>
      </c>
      <c r="R3488" s="112">
        <v>1.1239770858269531</v>
      </c>
    </row>
    <row r="3489" spans="1:23">
      <c r="A3489" t="s">
        <v>86</v>
      </c>
      <c r="B3489" s="14">
        <v>40</v>
      </c>
      <c r="C3489" s="14">
        <v>68</v>
      </c>
      <c r="D3489" s="14">
        <v>-77.325800000000001</v>
      </c>
      <c r="E3489" s="14">
        <v>171.13113333333334</v>
      </c>
      <c r="F3489" s="14">
        <v>39050</v>
      </c>
      <c r="G3489" s="14" t="s">
        <v>48</v>
      </c>
      <c r="H3489" s="14">
        <v>333</v>
      </c>
      <c r="I3489" s="14">
        <v>333</v>
      </c>
      <c r="J3489" s="14">
        <v>2</v>
      </c>
      <c r="K3489" s="14" t="s">
        <v>99</v>
      </c>
      <c r="M3489" s="14">
        <v>24</v>
      </c>
      <c r="N3489" s="14">
        <v>12</v>
      </c>
      <c r="O3489" s="14">
        <v>15</v>
      </c>
      <c r="P3489" s="14">
        <v>4.1786742502653533</v>
      </c>
      <c r="Q3489" s="14">
        <v>3.6732673267326734</v>
      </c>
      <c r="R3489" s="112">
        <v>1.1375905640884114</v>
      </c>
    </row>
    <row r="3490" spans="1:23">
      <c r="A3490" t="s">
        <v>86</v>
      </c>
      <c r="B3490" s="14">
        <v>40</v>
      </c>
      <c r="C3490" s="14">
        <v>68</v>
      </c>
      <c r="D3490" s="14">
        <v>-77.325800000000001</v>
      </c>
      <c r="E3490" s="14">
        <v>171.13113333333334</v>
      </c>
      <c r="F3490" s="14">
        <v>39050</v>
      </c>
      <c r="G3490" s="14" t="s">
        <v>48</v>
      </c>
      <c r="H3490" s="14">
        <v>333</v>
      </c>
      <c r="I3490" s="14">
        <v>333</v>
      </c>
      <c r="J3490" s="14">
        <v>2</v>
      </c>
      <c r="K3490" s="14" t="s">
        <v>99</v>
      </c>
      <c r="M3490" s="14">
        <v>24</v>
      </c>
      <c r="N3490" s="14">
        <v>18</v>
      </c>
      <c r="O3490" s="14">
        <v>5</v>
      </c>
      <c r="P3490" s="14">
        <v>2.2309661415801512</v>
      </c>
      <c r="Q3490" s="14">
        <v>1.8574257425742577</v>
      </c>
      <c r="R3490" s="112">
        <v>1.2011065047952838</v>
      </c>
    </row>
    <row r="3491" spans="1:23">
      <c r="A3491" t="s">
        <v>86</v>
      </c>
      <c r="B3491" s="14">
        <v>40</v>
      </c>
      <c r="C3491" s="14">
        <v>68</v>
      </c>
      <c r="D3491" s="14">
        <v>-77.325800000000001</v>
      </c>
      <c r="E3491" s="14">
        <v>171.13113333333334</v>
      </c>
      <c r="F3491" s="14">
        <v>39050</v>
      </c>
      <c r="G3491" s="14" t="s">
        <v>48</v>
      </c>
      <c r="H3491" s="14">
        <v>333</v>
      </c>
      <c r="I3491" s="14">
        <v>333</v>
      </c>
      <c r="J3491" s="14">
        <v>2</v>
      </c>
      <c r="K3491" s="14" t="s">
        <v>99</v>
      </c>
      <c r="M3491" s="14">
        <v>24</v>
      </c>
      <c r="N3491" s="14">
        <v>28</v>
      </c>
      <c r="O3491" s="14">
        <v>1</v>
      </c>
      <c r="P3491" s="14">
        <v>0.1291350853265773</v>
      </c>
      <c r="Q3491" s="14">
        <v>1.2807920792079208</v>
      </c>
      <c r="R3491" s="112">
        <v>0.1008243940784192</v>
      </c>
    </row>
    <row r="3492" spans="1:23">
      <c r="A3492" t="s">
        <v>86</v>
      </c>
      <c r="B3492" s="14">
        <v>40</v>
      </c>
      <c r="C3492" s="14">
        <v>68</v>
      </c>
      <c r="D3492" s="14">
        <v>-77.325800000000001</v>
      </c>
      <c r="E3492" s="14">
        <v>171.13113333333334</v>
      </c>
      <c r="F3492" s="14">
        <v>39050</v>
      </c>
      <c r="G3492" s="14" t="s">
        <v>48</v>
      </c>
      <c r="H3492" s="14">
        <v>333</v>
      </c>
      <c r="I3492" s="14">
        <v>333</v>
      </c>
      <c r="J3492" s="14">
        <v>2</v>
      </c>
      <c r="K3492" s="14" t="s">
        <v>99</v>
      </c>
      <c r="M3492" s="14">
        <v>24</v>
      </c>
      <c r="N3492" s="14">
        <v>42</v>
      </c>
      <c r="O3492" s="14">
        <v>0.1</v>
      </c>
      <c r="P3492" s="14">
        <v>0</v>
      </c>
      <c r="Q3492" s="14">
        <v>1.2431353135313532</v>
      </c>
      <c r="R3492" s="112">
        <v>0</v>
      </c>
    </row>
    <row r="3493" spans="1:23">
      <c r="A3493" t="s">
        <v>86</v>
      </c>
      <c r="B3493" s="14">
        <v>41</v>
      </c>
      <c r="C3493" s="14">
        <v>69</v>
      </c>
      <c r="D3493" s="14">
        <v>-77.325800000000001</v>
      </c>
      <c r="E3493" s="14">
        <v>171.13113333333334</v>
      </c>
      <c r="F3493" s="14">
        <v>39051</v>
      </c>
      <c r="G3493" s="14" t="s">
        <v>48</v>
      </c>
      <c r="H3493" s="14">
        <v>334</v>
      </c>
      <c r="I3493" s="14">
        <v>334</v>
      </c>
      <c r="J3493" s="14">
        <v>2</v>
      </c>
      <c r="K3493" s="14" t="s">
        <v>100</v>
      </c>
      <c r="L3493" s="14">
        <v>12</v>
      </c>
      <c r="M3493" s="14">
        <v>24</v>
      </c>
      <c r="N3493" s="14">
        <v>0</v>
      </c>
      <c r="O3493" s="14">
        <v>100</v>
      </c>
      <c r="P3493" s="14">
        <v>1.7140642932872314</v>
      </c>
      <c r="Q3493" s="14">
        <v>4.1260726072607259</v>
      </c>
      <c r="R3493" s="112">
        <v>0.41542271705809564</v>
      </c>
      <c r="S3493" s="14">
        <v>1651.7950800178462</v>
      </c>
      <c r="T3493" s="14">
        <v>115.85808580858085</v>
      </c>
      <c r="V3493" t="s">
        <v>44</v>
      </c>
      <c r="W3493" t="s">
        <v>84</v>
      </c>
    </row>
    <row r="3494" spans="1:23">
      <c r="A3494" t="s">
        <v>86</v>
      </c>
      <c r="B3494" s="14">
        <v>41</v>
      </c>
      <c r="C3494" s="14">
        <v>69</v>
      </c>
      <c r="D3494" s="14">
        <v>-77.325800000000001</v>
      </c>
      <c r="E3494" s="14">
        <v>171.13113333333334</v>
      </c>
      <c r="F3494" s="14">
        <v>39051</v>
      </c>
      <c r="G3494" s="14" t="s">
        <v>48</v>
      </c>
      <c r="H3494" s="14">
        <v>334</v>
      </c>
      <c r="I3494" s="14">
        <v>334</v>
      </c>
      <c r="J3494" s="14">
        <v>2</v>
      </c>
      <c r="K3494" s="14" t="s">
        <v>100</v>
      </c>
      <c r="M3494" s="14">
        <v>24</v>
      </c>
      <c r="N3494" s="14">
        <v>5</v>
      </c>
      <c r="O3494" s="14">
        <v>50</v>
      </c>
      <c r="P3494" s="14">
        <v>3.0601572486452162</v>
      </c>
      <c r="Q3494" s="14">
        <v>4.0752475247524753</v>
      </c>
      <c r="R3494" s="112">
        <v>0.75091322184928777</v>
      </c>
      <c r="W3494" t="s">
        <v>85</v>
      </c>
    </row>
    <row r="3495" spans="1:23">
      <c r="A3495" t="s">
        <v>86</v>
      </c>
      <c r="B3495" s="14">
        <v>41</v>
      </c>
      <c r="C3495" s="14">
        <v>69</v>
      </c>
      <c r="D3495" s="14">
        <v>-77.325800000000001</v>
      </c>
      <c r="E3495" s="14">
        <v>171.13113333333334</v>
      </c>
      <c r="F3495" s="14">
        <v>39051</v>
      </c>
      <c r="G3495" s="14" t="s">
        <v>48</v>
      </c>
      <c r="H3495" s="14">
        <v>334</v>
      </c>
      <c r="I3495" s="14">
        <v>334</v>
      </c>
      <c r="J3495" s="14">
        <v>2</v>
      </c>
      <c r="K3495" s="14" t="s">
        <v>100</v>
      </c>
      <c r="M3495" s="14">
        <v>24</v>
      </c>
      <c r="N3495" s="14">
        <v>9</v>
      </c>
      <c r="O3495" s="14">
        <v>25</v>
      </c>
      <c r="P3495" s="14">
        <v>3.6460463111096</v>
      </c>
      <c r="Q3495" s="14">
        <v>4.2300330033003304</v>
      </c>
      <c r="R3495" s="112">
        <v>0.86194275748319316</v>
      </c>
    </row>
    <row r="3496" spans="1:23">
      <c r="A3496" t="s">
        <v>86</v>
      </c>
      <c r="B3496" s="14">
        <v>41</v>
      </c>
      <c r="C3496" s="14">
        <v>69</v>
      </c>
      <c r="D3496" s="14">
        <v>-77.325800000000001</v>
      </c>
      <c r="E3496" s="14">
        <v>171.13113333333334</v>
      </c>
      <c r="F3496" s="14">
        <v>39051</v>
      </c>
      <c r="G3496" s="14" t="s">
        <v>48</v>
      </c>
      <c r="H3496" s="14">
        <v>334</v>
      </c>
      <c r="I3496" s="14">
        <v>334</v>
      </c>
      <c r="J3496" s="14">
        <v>2</v>
      </c>
      <c r="K3496" s="14" t="s">
        <v>100</v>
      </c>
      <c r="M3496" s="14">
        <v>24</v>
      </c>
      <c r="N3496" s="14">
        <v>12</v>
      </c>
      <c r="O3496" s="14">
        <v>15</v>
      </c>
      <c r="P3496" s="14">
        <v>2.7555977440341013</v>
      </c>
      <c r="Q3496" s="14">
        <v>3.9528052805280529</v>
      </c>
      <c r="R3496" s="112">
        <v>0.69712458582477466</v>
      </c>
    </row>
    <row r="3497" spans="1:23">
      <c r="A3497" t="s">
        <v>86</v>
      </c>
      <c r="B3497" s="14">
        <v>41</v>
      </c>
      <c r="C3497" s="14">
        <v>69</v>
      </c>
      <c r="D3497" s="14">
        <v>-77.325800000000001</v>
      </c>
      <c r="E3497" s="14">
        <v>171.13113333333334</v>
      </c>
      <c r="F3497" s="14">
        <v>39051</v>
      </c>
      <c r="G3497" s="14" t="s">
        <v>48</v>
      </c>
      <c r="H3497" s="14">
        <v>334</v>
      </c>
      <c r="I3497" s="14">
        <v>334</v>
      </c>
      <c r="J3497" s="14">
        <v>2</v>
      </c>
      <c r="K3497" s="14" t="s">
        <v>100</v>
      </c>
      <c r="M3497" s="14">
        <v>24</v>
      </c>
      <c r="N3497" s="14">
        <v>20</v>
      </c>
      <c r="O3497" s="14">
        <v>5</v>
      </c>
      <c r="P3497" s="14">
        <v>1.8013747689763682</v>
      </c>
      <c r="Q3497" s="14">
        <v>4.1283828382838283</v>
      </c>
      <c r="R3497" s="112">
        <v>0.43633907986237075</v>
      </c>
    </row>
    <row r="3498" spans="1:23">
      <c r="A3498" t="s">
        <v>86</v>
      </c>
      <c r="B3498" s="14">
        <v>41</v>
      </c>
      <c r="C3498" s="14">
        <v>69</v>
      </c>
      <c r="D3498" s="14">
        <v>-77.325800000000001</v>
      </c>
      <c r="E3498" s="14">
        <v>171.13113333333334</v>
      </c>
      <c r="F3498" s="14">
        <v>39051</v>
      </c>
      <c r="G3498" s="14" t="s">
        <v>48</v>
      </c>
      <c r="H3498" s="14">
        <v>334</v>
      </c>
      <c r="I3498" s="14">
        <v>334</v>
      </c>
      <c r="J3498" s="14">
        <v>2</v>
      </c>
      <c r="K3498" s="14" t="s">
        <v>100</v>
      </c>
      <c r="M3498" s="14">
        <v>24</v>
      </c>
      <c r="N3498" s="14">
        <v>30</v>
      </c>
      <c r="O3498" s="14">
        <v>1</v>
      </c>
      <c r="P3498" s="14">
        <v>0.5311683237410848</v>
      </c>
      <c r="Q3498" s="14">
        <v>2.7006600660066007</v>
      </c>
      <c r="R3498" s="112">
        <v>0.19668092642496479</v>
      </c>
    </row>
    <row r="3499" spans="1:23">
      <c r="A3499" t="s">
        <v>86</v>
      </c>
      <c r="B3499" s="14">
        <v>41</v>
      </c>
      <c r="C3499" s="14">
        <v>69</v>
      </c>
      <c r="D3499" s="14">
        <v>-77.325800000000001</v>
      </c>
      <c r="E3499" s="14">
        <v>171.13113333333334</v>
      </c>
      <c r="F3499" s="14">
        <v>39051</v>
      </c>
      <c r="G3499" s="14" t="s">
        <v>48</v>
      </c>
      <c r="H3499" s="14">
        <v>334</v>
      </c>
      <c r="I3499" s="14">
        <v>334</v>
      </c>
      <c r="J3499" s="14">
        <v>2</v>
      </c>
      <c r="K3499" s="14" t="s">
        <v>100</v>
      </c>
      <c r="M3499" s="14">
        <v>24</v>
      </c>
      <c r="N3499" s="14">
        <v>45</v>
      </c>
      <c r="O3499" s="14">
        <v>0.1</v>
      </c>
      <c r="P3499" s="14">
        <v>0</v>
      </c>
      <c r="Q3499" s="14">
        <v>2.3086138613861387</v>
      </c>
      <c r="R3499" s="112">
        <v>0</v>
      </c>
    </row>
    <row r="3500" spans="1:23">
      <c r="A3500" t="s">
        <v>86</v>
      </c>
      <c r="B3500" s="14">
        <v>42</v>
      </c>
      <c r="C3500" s="14">
        <v>71</v>
      </c>
      <c r="D3500" s="14">
        <v>-76.496283333333338</v>
      </c>
      <c r="E3500" s="14">
        <v>171.42089999999999</v>
      </c>
      <c r="F3500" s="14">
        <v>39051</v>
      </c>
      <c r="G3500" s="14" t="s">
        <v>48</v>
      </c>
      <c r="H3500" s="14">
        <v>334</v>
      </c>
      <c r="I3500" s="14">
        <v>334</v>
      </c>
      <c r="J3500" s="14">
        <v>2</v>
      </c>
      <c r="K3500" s="14" t="s">
        <v>101</v>
      </c>
      <c r="L3500" s="14">
        <v>36</v>
      </c>
      <c r="M3500" s="14">
        <v>24</v>
      </c>
      <c r="N3500" s="14">
        <v>0</v>
      </c>
      <c r="O3500" s="14">
        <v>100</v>
      </c>
      <c r="P3500" s="14">
        <v>5.2578216312631776</v>
      </c>
      <c r="Q3500" s="14">
        <v>4.6066006600660065</v>
      </c>
      <c r="R3500" s="112">
        <v>1.1413669252562995</v>
      </c>
      <c r="S3500" s="14">
        <v>2203.7958476620015</v>
      </c>
      <c r="T3500" s="14">
        <v>90.016996699669974</v>
      </c>
      <c r="V3500" t="s">
        <v>44</v>
      </c>
      <c r="W3500" t="s">
        <v>84</v>
      </c>
    </row>
    <row r="3501" spans="1:23">
      <c r="A3501" t="s">
        <v>86</v>
      </c>
      <c r="B3501" s="14">
        <v>42</v>
      </c>
      <c r="C3501" s="14">
        <v>71</v>
      </c>
      <c r="D3501" s="14">
        <v>-76.496283333333338</v>
      </c>
      <c r="E3501" s="14">
        <v>171.42089999999999</v>
      </c>
      <c r="F3501" s="14">
        <v>39051</v>
      </c>
      <c r="G3501" s="14" t="s">
        <v>48</v>
      </c>
      <c r="H3501" s="14">
        <v>334</v>
      </c>
      <c r="I3501" s="14">
        <v>334</v>
      </c>
      <c r="J3501" s="14">
        <v>2</v>
      </c>
      <c r="K3501" s="14" t="s">
        <v>101</v>
      </c>
      <c r="M3501" s="14">
        <v>24</v>
      </c>
      <c r="N3501" s="14">
        <v>3</v>
      </c>
      <c r="O3501" s="14">
        <v>50</v>
      </c>
      <c r="P3501" s="14">
        <v>4.8744810837421388</v>
      </c>
      <c r="Q3501" s="14">
        <v>4.1768976897689774</v>
      </c>
      <c r="R3501" s="112">
        <v>1.1670099307631701</v>
      </c>
      <c r="W3501" t="s">
        <v>85</v>
      </c>
    </row>
    <row r="3502" spans="1:23">
      <c r="A3502" t="s">
        <v>86</v>
      </c>
      <c r="B3502" s="14">
        <v>42</v>
      </c>
      <c r="C3502" s="14">
        <v>71</v>
      </c>
      <c r="D3502" s="14">
        <v>-76.496283333333338</v>
      </c>
      <c r="E3502" s="14">
        <v>171.42089999999999</v>
      </c>
      <c r="F3502" s="14">
        <v>39051</v>
      </c>
      <c r="G3502" s="14" t="s">
        <v>48</v>
      </c>
      <c r="H3502" s="14">
        <v>334</v>
      </c>
      <c r="I3502" s="14">
        <v>334</v>
      </c>
      <c r="J3502" s="14">
        <v>2</v>
      </c>
      <c r="K3502" s="14" t="s">
        <v>101</v>
      </c>
      <c r="M3502" s="14">
        <v>24</v>
      </c>
      <c r="N3502" s="14">
        <v>7</v>
      </c>
      <c r="O3502" s="14">
        <v>25</v>
      </c>
      <c r="P3502" s="14">
        <v>4.9356724802811325</v>
      </c>
      <c r="Q3502" s="14">
        <v>3.9158415841584158</v>
      </c>
      <c r="R3502" s="112">
        <v>1.2604372199959404</v>
      </c>
    </row>
    <row r="3503" spans="1:23">
      <c r="A3503" t="s">
        <v>86</v>
      </c>
      <c r="B3503" s="14">
        <v>42</v>
      </c>
      <c r="C3503" s="14">
        <v>71</v>
      </c>
      <c r="D3503" s="14">
        <v>-76.496283333333338</v>
      </c>
      <c r="E3503" s="14">
        <v>171.42089999999999</v>
      </c>
      <c r="F3503" s="14">
        <v>39051</v>
      </c>
      <c r="G3503" s="14" t="s">
        <v>48</v>
      </c>
      <c r="H3503" s="14">
        <v>334</v>
      </c>
      <c r="I3503" s="14">
        <v>334</v>
      </c>
      <c r="J3503" s="14">
        <v>2</v>
      </c>
      <c r="K3503" s="14" t="s">
        <v>101</v>
      </c>
      <c r="M3503" s="14">
        <v>24</v>
      </c>
      <c r="N3503" s="14">
        <v>9</v>
      </c>
      <c r="O3503" s="14">
        <v>15</v>
      </c>
      <c r="P3503" s="14">
        <v>4.9838482051767556</v>
      </c>
      <c r="Q3503" s="14">
        <v>3.8627062706270623</v>
      </c>
      <c r="R3503" s="112">
        <v>1.2902477838077213</v>
      </c>
    </row>
    <row r="3504" spans="1:23">
      <c r="A3504" t="s">
        <v>86</v>
      </c>
      <c r="B3504" s="14">
        <v>42</v>
      </c>
      <c r="C3504" s="14">
        <v>71</v>
      </c>
      <c r="D3504" s="14">
        <v>-76.496283333333338</v>
      </c>
      <c r="E3504" s="14">
        <v>171.42089999999999</v>
      </c>
      <c r="F3504" s="14">
        <v>39051</v>
      </c>
      <c r="G3504" s="14" t="s">
        <v>48</v>
      </c>
      <c r="H3504" s="14">
        <v>334</v>
      </c>
      <c r="I3504" s="14">
        <v>334</v>
      </c>
      <c r="J3504" s="14">
        <v>2</v>
      </c>
      <c r="K3504" s="14" t="s">
        <v>101</v>
      </c>
      <c r="M3504" s="14">
        <v>24</v>
      </c>
      <c r="N3504" s="14">
        <v>15</v>
      </c>
      <c r="O3504" s="14">
        <v>5</v>
      </c>
      <c r="P3504" s="14">
        <v>3.5958156758264863</v>
      </c>
      <c r="Q3504" s="14">
        <v>4.1653465346534659</v>
      </c>
      <c r="R3504" s="112">
        <v>0.86326927325522951</v>
      </c>
    </row>
    <row r="3505" spans="1:23">
      <c r="A3505" t="s">
        <v>86</v>
      </c>
      <c r="B3505" s="14">
        <v>42</v>
      </c>
      <c r="C3505" s="14">
        <v>71</v>
      </c>
      <c r="D3505" s="14">
        <v>-76.496283333333338</v>
      </c>
      <c r="E3505" s="14">
        <v>171.42089999999999</v>
      </c>
      <c r="F3505" s="14">
        <v>39051</v>
      </c>
      <c r="G3505" s="14" t="s">
        <v>48</v>
      </c>
      <c r="H3505" s="14">
        <v>334</v>
      </c>
      <c r="I3505" s="14">
        <v>334</v>
      </c>
      <c r="J3505" s="14">
        <v>2</v>
      </c>
      <c r="K3505" s="14" t="s">
        <v>101</v>
      </c>
      <c r="M3505" s="14">
        <v>24</v>
      </c>
      <c r="N3505" s="14">
        <v>22</v>
      </c>
      <c r="O3505" s="14">
        <v>1</v>
      </c>
      <c r="P3505" s="14">
        <v>0.9223366938423041</v>
      </c>
      <c r="Q3505" s="14">
        <v>4.0613861386138614</v>
      </c>
      <c r="R3505" s="112">
        <v>0.22709899092655464</v>
      </c>
    </row>
    <row r="3506" spans="1:23">
      <c r="A3506" t="s">
        <v>86</v>
      </c>
      <c r="B3506" s="14">
        <v>42</v>
      </c>
      <c r="C3506" s="14">
        <v>71</v>
      </c>
      <c r="D3506" s="14">
        <v>-76.496283333333338</v>
      </c>
      <c r="E3506" s="14">
        <v>171.42089999999999</v>
      </c>
      <c r="F3506" s="14">
        <v>39051</v>
      </c>
      <c r="G3506" s="14" t="s">
        <v>48</v>
      </c>
      <c r="H3506" s="14">
        <v>334</v>
      </c>
      <c r="I3506" s="14">
        <v>334</v>
      </c>
      <c r="J3506" s="14">
        <v>2</v>
      </c>
      <c r="K3506" s="14" t="s">
        <v>101</v>
      </c>
      <c r="M3506" s="14">
        <v>24</v>
      </c>
      <c r="N3506" s="14">
        <v>34</v>
      </c>
      <c r="O3506" s="14">
        <v>0.1</v>
      </c>
      <c r="P3506" s="14">
        <v>0</v>
      </c>
      <c r="Q3506" s="14">
        <v>3.5877887788778882</v>
      </c>
      <c r="R3506" s="112">
        <v>0</v>
      </c>
    </row>
    <row r="3507" spans="1:23">
      <c r="A3507" t="s">
        <v>86</v>
      </c>
      <c r="B3507" s="14">
        <v>43</v>
      </c>
      <c r="C3507" s="14">
        <v>72</v>
      </c>
      <c r="D3507" s="14">
        <v>-76.501383333333337</v>
      </c>
      <c r="E3507" s="14">
        <v>-179.99809999999999</v>
      </c>
      <c r="F3507" s="14">
        <v>39054</v>
      </c>
      <c r="G3507" s="14" t="s">
        <v>50</v>
      </c>
      <c r="H3507" s="14">
        <v>337</v>
      </c>
      <c r="I3507" s="14">
        <v>337</v>
      </c>
      <c r="J3507" s="14">
        <v>1</v>
      </c>
      <c r="K3507" s="14" t="s">
        <v>102</v>
      </c>
      <c r="L3507" s="14">
        <v>12</v>
      </c>
      <c r="M3507" s="14">
        <v>24</v>
      </c>
      <c r="N3507" s="14">
        <v>0</v>
      </c>
      <c r="O3507" s="14">
        <v>100</v>
      </c>
      <c r="P3507" s="14">
        <v>2.7320342574547736</v>
      </c>
      <c r="Q3507" s="14">
        <v>5.4660066006600658</v>
      </c>
      <c r="R3507" s="112">
        <v>0.49982271465330058</v>
      </c>
      <c r="S3507" s="14">
        <v>1963.0636353936438</v>
      </c>
      <c r="T3507" s="14">
        <v>150.92161716171614</v>
      </c>
      <c r="V3507" t="s">
        <v>44</v>
      </c>
      <c r="W3507" t="s">
        <v>84</v>
      </c>
    </row>
    <row r="3508" spans="1:23">
      <c r="A3508" t="s">
        <v>86</v>
      </c>
      <c r="B3508" s="14">
        <v>43</v>
      </c>
      <c r="C3508" s="14">
        <v>72</v>
      </c>
      <c r="D3508" s="14">
        <v>-76.501383333333337</v>
      </c>
      <c r="E3508" s="14">
        <v>-179.99809999999999</v>
      </c>
      <c r="F3508" s="14">
        <v>39054</v>
      </c>
      <c r="G3508" s="14" t="s">
        <v>50</v>
      </c>
      <c r="H3508" s="14">
        <v>337</v>
      </c>
      <c r="I3508" s="14">
        <v>337</v>
      </c>
      <c r="J3508" s="14">
        <v>1</v>
      </c>
      <c r="K3508" s="14" t="s">
        <v>102</v>
      </c>
      <c r="M3508" s="14">
        <v>24</v>
      </c>
      <c r="N3508" s="14">
        <v>4</v>
      </c>
      <c r="O3508" s="14">
        <v>50</v>
      </c>
      <c r="P3508" s="14">
        <v>2.830076539984876</v>
      </c>
      <c r="Q3508" s="14">
        <v>5.9234323432343228</v>
      </c>
      <c r="R3508" s="112">
        <v>0.47777646067273094</v>
      </c>
      <c r="W3508" t="s">
        <v>85</v>
      </c>
    </row>
    <row r="3509" spans="1:23">
      <c r="A3509" t="s">
        <v>86</v>
      </c>
      <c r="B3509" s="14">
        <v>43</v>
      </c>
      <c r="C3509" s="14">
        <v>72</v>
      </c>
      <c r="D3509" s="14">
        <v>-76.501383333333337</v>
      </c>
      <c r="E3509" s="14">
        <v>-179.99809999999999</v>
      </c>
      <c r="F3509" s="14">
        <v>39054</v>
      </c>
      <c r="G3509" s="14" t="s">
        <v>50</v>
      </c>
      <c r="H3509" s="14">
        <v>337</v>
      </c>
      <c r="I3509" s="14">
        <v>337</v>
      </c>
      <c r="J3509" s="14">
        <v>1</v>
      </c>
      <c r="K3509" s="14" t="s">
        <v>102</v>
      </c>
      <c r="M3509" s="14">
        <v>24</v>
      </c>
      <c r="N3509" s="14">
        <v>8</v>
      </c>
      <c r="O3509" s="14">
        <v>25</v>
      </c>
      <c r="P3509" s="14">
        <v>3.2057185447087235</v>
      </c>
      <c r="Q3509" s="14">
        <v>5.8887788778877885</v>
      </c>
      <c r="R3509" s="112">
        <v>0.54437746962211697</v>
      </c>
    </row>
    <row r="3510" spans="1:23">
      <c r="A3510" t="s">
        <v>86</v>
      </c>
      <c r="B3510" s="14">
        <v>43</v>
      </c>
      <c r="C3510" s="14">
        <v>72</v>
      </c>
      <c r="D3510" s="14">
        <v>-76.501383333333337</v>
      </c>
      <c r="E3510" s="14">
        <v>-179.99809999999999</v>
      </c>
      <c r="F3510" s="14">
        <v>39054</v>
      </c>
      <c r="G3510" s="14" t="s">
        <v>50</v>
      </c>
      <c r="H3510" s="14">
        <v>337</v>
      </c>
      <c r="I3510" s="14">
        <v>337</v>
      </c>
      <c r="J3510" s="14">
        <v>1</v>
      </c>
      <c r="K3510" s="14" t="s">
        <v>102</v>
      </c>
      <c r="M3510" s="14">
        <v>24</v>
      </c>
      <c r="N3510" s="14">
        <v>11</v>
      </c>
      <c r="O3510" s="14">
        <v>15</v>
      </c>
      <c r="P3510" s="14">
        <v>4.3957602855398861</v>
      </c>
      <c r="Q3510" s="14">
        <v>5.9719471947194718</v>
      </c>
      <c r="R3510" s="112">
        <v>0.73606817713102268</v>
      </c>
    </row>
    <row r="3511" spans="1:23">
      <c r="A3511" t="s">
        <v>86</v>
      </c>
      <c r="B3511" s="14">
        <v>43</v>
      </c>
      <c r="C3511" s="14">
        <v>72</v>
      </c>
      <c r="D3511" s="14">
        <v>-76.501383333333337</v>
      </c>
      <c r="E3511" s="14">
        <v>-179.99809999999999</v>
      </c>
      <c r="F3511" s="14">
        <v>39054</v>
      </c>
      <c r="G3511" s="14" t="s">
        <v>50</v>
      </c>
      <c r="H3511" s="14">
        <v>337</v>
      </c>
      <c r="I3511" s="14">
        <v>337</v>
      </c>
      <c r="J3511" s="14">
        <v>1</v>
      </c>
      <c r="K3511" s="14" t="s">
        <v>102</v>
      </c>
      <c r="M3511" s="14">
        <v>24</v>
      </c>
      <c r="N3511" s="14">
        <v>17</v>
      </c>
      <c r="O3511" s="14">
        <v>5</v>
      </c>
      <c r="P3511" s="14">
        <v>4.5292386036092172</v>
      </c>
      <c r="Q3511" s="14">
        <v>5.8217821782178216</v>
      </c>
      <c r="R3511" s="112">
        <v>0.77798146082403219</v>
      </c>
    </row>
    <row r="3512" spans="1:23">
      <c r="A3512" t="s">
        <v>86</v>
      </c>
      <c r="B3512" s="14">
        <v>43</v>
      </c>
      <c r="C3512" s="14">
        <v>72</v>
      </c>
      <c r="D3512" s="14">
        <v>-76.501383333333337</v>
      </c>
      <c r="E3512" s="14">
        <v>-179.99809999999999</v>
      </c>
      <c r="F3512" s="14">
        <v>39054</v>
      </c>
      <c r="G3512" s="14" t="s">
        <v>50</v>
      </c>
      <c r="H3512" s="14">
        <v>337</v>
      </c>
      <c r="I3512" s="14">
        <v>337</v>
      </c>
      <c r="J3512" s="14">
        <v>1</v>
      </c>
      <c r="K3512" s="14" t="s">
        <v>102</v>
      </c>
      <c r="M3512" s="14">
        <v>24</v>
      </c>
      <c r="N3512" s="14">
        <v>26</v>
      </c>
      <c r="O3512" s="14">
        <v>1</v>
      </c>
      <c r="P3512" s="14">
        <v>3.6107043703289326E-3</v>
      </c>
      <c r="Q3512" s="14">
        <v>5.5884488448844882</v>
      </c>
      <c r="R3512" s="112">
        <v>6.4610135487489905E-4</v>
      </c>
    </row>
    <row r="3513" spans="1:23">
      <c r="A3513" t="s">
        <v>86</v>
      </c>
      <c r="B3513" s="14">
        <v>43</v>
      </c>
      <c r="C3513" s="14">
        <v>72</v>
      </c>
      <c r="D3513" s="14">
        <v>-76.501383333333337</v>
      </c>
      <c r="E3513" s="14">
        <v>-179.99809999999999</v>
      </c>
      <c r="F3513" s="14">
        <v>39054</v>
      </c>
      <c r="G3513" s="14" t="s">
        <v>50</v>
      </c>
      <c r="H3513" s="14">
        <v>337</v>
      </c>
      <c r="I3513" s="14">
        <v>337</v>
      </c>
      <c r="J3513" s="14">
        <v>1</v>
      </c>
      <c r="K3513" s="14" t="s">
        <v>102</v>
      </c>
      <c r="M3513" s="14">
        <v>24</v>
      </c>
      <c r="N3513" s="14">
        <v>39</v>
      </c>
      <c r="O3513" s="14">
        <v>0.1</v>
      </c>
      <c r="P3513" s="14">
        <v>0</v>
      </c>
      <c r="Q3513" s="14">
        <v>4.121452145214521</v>
      </c>
      <c r="R3513" s="11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3F10E-2736-4B2A-8020-7BDC79541906}">
  <dimension ref="A1:CK3517"/>
  <sheetViews>
    <sheetView tabSelected="1" workbookViewId="0">
      <selection activeCell="C13" sqref="C13"/>
    </sheetView>
  </sheetViews>
  <sheetFormatPr defaultColWidth="8.90625" defaultRowHeight="14.5"/>
  <cols>
    <col min="1" max="1" width="19" style="9" customWidth="1"/>
    <col min="2" max="2" width="8.90625" style="9" customWidth="1"/>
    <col min="3" max="3" width="11.81640625" style="9" customWidth="1"/>
    <col min="4" max="4" width="9.1796875" style="11" customWidth="1"/>
    <col min="5" max="5" width="9.81640625" style="11" customWidth="1"/>
    <col min="6" max="7" width="11.1796875" style="12" customWidth="1"/>
    <col min="8" max="8" width="7.54296875" style="13" customWidth="1"/>
    <col min="9" max="9" width="12.08984375" style="13" customWidth="1"/>
    <col min="10" max="10" width="8.453125" style="13" customWidth="1"/>
    <col min="11" max="11" width="10.6328125" style="14" customWidth="1"/>
    <col min="12" max="12" width="7.1796875" style="9" customWidth="1"/>
    <col min="13" max="13" width="11.1796875" style="9" customWidth="1"/>
    <col min="14" max="14" width="14" style="15" customWidth="1"/>
    <col min="15" max="15" width="11.90625" style="15" customWidth="1"/>
    <col min="16" max="16" width="14.81640625" style="84" customWidth="1"/>
    <col min="17" max="17" width="3.90625" style="85" customWidth="1"/>
    <col min="18" max="18" width="17.36328125" style="15" customWidth="1"/>
    <col min="19" max="19" width="8.90625" style="13"/>
    <col min="20" max="20" width="14.08984375" style="13" customWidth="1"/>
    <col min="21" max="21" width="11.08984375" style="15" customWidth="1"/>
    <col min="22" max="22" width="12.1796875" style="15" customWidth="1"/>
    <col min="23" max="23" width="11.26953125" style="12" customWidth="1"/>
    <col min="24" max="24" width="12.08984375" style="13" customWidth="1"/>
    <col min="25" max="25" width="12" style="9" customWidth="1"/>
    <col min="26" max="26" width="14.1796875" style="9" customWidth="1"/>
    <col min="27" max="27" width="12.08984375" style="9" customWidth="1"/>
    <col min="28" max="28" width="24.90625" style="9" customWidth="1"/>
    <col min="29" max="29" width="22.81640625" style="19" customWidth="1"/>
    <col min="30" max="30" width="15.54296875" style="9" bestFit="1" customWidth="1"/>
    <col min="31" max="16384" width="8.90625" style="9"/>
  </cols>
  <sheetData>
    <row r="1" spans="1:30">
      <c r="R1" s="113" t="s">
        <v>105</v>
      </c>
      <c r="S1" s="113"/>
      <c r="T1" s="113"/>
      <c r="U1" s="113"/>
      <c r="V1" s="113"/>
      <c r="W1" s="113"/>
      <c r="X1" s="113"/>
      <c r="Y1" s="113"/>
      <c r="Z1" s="113"/>
      <c r="AA1" s="113"/>
      <c r="AB1" s="113"/>
      <c r="AC1" s="113"/>
    </row>
    <row r="2" spans="1:30" s="2" customFormat="1" ht="59.5" customHeight="1">
      <c r="A2" s="2" t="s">
        <v>11</v>
      </c>
      <c r="B2" s="2" t="s">
        <v>12</v>
      </c>
      <c r="C2" s="2" t="s">
        <v>13</v>
      </c>
      <c r="D2" s="3" t="s">
        <v>14</v>
      </c>
      <c r="E2" s="3" t="s">
        <v>15</v>
      </c>
      <c r="F2" s="2" t="s">
        <v>16</v>
      </c>
      <c r="G2" s="2" t="s">
        <v>17</v>
      </c>
      <c r="H2" s="2" t="s">
        <v>18</v>
      </c>
      <c r="I2" s="2" t="s">
        <v>19</v>
      </c>
      <c r="J2" s="4" t="s">
        <v>20</v>
      </c>
      <c r="K2" s="2" t="s">
        <v>23</v>
      </c>
      <c r="L2" s="2" t="s">
        <v>24</v>
      </c>
      <c r="M2" s="2" t="s">
        <v>25</v>
      </c>
      <c r="N2" s="2" t="s">
        <v>106</v>
      </c>
      <c r="O2" s="2" t="s">
        <v>107</v>
      </c>
      <c r="P2" s="86" t="s">
        <v>108</v>
      </c>
      <c r="Q2" s="87"/>
      <c r="R2" s="2" t="s">
        <v>11</v>
      </c>
      <c r="S2" s="88" t="s">
        <v>12</v>
      </c>
      <c r="T2" s="88" t="s">
        <v>13</v>
      </c>
      <c r="U2" s="3" t="s">
        <v>14</v>
      </c>
      <c r="V2" s="3" t="s">
        <v>15</v>
      </c>
      <c r="W2" s="89" t="s">
        <v>16</v>
      </c>
      <c r="X2" s="2" t="s">
        <v>19</v>
      </c>
      <c r="Y2" s="2" t="s">
        <v>22</v>
      </c>
      <c r="Z2" s="2" t="s">
        <v>109</v>
      </c>
      <c r="AA2" s="2" t="s">
        <v>110</v>
      </c>
      <c r="AB2" s="2" t="s">
        <v>111</v>
      </c>
      <c r="AC2" s="2" t="s">
        <v>33</v>
      </c>
      <c r="AD2" s="8"/>
    </row>
    <row r="3" spans="1:30">
      <c r="A3" s="9" t="s">
        <v>54</v>
      </c>
      <c r="B3" s="9">
        <v>103</v>
      </c>
      <c r="C3" s="9">
        <v>8</v>
      </c>
      <c r="D3" s="50">
        <v>-76.501480000000001</v>
      </c>
      <c r="E3" s="50">
        <v>-177.99289999999999</v>
      </c>
      <c r="F3" s="12">
        <v>35356</v>
      </c>
      <c r="G3" s="12" t="s">
        <v>55</v>
      </c>
      <c r="H3" s="13">
        <v>291</v>
      </c>
      <c r="I3" s="13">
        <v>291</v>
      </c>
      <c r="J3" s="13">
        <v>2</v>
      </c>
      <c r="K3" s="14">
        <v>24</v>
      </c>
      <c r="L3" s="13">
        <v>0</v>
      </c>
      <c r="M3" s="9">
        <v>100</v>
      </c>
      <c r="N3" s="15">
        <v>9.3883355655389356E-2</v>
      </c>
      <c r="O3" s="15">
        <v>0.16242380000000001</v>
      </c>
      <c r="P3" s="84">
        <v>0.57801477157528236</v>
      </c>
      <c r="R3" s="15" t="s">
        <v>51</v>
      </c>
      <c r="S3" s="13">
        <v>103</v>
      </c>
      <c r="T3" s="13">
        <v>8</v>
      </c>
      <c r="U3" s="15">
        <v>-76.501480000000001</v>
      </c>
      <c r="V3" s="15">
        <v>-177.99289999999999</v>
      </c>
      <c r="W3" s="12">
        <v>35356</v>
      </c>
      <c r="X3" s="13">
        <v>291</v>
      </c>
      <c r="Y3" s="9">
        <v>97</v>
      </c>
      <c r="Z3" s="17">
        <v>108.86126531448221</v>
      </c>
      <c r="AA3" s="17">
        <v>9.8801495941260011</v>
      </c>
      <c r="AB3" s="37" t="s">
        <v>44</v>
      </c>
      <c r="AC3" s="19" t="s">
        <v>56</v>
      </c>
    </row>
    <row r="4" spans="1:30">
      <c r="A4" s="9" t="s">
        <v>54</v>
      </c>
      <c r="B4" s="9">
        <v>104</v>
      </c>
      <c r="C4" s="9">
        <v>3</v>
      </c>
      <c r="D4" s="50">
        <v>-76.499309999999994</v>
      </c>
      <c r="E4" s="50">
        <v>179.9863</v>
      </c>
      <c r="F4" s="12">
        <v>35357</v>
      </c>
      <c r="G4" s="12" t="s">
        <v>55</v>
      </c>
      <c r="H4" s="13">
        <v>292</v>
      </c>
      <c r="I4" s="13">
        <v>292</v>
      </c>
      <c r="J4" s="13">
        <v>2</v>
      </c>
      <c r="K4" s="14">
        <v>24</v>
      </c>
      <c r="L4" s="52">
        <v>0</v>
      </c>
      <c r="M4" s="9">
        <v>100</v>
      </c>
      <c r="N4" s="15">
        <v>4.8650600568597567E-2</v>
      </c>
      <c r="O4" s="15">
        <v>9.6952800000000006E-2</v>
      </c>
      <c r="P4" s="84">
        <v>0.50179675644847355</v>
      </c>
      <c r="R4" s="15" t="s">
        <v>54</v>
      </c>
      <c r="S4" s="13">
        <v>104</v>
      </c>
      <c r="T4" s="13">
        <v>3</v>
      </c>
      <c r="U4" s="15">
        <v>-76.499309999999994</v>
      </c>
      <c r="V4" s="15">
        <v>179.9863</v>
      </c>
      <c r="W4" s="12">
        <v>35357</v>
      </c>
      <c r="X4" s="13">
        <v>292</v>
      </c>
      <c r="Y4" s="9">
        <v>117</v>
      </c>
      <c r="Z4" s="17">
        <v>102.62677323055949</v>
      </c>
      <c r="AA4" s="17">
        <v>10.24591922676958</v>
      </c>
      <c r="AB4" s="37" t="s">
        <v>44</v>
      </c>
      <c r="AC4" s="19" t="s">
        <v>56</v>
      </c>
    </row>
    <row r="5" spans="1:30">
      <c r="A5" s="9" t="s">
        <v>54</v>
      </c>
      <c r="B5" s="9">
        <v>105</v>
      </c>
      <c r="C5" s="9">
        <v>3</v>
      </c>
      <c r="D5" s="50">
        <v>-76.50076</v>
      </c>
      <c r="E5" s="50">
        <v>177.99519000000001</v>
      </c>
      <c r="F5" s="12">
        <v>35358</v>
      </c>
      <c r="G5" s="12" t="s">
        <v>55</v>
      </c>
      <c r="H5" s="13">
        <v>293</v>
      </c>
      <c r="I5" s="13">
        <v>293</v>
      </c>
      <c r="J5" s="13">
        <v>2</v>
      </c>
      <c r="K5" s="14">
        <v>24</v>
      </c>
      <c r="L5" s="52">
        <v>0</v>
      </c>
      <c r="M5" s="9">
        <v>100</v>
      </c>
      <c r="N5" s="15">
        <v>0.12256536359875801</v>
      </c>
      <c r="O5" s="15">
        <v>0.18666199999999999</v>
      </c>
      <c r="P5" s="84">
        <v>0.6566165775506424</v>
      </c>
      <c r="R5" s="15" t="s">
        <v>54</v>
      </c>
      <c r="S5" s="13">
        <v>105</v>
      </c>
      <c r="T5" s="13">
        <v>3</v>
      </c>
      <c r="U5" s="15">
        <v>-76.50076</v>
      </c>
      <c r="V5" s="15">
        <v>177.99519000000001</v>
      </c>
      <c r="W5" s="12">
        <v>35358</v>
      </c>
      <c r="X5" s="13">
        <v>293</v>
      </c>
      <c r="Y5" s="9">
        <v>54</v>
      </c>
      <c r="Z5" s="17">
        <v>136.95247221665466</v>
      </c>
      <c r="AA5" s="17">
        <v>11.543164523248862</v>
      </c>
      <c r="AB5" s="37" t="s">
        <v>44</v>
      </c>
      <c r="AC5" s="19" t="s">
        <v>56</v>
      </c>
    </row>
    <row r="6" spans="1:30">
      <c r="A6" s="9" t="s">
        <v>54</v>
      </c>
      <c r="B6" s="9">
        <v>106</v>
      </c>
      <c r="C6" s="9">
        <v>2</v>
      </c>
      <c r="D6" s="50">
        <v>-76.498679999999993</v>
      </c>
      <c r="E6" s="50">
        <v>176.01221000000001</v>
      </c>
      <c r="F6" s="12">
        <v>35358</v>
      </c>
      <c r="G6" s="12" t="s">
        <v>55</v>
      </c>
      <c r="H6" s="13">
        <v>293</v>
      </c>
      <c r="I6" s="13">
        <v>293</v>
      </c>
      <c r="J6" s="13">
        <v>2</v>
      </c>
      <c r="K6" s="14">
        <v>24</v>
      </c>
      <c r="L6" s="52">
        <v>0</v>
      </c>
      <c r="M6" s="9">
        <v>100</v>
      </c>
      <c r="N6" s="15">
        <v>3.0234869200980393E-2</v>
      </c>
      <c r="O6" s="15">
        <v>0.13623540000000001</v>
      </c>
      <c r="P6" s="84">
        <v>0.22193107812639293</v>
      </c>
      <c r="R6" s="15" t="s">
        <v>54</v>
      </c>
      <c r="S6" s="13">
        <v>106</v>
      </c>
      <c r="T6" s="13">
        <v>2</v>
      </c>
      <c r="U6" s="15">
        <v>-76.498679999999993</v>
      </c>
      <c r="V6" s="15">
        <v>176.01221000000001</v>
      </c>
      <c r="W6" s="12">
        <v>35358</v>
      </c>
      <c r="X6" s="13">
        <v>293</v>
      </c>
      <c r="Y6" s="9">
        <v>46</v>
      </c>
      <c r="Z6" s="17">
        <v>48.163654496015141</v>
      </c>
      <c r="AA6" s="17">
        <v>8.6873028326260808</v>
      </c>
      <c r="AB6" s="37" t="s">
        <v>44</v>
      </c>
      <c r="AC6" s="19" t="s">
        <v>56</v>
      </c>
    </row>
    <row r="7" spans="1:30">
      <c r="A7" s="9" t="s">
        <v>54</v>
      </c>
      <c r="B7" s="9">
        <v>108</v>
      </c>
      <c r="C7" s="9">
        <v>2</v>
      </c>
      <c r="D7" s="50">
        <v>-76.498339999999999</v>
      </c>
      <c r="E7" s="50">
        <v>172.0016</v>
      </c>
      <c r="F7" s="12">
        <v>35359</v>
      </c>
      <c r="G7" s="12" t="s">
        <v>55</v>
      </c>
      <c r="H7" s="13">
        <v>294</v>
      </c>
      <c r="I7" s="13">
        <v>294</v>
      </c>
      <c r="J7" s="13">
        <v>2</v>
      </c>
      <c r="K7" s="14">
        <v>24</v>
      </c>
      <c r="L7" s="52">
        <v>0</v>
      </c>
      <c r="M7" s="9">
        <v>100</v>
      </c>
      <c r="N7" s="15">
        <v>2.6422080908163264E-2</v>
      </c>
      <c r="O7" s="15">
        <v>6.7978399999999994E-2</v>
      </c>
      <c r="P7" s="84">
        <v>0.38868347751878929</v>
      </c>
      <c r="R7" s="15" t="s">
        <v>54</v>
      </c>
      <c r="S7" s="13">
        <v>108</v>
      </c>
      <c r="T7" s="13">
        <v>2</v>
      </c>
      <c r="U7" s="15">
        <v>-76.498339999999999</v>
      </c>
      <c r="V7" s="15">
        <v>172.0016</v>
      </c>
      <c r="W7" s="12">
        <v>35359</v>
      </c>
      <c r="X7" s="13">
        <v>294</v>
      </c>
      <c r="Y7" s="9">
        <v>150</v>
      </c>
      <c r="Z7" s="17">
        <v>73.295241002673123</v>
      </c>
      <c r="AA7" s="17">
        <v>7.8642833042568192</v>
      </c>
      <c r="AB7" s="37" t="s">
        <v>44</v>
      </c>
      <c r="AC7" s="19" t="s">
        <v>56</v>
      </c>
    </row>
    <row r="8" spans="1:30">
      <c r="A8" s="9" t="s">
        <v>54</v>
      </c>
      <c r="B8" s="9">
        <v>110</v>
      </c>
      <c r="C8" s="9">
        <v>5</v>
      </c>
      <c r="D8" s="50">
        <v>-76.562150000000003</v>
      </c>
      <c r="E8" s="50">
        <v>169.07429999999999</v>
      </c>
      <c r="F8" s="12">
        <v>35361</v>
      </c>
      <c r="G8" s="12" t="s">
        <v>55</v>
      </c>
      <c r="H8" s="13">
        <v>296</v>
      </c>
      <c r="I8" s="13">
        <v>296</v>
      </c>
      <c r="J8" s="13">
        <v>2</v>
      </c>
      <c r="K8" s="14">
        <v>24</v>
      </c>
      <c r="L8" s="52">
        <v>0</v>
      </c>
      <c r="M8" s="9">
        <v>100</v>
      </c>
      <c r="N8" s="15">
        <v>1.2881108757440474E-2</v>
      </c>
      <c r="O8" s="15">
        <v>4.1511399999999997E-2</v>
      </c>
      <c r="P8" s="84">
        <v>0.31030292299080431</v>
      </c>
      <c r="R8" s="15" t="s">
        <v>54</v>
      </c>
      <c r="S8" s="13">
        <v>110</v>
      </c>
      <c r="T8" s="13">
        <v>5</v>
      </c>
      <c r="U8" s="15">
        <v>-76.562150000000003</v>
      </c>
      <c r="V8" s="15">
        <v>169.07429999999999</v>
      </c>
      <c r="W8" s="12">
        <v>35361</v>
      </c>
      <c r="X8" s="13">
        <v>296</v>
      </c>
      <c r="Y8" s="9">
        <v>150</v>
      </c>
      <c r="Z8" s="17">
        <v>51.755247951878673</v>
      </c>
      <c r="AA8" s="17">
        <v>8.4726432196087504</v>
      </c>
      <c r="AB8" s="37" t="s">
        <v>44</v>
      </c>
      <c r="AC8" s="19" t="s">
        <v>56</v>
      </c>
    </row>
    <row r="9" spans="1:30">
      <c r="A9" s="9" t="s">
        <v>54</v>
      </c>
      <c r="B9" s="9">
        <v>111</v>
      </c>
      <c r="C9" s="9">
        <v>5</v>
      </c>
      <c r="D9" s="50">
        <v>-76.511150000000001</v>
      </c>
      <c r="E9" s="50">
        <v>-177.8954</v>
      </c>
      <c r="F9" s="12">
        <v>35363</v>
      </c>
      <c r="G9" s="12" t="s">
        <v>55</v>
      </c>
      <c r="H9" s="13">
        <v>298</v>
      </c>
      <c r="I9" s="13">
        <v>298</v>
      </c>
      <c r="J9" s="13">
        <v>2</v>
      </c>
      <c r="K9" s="14">
        <v>24</v>
      </c>
      <c r="L9" s="52">
        <v>0</v>
      </c>
      <c r="M9" s="9">
        <v>100</v>
      </c>
      <c r="N9" s="15">
        <v>0.31626761264524961</v>
      </c>
      <c r="O9" s="15">
        <v>0.33459860000000002</v>
      </c>
      <c r="P9" s="84">
        <v>0.94521499087339156</v>
      </c>
      <c r="R9" s="15" t="s">
        <v>54</v>
      </c>
      <c r="S9" s="13">
        <v>111</v>
      </c>
      <c r="T9" s="13">
        <v>5</v>
      </c>
      <c r="U9" s="15">
        <v>-76.511150000000001</v>
      </c>
      <c r="V9" s="15">
        <v>-177.8954</v>
      </c>
      <c r="W9" s="12">
        <v>35363</v>
      </c>
      <c r="X9" s="13">
        <v>298</v>
      </c>
      <c r="Y9" s="9">
        <v>36</v>
      </c>
      <c r="Z9" s="17">
        <v>201.06992574293037</v>
      </c>
      <c r="AA9" s="17">
        <v>14.831577669018241</v>
      </c>
      <c r="AB9" s="37" t="s">
        <v>44</v>
      </c>
      <c r="AC9" s="19" t="s">
        <v>56</v>
      </c>
    </row>
    <row r="10" spans="1:30">
      <c r="A10" s="9" t="s">
        <v>54</v>
      </c>
      <c r="B10" s="9">
        <v>112</v>
      </c>
      <c r="C10" s="9">
        <v>1</v>
      </c>
      <c r="D10" s="50">
        <v>-78.017489999999995</v>
      </c>
      <c r="E10" s="50">
        <v>-175.90539999999999</v>
      </c>
      <c r="F10" s="12">
        <v>35365</v>
      </c>
      <c r="G10" s="12" t="s">
        <v>55</v>
      </c>
      <c r="H10" s="13">
        <v>300</v>
      </c>
      <c r="I10" s="13">
        <v>300</v>
      </c>
      <c r="J10" s="13">
        <v>2</v>
      </c>
      <c r="K10" s="14">
        <v>24</v>
      </c>
      <c r="L10" s="52">
        <v>0</v>
      </c>
      <c r="M10" s="9">
        <v>100</v>
      </c>
      <c r="N10" s="15">
        <v>1.3125288483586383E-2</v>
      </c>
      <c r="O10" s="15">
        <v>8.7122199999999997E-2</v>
      </c>
      <c r="P10" s="84">
        <v>0.15065377692007759</v>
      </c>
      <c r="R10" s="15" t="s">
        <v>54</v>
      </c>
      <c r="S10" s="13">
        <v>112</v>
      </c>
      <c r="T10" s="13">
        <v>1</v>
      </c>
      <c r="U10" s="15">
        <v>-78.017489999999995</v>
      </c>
      <c r="V10" s="15">
        <v>-175.90539999999999</v>
      </c>
      <c r="W10" s="12">
        <v>35365</v>
      </c>
      <c r="X10" s="13">
        <v>300</v>
      </c>
      <c r="Y10" s="9">
        <v>150</v>
      </c>
      <c r="Z10" s="17">
        <v>26.021949911732882</v>
      </c>
      <c r="AA10" s="17">
        <v>8.7751394295589957</v>
      </c>
      <c r="AB10" s="37" t="s">
        <v>44</v>
      </c>
      <c r="AC10" s="19" t="s">
        <v>56</v>
      </c>
    </row>
    <row r="11" spans="1:30">
      <c r="A11" s="9" t="s">
        <v>54</v>
      </c>
      <c r="B11" s="9">
        <v>113</v>
      </c>
      <c r="C11" s="9">
        <v>2</v>
      </c>
      <c r="D11" s="50">
        <v>-76.491500000000002</v>
      </c>
      <c r="E11" s="50">
        <v>-177.95670000000001</v>
      </c>
      <c r="F11" s="12">
        <v>35367</v>
      </c>
      <c r="G11" s="12" t="s">
        <v>55</v>
      </c>
      <c r="H11" s="13">
        <v>302</v>
      </c>
      <c r="I11" s="13">
        <v>302</v>
      </c>
      <c r="J11" s="13">
        <v>2</v>
      </c>
      <c r="K11" s="14">
        <v>24</v>
      </c>
      <c r="L11" s="52">
        <v>0</v>
      </c>
      <c r="M11" s="9">
        <v>100</v>
      </c>
      <c r="N11" s="15">
        <v>0.47006383945075753</v>
      </c>
      <c r="O11" s="15">
        <v>0.37332399999999999</v>
      </c>
      <c r="P11" s="84">
        <v>1.259131048233592</v>
      </c>
      <c r="R11" s="15" t="s">
        <v>54</v>
      </c>
      <c r="S11" s="13">
        <v>113</v>
      </c>
      <c r="T11" s="13">
        <v>2</v>
      </c>
      <c r="U11" s="15">
        <v>-76.491500000000002</v>
      </c>
      <c r="V11" s="15">
        <v>-177.95670000000001</v>
      </c>
      <c r="W11" s="12">
        <v>35367</v>
      </c>
      <c r="X11" s="13">
        <v>302</v>
      </c>
      <c r="Y11" s="9">
        <v>93</v>
      </c>
      <c r="Z11" s="17">
        <v>596.64003308950385</v>
      </c>
      <c r="AA11" s="17">
        <v>21.970735762641997</v>
      </c>
      <c r="AB11" s="37" t="s">
        <v>44</v>
      </c>
      <c r="AC11" s="19" t="s">
        <v>56</v>
      </c>
    </row>
    <row r="12" spans="1:30">
      <c r="A12" s="9" t="s">
        <v>54</v>
      </c>
      <c r="B12" s="9">
        <v>114</v>
      </c>
      <c r="C12" s="9">
        <v>1</v>
      </c>
      <c r="D12" s="50">
        <v>-76.512100000000004</v>
      </c>
      <c r="E12" s="50">
        <v>175.923</v>
      </c>
      <c r="F12" s="12">
        <v>35368</v>
      </c>
      <c r="G12" s="12" t="s">
        <v>55</v>
      </c>
      <c r="H12" s="13">
        <v>303</v>
      </c>
      <c r="I12" s="13">
        <v>303</v>
      </c>
      <c r="J12" s="13">
        <v>2</v>
      </c>
      <c r="K12" s="14">
        <v>24</v>
      </c>
      <c r="L12" s="52">
        <v>0</v>
      </c>
      <c r="M12" s="9">
        <v>100</v>
      </c>
      <c r="N12" s="15">
        <v>0.34398675034502918</v>
      </c>
      <c r="O12" s="15">
        <v>0.289744</v>
      </c>
      <c r="P12" s="84">
        <v>1.1872092272662391</v>
      </c>
      <c r="R12" s="15" t="s">
        <v>54</v>
      </c>
      <c r="S12" s="13">
        <v>114</v>
      </c>
      <c r="T12" s="13">
        <v>1</v>
      </c>
      <c r="U12" s="15">
        <v>-76.512100000000004</v>
      </c>
      <c r="V12" s="15">
        <v>175.923</v>
      </c>
      <c r="W12" s="12">
        <v>35368</v>
      </c>
      <c r="X12" s="13">
        <v>303</v>
      </c>
      <c r="Y12" s="9">
        <v>93</v>
      </c>
      <c r="Z12" s="17">
        <v>518.30503585155805</v>
      </c>
      <c r="AA12" s="17">
        <v>20.870106015292997</v>
      </c>
      <c r="AB12" s="37" t="s">
        <v>44</v>
      </c>
      <c r="AC12" s="19" t="s">
        <v>56</v>
      </c>
    </row>
    <row r="13" spans="1:30">
      <c r="A13" s="9" t="s">
        <v>54</v>
      </c>
      <c r="B13" s="9">
        <v>115</v>
      </c>
      <c r="C13" s="9">
        <v>3</v>
      </c>
      <c r="D13" s="50">
        <v>-76.511650000000003</v>
      </c>
      <c r="E13" s="50">
        <v>169.01849000000001</v>
      </c>
      <c r="F13" s="12">
        <v>35369</v>
      </c>
      <c r="G13" s="12" t="s">
        <v>55</v>
      </c>
      <c r="H13" s="13">
        <v>304</v>
      </c>
      <c r="I13" s="13">
        <v>304</v>
      </c>
      <c r="J13" s="13">
        <v>2</v>
      </c>
      <c r="K13" s="14">
        <v>24</v>
      </c>
      <c r="L13" s="52">
        <v>0</v>
      </c>
      <c r="M13" s="9">
        <v>100</v>
      </c>
      <c r="N13" s="15">
        <v>5.1750997178287982E-2</v>
      </c>
      <c r="O13" s="15">
        <v>9.8345799999999997E-2</v>
      </c>
      <c r="P13" s="84">
        <v>0.52621461392645119</v>
      </c>
      <c r="R13" s="15" t="s">
        <v>54</v>
      </c>
      <c r="S13" s="13">
        <v>115</v>
      </c>
      <c r="T13" s="13">
        <v>3</v>
      </c>
      <c r="U13" s="15">
        <v>-76.511650000000003</v>
      </c>
      <c r="V13" s="15">
        <v>169.01849000000001</v>
      </c>
      <c r="W13" s="12">
        <v>35369</v>
      </c>
      <c r="X13" s="13">
        <v>304</v>
      </c>
      <c r="Y13" s="9">
        <v>121</v>
      </c>
      <c r="Z13" s="17">
        <v>96.354714196815479</v>
      </c>
      <c r="AA13" s="17">
        <v>8.7376588306083995</v>
      </c>
      <c r="AB13" s="37" t="s">
        <v>44</v>
      </c>
      <c r="AC13" s="19" t="s">
        <v>56</v>
      </c>
    </row>
    <row r="14" spans="1:30">
      <c r="A14" s="9" t="s">
        <v>54</v>
      </c>
      <c r="B14" s="9">
        <v>117</v>
      </c>
      <c r="C14" s="9">
        <v>1</v>
      </c>
      <c r="D14" s="50">
        <v>-76.500399999999999</v>
      </c>
      <c r="E14" s="50">
        <v>-177.91079999999999</v>
      </c>
      <c r="F14" s="12">
        <v>35371</v>
      </c>
      <c r="G14" s="12" t="s">
        <v>48</v>
      </c>
      <c r="H14" s="13">
        <v>306</v>
      </c>
      <c r="I14" s="13">
        <v>306</v>
      </c>
      <c r="J14" s="13">
        <v>1</v>
      </c>
      <c r="K14" s="14">
        <v>24</v>
      </c>
      <c r="L14" s="52">
        <v>0</v>
      </c>
      <c r="M14" s="9">
        <v>100</v>
      </c>
      <c r="N14" s="15">
        <v>0.76990371352150533</v>
      </c>
      <c r="O14" s="15">
        <v>0.47361999999999999</v>
      </c>
      <c r="P14" s="84">
        <v>1.6255726395031995</v>
      </c>
      <c r="R14" s="15" t="s">
        <v>54</v>
      </c>
      <c r="S14" s="13">
        <v>117</v>
      </c>
      <c r="T14" s="13">
        <v>1</v>
      </c>
      <c r="U14" s="15">
        <v>-76.500399999999999</v>
      </c>
      <c r="V14" s="15">
        <v>-177.91079999999999</v>
      </c>
      <c r="W14" s="12">
        <v>35371</v>
      </c>
      <c r="X14" s="13">
        <v>306</v>
      </c>
      <c r="Y14" s="9">
        <v>63</v>
      </c>
      <c r="Z14" s="17">
        <v>867.66312838544422</v>
      </c>
      <c r="AA14" s="17">
        <v>27.919149410025497</v>
      </c>
      <c r="AB14" s="37" t="s">
        <v>44</v>
      </c>
      <c r="AC14" s="19" t="s">
        <v>56</v>
      </c>
    </row>
    <row r="15" spans="1:30">
      <c r="A15" s="9" t="s">
        <v>54</v>
      </c>
      <c r="B15" s="9">
        <v>118</v>
      </c>
      <c r="C15" s="9">
        <v>3</v>
      </c>
      <c r="D15" s="50">
        <v>-76.495329999999996</v>
      </c>
      <c r="E15" s="50">
        <v>-179.89371</v>
      </c>
      <c r="F15" s="12">
        <v>35372</v>
      </c>
      <c r="G15" s="12" t="s">
        <v>48</v>
      </c>
      <c r="H15" s="13">
        <v>307</v>
      </c>
      <c r="I15" s="13">
        <v>307</v>
      </c>
      <c r="J15" s="13">
        <v>1</v>
      </c>
      <c r="K15" s="14">
        <v>24</v>
      </c>
      <c r="L15" s="52">
        <v>0</v>
      </c>
      <c r="M15" s="9">
        <v>100</v>
      </c>
      <c r="N15" s="15">
        <v>1.0998108284420289</v>
      </c>
      <c r="O15" s="15">
        <v>0.69092799999999999</v>
      </c>
      <c r="P15" s="84">
        <v>1.591787897497321</v>
      </c>
      <c r="R15" s="15" t="s">
        <v>54</v>
      </c>
      <c r="S15" s="13">
        <v>118</v>
      </c>
      <c r="T15" s="13">
        <v>3</v>
      </c>
      <c r="U15" s="15">
        <v>-76.495329999999996</v>
      </c>
      <c r="V15" s="15">
        <v>-179.89371</v>
      </c>
      <c r="W15" s="12">
        <v>35372</v>
      </c>
      <c r="X15" s="13">
        <v>307</v>
      </c>
      <c r="Y15" s="9">
        <v>35</v>
      </c>
      <c r="Z15" s="17">
        <v>1098.3473578787432</v>
      </c>
      <c r="AA15" s="17">
        <v>32.933935886493401</v>
      </c>
      <c r="AB15" s="37" t="s">
        <v>44</v>
      </c>
      <c r="AC15" s="19" t="s">
        <v>56</v>
      </c>
    </row>
    <row r="16" spans="1:30">
      <c r="A16" s="9" t="s">
        <v>54</v>
      </c>
      <c r="B16" s="9">
        <v>120</v>
      </c>
      <c r="C16" s="9">
        <v>1</v>
      </c>
      <c r="D16" s="50">
        <v>-76.473269999999999</v>
      </c>
      <c r="E16" s="50">
        <v>175.99879000000001</v>
      </c>
      <c r="F16" s="12">
        <v>35373</v>
      </c>
      <c r="G16" s="12" t="s">
        <v>48</v>
      </c>
      <c r="H16" s="13">
        <v>308</v>
      </c>
      <c r="I16" s="13">
        <v>308</v>
      </c>
      <c r="J16" s="13">
        <v>1</v>
      </c>
      <c r="K16" s="14">
        <v>24</v>
      </c>
      <c r="L16" s="52">
        <v>0</v>
      </c>
      <c r="M16" s="9">
        <v>100</v>
      </c>
      <c r="N16" s="15">
        <v>0.91189666698085226</v>
      </c>
      <c r="O16" s="15">
        <v>0.72157400000000005</v>
      </c>
      <c r="P16" s="84">
        <v>1.2637604278713648</v>
      </c>
      <c r="R16" s="15" t="s">
        <v>54</v>
      </c>
      <c r="S16" s="13">
        <v>120</v>
      </c>
      <c r="T16" s="13">
        <v>1</v>
      </c>
      <c r="U16" s="15">
        <v>-76.473269999999999</v>
      </c>
      <c r="V16" s="15">
        <v>175.99879000000001</v>
      </c>
      <c r="W16" s="12">
        <v>35373</v>
      </c>
      <c r="X16" s="13">
        <v>308</v>
      </c>
      <c r="Y16" s="9">
        <v>39</v>
      </c>
      <c r="Z16" s="17">
        <v>784.20617663674966</v>
      </c>
      <c r="AA16" s="17">
        <v>36.0988381653506</v>
      </c>
      <c r="AB16" s="37" t="s">
        <v>44</v>
      </c>
      <c r="AC16" s="19" t="s">
        <v>56</v>
      </c>
    </row>
    <row r="17" spans="1:29">
      <c r="A17" s="9" t="s">
        <v>47</v>
      </c>
      <c r="B17" s="9">
        <v>7.1</v>
      </c>
      <c r="C17" s="9">
        <v>11</v>
      </c>
      <c r="D17" s="11">
        <v>-76.497</v>
      </c>
      <c r="E17" s="11">
        <v>179.953</v>
      </c>
      <c r="F17" s="12">
        <v>34652</v>
      </c>
      <c r="G17" s="12" t="s">
        <v>48</v>
      </c>
      <c r="H17" s="13">
        <v>318</v>
      </c>
      <c r="I17" s="13">
        <v>318</v>
      </c>
      <c r="J17" s="13">
        <v>1</v>
      </c>
      <c r="K17" s="14">
        <v>24</v>
      </c>
      <c r="L17" s="9">
        <v>0</v>
      </c>
      <c r="M17" s="9">
        <v>100</v>
      </c>
      <c r="N17" s="15">
        <v>0.42636081483091037</v>
      </c>
      <c r="O17" s="15">
        <v>2.6768711688311675</v>
      </c>
      <c r="P17" s="84">
        <v>0.15927580669378164</v>
      </c>
      <c r="R17" s="15" t="s">
        <v>46</v>
      </c>
      <c r="S17" s="13">
        <v>7.1</v>
      </c>
      <c r="T17" s="13">
        <v>11</v>
      </c>
      <c r="U17" s="15">
        <v>-76.497</v>
      </c>
      <c r="V17" s="15">
        <v>179.953</v>
      </c>
      <c r="W17" s="12">
        <v>34652</v>
      </c>
      <c r="X17" s="13">
        <v>318</v>
      </c>
      <c r="Y17" s="9">
        <v>25</v>
      </c>
      <c r="Z17" s="17">
        <v>289.6804819887214</v>
      </c>
      <c r="AA17" s="17">
        <v>84.925596769480464</v>
      </c>
      <c r="AB17" s="37" t="s">
        <v>44</v>
      </c>
      <c r="AC17" s="19" t="s">
        <v>49</v>
      </c>
    </row>
    <row r="18" spans="1:29">
      <c r="A18" s="9" t="s">
        <v>47</v>
      </c>
      <c r="B18" s="9">
        <v>7.2</v>
      </c>
      <c r="C18" s="9">
        <v>11</v>
      </c>
      <c r="D18" s="11">
        <v>-76.497</v>
      </c>
      <c r="E18" s="11">
        <v>179.953</v>
      </c>
      <c r="F18" s="12">
        <v>34652</v>
      </c>
      <c r="G18" s="12" t="s">
        <v>48</v>
      </c>
      <c r="H18" s="13">
        <v>318</v>
      </c>
      <c r="I18" s="13">
        <v>318</v>
      </c>
      <c r="J18" s="13">
        <v>1</v>
      </c>
      <c r="K18" s="14">
        <v>24</v>
      </c>
      <c r="L18" s="9">
        <v>0</v>
      </c>
      <c r="M18" s="9">
        <v>100</v>
      </c>
      <c r="N18" s="15">
        <v>1.0807129040841896</v>
      </c>
      <c r="O18" s="15">
        <v>0.42941474999999979</v>
      </c>
      <c r="P18" s="84">
        <v>2.5167111844299481</v>
      </c>
      <c r="R18" s="15" t="s">
        <v>47</v>
      </c>
      <c r="S18" s="13">
        <v>7.2</v>
      </c>
      <c r="T18" s="13">
        <v>11</v>
      </c>
      <c r="U18" s="15">
        <v>-76.497</v>
      </c>
      <c r="V18" s="15">
        <v>179.953</v>
      </c>
      <c r="W18" s="12">
        <v>34652</v>
      </c>
      <c r="X18" s="13">
        <v>318</v>
      </c>
      <c r="Y18" s="9">
        <v>25</v>
      </c>
      <c r="Z18" s="17">
        <v>658.36349849763417</v>
      </c>
      <c r="AA18" s="17">
        <v>56.752457186688282</v>
      </c>
      <c r="AB18" s="37" t="s">
        <v>44</v>
      </c>
      <c r="AC18" s="19" t="s">
        <v>49</v>
      </c>
    </row>
    <row r="19" spans="1:29">
      <c r="A19" s="9" t="s">
        <v>47</v>
      </c>
      <c r="B19" s="9">
        <v>9</v>
      </c>
      <c r="C19" s="9">
        <v>17</v>
      </c>
      <c r="D19" s="11">
        <v>-76.5</v>
      </c>
      <c r="E19" s="11">
        <v>177.66200000000001</v>
      </c>
      <c r="F19" s="12">
        <v>34653</v>
      </c>
      <c r="G19" s="12" t="s">
        <v>48</v>
      </c>
      <c r="H19" s="13">
        <v>319</v>
      </c>
      <c r="I19" s="13">
        <v>319</v>
      </c>
      <c r="J19" s="13">
        <v>1</v>
      </c>
      <c r="K19" s="14">
        <v>24</v>
      </c>
      <c r="L19" s="9">
        <v>0</v>
      </c>
      <c r="M19" s="9">
        <v>100</v>
      </c>
      <c r="N19" s="15">
        <v>0.54841934454292129</v>
      </c>
      <c r="O19" s="15">
        <v>1.1376702467532462</v>
      </c>
      <c r="P19" s="84">
        <v>0.48205474838428303</v>
      </c>
      <c r="R19" s="15" t="s">
        <v>47</v>
      </c>
      <c r="S19" s="13">
        <v>9</v>
      </c>
      <c r="T19" s="13">
        <v>17</v>
      </c>
      <c r="U19" s="15">
        <v>-76.5</v>
      </c>
      <c r="V19" s="15">
        <v>177.66200000000001</v>
      </c>
      <c r="W19" s="12">
        <v>34653</v>
      </c>
      <c r="X19" s="13">
        <v>319</v>
      </c>
      <c r="Y19" s="9">
        <v>61</v>
      </c>
      <c r="Z19" s="17">
        <v>377.83173732643348</v>
      </c>
      <c r="AA19" s="17">
        <v>44.222283496753221</v>
      </c>
      <c r="AB19" s="37" t="s">
        <v>44</v>
      </c>
      <c r="AC19" s="19" t="s">
        <v>49</v>
      </c>
    </row>
    <row r="20" spans="1:29">
      <c r="A20" s="9" t="s">
        <v>47</v>
      </c>
      <c r="B20" s="9">
        <v>11</v>
      </c>
      <c r="C20" s="9">
        <v>21</v>
      </c>
      <c r="D20" s="11">
        <v>-76.5</v>
      </c>
      <c r="E20" s="11">
        <v>175.49100000000001</v>
      </c>
      <c r="F20" s="12">
        <v>34653</v>
      </c>
      <c r="G20" s="12" t="s">
        <v>48</v>
      </c>
      <c r="H20" s="13">
        <v>319</v>
      </c>
      <c r="I20" s="13">
        <v>319</v>
      </c>
      <c r="J20" s="13">
        <v>1</v>
      </c>
      <c r="K20" s="14">
        <v>24</v>
      </c>
      <c r="L20" s="9">
        <v>0</v>
      </c>
      <c r="M20" s="9">
        <v>100</v>
      </c>
      <c r="N20" s="15">
        <v>1.776207694575042</v>
      </c>
      <c r="O20" s="15">
        <v>2.5467454870129855</v>
      </c>
      <c r="P20" s="84">
        <v>0.69744216830175354</v>
      </c>
      <c r="R20" s="15" t="s">
        <v>47</v>
      </c>
      <c r="S20" s="13">
        <v>11</v>
      </c>
      <c r="T20" s="13">
        <v>21</v>
      </c>
      <c r="U20" s="15">
        <v>-76.5</v>
      </c>
      <c r="V20" s="15">
        <v>175.49100000000001</v>
      </c>
      <c r="W20" s="12">
        <v>34653</v>
      </c>
      <c r="X20" s="13">
        <v>319</v>
      </c>
      <c r="Y20" s="9">
        <v>51</v>
      </c>
      <c r="Z20" s="17">
        <v>1479.4106059412186</v>
      </c>
      <c r="AA20" s="17">
        <v>107.8937090795454</v>
      </c>
      <c r="AB20" s="37" t="s">
        <v>44</v>
      </c>
      <c r="AC20" s="19" t="s">
        <v>49</v>
      </c>
    </row>
    <row r="21" spans="1:29">
      <c r="A21" s="9" t="s">
        <v>61</v>
      </c>
      <c r="B21" s="9">
        <v>401</v>
      </c>
      <c r="C21" s="9">
        <v>7</v>
      </c>
      <c r="D21" s="50">
        <v>-73.519750000000002</v>
      </c>
      <c r="E21" s="50">
        <v>176.88130000000001</v>
      </c>
      <c r="F21" s="12">
        <v>35749</v>
      </c>
      <c r="G21" s="12" t="s">
        <v>48</v>
      </c>
      <c r="H21" s="13">
        <v>319</v>
      </c>
      <c r="I21" s="13">
        <v>319</v>
      </c>
      <c r="J21" s="13">
        <v>1</v>
      </c>
      <c r="K21" s="14">
        <v>24</v>
      </c>
      <c r="L21" s="13">
        <v>0</v>
      </c>
      <c r="M21" s="9">
        <v>100</v>
      </c>
      <c r="N21" s="15">
        <v>0.55647828863622795</v>
      </c>
      <c r="O21" s="15">
        <v>0.29825418599999998</v>
      </c>
      <c r="P21" s="84">
        <v>1.8657853426949991</v>
      </c>
      <c r="R21" s="15" t="s">
        <v>59</v>
      </c>
      <c r="S21" s="13">
        <v>401</v>
      </c>
      <c r="T21" s="13">
        <v>7</v>
      </c>
      <c r="U21" s="15">
        <v>-73.519750000000002</v>
      </c>
      <c r="V21" s="15">
        <v>176.88130000000001</v>
      </c>
      <c r="W21" s="12">
        <v>35749</v>
      </c>
      <c r="X21" s="13">
        <v>319</v>
      </c>
      <c r="Y21" s="9">
        <v>67</v>
      </c>
      <c r="Z21" s="17">
        <v>446.02650700431798</v>
      </c>
      <c r="AA21" s="17">
        <v>12.342172049929422</v>
      </c>
      <c r="AB21" s="37" t="s">
        <v>44</v>
      </c>
      <c r="AC21" s="19" t="s">
        <v>56</v>
      </c>
    </row>
    <row r="22" spans="1:29">
      <c r="A22" s="9" t="s">
        <v>47</v>
      </c>
      <c r="B22" s="9">
        <v>13</v>
      </c>
      <c r="C22" s="9">
        <v>24</v>
      </c>
      <c r="D22" s="11">
        <v>-76.501000000000005</v>
      </c>
      <c r="E22" s="11">
        <v>173.166</v>
      </c>
      <c r="F22" s="12">
        <v>34654</v>
      </c>
      <c r="G22" s="12" t="s">
        <v>48</v>
      </c>
      <c r="H22" s="13">
        <v>320</v>
      </c>
      <c r="I22" s="13">
        <v>320</v>
      </c>
      <c r="J22" s="13">
        <v>2</v>
      </c>
      <c r="K22" s="14">
        <v>24</v>
      </c>
      <c r="L22" s="9">
        <v>1</v>
      </c>
      <c r="M22" s="9">
        <v>100</v>
      </c>
      <c r="N22" s="15">
        <v>1.2396602458714259</v>
      </c>
      <c r="O22" s="15">
        <v>1.3588839058441551</v>
      </c>
      <c r="P22" s="84">
        <v>0.91226354255872499</v>
      </c>
      <c r="R22" s="15" t="s">
        <v>47</v>
      </c>
      <c r="S22" s="13">
        <v>13</v>
      </c>
      <c r="T22" s="13">
        <v>24</v>
      </c>
      <c r="U22" s="15">
        <v>-76.501000000000005</v>
      </c>
      <c r="V22" s="15">
        <v>173.166</v>
      </c>
      <c r="W22" s="12">
        <v>34654</v>
      </c>
      <c r="X22" s="13">
        <v>320</v>
      </c>
      <c r="Y22" s="9">
        <v>150</v>
      </c>
      <c r="Z22" s="17">
        <v>370.8471559403236</v>
      </c>
      <c r="AA22" s="17">
        <v>22.478282064935051</v>
      </c>
      <c r="AB22" s="37" t="s">
        <v>44</v>
      </c>
      <c r="AC22" s="19" t="s">
        <v>49</v>
      </c>
    </row>
    <row r="23" spans="1:29">
      <c r="A23" s="9" t="s">
        <v>47</v>
      </c>
      <c r="B23" s="9">
        <v>15</v>
      </c>
      <c r="C23" s="9">
        <v>30</v>
      </c>
      <c r="D23" s="11">
        <v>-76.498000000000005</v>
      </c>
      <c r="E23" s="11">
        <v>170.83099999999999</v>
      </c>
      <c r="F23" s="12">
        <v>34654</v>
      </c>
      <c r="G23" s="12" t="s">
        <v>48</v>
      </c>
      <c r="H23" s="13">
        <v>320</v>
      </c>
      <c r="I23" s="13">
        <v>320</v>
      </c>
      <c r="J23" s="13">
        <v>2</v>
      </c>
      <c r="K23" s="14">
        <v>24</v>
      </c>
      <c r="L23" s="9">
        <v>0</v>
      </c>
      <c r="M23" s="9">
        <v>100</v>
      </c>
      <c r="N23" s="15">
        <v>2.3402999286557122E-2</v>
      </c>
      <c r="O23" s="15">
        <v>0.15856743798701289</v>
      </c>
      <c r="P23" s="84">
        <v>0.1475901962196923</v>
      </c>
      <c r="R23" s="15" t="s">
        <v>47</v>
      </c>
      <c r="S23" s="13">
        <v>15</v>
      </c>
      <c r="T23" s="13">
        <v>30</v>
      </c>
      <c r="U23" s="15">
        <v>-76.498000000000005</v>
      </c>
      <c r="V23" s="15">
        <v>170.83099999999999</v>
      </c>
      <c r="W23" s="12">
        <v>34654</v>
      </c>
      <c r="X23" s="13">
        <v>320</v>
      </c>
      <c r="Y23" s="9">
        <v>150</v>
      </c>
      <c r="Z23" s="17">
        <v>148.61718564330261</v>
      </c>
      <c r="AA23" s="17">
        <v>17.658055022727265</v>
      </c>
      <c r="AB23" s="37" t="s">
        <v>44</v>
      </c>
      <c r="AC23" s="19" t="s">
        <v>49</v>
      </c>
    </row>
    <row r="24" spans="1:29">
      <c r="A24" s="9" t="s">
        <v>61</v>
      </c>
      <c r="B24" s="9">
        <v>402</v>
      </c>
      <c r="C24" s="9">
        <v>1</v>
      </c>
      <c r="D24" s="50">
        <v>-76.494230000000002</v>
      </c>
      <c r="E24" s="50">
        <v>-177.9924</v>
      </c>
      <c r="F24" s="12">
        <v>35750</v>
      </c>
      <c r="G24" s="12" t="s">
        <v>48</v>
      </c>
      <c r="H24" s="13">
        <v>320</v>
      </c>
      <c r="I24" s="13">
        <v>320</v>
      </c>
      <c r="J24" s="13">
        <v>2</v>
      </c>
      <c r="K24" s="14">
        <v>24</v>
      </c>
      <c r="L24" s="13">
        <v>0</v>
      </c>
      <c r="M24" s="9">
        <v>100</v>
      </c>
      <c r="N24" s="15">
        <v>0.3871130133292579</v>
      </c>
      <c r="O24" s="15">
        <v>0.31522800200000001</v>
      </c>
      <c r="P24" s="84">
        <v>1.228041325241334</v>
      </c>
      <c r="R24" s="15" t="s">
        <v>61</v>
      </c>
      <c r="S24" s="13">
        <v>402</v>
      </c>
      <c r="T24" s="13">
        <v>1</v>
      </c>
      <c r="U24" s="15">
        <v>-76.494230000000002</v>
      </c>
      <c r="V24" s="15">
        <v>-177.9924</v>
      </c>
      <c r="W24" s="12">
        <v>35750</v>
      </c>
      <c r="X24" s="13">
        <v>320</v>
      </c>
      <c r="Y24" s="9">
        <v>77</v>
      </c>
      <c r="Z24" s="17">
        <v>447.23460981399467</v>
      </c>
      <c r="AA24" s="17">
        <v>17.546889425327102</v>
      </c>
      <c r="AB24" s="9" t="s">
        <v>43</v>
      </c>
      <c r="AC24" s="19" t="s">
        <v>56</v>
      </c>
    </row>
    <row r="25" spans="1:29">
      <c r="A25" s="9" t="s">
        <v>61</v>
      </c>
      <c r="B25" s="9">
        <v>403</v>
      </c>
      <c r="C25" s="9">
        <v>2</v>
      </c>
      <c r="D25" s="50">
        <v>-76.490549999999999</v>
      </c>
      <c r="E25" s="50">
        <v>-179.9847</v>
      </c>
      <c r="F25" s="12">
        <v>35751</v>
      </c>
      <c r="G25" s="12" t="s">
        <v>48</v>
      </c>
      <c r="H25" s="13">
        <v>321</v>
      </c>
      <c r="I25" s="13">
        <v>321</v>
      </c>
      <c r="J25" s="13">
        <v>2</v>
      </c>
      <c r="K25" s="14">
        <v>24</v>
      </c>
      <c r="L25" s="13">
        <v>0</v>
      </c>
      <c r="M25" s="9">
        <v>100</v>
      </c>
      <c r="N25" s="15">
        <v>1.1454352922393318</v>
      </c>
      <c r="O25" s="15">
        <v>0.76139686600000001</v>
      </c>
      <c r="P25" s="84">
        <v>1.504386665336408</v>
      </c>
      <c r="R25" s="15" t="s">
        <v>61</v>
      </c>
      <c r="S25" s="13">
        <v>403</v>
      </c>
      <c r="T25" s="13">
        <v>2</v>
      </c>
      <c r="U25" s="15">
        <v>-76.490549999999999</v>
      </c>
      <c r="V25" s="15">
        <v>-179.9847</v>
      </c>
      <c r="W25" s="12">
        <v>35751</v>
      </c>
      <c r="X25" s="13">
        <v>321</v>
      </c>
      <c r="Y25" s="9">
        <v>25</v>
      </c>
      <c r="Z25" s="17">
        <v>815.26608511518816</v>
      </c>
      <c r="AA25" s="17">
        <v>30.690574373055174</v>
      </c>
      <c r="AB25" s="37" t="s">
        <v>44</v>
      </c>
      <c r="AC25" s="19" t="s">
        <v>56</v>
      </c>
    </row>
    <row r="26" spans="1:29">
      <c r="A26" s="9" t="s">
        <v>47</v>
      </c>
      <c r="B26" s="9">
        <v>17</v>
      </c>
      <c r="C26" s="9">
        <v>33</v>
      </c>
      <c r="D26" s="11">
        <v>-76.491</v>
      </c>
      <c r="E26" s="11">
        <v>168.48699999999999</v>
      </c>
      <c r="F26" s="12">
        <v>34656</v>
      </c>
      <c r="G26" s="12" t="s">
        <v>48</v>
      </c>
      <c r="H26" s="13">
        <v>322</v>
      </c>
      <c r="I26" s="13">
        <v>322</v>
      </c>
      <c r="J26" s="13">
        <v>2</v>
      </c>
      <c r="K26" s="14">
        <v>24</v>
      </c>
      <c r="L26" s="9">
        <v>0</v>
      </c>
      <c r="M26" s="9">
        <v>100</v>
      </c>
      <c r="N26" s="15">
        <v>0.14072922519230574</v>
      </c>
      <c r="O26" s="15">
        <v>0.23236728896103884</v>
      </c>
      <c r="P26" s="84">
        <v>0.60563268531269865</v>
      </c>
      <c r="R26" s="15" t="s">
        <v>47</v>
      </c>
      <c r="S26" s="13">
        <v>17</v>
      </c>
      <c r="T26" s="13">
        <v>33</v>
      </c>
      <c r="U26" s="15">
        <v>-76.491</v>
      </c>
      <c r="V26" s="15">
        <v>168.48699999999999</v>
      </c>
      <c r="W26" s="12">
        <v>34656</v>
      </c>
      <c r="X26" s="13">
        <v>322</v>
      </c>
      <c r="Y26" s="9">
        <v>150</v>
      </c>
      <c r="Z26" s="17">
        <v>120.84846873600839</v>
      </c>
      <c r="AA26" s="17">
        <v>9.9982997094155799</v>
      </c>
      <c r="AB26" s="37" t="s">
        <v>44</v>
      </c>
      <c r="AC26" s="19" t="s">
        <v>49</v>
      </c>
    </row>
    <row r="27" spans="1:29">
      <c r="A27" s="9" t="s">
        <v>47</v>
      </c>
      <c r="B27" s="9">
        <v>18</v>
      </c>
      <c r="C27" s="9">
        <v>35</v>
      </c>
      <c r="D27" s="11">
        <v>-76.498000000000005</v>
      </c>
      <c r="E27" s="11">
        <v>169.52600000000001</v>
      </c>
      <c r="F27" s="12">
        <v>34656</v>
      </c>
      <c r="G27" s="12" t="s">
        <v>48</v>
      </c>
      <c r="H27" s="13">
        <v>322</v>
      </c>
      <c r="I27" s="13">
        <v>322</v>
      </c>
      <c r="J27" s="13">
        <v>2</v>
      </c>
      <c r="K27" s="14">
        <v>24</v>
      </c>
      <c r="L27" s="9">
        <v>0</v>
      </c>
      <c r="M27" s="9">
        <v>100</v>
      </c>
      <c r="N27" s="15">
        <v>0.34637817722062519</v>
      </c>
      <c r="O27" s="15">
        <v>0.28069968506493492</v>
      </c>
      <c r="P27" s="84">
        <v>1.2339813532049269</v>
      </c>
      <c r="R27" s="15" t="s">
        <v>47</v>
      </c>
      <c r="S27" s="13">
        <v>18</v>
      </c>
      <c r="T27" s="13">
        <v>35</v>
      </c>
      <c r="U27" s="15">
        <v>-76.498000000000005</v>
      </c>
      <c r="V27" s="15">
        <v>169.52600000000001</v>
      </c>
      <c r="W27" s="12">
        <v>34656</v>
      </c>
      <c r="X27" s="13">
        <v>322</v>
      </c>
      <c r="Y27" s="9">
        <v>150</v>
      </c>
      <c r="Z27" s="17">
        <v>535.08355083173478</v>
      </c>
      <c r="AA27" s="17">
        <v>18.027054277597394</v>
      </c>
      <c r="AB27" s="37" t="s">
        <v>44</v>
      </c>
      <c r="AC27" s="19" t="s">
        <v>49</v>
      </c>
    </row>
    <row r="28" spans="1:29">
      <c r="A28" s="9" t="s">
        <v>47</v>
      </c>
      <c r="B28" s="9">
        <v>19</v>
      </c>
      <c r="C28" s="9">
        <v>38</v>
      </c>
      <c r="D28" s="11">
        <v>-76.498999999999995</v>
      </c>
      <c r="E28" s="11">
        <v>172.99199999999999</v>
      </c>
      <c r="F28" s="12">
        <v>34656</v>
      </c>
      <c r="G28" s="12" t="s">
        <v>48</v>
      </c>
      <c r="H28" s="13">
        <v>322</v>
      </c>
      <c r="I28" s="13">
        <v>322</v>
      </c>
      <c r="J28" s="13">
        <v>2</v>
      </c>
      <c r="K28" s="14">
        <v>24</v>
      </c>
      <c r="L28" s="9">
        <v>0</v>
      </c>
      <c r="M28" s="9">
        <v>100</v>
      </c>
      <c r="N28" s="15">
        <v>6.5372063214570346</v>
      </c>
      <c r="O28" s="15">
        <v>5.0191334415584388</v>
      </c>
      <c r="P28" s="84">
        <v>1.3024571666752169</v>
      </c>
      <c r="R28" s="15" t="s">
        <v>47</v>
      </c>
      <c r="S28" s="13">
        <v>19</v>
      </c>
      <c r="T28" s="13">
        <v>38</v>
      </c>
      <c r="U28" s="15">
        <v>-76.498999999999995</v>
      </c>
      <c r="V28" s="15">
        <v>172.99199999999999</v>
      </c>
      <c r="W28" s="12">
        <v>34656</v>
      </c>
      <c r="X28" s="13">
        <v>322</v>
      </c>
      <c r="Y28" s="9">
        <v>62</v>
      </c>
      <c r="Z28" s="17">
        <v>3016.2120472015831</v>
      </c>
      <c r="AA28" s="17">
        <v>147.70194355519473</v>
      </c>
      <c r="AB28" s="37" t="s">
        <v>44</v>
      </c>
      <c r="AC28" s="19" t="s">
        <v>49</v>
      </c>
    </row>
    <row r="29" spans="1:29">
      <c r="A29" s="9" t="s">
        <v>61</v>
      </c>
      <c r="B29" s="9">
        <v>404</v>
      </c>
      <c r="C29" s="9">
        <v>3</v>
      </c>
      <c r="D29" s="50">
        <v>-76.502070000000003</v>
      </c>
      <c r="E29" s="50">
        <v>178.0087</v>
      </c>
      <c r="F29" s="12">
        <v>35752</v>
      </c>
      <c r="G29" s="12" t="s">
        <v>48</v>
      </c>
      <c r="H29" s="13">
        <v>322</v>
      </c>
      <c r="I29" s="13">
        <v>322</v>
      </c>
      <c r="J29" s="13">
        <v>2</v>
      </c>
      <c r="K29" s="14">
        <v>24</v>
      </c>
      <c r="L29" s="13">
        <v>0</v>
      </c>
      <c r="M29" s="9">
        <v>100</v>
      </c>
      <c r="N29" s="15">
        <v>4.6572502974660734</v>
      </c>
      <c r="O29" s="15">
        <v>2.5460723230000002</v>
      </c>
      <c r="P29" s="84">
        <v>1.8291901040652698</v>
      </c>
      <c r="R29" s="15" t="s">
        <v>61</v>
      </c>
      <c r="S29" s="13">
        <v>404</v>
      </c>
      <c r="T29" s="13">
        <v>3</v>
      </c>
      <c r="U29" s="15">
        <v>-76.502070000000003</v>
      </c>
      <c r="V29" s="15">
        <v>178.0087</v>
      </c>
      <c r="W29" s="12">
        <v>35752</v>
      </c>
      <c r="X29" s="13">
        <v>322</v>
      </c>
      <c r="Y29" s="9">
        <v>40</v>
      </c>
      <c r="Z29" s="17">
        <v>1384.1469716642061</v>
      </c>
      <c r="AA29" s="17">
        <v>67.99716561533539</v>
      </c>
      <c r="AB29" s="37" t="s">
        <v>44</v>
      </c>
      <c r="AC29" s="19" t="s">
        <v>56</v>
      </c>
    </row>
    <row r="30" spans="1:29">
      <c r="A30" s="9" t="s">
        <v>61</v>
      </c>
      <c r="B30" s="9">
        <v>405</v>
      </c>
      <c r="C30" s="9">
        <v>2</v>
      </c>
      <c r="D30" s="50">
        <v>-76.499979999999994</v>
      </c>
      <c r="E30" s="50">
        <v>175.99709999999999</v>
      </c>
      <c r="F30" s="12">
        <v>35752</v>
      </c>
      <c r="G30" s="12" t="s">
        <v>48</v>
      </c>
      <c r="H30" s="13">
        <v>322</v>
      </c>
      <c r="I30" s="13">
        <v>322</v>
      </c>
      <c r="J30" s="13">
        <v>2</v>
      </c>
      <c r="K30" s="14">
        <v>24</v>
      </c>
      <c r="L30" s="13">
        <v>0</v>
      </c>
      <c r="M30" s="9">
        <v>100</v>
      </c>
      <c r="N30" s="15">
        <v>3.2460023622606706</v>
      </c>
      <c r="O30" s="15">
        <v>0.95053366699999997</v>
      </c>
      <c r="P30" s="84">
        <v>3.414926240861567</v>
      </c>
      <c r="R30" s="15" t="s">
        <v>61</v>
      </c>
      <c r="S30" s="13">
        <v>405</v>
      </c>
      <c r="T30" s="13">
        <v>2</v>
      </c>
      <c r="U30" s="15">
        <v>-76.499979999999994</v>
      </c>
      <c r="V30" s="15">
        <v>175.99709999999999</v>
      </c>
      <c r="W30" s="12">
        <v>35752</v>
      </c>
      <c r="X30" s="13">
        <v>322</v>
      </c>
      <c r="Y30" s="9">
        <v>70</v>
      </c>
      <c r="Z30" s="17">
        <v>1530.6873107145084</v>
      </c>
      <c r="AA30" s="17">
        <v>42.465094109440194</v>
      </c>
      <c r="AB30" s="37" t="s">
        <v>44</v>
      </c>
      <c r="AC30" s="19" t="s">
        <v>56</v>
      </c>
    </row>
    <row r="31" spans="1:29">
      <c r="A31" s="9" t="s">
        <v>47</v>
      </c>
      <c r="B31" s="9">
        <v>20</v>
      </c>
      <c r="C31" s="9">
        <v>43</v>
      </c>
      <c r="D31" s="11">
        <v>-76.498000000000005</v>
      </c>
      <c r="E31" s="11">
        <v>172.99700000000001</v>
      </c>
      <c r="F31" s="12">
        <v>34658</v>
      </c>
      <c r="G31" s="12" t="s">
        <v>48</v>
      </c>
      <c r="H31" s="13">
        <v>324</v>
      </c>
      <c r="I31" s="13">
        <v>324</v>
      </c>
      <c r="J31" s="13">
        <v>2</v>
      </c>
      <c r="K31" s="14">
        <v>24</v>
      </c>
      <c r="L31" s="9">
        <v>0</v>
      </c>
      <c r="M31" s="9">
        <v>100</v>
      </c>
      <c r="N31" s="15">
        <v>7.9929309667278909</v>
      </c>
      <c r="O31" s="15">
        <v>6.3575690259740227</v>
      </c>
      <c r="P31" s="84">
        <v>1.2572307015578679</v>
      </c>
      <c r="R31" s="15" t="s">
        <v>47</v>
      </c>
      <c r="S31" s="13">
        <v>20</v>
      </c>
      <c r="T31" s="13">
        <v>43</v>
      </c>
      <c r="U31" s="15">
        <v>-76.498000000000005</v>
      </c>
      <c r="V31" s="15">
        <v>172.99700000000001</v>
      </c>
      <c r="W31" s="12">
        <v>34658</v>
      </c>
      <c r="X31" s="13">
        <v>324</v>
      </c>
      <c r="Y31" s="9">
        <v>44</v>
      </c>
      <c r="Z31" s="17">
        <v>3223.170553314214</v>
      </c>
      <c r="AA31" s="17">
        <v>143.40779605519475</v>
      </c>
      <c r="AB31" s="37" t="s">
        <v>44</v>
      </c>
      <c r="AC31" s="19" t="s">
        <v>49</v>
      </c>
    </row>
    <row r="32" spans="1:29">
      <c r="A32" s="9" t="s">
        <v>47</v>
      </c>
      <c r="B32" s="9">
        <v>21</v>
      </c>
      <c r="C32" s="9">
        <v>44</v>
      </c>
      <c r="D32" s="11">
        <v>-76.427999999999997</v>
      </c>
      <c r="E32" s="11">
        <v>172.01</v>
      </c>
      <c r="F32" s="12">
        <v>34658</v>
      </c>
      <c r="G32" s="12" t="s">
        <v>48</v>
      </c>
      <c r="H32" s="13">
        <v>324</v>
      </c>
      <c r="I32" s="13">
        <v>324</v>
      </c>
      <c r="J32" s="13">
        <v>2</v>
      </c>
      <c r="K32" s="14">
        <v>24</v>
      </c>
      <c r="L32" s="9">
        <v>0</v>
      </c>
      <c r="M32" s="9">
        <v>100</v>
      </c>
      <c r="N32" s="15">
        <v>6.0403753799003788</v>
      </c>
      <c r="O32" s="15">
        <v>3.7364660064935045</v>
      </c>
      <c r="P32" s="84">
        <v>1.6166011866300862</v>
      </c>
      <c r="R32" s="15" t="s">
        <v>47</v>
      </c>
      <c r="S32" s="13">
        <v>21</v>
      </c>
      <c r="T32" s="13">
        <v>44</v>
      </c>
      <c r="U32" s="15">
        <v>-76.427999999999997</v>
      </c>
      <c r="V32" s="15">
        <v>172.01</v>
      </c>
      <c r="W32" s="12">
        <v>34658</v>
      </c>
      <c r="X32" s="13">
        <v>324</v>
      </c>
      <c r="Y32" s="9">
        <v>150</v>
      </c>
      <c r="Z32" s="17">
        <v>5679.1062462899681</v>
      </c>
      <c r="AA32" s="17">
        <v>170.89219899350638</v>
      </c>
      <c r="AB32" s="37" t="s">
        <v>44</v>
      </c>
      <c r="AC32" s="19" t="s">
        <v>49</v>
      </c>
    </row>
    <row r="33" spans="1:29">
      <c r="A33" s="9" t="s">
        <v>86</v>
      </c>
      <c r="B33" s="9">
        <v>15</v>
      </c>
      <c r="C33" s="9">
        <v>26</v>
      </c>
      <c r="D33" s="11">
        <v>-76.999583333333334</v>
      </c>
      <c r="E33" s="11">
        <v>172.57258333333334</v>
      </c>
      <c r="F33" s="12">
        <v>39041</v>
      </c>
      <c r="G33" s="12" t="s">
        <v>48</v>
      </c>
      <c r="H33" s="13">
        <v>324</v>
      </c>
      <c r="I33" s="13">
        <v>324</v>
      </c>
      <c r="J33" s="13">
        <v>2</v>
      </c>
      <c r="K33" s="14">
        <v>24</v>
      </c>
      <c r="L33" s="9">
        <v>0</v>
      </c>
      <c r="M33" s="9">
        <v>100</v>
      </c>
      <c r="N33" s="15">
        <v>1.8682427839946152</v>
      </c>
      <c r="O33" s="15">
        <v>0.5544554455445545</v>
      </c>
      <c r="P33" s="84">
        <v>3.3695093068474309</v>
      </c>
      <c r="R33" s="15" t="s">
        <v>83</v>
      </c>
      <c r="S33" s="13">
        <v>15</v>
      </c>
      <c r="T33" s="13">
        <v>26</v>
      </c>
      <c r="U33" s="15">
        <v>-76.999583333333334</v>
      </c>
      <c r="V33" s="15">
        <v>172.57258333333334</v>
      </c>
      <c r="W33" s="12">
        <v>39041</v>
      </c>
      <c r="X33" s="13">
        <v>324</v>
      </c>
      <c r="Y33" s="9">
        <v>90</v>
      </c>
      <c r="Z33" s="17">
        <v>2082.1470278798211</v>
      </c>
      <c r="AA33" s="17">
        <v>23.121947194719475</v>
      </c>
      <c r="AB33" s="37" t="s">
        <v>44</v>
      </c>
      <c r="AC33" s="19" t="s">
        <v>112</v>
      </c>
    </row>
    <row r="34" spans="1:29">
      <c r="A34" s="9" t="s">
        <v>47</v>
      </c>
      <c r="B34" s="9">
        <v>22</v>
      </c>
      <c r="C34" s="9">
        <v>47</v>
      </c>
      <c r="D34" s="11">
        <v>-74.881</v>
      </c>
      <c r="E34" s="11">
        <v>172.97900000000001</v>
      </c>
      <c r="F34" s="12">
        <v>34659</v>
      </c>
      <c r="G34" s="12" t="s">
        <v>48</v>
      </c>
      <c r="H34" s="13">
        <v>325</v>
      </c>
      <c r="I34" s="13">
        <v>325</v>
      </c>
      <c r="J34" s="13">
        <v>2</v>
      </c>
      <c r="K34" s="14">
        <v>24</v>
      </c>
      <c r="L34" s="9">
        <v>0</v>
      </c>
      <c r="M34" s="9">
        <v>100</v>
      </c>
      <c r="N34" s="15">
        <v>2.4866228488796756</v>
      </c>
      <c r="O34" s="15">
        <v>3.5319827922077902</v>
      </c>
      <c r="P34" s="84">
        <v>0.70403028416945501</v>
      </c>
      <c r="R34" s="15" t="s">
        <v>47</v>
      </c>
      <c r="S34" s="13">
        <v>22</v>
      </c>
      <c r="T34" s="13">
        <v>47</v>
      </c>
      <c r="U34" s="15">
        <v>-74.881</v>
      </c>
      <c r="V34" s="15">
        <v>172.97900000000001</v>
      </c>
      <c r="W34" s="12">
        <v>34659</v>
      </c>
      <c r="X34" s="13">
        <v>325</v>
      </c>
      <c r="Y34" s="9">
        <v>55</v>
      </c>
      <c r="Z34" s="17">
        <v>1091.8256494858213</v>
      </c>
      <c r="AA34" s="17">
        <v>128.0808496753246</v>
      </c>
      <c r="AB34" s="37" t="s">
        <v>44</v>
      </c>
      <c r="AC34" s="19" t="s">
        <v>49</v>
      </c>
    </row>
    <row r="35" spans="1:29">
      <c r="A35" s="9" t="s">
        <v>47</v>
      </c>
      <c r="B35" s="9">
        <v>25</v>
      </c>
      <c r="C35" s="9">
        <v>54</v>
      </c>
      <c r="D35" s="11">
        <v>-74.447000000000003</v>
      </c>
      <c r="E35" s="11">
        <v>173.029</v>
      </c>
      <c r="F35" s="12">
        <v>34659</v>
      </c>
      <c r="G35" s="12" t="s">
        <v>48</v>
      </c>
      <c r="H35" s="13">
        <v>325</v>
      </c>
      <c r="I35" s="13">
        <v>325</v>
      </c>
      <c r="J35" s="13">
        <v>2</v>
      </c>
      <c r="K35" s="14">
        <v>24</v>
      </c>
      <c r="L35" s="9">
        <v>0</v>
      </c>
      <c r="M35" s="9">
        <v>100</v>
      </c>
      <c r="N35" s="15">
        <v>1.3371664372821812</v>
      </c>
      <c r="O35" s="15">
        <v>1.2715138051948045</v>
      </c>
      <c r="P35" s="84">
        <v>1.0516334402498433</v>
      </c>
      <c r="R35" s="15" t="s">
        <v>47</v>
      </c>
      <c r="S35" s="13">
        <v>25</v>
      </c>
      <c r="T35" s="13">
        <v>54</v>
      </c>
      <c r="U35" s="15">
        <v>-74.447000000000003</v>
      </c>
      <c r="V35" s="15">
        <v>173.029</v>
      </c>
      <c r="W35" s="12">
        <v>34659</v>
      </c>
      <c r="X35" s="13">
        <v>325</v>
      </c>
      <c r="Y35" s="9">
        <v>30</v>
      </c>
      <c r="Z35" s="17">
        <v>771.50908897748309</v>
      </c>
      <c r="AA35" s="17">
        <v>41.173810559415564</v>
      </c>
      <c r="AB35" s="37" t="s">
        <v>44</v>
      </c>
      <c r="AC35" s="19" t="s">
        <v>49</v>
      </c>
    </row>
    <row r="36" spans="1:29">
      <c r="A36" s="9" t="s">
        <v>47</v>
      </c>
      <c r="B36" s="9">
        <v>27</v>
      </c>
      <c r="C36" s="9">
        <v>49</v>
      </c>
      <c r="D36" s="11">
        <v>-73.929000000000002</v>
      </c>
      <c r="E36" s="11">
        <v>173.011</v>
      </c>
      <c r="F36" s="12">
        <v>34659</v>
      </c>
      <c r="G36" s="12" t="s">
        <v>48</v>
      </c>
      <c r="H36" s="13">
        <v>325</v>
      </c>
      <c r="I36" s="13">
        <v>325</v>
      </c>
      <c r="J36" s="13">
        <v>2</v>
      </c>
      <c r="K36" s="14">
        <v>24</v>
      </c>
      <c r="L36" s="9">
        <v>0</v>
      </c>
      <c r="M36" s="9">
        <v>100</v>
      </c>
      <c r="N36" s="15">
        <v>2.768153441928026</v>
      </c>
      <c r="O36" s="15">
        <v>2.4537985714285702</v>
      </c>
      <c r="P36" s="84">
        <v>1.128109484682128</v>
      </c>
      <c r="R36" s="15" t="s">
        <v>47</v>
      </c>
      <c r="S36" s="13">
        <v>27</v>
      </c>
      <c r="T36" s="13">
        <v>49</v>
      </c>
      <c r="U36" s="15">
        <v>-73.929000000000002</v>
      </c>
      <c r="V36" s="15">
        <v>173.011</v>
      </c>
      <c r="W36" s="12">
        <v>34659</v>
      </c>
      <c r="X36" s="13">
        <v>325</v>
      </c>
      <c r="Y36" s="9">
        <v>32</v>
      </c>
      <c r="Z36" s="17">
        <v>1977.1855835101949</v>
      </c>
      <c r="AA36" s="17">
        <v>105.4752303360389</v>
      </c>
      <c r="AB36" s="37" t="s">
        <v>44</v>
      </c>
      <c r="AC36" s="19" t="s">
        <v>49</v>
      </c>
    </row>
    <row r="37" spans="1:29">
      <c r="A37" s="9" t="s">
        <v>61</v>
      </c>
      <c r="B37" s="9">
        <v>406</v>
      </c>
      <c r="C37" s="9">
        <v>1</v>
      </c>
      <c r="D37" s="50">
        <v>-76.625079999999997</v>
      </c>
      <c r="E37" s="50">
        <v>169.55430999999999</v>
      </c>
      <c r="F37" s="12">
        <v>35755</v>
      </c>
      <c r="G37" s="12" t="s">
        <v>48</v>
      </c>
      <c r="H37" s="13">
        <v>325</v>
      </c>
      <c r="I37" s="13">
        <v>325</v>
      </c>
      <c r="J37" s="13">
        <v>2</v>
      </c>
      <c r="K37" s="14">
        <v>24</v>
      </c>
      <c r="L37" s="13">
        <v>0</v>
      </c>
      <c r="M37" s="9">
        <v>100</v>
      </c>
      <c r="N37" s="15">
        <v>0.99372780703804764</v>
      </c>
      <c r="O37" s="15">
        <v>0.68380228099999996</v>
      </c>
      <c r="P37" s="84">
        <v>1.4532385086297301</v>
      </c>
      <c r="R37" s="15" t="s">
        <v>61</v>
      </c>
      <c r="S37" s="13">
        <v>406</v>
      </c>
      <c r="T37" s="13">
        <v>1</v>
      </c>
      <c r="U37" s="15">
        <v>-76.625079999999997</v>
      </c>
      <c r="V37" s="15">
        <v>169.55430999999999</v>
      </c>
      <c r="W37" s="12">
        <v>35755</v>
      </c>
      <c r="X37" s="13">
        <v>325</v>
      </c>
      <c r="Y37" s="9">
        <v>23</v>
      </c>
      <c r="Z37" s="17">
        <v>746.10246467749334</v>
      </c>
      <c r="AA37" s="17">
        <v>28.139165053715836</v>
      </c>
      <c r="AB37" s="9" t="s">
        <v>43</v>
      </c>
      <c r="AC37" s="19" t="s">
        <v>56</v>
      </c>
    </row>
    <row r="38" spans="1:29">
      <c r="A38" s="9" t="s">
        <v>86</v>
      </c>
      <c r="B38" s="9">
        <v>17</v>
      </c>
      <c r="C38" s="9">
        <v>29</v>
      </c>
      <c r="D38" s="11">
        <v>-77.433333333333337</v>
      </c>
      <c r="E38" s="11">
        <v>170.36246666666668</v>
      </c>
      <c r="F38" s="12">
        <v>39042</v>
      </c>
      <c r="G38" s="12" t="s">
        <v>48</v>
      </c>
      <c r="H38" s="13">
        <v>325</v>
      </c>
      <c r="I38" s="13">
        <v>325</v>
      </c>
      <c r="J38" s="13">
        <v>2</v>
      </c>
      <c r="K38" s="14">
        <v>24</v>
      </c>
      <c r="L38" s="9">
        <v>0</v>
      </c>
      <c r="M38" s="9">
        <v>100</v>
      </c>
      <c r="N38" s="15">
        <v>0.59302334682018287</v>
      </c>
      <c r="O38" s="15">
        <v>0.82429042904290428</v>
      </c>
      <c r="P38" s="84">
        <v>0.71943495390180734</v>
      </c>
      <c r="R38" s="15" t="s">
        <v>86</v>
      </c>
      <c r="S38" s="13">
        <v>17</v>
      </c>
      <c r="T38" s="13">
        <v>29</v>
      </c>
      <c r="U38" s="15">
        <v>-77.433333333333337</v>
      </c>
      <c r="V38" s="15">
        <v>170.36246666666668</v>
      </c>
      <c r="W38" s="12">
        <v>39042</v>
      </c>
      <c r="X38" s="13">
        <v>325</v>
      </c>
      <c r="Y38" s="9">
        <v>112</v>
      </c>
      <c r="Z38" s="17">
        <v>696.27968729729071</v>
      </c>
      <c r="AA38" s="17">
        <v>37.56839933993399</v>
      </c>
      <c r="AB38" s="37" t="s">
        <v>44</v>
      </c>
      <c r="AC38" s="19" t="s">
        <v>112</v>
      </c>
    </row>
    <row r="39" spans="1:29">
      <c r="A39" s="9" t="s">
        <v>47</v>
      </c>
      <c r="B39" s="9">
        <v>29</v>
      </c>
      <c r="C39" s="9">
        <v>61</v>
      </c>
      <c r="D39" s="11">
        <v>-75.525000000000006</v>
      </c>
      <c r="E39" s="11">
        <v>172.99700000000001</v>
      </c>
      <c r="F39" s="12">
        <v>34660</v>
      </c>
      <c r="G39" s="12" t="s">
        <v>48</v>
      </c>
      <c r="H39" s="13">
        <v>326</v>
      </c>
      <c r="I39" s="13">
        <v>326</v>
      </c>
      <c r="J39" s="13">
        <v>2</v>
      </c>
      <c r="K39" s="14">
        <v>24</v>
      </c>
      <c r="L39" s="9">
        <v>0</v>
      </c>
      <c r="M39" s="9">
        <v>100</v>
      </c>
      <c r="N39" s="15">
        <v>3.7031389298193984</v>
      </c>
      <c r="O39" s="15">
        <v>3.6806978571428552</v>
      </c>
      <c r="P39" s="84">
        <v>1.0060969613773088</v>
      </c>
      <c r="R39" s="15" t="s">
        <v>47</v>
      </c>
      <c r="S39" s="13">
        <v>29</v>
      </c>
      <c r="T39" s="13">
        <v>61</v>
      </c>
      <c r="U39" s="15">
        <v>-75.525000000000006</v>
      </c>
      <c r="V39" s="15">
        <v>172.99700000000001</v>
      </c>
      <c r="W39" s="12">
        <v>34660</v>
      </c>
      <c r="X39" s="13">
        <v>326</v>
      </c>
      <c r="Y39" s="9">
        <v>47</v>
      </c>
      <c r="Z39" s="17">
        <v>618.91291699313888</v>
      </c>
      <c r="AA39" s="17">
        <v>42.030595227272705</v>
      </c>
      <c r="AB39" s="37" t="s">
        <v>44</v>
      </c>
      <c r="AC39" s="19" t="s">
        <v>49</v>
      </c>
    </row>
    <row r="40" spans="1:29">
      <c r="A40" s="9" t="s">
        <v>47</v>
      </c>
      <c r="B40" s="9">
        <v>30</v>
      </c>
      <c r="C40" s="9">
        <v>63</v>
      </c>
      <c r="D40" s="11">
        <v>-75.795000000000002</v>
      </c>
      <c r="E40" s="11">
        <v>173.02</v>
      </c>
      <c r="F40" s="12">
        <v>34660</v>
      </c>
      <c r="G40" s="12" t="s">
        <v>48</v>
      </c>
      <c r="H40" s="13">
        <v>326</v>
      </c>
      <c r="I40" s="13">
        <v>326</v>
      </c>
      <c r="J40" s="13">
        <v>2</v>
      </c>
      <c r="K40" s="14">
        <v>24</v>
      </c>
      <c r="L40" s="9">
        <v>1</v>
      </c>
      <c r="M40" s="9">
        <v>100</v>
      </c>
      <c r="N40" s="15">
        <v>4.5901151304870922</v>
      </c>
      <c r="O40" s="15">
        <v>3.7736447727272706</v>
      </c>
      <c r="P40" s="84">
        <v>1.216361212284893</v>
      </c>
      <c r="R40" s="15" t="s">
        <v>47</v>
      </c>
      <c r="S40" s="13">
        <v>30</v>
      </c>
      <c r="T40" s="13">
        <v>63</v>
      </c>
      <c r="U40" s="15">
        <v>-75.795000000000002</v>
      </c>
      <c r="V40" s="15">
        <v>173.02</v>
      </c>
      <c r="W40" s="12">
        <v>34660</v>
      </c>
      <c r="X40" s="13">
        <v>326</v>
      </c>
      <c r="Y40" s="9">
        <v>22</v>
      </c>
      <c r="Z40" s="17">
        <v>1119.8815101680334</v>
      </c>
      <c r="AA40" s="17">
        <v>62.135013068181784</v>
      </c>
      <c r="AB40" s="37" t="s">
        <v>44</v>
      </c>
      <c r="AC40" s="19" t="s">
        <v>49</v>
      </c>
    </row>
    <row r="41" spans="1:29">
      <c r="A41" s="9" t="s">
        <v>47</v>
      </c>
      <c r="B41" s="9">
        <v>31</v>
      </c>
      <c r="C41" s="9">
        <v>64</v>
      </c>
      <c r="D41" s="11">
        <v>-76.063000000000002</v>
      </c>
      <c r="E41" s="11">
        <v>172.99199999999999</v>
      </c>
      <c r="F41" s="12">
        <v>34660</v>
      </c>
      <c r="G41" s="12" t="s">
        <v>48</v>
      </c>
      <c r="H41" s="13">
        <v>326</v>
      </c>
      <c r="I41" s="13">
        <v>326</v>
      </c>
      <c r="J41" s="13">
        <v>2</v>
      </c>
      <c r="K41" s="14">
        <v>24</v>
      </c>
      <c r="L41" s="9">
        <v>1</v>
      </c>
      <c r="M41" s="9">
        <v>100</v>
      </c>
      <c r="N41" s="15">
        <v>4.6898040063437394</v>
      </c>
      <c r="O41" s="15">
        <v>4.2197899675324653</v>
      </c>
      <c r="P41" s="84">
        <v>1.111383277942176</v>
      </c>
      <c r="R41" s="15" t="s">
        <v>47</v>
      </c>
      <c r="S41" s="13">
        <v>31</v>
      </c>
      <c r="T41" s="13">
        <v>64</v>
      </c>
      <c r="U41" s="15">
        <v>-76.063000000000002</v>
      </c>
      <c r="V41" s="15">
        <v>172.99199999999999</v>
      </c>
      <c r="W41" s="12">
        <v>34660</v>
      </c>
      <c r="X41" s="13">
        <v>326</v>
      </c>
      <c r="Y41" s="9">
        <v>100</v>
      </c>
      <c r="Z41" s="17">
        <v>1864.2556382076432</v>
      </c>
      <c r="AA41" s="17">
        <v>103.7008737175324</v>
      </c>
      <c r="AB41" s="37" t="s">
        <v>44</v>
      </c>
      <c r="AC41" s="19" t="s">
        <v>49</v>
      </c>
    </row>
    <row r="42" spans="1:29">
      <c r="A42" s="9" t="s">
        <v>47</v>
      </c>
      <c r="B42" s="9">
        <v>33</v>
      </c>
      <c r="C42" s="9">
        <v>67</v>
      </c>
      <c r="D42" s="11">
        <v>-76.605000000000004</v>
      </c>
      <c r="E42" s="11">
        <v>173.001</v>
      </c>
      <c r="F42" s="12">
        <v>34660</v>
      </c>
      <c r="G42" s="12" t="s">
        <v>48</v>
      </c>
      <c r="H42" s="13">
        <v>326</v>
      </c>
      <c r="I42" s="13">
        <v>326</v>
      </c>
      <c r="J42" s="13">
        <v>2</v>
      </c>
      <c r="K42" s="14">
        <v>24</v>
      </c>
      <c r="L42" s="9">
        <v>0</v>
      </c>
      <c r="M42" s="9">
        <v>100</v>
      </c>
      <c r="N42" s="15">
        <v>5.3150231966644004</v>
      </c>
      <c r="O42" s="15">
        <v>5.9300132142857116</v>
      </c>
      <c r="P42" s="84">
        <v>0.89629196506008313</v>
      </c>
      <c r="R42" s="15" t="s">
        <v>47</v>
      </c>
      <c r="S42" s="13">
        <v>33</v>
      </c>
      <c r="T42" s="13">
        <v>67</v>
      </c>
      <c r="U42" s="15">
        <v>-76.605000000000004</v>
      </c>
      <c r="V42" s="15">
        <v>173.001</v>
      </c>
      <c r="W42" s="12">
        <v>34660</v>
      </c>
      <c r="X42" s="13">
        <v>326</v>
      </c>
      <c r="Y42" s="9">
        <v>48</v>
      </c>
      <c r="Z42" s="17">
        <v>2939.0183094848953</v>
      </c>
      <c r="AA42" s="17">
        <v>184.41597521103887</v>
      </c>
      <c r="AB42" s="37" t="s">
        <v>44</v>
      </c>
      <c r="AC42" s="19" t="s">
        <v>49</v>
      </c>
    </row>
    <row r="43" spans="1:29">
      <c r="A43" s="9" t="s">
        <v>61</v>
      </c>
      <c r="B43" s="9">
        <v>407</v>
      </c>
      <c r="C43" s="9">
        <v>2</v>
      </c>
      <c r="D43" s="50">
        <v>-76.498850000000004</v>
      </c>
      <c r="E43" s="50">
        <v>170.00751</v>
      </c>
      <c r="F43" s="12">
        <v>35756</v>
      </c>
      <c r="G43" s="12" t="s">
        <v>48</v>
      </c>
      <c r="H43" s="13">
        <v>326</v>
      </c>
      <c r="I43" s="13">
        <v>326</v>
      </c>
      <c r="J43" s="13">
        <v>2</v>
      </c>
      <c r="K43" s="14">
        <v>24</v>
      </c>
      <c r="L43" s="13">
        <v>0</v>
      </c>
      <c r="M43" s="9">
        <v>100</v>
      </c>
      <c r="N43" s="15">
        <v>0.75867728260114076</v>
      </c>
      <c r="O43" s="15">
        <v>0.50436480299999997</v>
      </c>
      <c r="P43" s="84">
        <v>1.5042232885571534</v>
      </c>
      <c r="R43" s="15" t="s">
        <v>61</v>
      </c>
      <c r="S43" s="13">
        <v>407</v>
      </c>
      <c r="T43" s="13">
        <v>2</v>
      </c>
      <c r="U43" s="15">
        <v>-76.498850000000004</v>
      </c>
      <c r="V43" s="15">
        <v>170.00751</v>
      </c>
      <c r="W43" s="12">
        <v>35756</v>
      </c>
      <c r="X43" s="13">
        <v>326</v>
      </c>
      <c r="Y43" s="9">
        <v>30</v>
      </c>
      <c r="Z43" s="17">
        <v>419.5008924463524</v>
      </c>
      <c r="AA43" s="17">
        <v>13.898805218005283</v>
      </c>
      <c r="AB43" s="9" t="s">
        <v>43</v>
      </c>
      <c r="AC43" s="19" t="s">
        <v>56</v>
      </c>
    </row>
    <row r="44" spans="1:29">
      <c r="A44" s="9" t="s">
        <v>61</v>
      </c>
      <c r="B44" s="9">
        <v>408</v>
      </c>
      <c r="C44" s="9">
        <v>2</v>
      </c>
      <c r="D44" s="50">
        <v>-76.498130000000003</v>
      </c>
      <c r="E44" s="50">
        <v>172.00899999999999</v>
      </c>
      <c r="F44" s="12">
        <v>35756</v>
      </c>
      <c r="G44" s="12" t="s">
        <v>48</v>
      </c>
      <c r="H44" s="13">
        <v>326</v>
      </c>
      <c r="I44" s="13">
        <v>326</v>
      </c>
      <c r="J44" s="13">
        <v>2</v>
      </c>
      <c r="K44" s="14">
        <v>24</v>
      </c>
      <c r="L44" s="13">
        <v>0</v>
      </c>
      <c r="M44" s="9">
        <v>100</v>
      </c>
      <c r="N44" s="15">
        <v>2.1199662420476906</v>
      </c>
      <c r="O44" s="15">
        <v>1.0239280989999999</v>
      </c>
      <c r="P44" s="84">
        <v>2.0704249098331373</v>
      </c>
      <c r="R44" s="15" t="s">
        <v>61</v>
      </c>
      <c r="S44" s="13">
        <v>408</v>
      </c>
      <c r="T44" s="13">
        <v>2</v>
      </c>
      <c r="U44" s="15">
        <v>-76.498130000000003</v>
      </c>
      <c r="V44" s="15">
        <v>172.00899999999999</v>
      </c>
      <c r="W44" s="12">
        <v>35756</v>
      </c>
      <c r="X44" s="13">
        <v>326</v>
      </c>
      <c r="Y44" s="9">
        <v>21</v>
      </c>
      <c r="Z44" s="17">
        <v>865.15851746435351</v>
      </c>
      <c r="AA44" s="17">
        <v>41.802806890304218</v>
      </c>
      <c r="AB44" s="9" t="s">
        <v>43</v>
      </c>
      <c r="AC44" s="19" t="s">
        <v>56</v>
      </c>
    </row>
    <row r="45" spans="1:29">
      <c r="A45" s="9" t="s">
        <v>61</v>
      </c>
      <c r="B45" s="9">
        <v>409</v>
      </c>
      <c r="C45" s="9">
        <v>2</v>
      </c>
      <c r="D45" s="50">
        <v>-76.500529999999998</v>
      </c>
      <c r="E45" s="50">
        <v>173.99510000000001</v>
      </c>
      <c r="F45" s="12">
        <v>35756</v>
      </c>
      <c r="G45" s="12" t="s">
        <v>48</v>
      </c>
      <c r="H45" s="13">
        <v>326</v>
      </c>
      <c r="I45" s="13">
        <v>326</v>
      </c>
      <c r="J45" s="13">
        <v>2</v>
      </c>
      <c r="K45" s="14">
        <v>24</v>
      </c>
      <c r="L45" s="13">
        <v>0</v>
      </c>
      <c r="M45" s="9">
        <v>100</v>
      </c>
      <c r="N45" s="15">
        <v>2.7656443004631819</v>
      </c>
      <c r="O45" s="15">
        <v>1.7467008749999999</v>
      </c>
      <c r="P45" s="84">
        <v>1.5833531316363381</v>
      </c>
      <c r="R45" s="15" t="s">
        <v>61</v>
      </c>
      <c r="S45" s="13">
        <v>409</v>
      </c>
      <c r="T45" s="13">
        <v>2</v>
      </c>
      <c r="U45" s="15">
        <v>-76.500529999999998</v>
      </c>
      <c r="V45" s="15">
        <v>173.99510000000001</v>
      </c>
      <c r="W45" s="12">
        <v>35756</v>
      </c>
      <c r="X45" s="13">
        <v>326</v>
      </c>
      <c r="Y45" s="9">
        <v>26</v>
      </c>
      <c r="Z45" s="17">
        <v>1046.3373943400152</v>
      </c>
      <c r="AA45" s="17">
        <v>54.567134818839087</v>
      </c>
      <c r="AB45" s="37" t="s">
        <v>44</v>
      </c>
      <c r="AC45" s="19" t="s">
        <v>56</v>
      </c>
    </row>
    <row r="46" spans="1:29">
      <c r="A46" s="9" t="s">
        <v>86</v>
      </c>
      <c r="B46" s="9">
        <v>19</v>
      </c>
      <c r="C46" s="9">
        <v>32</v>
      </c>
      <c r="D46" s="11">
        <v>-77.66995</v>
      </c>
      <c r="E46" s="11">
        <v>-178.00553333333335</v>
      </c>
      <c r="F46" s="12">
        <v>39043</v>
      </c>
      <c r="G46" s="12" t="s">
        <v>48</v>
      </c>
      <c r="H46" s="13">
        <v>326</v>
      </c>
      <c r="I46" s="13">
        <v>326</v>
      </c>
      <c r="J46" s="13">
        <v>2</v>
      </c>
      <c r="K46" s="14">
        <v>24</v>
      </c>
      <c r="L46" s="9">
        <v>0</v>
      </c>
      <c r="M46" s="9">
        <v>100</v>
      </c>
      <c r="N46" s="15">
        <v>0.89481313186145162</v>
      </c>
      <c r="O46" s="15">
        <v>1.7795709570957097</v>
      </c>
      <c r="P46" s="84">
        <v>0.50282520530780184</v>
      </c>
      <c r="R46" s="15" t="s">
        <v>86</v>
      </c>
      <c r="S46" s="13">
        <v>19</v>
      </c>
      <c r="T46" s="13">
        <v>32</v>
      </c>
      <c r="U46" s="15">
        <v>-77.66995</v>
      </c>
      <c r="V46" s="15">
        <v>-178.00553333333335</v>
      </c>
      <c r="W46" s="12">
        <v>39043</v>
      </c>
      <c r="X46" s="13">
        <v>326</v>
      </c>
      <c r="Y46" s="9">
        <v>71</v>
      </c>
      <c r="Z46" s="17">
        <v>1573.1375517303263</v>
      </c>
      <c r="AA46" s="17">
        <v>83.046567656765674</v>
      </c>
      <c r="AB46" s="37" t="s">
        <v>44</v>
      </c>
      <c r="AC46" s="19" t="s">
        <v>112</v>
      </c>
    </row>
    <row r="47" spans="1:29">
      <c r="A47" s="9" t="s">
        <v>86</v>
      </c>
      <c r="B47" s="9">
        <v>20</v>
      </c>
      <c r="C47" s="9">
        <v>34</v>
      </c>
      <c r="D47" s="11">
        <v>-76.502133333333333</v>
      </c>
      <c r="E47" s="11">
        <v>173.49933333333334</v>
      </c>
      <c r="F47" s="12">
        <v>39043</v>
      </c>
      <c r="G47" s="12" t="s">
        <v>48</v>
      </c>
      <c r="H47" s="13">
        <v>326</v>
      </c>
      <c r="I47" s="13">
        <v>326</v>
      </c>
      <c r="J47" s="13">
        <v>2</v>
      </c>
      <c r="K47" s="14">
        <v>24</v>
      </c>
      <c r="L47" s="9">
        <v>0</v>
      </c>
      <c r="M47" s="9">
        <v>100</v>
      </c>
      <c r="N47" s="15">
        <v>1.0087469550133106</v>
      </c>
      <c r="O47" s="15">
        <v>2.4742574257425742</v>
      </c>
      <c r="P47" s="84">
        <v>0.40769684856480337</v>
      </c>
      <c r="R47" s="15" t="s">
        <v>86</v>
      </c>
      <c r="S47" s="13">
        <v>20</v>
      </c>
      <c r="T47" s="13">
        <v>34</v>
      </c>
      <c r="U47" s="15">
        <v>-76.502133333333333</v>
      </c>
      <c r="V47" s="15">
        <v>173.49933333333334</v>
      </c>
      <c r="W47" s="12">
        <v>39043</v>
      </c>
      <c r="X47" s="13">
        <v>326</v>
      </c>
      <c r="Y47" s="9">
        <v>84</v>
      </c>
      <c r="Z47" s="17">
        <v>852.33041503337881</v>
      </c>
      <c r="AA47" s="17">
        <v>96.887623762376251</v>
      </c>
      <c r="AB47" s="37" t="s">
        <v>44</v>
      </c>
      <c r="AC47" s="19" t="s">
        <v>112</v>
      </c>
    </row>
    <row r="48" spans="1:29">
      <c r="A48" s="9" t="s">
        <v>47</v>
      </c>
      <c r="B48" s="9">
        <v>35</v>
      </c>
      <c r="C48" s="9">
        <v>70</v>
      </c>
      <c r="D48" s="11">
        <v>-77.132000000000005</v>
      </c>
      <c r="E48" s="11">
        <v>172.99100000000001</v>
      </c>
      <c r="F48" s="12">
        <v>34661</v>
      </c>
      <c r="G48" s="12" t="s">
        <v>48</v>
      </c>
      <c r="H48" s="13">
        <v>327</v>
      </c>
      <c r="I48" s="13">
        <v>327</v>
      </c>
      <c r="J48" s="13">
        <v>2</v>
      </c>
      <c r="K48" s="14">
        <v>24</v>
      </c>
      <c r="L48" s="9">
        <v>1</v>
      </c>
      <c r="M48" s="9">
        <v>100</v>
      </c>
      <c r="N48" s="15">
        <v>5.8589911945818729</v>
      </c>
      <c r="O48" s="15">
        <v>3.8294129220779203</v>
      </c>
      <c r="P48" s="84">
        <v>1.5299972381674267</v>
      </c>
      <c r="R48" s="15" t="s">
        <v>47</v>
      </c>
      <c r="S48" s="13">
        <v>35</v>
      </c>
      <c r="T48" s="13">
        <v>70</v>
      </c>
      <c r="U48" s="15">
        <v>-77.132000000000005</v>
      </c>
      <c r="V48" s="15">
        <v>172.99100000000001</v>
      </c>
      <c r="W48" s="12">
        <v>34661</v>
      </c>
      <c r="X48" s="13">
        <v>327</v>
      </c>
      <c r="Y48" s="9">
        <v>104</v>
      </c>
      <c r="Z48" s="17">
        <v>986.67086870111575</v>
      </c>
      <c r="AA48" s="17">
        <v>37.847984025974007</v>
      </c>
      <c r="AB48" s="37" t="s">
        <v>44</v>
      </c>
      <c r="AC48" s="19" t="s">
        <v>49</v>
      </c>
    </row>
    <row r="49" spans="1:29">
      <c r="A49" s="9" t="s">
        <v>47</v>
      </c>
      <c r="B49" s="9">
        <v>36</v>
      </c>
      <c r="C49" s="9">
        <v>72</v>
      </c>
      <c r="D49" s="11">
        <v>-77.212999999999994</v>
      </c>
      <c r="E49" s="11">
        <v>172.95699999999999</v>
      </c>
      <c r="F49" s="12">
        <v>34661</v>
      </c>
      <c r="G49" s="12" t="s">
        <v>48</v>
      </c>
      <c r="H49" s="13">
        <v>327</v>
      </c>
      <c r="I49" s="13">
        <v>327</v>
      </c>
      <c r="J49" s="13">
        <v>2</v>
      </c>
      <c r="K49" s="14">
        <v>24</v>
      </c>
      <c r="L49" s="9">
        <v>0</v>
      </c>
      <c r="M49" s="9">
        <v>100</v>
      </c>
      <c r="N49" s="15">
        <v>3.3569809111153965</v>
      </c>
      <c r="O49" s="15">
        <v>2.7884074675324659</v>
      </c>
      <c r="P49" s="84">
        <v>1.2039061543921614</v>
      </c>
      <c r="R49" s="15" t="s">
        <v>47</v>
      </c>
      <c r="S49" s="13">
        <v>36</v>
      </c>
      <c r="T49" s="13">
        <v>72</v>
      </c>
      <c r="U49" s="15">
        <v>-77.212999999999994</v>
      </c>
      <c r="V49" s="15">
        <v>172.95699999999999</v>
      </c>
      <c r="W49" s="12">
        <v>34661</v>
      </c>
      <c r="X49" s="13">
        <v>327</v>
      </c>
      <c r="Y49" s="9">
        <v>89</v>
      </c>
      <c r="Z49" s="17">
        <v>1578.3547508939844</v>
      </c>
      <c r="AA49" s="17">
        <v>63.073776915584375</v>
      </c>
      <c r="AB49" s="37" t="s">
        <v>44</v>
      </c>
      <c r="AC49" s="19" t="s">
        <v>49</v>
      </c>
    </row>
    <row r="50" spans="1:29">
      <c r="A50" s="9" t="s">
        <v>61</v>
      </c>
      <c r="B50" s="9">
        <v>410</v>
      </c>
      <c r="C50" s="9">
        <v>2</v>
      </c>
      <c r="D50" s="50">
        <v>-76.496120000000005</v>
      </c>
      <c r="E50" s="50">
        <v>176.03169</v>
      </c>
      <c r="F50" s="12">
        <v>35757</v>
      </c>
      <c r="G50" s="12" t="s">
        <v>48</v>
      </c>
      <c r="H50" s="13">
        <v>327</v>
      </c>
      <c r="I50" s="13">
        <v>327</v>
      </c>
      <c r="J50" s="13">
        <v>2</v>
      </c>
      <c r="K50" s="14">
        <v>24</v>
      </c>
      <c r="L50" s="13">
        <v>0</v>
      </c>
      <c r="M50" s="9">
        <v>100</v>
      </c>
      <c r="N50" s="15">
        <v>1.9954923878827533</v>
      </c>
      <c r="O50" s="15">
        <v>1.4779776630000001</v>
      </c>
      <c r="P50" s="84">
        <v>1.3501505725278022</v>
      </c>
      <c r="R50" s="15" t="s">
        <v>61</v>
      </c>
      <c r="S50" s="13">
        <v>410</v>
      </c>
      <c r="T50" s="13">
        <v>2</v>
      </c>
      <c r="U50" s="15">
        <v>-76.496120000000005</v>
      </c>
      <c r="V50" s="15">
        <v>176.03169</v>
      </c>
      <c r="W50" s="12">
        <v>35757</v>
      </c>
      <c r="X50" s="13">
        <v>327</v>
      </c>
      <c r="Y50" s="9">
        <v>29</v>
      </c>
      <c r="Z50" s="17">
        <v>800.21597401712154</v>
      </c>
      <c r="AA50" s="17">
        <v>38.895420044819474</v>
      </c>
      <c r="AB50" s="37" t="s">
        <v>44</v>
      </c>
      <c r="AC50" s="19" t="s">
        <v>56</v>
      </c>
    </row>
    <row r="51" spans="1:29">
      <c r="A51" s="9" t="s">
        <v>61</v>
      </c>
      <c r="B51" s="9">
        <v>410</v>
      </c>
      <c r="C51" s="9">
        <v>3</v>
      </c>
      <c r="D51" s="50">
        <v>-76.496120000000005</v>
      </c>
      <c r="E51" s="50">
        <v>176.03169</v>
      </c>
      <c r="F51" s="12">
        <v>35757</v>
      </c>
      <c r="G51" s="12" t="s">
        <v>48</v>
      </c>
      <c r="H51" s="13">
        <v>327</v>
      </c>
      <c r="I51" s="13">
        <v>327</v>
      </c>
      <c r="J51" s="13">
        <v>2</v>
      </c>
      <c r="K51" s="14">
        <v>24</v>
      </c>
      <c r="L51" s="13">
        <v>0</v>
      </c>
      <c r="M51" s="9">
        <v>100</v>
      </c>
      <c r="N51" s="15">
        <v>3.4997201848868524</v>
      </c>
      <c r="O51" s="15">
        <v>1.802298781</v>
      </c>
      <c r="P51" s="84">
        <v>1.941809106115604</v>
      </c>
      <c r="R51" s="15" t="s">
        <v>61</v>
      </c>
      <c r="S51" s="13">
        <v>410</v>
      </c>
      <c r="T51" s="13">
        <v>3</v>
      </c>
      <c r="U51" s="15">
        <v>-76.496120000000005</v>
      </c>
      <c r="V51" s="15">
        <v>176.03169</v>
      </c>
      <c r="W51" s="12">
        <v>35757</v>
      </c>
      <c r="X51" s="13">
        <v>327</v>
      </c>
      <c r="Y51" s="9">
        <v>29</v>
      </c>
      <c r="Z51" s="17">
        <v>1314.3138749639079</v>
      </c>
      <c r="AA51" s="17">
        <v>50.237448677842316</v>
      </c>
      <c r="AB51" s="37" t="s">
        <v>44</v>
      </c>
      <c r="AC51" s="19" t="s">
        <v>56</v>
      </c>
    </row>
    <row r="52" spans="1:29">
      <c r="A52" s="9" t="s">
        <v>86</v>
      </c>
      <c r="B52" s="9">
        <v>21</v>
      </c>
      <c r="C52" s="9">
        <v>37</v>
      </c>
      <c r="D52" s="11">
        <v>-76.493383333333327</v>
      </c>
      <c r="E52" s="11">
        <v>169.99198333333334</v>
      </c>
      <c r="F52" s="12">
        <v>39044</v>
      </c>
      <c r="G52" s="12" t="s">
        <v>48</v>
      </c>
      <c r="H52" s="13">
        <v>327</v>
      </c>
      <c r="I52" s="13">
        <v>327</v>
      </c>
      <c r="J52" s="13">
        <v>2</v>
      </c>
      <c r="K52" s="14">
        <v>24</v>
      </c>
      <c r="L52" s="9">
        <v>0</v>
      </c>
      <c r="M52" s="9">
        <v>100</v>
      </c>
      <c r="N52" s="15">
        <v>3.9331042399900396</v>
      </c>
      <c r="O52" s="15">
        <v>3.2596500000000002</v>
      </c>
      <c r="P52" s="84">
        <v>1.2066032365407451</v>
      </c>
      <c r="R52" s="15" t="s">
        <v>86</v>
      </c>
      <c r="S52" s="13">
        <v>21</v>
      </c>
      <c r="T52" s="13">
        <v>37</v>
      </c>
      <c r="U52" s="15">
        <v>-76.493383333333327</v>
      </c>
      <c r="V52" s="15">
        <v>169.99198333333334</v>
      </c>
      <c r="W52" s="12">
        <v>39044</v>
      </c>
      <c r="X52" s="13">
        <v>327</v>
      </c>
      <c r="Y52" s="9">
        <v>28</v>
      </c>
      <c r="Z52" s="17">
        <v>3077.9251919229137</v>
      </c>
      <c r="AA52" s="17">
        <v>86.339580000000012</v>
      </c>
      <c r="AB52" s="37" t="s">
        <v>44</v>
      </c>
      <c r="AC52" s="19" t="s">
        <v>112</v>
      </c>
    </row>
    <row r="53" spans="1:29">
      <c r="A53" s="9" t="s">
        <v>47</v>
      </c>
      <c r="B53" s="9">
        <v>37</v>
      </c>
      <c r="C53" s="9">
        <v>76</v>
      </c>
      <c r="D53" s="11">
        <v>-77.158000000000001</v>
      </c>
      <c r="E53" s="11">
        <v>173.46700000000001</v>
      </c>
      <c r="F53" s="12">
        <v>34662</v>
      </c>
      <c r="G53" s="12" t="s">
        <v>48</v>
      </c>
      <c r="H53" s="13">
        <v>328</v>
      </c>
      <c r="I53" s="13">
        <v>328</v>
      </c>
      <c r="J53" s="13">
        <v>2</v>
      </c>
      <c r="K53" s="14">
        <v>24</v>
      </c>
      <c r="L53" s="9">
        <v>0</v>
      </c>
      <c r="M53" s="9">
        <v>100</v>
      </c>
      <c r="N53" s="15">
        <v>10.115317178481662</v>
      </c>
      <c r="O53" s="15">
        <v>6.7665354545454512</v>
      </c>
      <c r="P53" s="84">
        <v>1.4949034474779337</v>
      </c>
      <c r="R53" s="15" t="s">
        <v>47</v>
      </c>
      <c r="S53" s="13">
        <v>37</v>
      </c>
      <c r="T53" s="13">
        <v>76</v>
      </c>
      <c r="U53" s="15">
        <v>-77.158000000000001</v>
      </c>
      <c r="V53" s="15">
        <v>173.46700000000001</v>
      </c>
      <c r="W53" s="12">
        <v>34662</v>
      </c>
      <c r="X53" s="13">
        <v>328</v>
      </c>
      <c r="Y53" s="9">
        <v>109</v>
      </c>
      <c r="Z53" s="17">
        <v>1752.3073063159936</v>
      </c>
      <c r="AA53" s="17">
        <v>124.0748376136363</v>
      </c>
      <c r="AB53" s="37" t="s">
        <v>44</v>
      </c>
      <c r="AC53" s="19" t="s">
        <v>49</v>
      </c>
    </row>
    <row r="54" spans="1:29">
      <c r="A54" s="9" t="s">
        <v>86</v>
      </c>
      <c r="B54" s="9">
        <v>22</v>
      </c>
      <c r="C54" s="9">
        <v>39</v>
      </c>
      <c r="D54" s="11">
        <v>-76.493383333333327</v>
      </c>
      <c r="E54" s="11">
        <v>169.99198333333334</v>
      </c>
      <c r="F54" s="12">
        <v>39045</v>
      </c>
      <c r="G54" s="12" t="s">
        <v>48</v>
      </c>
      <c r="H54" s="13">
        <v>328</v>
      </c>
      <c r="I54" s="13">
        <v>328</v>
      </c>
      <c r="J54" s="13">
        <v>2</v>
      </c>
      <c r="K54" s="14">
        <v>24</v>
      </c>
      <c r="L54" s="9">
        <v>0</v>
      </c>
      <c r="M54" s="9">
        <v>100</v>
      </c>
      <c r="N54" s="15">
        <v>2.2050263965957058</v>
      </c>
      <c r="O54" s="15">
        <v>2.723762376237624</v>
      </c>
      <c r="P54" s="84">
        <v>0.80955167595843791</v>
      </c>
      <c r="R54" s="15" t="s">
        <v>86</v>
      </c>
      <c r="S54" s="13">
        <v>22</v>
      </c>
      <c r="T54" s="13">
        <v>39</v>
      </c>
      <c r="U54" s="15">
        <v>-76.493383333333327</v>
      </c>
      <c r="V54" s="15">
        <v>169.99198333333334</v>
      </c>
      <c r="W54" s="12">
        <v>39045</v>
      </c>
      <c r="X54" s="13">
        <v>328</v>
      </c>
      <c r="Y54" s="9">
        <v>150</v>
      </c>
      <c r="Z54" s="17">
        <v>1659.0619424977881</v>
      </c>
      <c r="AA54" s="17">
        <v>83.984983498349834</v>
      </c>
      <c r="AB54" s="37" t="s">
        <v>44</v>
      </c>
      <c r="AC54" s="19" t="s">
        <v>112</v>
      </c>
    </row>
    <row r="55" spans="1:29">
      <c r="A55" s="9" t="s">
        <v>86</v>
      </c>
      <c r="B55" s="9">
        <v>23</v>
      </c>
      <c r="C55" s="9">
        <v>42</v>
      </c>
      <c r="D55" s="11">
        <v>-76.501800000000003</v>
      </c>
      <c r="E55" s="11">
        <v>172.85498333333334</v>
      </c>
      <c r="F55" s="12">
        <v>39045</v>
      </c>
      <c r="G55" s="12" t="s">
        <v>48</v>
      </c>
      <c r="H55" s="13">
        <v>328</v>
      </c>
      <c r="I55" s="13">
        <v>328</v>
      </c>
      <c r="J55" s="13">
        <v>2</v>
      </c>
      <c r="K55" s="14">
        <v>24</v>
      </c>
      <c r="L55" s="9">
        <v>0</v>
      </c>
      <c r="M55" s="9">
        <v>100</v>
      </c>
      <c r="N55" s="15">
        <v>2.0317986741657528</v>
      </c>
      <c r="O55" s="15">
        <v>3.3174917491749172</v>
      </c>
      <c r="P55" s="84">
        <v>0.61245025693615518</v>
      </c>
      <c r="R55" s="15" t="s">
        <v>86</v>
      </c>
      <c r="S55" s="13">
        <v>23</v>
      </c>
      <c r="T55" s="13">
        <v>42</v>
      </c>
      <c r="U55" s="15">
        <v>-76.501800000000003</v>
      </c>
      <c r="V55" s="15">
        <v>172.85498333333334</v>
      </c>
      <c r="W55" s="12">
        <v>39045</v>
      </c>
      <c r="X55" s="13">
        <v>328</v>
      </c>
      <c r="Y55" s="9">
        <v>146</v>
      </c>
      <c r="Z55" s="17">
        <v>1635.4401297590912</v>
      </c>
      <c r="AA55" s="17">
        <v>113.26369636963696</v>
      </c>
      <c r="AB55" s="37" t="s">
        <v>44</v>
      </c>
      <c r="AC55" s="19" t="s">
        <v>112</v>
      </c>
    </row>
    <row r="56" spans="1:29">
      <c r="A56" s="9" t="s">
        <v>47</v>
      </c>
      <c r="B56" s="9">
        <v>38</v>
      </c>
      <c r="C56" s="9">
        <v>78</v>
      </c>
      <c r="D56" s="11">
        <v>-77.173000000000002</v>
      </c>
      <c r="E56" s="11">
        <v>173.928</v>
      </c>
      <c r="F56" s="12">
        <v>34663</v>
      </c>
      <c r="G56" s="12" t="s">
        <v>48</v>
      </c>
      <c r="H56" s="13">
        <v>329</v>
      </c>
      <c r="I56" s="13">
        <v>329</v>
      </c>
      <c r="J56" s="13">
        <v>2</v>
      </c>
      <c r="K56" s="14">
        <v>24</v>
      </c>
      <c r="L56" s="9">
        <v>0</v>
      </c>
      <c r="M56" s="9">
        <v>100</v>
      </c>
      <c r="N56" s="15">
        <v>0.10544315096738167</v>
      </c>
      <c r="O56" s="15">
        <v>6.4133371753246724</v>
      </c>
      <c r="P56" s="84">
        <v>1.644122990649461E-2</v>
      </c>
      <c r="R56" s="15" t="s">
        <v>47</v>
      </c>
      <c r="S56" s="13">
        <v>38</v>
      </c>
      <c r="T56" s="13">
        <v>78</v>
      </c>
      <c r="U56" s="15">
        <v>-77.173000000000002</v>
      </c>
      <c r="V56" s="15">
        <v>173.928</v>
      </c>
      <c r="W56" s="12">
        <v>34663</v>
      </c>
      <c r="X56" s="13">
        <v>329</v>
      </c>
      <c r="Y56" s="9">
        <v>35</v>
      </c>
      <c r="Z56" s="17">
        <v>668.97634640919046</v>
      </c>
      <c r="AA56" s="17">
        <v>84.767587012986979</v>
      </c>
      <c r="AB56" s="37" t="s">
        <v>44</v>
      </c>
      <c r="AC56" s="19" t="s">
        <v>49</v>
      </c>
    </row>
    <row r="57" spans="1:29">
      <c r="A57" s="9" t="s">
        <v>86</v>
      </c>
      <c r="B57" s="9">
        <v>24</v>
      </c>
      <c r="C57" s="9">
        <v>43</v>
      </c>
      <c r="D57" s="11">
        <v>-76.496283333333338</v>
      </c>
      <c r="E57" s="11">
        <v>174.28270000000001</v>
      </c>
      <c r="F57" s="12">
        <v>39046</v>
      </c>
      <c r="G57" s="12" t="s">
        <v>48</v>
      </c>
      <c r="H57" s="13">
        <v>329</v>
      </c>
      <c r="I57" s="13">
        <v>329</v>
      </c>
      <c r="J57" s="13">
        <v>2</v>
      </c>
      <c r="K57" s="14">
        <v>24</v>
      </c>
      <c r="L57" s="9">
        <v>0</v>
      </c>
      <c r="M57" s="9">
        <v>100</v>
      </c>
      <c r="N57" s="15">
        <v>3.2451012975786377</v>
      </c>
      <c r="O57" s="15">
        <v>2.1852475247524752</v>
      </c>
      <c r="P57" s="84">
        <v>1.4850039919144689</v>
      </c>
      <c r="R57" s="15" t="s">
        <v>86</v>
      </c>
      <c r="S57" s="13">
        <v>24</v>
      </c>
      <c r="T57" s="13">
        <v>43</v>
      </c>
      <c r="U57" s="15">
        <v>-76.496283333333338</v>
      </c>
      <c r="V57" s="15">
        <v>174.28270000000001</v>
      </c>
      <c r="W57" s="12">
        <v>39046</v>
      </c>
      <c r="X57" s="13">
        <v>329</v>
      </c>
      <c r="Y57" s="9">
        <v>66</v>
      </c>
      <c r="Z57" s="17">
        <v>2103.2725324697385</v>
      </c>
      <c r="AA57" s="17">
        <v>79.35169966996699</v>
      </c>
      <c r="AB57" s="37" t="s">
        <v>44</v>
      </c>
      <c r="AC57" s="19" t="s">
        <v>112</v>
      </c>
    </row>
    <row r="58" spans="1:29">
      <c r="A58" s="9" t="s">
        <v>86</v>
      </c>
      <c r="B58" s="9">
        <v>25</v>
      </c>
      <c r="C58" s="9">
        <v>44</v>
      </c>
      <c r="D58" s="11">
        <v>-76.495249999999999</v>
      </c>
      <c r="E58" s="11">
        <v>175.7235</v>
      </c>
      <c r="F58" s="12">
        <v>39046</v>
      </c>
      <c r="G58" s="12" t="s">
        <v>48</v>
      </c>
      <c r="H58" s="13">
        <v>329</v>
      </c>
      <c r="I58" s="13">
        <v>329</v>
      </c>
      <c r="J58" s="13">
        <v>2</v>
      </c>
      <c r="K58" s="14">
        <v>24</v>
      </c>
      <c r="L58" s="9">
        <v>0</v>
      </c>
      <c r="M58" s="9">
        <v>100</v>
      </c>
      <c r="N58" s="15">
        <v>2.6297250144117639</v>
      </c>
      <c r="O58" s="15">
        <v>2.3471947194719469</v>
      </c>
      <c r="P58" s="84">
        <v>1.1203693466911762</v>
      </c>
      <c r="R58" s="15" t="s">
        <v>86</v>
      </c>
      <c r="S58" s="13">
        <v>25</v>
      </c>
      <c r="T58" s="13">
        <v>44</v>
      </c>
      <c r="U58" s="15">
        <v>-76.495249999999999</v>
      </c>
      <c r="V58" s="15">
        <v>175.7235</v>
      </c>
      <c r="W58" s="12">
        <v>39046</v>
      </c>
      <c r="X58" s="13">
        <v>329</v>
      </c>
      <c r="Y58" s="9">
        <v>69</v>
      </c>
      <c r="Z58" s="17">
        <v>1834.0294555563305</v>
      </c>
      <c r="AA58" s="17">
        <v>83.5684488448845</v>
      </c>
      <c r="AB58" s="37" t="s">
        <v>44</v>
      </c>
      <c r="AC58" s="19" t="s">
        <v>112</v>
      </c>
    </row>
    <row r="59" spans="1:29">
      <c r="A59" s="9" t="s">
        <v>47</v>
      </c>
      <c r="B59" s="9">
        <v>39</v>
      </c>
      <c r="C59" s="9">
        <v>83</v>
      </c>
      <c r="D59" s="11">
        <v>-75.010999999999996</v>
      </c>
      <c r="E59" s="11">
        <v>-177.67</v>
      </c>
      <c r="F59" s="12">
        <v>34664</v>
      </c>
      <c r="G59" s="12" t="s">
        <v>48</v>
      </c>
      <c r="H59" s="13">
        <v>330</v>
      </c>
      <c r="I59" s="13">
        <v>330</v>
      </c>
      <c r="J59" s="13">
        <v>2</v>
      </c>
      <c r="K59" s="14">
        <v>24</v>
      </c>
      <c r="L59" s="9">
        <v>0</v>
      </c>
      <c r="M59" s="9">
        <v>100</v>
      </c>
      <c r="N59" s="15">
        <v>1.0372231078546796</v>
      </c>
      <c r="O59" s="15">
        <v>0.28999437662337646</v>
      </c>
      <c r="P59" s="84">
        <v>3.5767007620349456</v>
      </c>
      <c r="R59" s="15" t="s">
        <v>47</v>
      </c>
      <c r="S59" s="13">
        <v>39</v>
      </c>
      <c r="T59" s="13">
        <v>83</v>
      </c>
      <c r="U59" s="15">
        <v>-75.010999999999996</v>
      </c>
      <c r="V59" s="15">
        <v>-177.67</v>
      </c>
      <c r="W59" s="12">
        <v>34664</v>
      </c>
      <c r="X59" s="13">
        <v>330</v>
      </c>
      <c r="Y59" s="9">
        <v>52</v>
      </c>
      <c r="Z59" s="17">
        <v>1374.2622013058342</v>
      </c>
      <c r="AA59" s="17">
        <v>19.392630361363626</v>
      </c>
      <c r="AB59" s="37" t="s">
        <v>44</v>
      </c>
      <c r="AC59" s="19" t="s">
        <v>49</v>
      </c>
    </row>
    <row r="60" spans="1:29">
      <c r="A60" s="9" t="s">
        <v>47</v>
      </c>
      <c r="B60" s="9">
        <v>41</v>
      </c>
      <c r="C60" s="9">
        <v>87</v>
      </c>
      <c r="D60" s="11">
        <v>-74.997</v>
      </c>
      <c r="E60" s="11">
        <v>179.98699999999999</v>
      </c>
      <c r="F60" s="12">
        <v>34664</v>
      </c>
      <c r="G60" s="12" t="s">
        <v>48</v>
      </c>
      <c r="H60" s="13">
        <v>330</v>
      </c>
      <c r="I60" s="13">
        <v>330</v>
      </c>
      <c r="J60" s="13">
        <v>2</v>
      </c>
      <c r="K60" s="14">
        <v>24</v>
      </c>
      <c r="L60" s="9">
        <v>0</v>
      </c>
      <c r="M60" s="9">
        <v>100</v>
      </c>
      <c r="N60" s="15">
        <v>0.42308388642277817</v>
      </c>
      <c r="O60" s="15">
        <v>3.0672482142857125</v>
      </c>
      <c r="P60" s="84">
        <v>0.13793597937469307</v>
      </c>
      <c r="R60" s="15" t="s">
        <v>47</v>
      </c>
      <c r="S60" s="13">
        <v>41</v>
      </c>
      <c r="T60" s="13">
        <v>87</v>
      </c>
      <c r="U60" s="15">
        <v>-74.997</v>
      </c>
      <c r="V60" s="15">
        <v>179.98699999999999</v>
      </c>
      <c r="W60" s="12">
        <v>34664</v>
      </c>
      <c r="X60" s="13">
        <v>330</v>
      </c>
      <c r="Y60" s="9">
        <v>72</v>
      </c>
      <c r="Z60" s="17">
        <v>591.17280275058283</v>
      </c>
      <c r="AA60" s="17">
        <v>332.80479647240242</v>
      </c>
      <c r="AB60" s="37" t="s">
        <v>44</v>
      </c>
      <c r="AC60" s="19" t="s">
        <v>49</v>
      </c>
    </row>
    <row r="61" spans="1:29">
      <c r="A61" s="9" t="s">
        <v>61</v>
      </c>
      <c r="B61" s="9">
        <v>412</v>
      </c>
      <c r="C61" s="9">
        <v>1</v>
      </c>
      <c r="D61" s="50">
        <v>-76.513729999999995</v>
      </c>
      <c r="E61" s="50">
        <v>-178.03058999999999</v>
      </c>
      <c r="F61" s="12">
        <v>35760</v>
      </c>
      <c r="G61" s="12" t="s">
        <v>48</v>
      </c>
      <c r="H61" s="13">
        <v>330</v>
      </c>
      <c r="I61" s="13">
        <v>330</v>
      </c>
      <c r="J61" s="13">
        <v>2</v>
      </c>
      <c r="K61" s="14">
        <v>24</v>
      </c>
      <c r="L61" s="13">
        <v>0</v>
      </c>
      <c r="M61" s="9">
        <v>100</v>
      </c>
      <c r="N61" s="15">
        <v>0.73573423258542414</v>
      </c>
      <c r="O61" s="15">
        <v>0.40308481699999998</v>
      </c>
      <c r="P61" s="84">
        <v>1.8252591056671434</v>
      </c>
      <c r="R61" s="15" t="s">
        <v>61</v>
      </c>
      <c r="S61" s="13">
        <v>412</v>
      </c>
      <c r="T61" s="13">
        <v>1</v>
      </c>
      <c r="U61" s="15">
        <v>-76.513729999999995</v>
      </c>
      <c r="V61" s="15">
        <v>-178.03058999999999</v>
      </c>
      <c r="W61" s="12">
        <v>35760</v>
      </c>
      <c r="X61" s="13">
        <v>330</v>
      </c>
      <c r="Y61" s="9">
        <v>16</v>
      </c>
      <c r="Z61" s="17">
        <v>711.29487927120317</v>
      </c>
      <c r="AA61" s="17">
        <v>23.256671148566959</v>
      </c>
      <c r="AB61" s="9" t="s">
        <v>37</v>
      </c>
      <c r="AC61" s="19" t="s">
        <v>56</v>
      </c>
    </row>
    <row r="62" spans="1:29">
      <c r="A62" s="9" t="s">
        <v>86</v>
      </c>
      <c r="B62" s="9">
        <v>28</v>
      </c>
      <c r="C62" s="9">
        <v>48</v>
      </c>
      <c r="D62" s="11">
        <v>-76.495249999999999</v>
      </c>
      <c r="E62" s="11">
        <v>175.7235</v>
      </c>
      <c r="F62" s="12">
        <v>39047</v>
      </c>
      <c r="G62" s="12" t="s">
        <v>48</v>
      </c>
      <c r="H62" s="13">
        <v>330</v>
      </c>
      <c r="I62" s="13">
        <v>330</v>
      </c>
      <c r="J62" s="13">
        <v>2</v>
      </c>
      <c r="K62" s="14">
        <v>24</v>
      </c>
      <c r="L62" s="9">
        <v>0</v>
      </c>
      <c r="M62" s="9">
        <v>100</v>
      </c>
      <c r="N62" s="15">
        <v>2.9324445175303766</v>
      </c>
      <c r="O62" s="15">
        <v>3.6917491749174922</v>
      </c>
      <c r="P62" s="84">
        <v>0.79432387699955653</v>
      </c>
      <c r="R62" s="15" t="s">
        <v>86</v>
      </c>
      <c r="S62" s="13">
        <v>28</v>
      </c>
      <c r="T62" s="13">
        <v>48</v>
      </c>
      <c r="U62" s="15">
        <v>-76.495249999999999</v>
      </c>
      <c r="V62" s="15">
        <v>175.7235</v>
      </c>
      <c r="W62" s="12">
        <v>39047</v>
      </c>
      <c r="X62" s="13">
        <v>330</v>
      </c>
      <c r="Y62" s="9">
        <v>56</v>
      </c>
      <c r="Z62" s="17">
        <v>2819.3018660685175</v>
      </c>
      <c r="AA62" s="17">
        <v>133.36072607260726</v>
      </c>
      <c r="AB62" s="37" t="s">
        <v>44</v>
      </c>
      <c r="AC62" s="19" t="s">
        <v>112</v>
      </c>
    </row>
    <row r="63" spans="1:29">
      <c r="A63" s="9" t="s">
        <v>86</v>
      </c>
      <c r="B63" s="9">
        <v>29</v>
      </c>
      <c r="C63" s="9">
        <v>49</v>
      </c>
      <c r="D63" s="11">
        <v>-76.498783333333336</v>
      </c>
      <c r="E63" s="11">
        <v>-178.00123333333335</v>
      </c>
      <c r="F63" s="12">
        <v>39047</v>
      </c>
      <c r="G63" s="12" t="s">
        <v>48</v>
      </c>
      <c r="H63" s="13">
        <v>330</v>
      </c>
      <c r="I63" s="13">
        <v>330</v>
      </c>
      <c r="J63" s="13">
        <v>2</v>
      </c>
      <c r="K63" s="14">
        <v>24</v>
      </c>
      <c r="L63" s="9">
        <v>0</v>
      </c>
      <c r="M63" s="9">
        <v>100</v>
      </c>
      <c r="N63" s="15">
        <v>2.8892995171302092</v>
      </c>
      <c r="O63" s="15">
        <v>4.2438943894389434</v>
      </c>
      <c r="P63" s="84">
        <v>0.68081324651252317</v>
      </c>
      <c r="R63" s="15" t="s">
        <v>86</v>
      </c>
      <c r="S63" s="13">
        <v>29</v>
      </c>
      <c r="T63" s="13">
        <v>49</v>
      </c>
      <c r="U63" s="15">
        <v>-76.498783333333336</v>
      </c>
      <c r="V63" s="15">
        <v>-178.00123333333335</v>
      </c>
      <c r="W63" s="12">
        <v>39047</v>
      </c>
      <c r="X63" s="13">
        <v>330</v>
      </c>
      <c r="Y63" s="9">
        <v>14</v>
      </c>
      <c r="Z63" s="17">
        <v>2731.2091115647036</v>
      </c>
      <c r="AA63" s="17">
        <v>149.67755775577555</v>
      </c>
      <c r="AB63" s="37" t="s">
        <v>44</v>
      </c>
      <c r="AC63" s="19" t="s">
        <v>112</v>
      </c>
    </row>
    <row r="64" spans="1:29">
      <c r="A64" s="9" t="s">
        <v>86</v>
      </c>
      <c r="B64" s="9">
        <v>30</v>
      </c>
      <c r="C64" s="9">
        <v>51</v>
      </c>
      <c r="D64" s="11">
        <v>-76.499700000000004</v>
      </c>
      <c r="E64" s="11">
        <v>-177.38395</v>
      </c>
      <c r="F64" s="12">
        <v>39047</v>
      </c>
      <c r="G64" s="12" t="s">
        <v>48</v>
      </c>
      <c r="H64" s="13">
        <v>330</v>
      </c>
      <c r="I64" s="13">
        <v>330</v>
      </c>
      <c r="J64" s="13">
        <v>2</v>
      </c>
      <c r="K64" s="14">
        <v>24</v>
      </c>
      <c r="L64" s="9">
        <v>0</v>
      </c>
      <c r="M64" s="9">
        <v>100</v>
      </c>
      <c r="N64" s="15">
        <v>1.3263014887815474</v>
      </c>
      <c r="O64" s="15">
        <v>3.6316831683168314</v>
      </c>
      <c r="P64" s="84">
        <v>0.36520297264704554</v>
      </c>
      <c r="R64" s="15" t="s">
        <v>86</v>
      </c>
      <c r="S64" s="13">
        <v>30</v>
      </c>
      <c r="T64" s="13">
        <v>51</v>
      </c>
      <c r="U64" s="15">
        <v>-76.499700000000004</v>
      </c>
      <c r="V64" s="15">
        <v>-177.38395</v>
      </c>
      <c r="W64" s="12">
        <v>39047</v>
      </c>
      <c r="X64" s="13">
        <v>330</v>
      </c>
      <c r="Y64" s="9">
        <v>38</v>
      </c>
      <c r="Z64" s="17">
        <v>2443.1291235816275</v>
      </c>
      <c r="AA64" s="17">
        <v>164.11072607260729</v>
      </c>
      <c r="AB64" s="37" t="s">
        <v>44</v>
      </c>
      <c r="AC64" s="19" t="s">
        <v>112</v>
      </c>
    </row>
    <row r="65" spans="1:29">
      <c r="A65" s="9" t="s">
        <v>47</v>
      </c>
      <c r="B65" s="9">
        <v>43</v>
      </c>
      <c r="C65" s="9">
        <v>91</v>
      </c>
      <c r="D65" s="11">
        <v>-74.989999999999995</v>
      </c>
      <c r="E65" s="11">
        <v>177.64099999999999</v>
      </c>
      <c r="F65" s="12">
        <v>34665</v>
      </c>
      <c r="G65" s="12" t="s">
        <v>48</v>
      </c>
      <c r="H65" s="13">
        <v>331</v>
      </c>
      <c r="I65" s="13">
        <v>331</v>
      </c>
      <c r="J65" s="13">
        <v>2</v>
      </c>
      <c r="K65" s="14">
        <v>24</v>
      </c>
      <c r="L65" s="9">
        <v>0</v>
      </c>
      <c r="M65" s="9">
        <v>100</v>
      </c>
      <c r="N65" s="15">
        <v>0.36932313902723318</v>
      </c>
      <c r="O65" s="15">
        <v>0.27512287012986997</v>
      </c>
      <c r="P65" s="84">
        <v>1.3423934507985344</v>
      </c>
      <c r="R65" s="15" t="s">
        <v>47</v>
      </c>
      <c r="S65" s="13">
        <v>43</v>
      </c>
      <c r="T65" s="13">
        <v>91</v>
      </c>
      <c r="U65" s="15">
        <v>-74.989999999999995</v>
      </c>
      <c r="V65" s="15">
        <v>177.64099999999999</v>
      </c>
      <c r="W65" s="12">
        <v>34665</v>
      </c>
      <c r="X65" s="13">
        <v>331</v>
      </c>
      <c r="Y65" s="9">
        <v>76</v>
      </c>
      <c r="Z65" s="17">
        <v>470.69410082393404</v>
      </c>
      <c r="AA65" s="17">
        <v>25.850396162337645</v>
      </c>
      <c r="AB65" s="37" t="s">
        <v>44</v>
      </c>
      <c r="AC65" s="19" t="s">
        <v>49</v>
      </c>
    </row>
    <row r="66" spans="1:29">
      <c r="A66" s="9" t="s">
        <v>47</v>
      </c>
      <c r="B66" s="9">
        <v>45</v>
      </c>
      <c r="C66" s="9">
        <v>93</v>
      </c>
      <c r="D66" s="11">
        <v>-75.004000000000005</v>
      </c>
      <c r="E66" s="11">
        <v>175.33600000000001</v>
      </c>
      <c r="F66" s="12">
        <v>34665</v>
      </c>
      <c r="G66" s="12" t="s">
        <v>48</v>
      </c>
      <c r="H66" s="13">
        <v>331</v>
      </c>
      <c r="I66" s="13">
        <v>331</v>
      </c>
      <c r="J66" s="13">
        <v>2</v>
      </c>
      <c r="K66" s="14">
        <v>24</v>
      </c>
      <c r="L66" s="9">
        <v>0</v>
      </c>
      <c r="M66" s="9">
        <v>100</v>
      </c>
      <c r="N66" s="15">
        <v>0.48044882071300732</v>
      </c>
      <c r="O66" s="15">
        <v>0.26582817857142843</v>
      </c>
      <c r="P66" s="84">
        <v>1.8073660335595687</v>
      </c>
      <c r="R66" s="15" t="s">
        <v>47</v>
      </c>
      <c r="S66" s="13">
        <v>45</v>
      </c>
      <c r="T66" s="13">
        <v>93</v>
      </c>
      <c r="U66" s="15">
        <v>-75.004000000000005</v>
      </c>
      <c r="V66" s="15">
        <v>175.33600000000001</v>
      </c>
      <c r="W66" s="12">
        <v>34665</v>
      </c>
      <c r="X66" s="13">
        <v>331</v>
      </c>
      <c r="Y66" s="9">
        <v>103</v>
      </c>
      <c r="Z66" s="17">
        <v>844.51022152984785</v>
      </c>
      <c r="AA66" s="17">
        <v>34.130107402597382</v>
      </c>
      <c r="AB66" s="37" t="s">
        <v>44</v>
      </c>
      <c r="AC66" s="19" t="s">
        <v>49</v>
      </c>
    </row>
    <row r="67" spans="1:29">
      <c r="A67" s="9" t="s">
        <v>61</v>
      </c>
      <c r="B67" s="9">
        <v>416</v>
      </c>
      <c r="C67" s="9">
        <v>1</v>
      </c>
      <c r="D67" s="50">
        <v>-76.54298</v>
      </c>
      <c r="E67" s="50">
        <v>-178.0735</v>
      </c>
      <c r="F67" s="12">
        <v>35761</v>
      </c>
      <c r="G67" s="12" t="s">
        <v>48</v>
      </c>
      <c r="H67" s="13">
        <v>331</v>
      </c>
      <c r="I67" s="13">
        <v>331</v>
      </c>
      <c r="J67" s="13">
        <v>2</v>
      </c>
      <c r="K67" s="14">
        <v>24</v>
      </c>
      <c r="L67" s="13">
        <v>0</v>
      </c>
      <c r="M67" s="9">
        <v>100</v>
      </c>
      <c r="N67" s="15">
        <v>0.71651268482216413</v>
      </c>
      <c r="O67" s="15">
        <v>0.47769166400000002</v>
      </c>
      <c r="P67" s="84">
        <v>1.4999480602662643</v>
      </c>
      <c r="R67" s="15" t="s">
        <v>61</v>
      </c>
      <c r="S67" s="13">
        <v>416</v>
      </c>
      <c r="T67" s="13">
        <v>1</v>
      </c>
      <c r="U67" s="15">
        <v>-76.54298</v>
      </c>
      <c r="V67" s="15">
        <v>-178.0735</v>
      </c>
      <c r="W67" s="12">
        <v>35761</v>
      </c>
      <c r="X67" s="13">
        <v>331</v>
      </c>
      <c r="Y67" s="9">
        <v>18</v>
      </c>
      <c r="Z67" s="17">
        <v>414.70919208817713</v>
      </c>
      <c r="AA67" s="17">
        <v>13.308631038516697</v>
      </c>
      <c r="AB67" s="9" t="s">
        <v>37</v>
      </c>
      <c r="AC67" s="19" t="s">
        <v>56</v>
      </c>
    </row>
    <row r="68" spans="1:29">
      <c r="A68" s="9" t="s">
        <v>86</v>
      </c>
      <c r="B68" s="9">
        <v>32</v>
      </c>
      <c r="C68" s="9">
        <v>54</v>
      </c>
      <c r="D68" s="11">
        <v>-77.167416666666668</v>
      </c>
      <c r="E68" s="11">
        <v>-178.00798333333333</v>
      </c>
      <c r="F68" s="12">
        <v>39048</v>
      </c>
      <c r="G68" s="12" t="s">
        <v>48</v>
      </c>
      <c r="H68" s="13">
        <v>331</v>
      </c>
      <c r="I68" s="13">
        <v>331</v>
      </c>
      <c r="J68" s="13">
        <v>2</v>
      </c>
      <c r="K68" s="14">
        <v>24</v>
      </c>
      <c r="L68" s="9">
        <v>0</v>
      </c>
      <c r="M68" s="9">
        <v>100</v>
      </c>
      <c r="N68" s="15">
        <v>1.1718461637057502</v>
      </c>
      <c r="O68" s="15">
        <v>3.9735973597359737</v>
      </c>
      <c r="P68" s="84">
        <v>0.29490812923824111</v>
      </c>
      <c r="R68" s="15" t="s">
        <v>86</v>
      </c>
      <c r="S68" s="13">
        <v>32</v>
      </c>
      <c r="T68" s="13">
        <v>54</v>
      </c>
      <c r="U68" s="15">
        <v>-77.167416666666668</v>
      </c>
      <c r="V68" s="15">
        <v>-178.00798333333333</v>
      </c>
      <c r="W68" s="12">
        <v>39048</v>
      </c>
      <c r="X68" s="13">
        <v>331</v>
      </c>
      <c r="Y68" s="9">
        <v>53</v>
      </c>
      <c r="Z68" s="17">
        <v>2968.1619944853919</v>
      </c>
      <c r="AA68" s="17">
        <v>132.16023102310231</v>
      </c>
      <c r="AB68" s="37" t="s">
        <v>44</v>
      </c>
      <c r="AC68" s="19" t="s">
        <v>112</v>
      </c>
    </row>
    <row r="69" spans="1:29">
      <c r="A69" s="9" t="s">
        <v>86</v>
      </c>
      <c r="B69" s="9">
        <v>33</v>
      </c>
      <c r="C69" s="9">
        <v>55</v>
      </c>
      <c r="D69" s="11">
        <v>-77.488183333333339</v>
      </c>
      <c r="E69" s="11">
        <v>179.9967</v>
      </c>
      <c r="F69" s="12">
        <v>39048</v>
      </c>
      <c r="G69" s="12" t="s">
        <v>48</v>
      </c>
      <c r="H69" s="13">
        <v>331</v>
      </c>
      <c r="I69" s="13">
        <v>331</v>
      </c>
      <c r="J69" s="13">
        <v>2</v>
      </c>
      <c r="K69" s="14">
        <v>24</v>
      </c>
      <c r="L69" s="9">
        <v>0</v>
      </c>
      <c r="M69" s="9">
        <v>100</v>
      </c>
      <c r="N69" s="15">
        <v>0.299520403901822</v>
      </c>
      <c r="O69" s="15">
        <v>2.5735973597359738</v>
      </c>
      <c r="P69" s="84">
        <v>0.11638199843838427</v>
      </c>
      <c r="R69" s="15" t="s">
        <v>86</v>
      </c>
      <c r="S69" s="13">
        <v>33</v>
      </c>
      <c r="T69" s="13">
        <v>55</v>
      </c>
      <c r="U69" s="15">
        <v>-77.488183333333339</v>
      </c>
      <c r="V69" s="15">
        <v>179.9967</v>
      </c>
      <c r="W69" s="12">
        <v>39048</v>
      </c>
      <c r="X69" s="13">
        <v>331</v>
      </c>
      <c r="Y69" s="9">
        <v>43</v>
      </c>
      <c r="Z69" s="17">
        <v>769.80521881024379</v>
      </c>
      <c r="AA69" s="17">
        <v>68.053168316831687</v>
      </c>
      <c r="AB69" s="37" t="s">
        <v>44</v>
      </c>
      <c r="AC69" s="19" t="s">
        <v>112</v>
      </c>
    </row>
    <row r="70" spans="1:29">
      <c r="A70" s="9" t="s">
        <v>86</v>
      </c>
      <c r="B70" s="9">
        <v>35</v>
      </c>
      <c r="C70" s="9">
        <v>59</v>
      </c>
      <c r="D70" s="11">
        <v>-77.749766666666673</v>
      </c>
      <c r="E70" s="11">
        <v>178.49906666666666</v>
      </c>
      <c r="F70" s="12">
        <v>39048</v>
      </c>
      <c r="G70" s="12" t="s">
        <v>48</v>
      </c>
      <c r="H70" s="13">
        <v>331</v>
      </c>
      <c r="I70" s="13">
        <v>331</v>
      </c>
      <c r="J70" s="13">
        <v>2</v>
      </c>
      <c r="K70" s="14">
        <v>24</v>
      </c>
      <c r="L70" s="9">
        <v>0</v>
      </c>
      <c r="M70" s="9">
        <v>100</v>
      </c>
      <c r="N70" s="15">
        <v>4.1416761193118186</v>
      </c>
      <c r="O70" s="15">
        <v>5.6739273927392739</v>
      </c>
      <c r="P70" s="84">
        <v>0.72994873438313224</v>
      </c>
      <c r="R70" s="15" t="s">
        <v>86</v>
      </c>
      <c r="S70" s="13">
        <v>35</v>
      </c>
      <c r="T70" s="13">
        <v>59</v>
      </c>
      <c r="U70" s="15">
        <v>-77.749766666666673</v>
      </c>
      <c r="V70" s="15">
        <v>178.49906666666666</v>
      </c>
      <c r="W70" s="12">
        <v>39048</v>
      </c>
      <c r="X70" s="13">
        <v>331</v>
      </c>
      <c r="Y70" s="9">
        <v>63</v>
      </c>
      <c r="Z70" s="17">
        <v>2580.323883289042</v>
      </c>
      <c r="AA70" s="17">
        <v>190.423102310231</v>
      </c>
      <c r="AB70" s="37" t="s">
        <v>44</v>
      </c>
      <c r="AC70" s="19" t="s">
        <v>112</v>
      </c>
    </row>
    <row r="71" spans="1:29">
      <c r="A71" s="9" t="s">
        <v>47</v>
      </c>
      <c r="B71" s="9">
        <v>47</v>
      </c>
      <c r="C71" s="9">
        <v>97</v>
      </c>
      <c r="D71" s="11">
        <v>-75.013999999999996</v>
      </c>
      <c r="E71" s="11">
        <v>172.99799999999999</v>
      </c>
      <c r="F71" s="12">
        <v>34666</v>
      </c>
      <c r="G71" s="12" t="s">
        <v>48</v>
      </c>
      <c r="H71" s="13">
        <v>332</v>
      </c>
      <c r="I71" s="13">
        <v>332</v>
      </c>
      <c r="J71" s="13">
        <v>2</v>
      </c>
      <c r="K71" s="14">
        <v>24</v>
      </c>
      <c r="L71" s="9">
        <v>0</v>
      </c>
      <c r="M71" s="9">
        <v>100</v>
      </c>
      <c r="N71" s="15">
        <v>1.5276045239611231</v>
      </c>
      <c r="O71" s="15">
        <v>2.1247664902597392</v>
      </c>
      <c r="P71" s="84">
        <v>0.71895172056030643</v>
      </c>
      <c r="R71" s="15" t="s">
        <v>47</v>
      </c>
      <c r="S71" s="13">
        <v>47</v>
      </c>
      <c r="T71" s="13">
        <v>97</v>
      </c>
      <c r="U71" s="15">
        <v>-75.013999999999996</v>
      </c>
      <c r="V71" s="15">
        <v>172.99799999999999</v>
      </c>
      <c r="W71" s="12">
        <v>34666</v>
      </c>
      <c r="X71" s="13">
        <v>332</v>
      </c>
      <c r="Y71" s="9">
        <v>18</v>
      </c>
      <c r="Z71" s="17">
        <v>681.37291019043357</v>
      </c>
      <c r="AA71" s="17">
        <v>50.863340615259709</v>
      </c>
      <c r="AB71" s="37" t="s">
        <v>44</v>
      </c>
      <c r="AC71" s="19" t="s">
        <v>49</v>
      </c>
    </row>
    <row r="72" spans="1:29">
      <c r="A72" s="9" t="s">
        <v>47</v>
      </c>
      <c r="B72" s="9">
        <v>49</v>
      </c>
      <c r="C72" s="9">
        <v>102</v>
      </c>
      <c r="D72" s="11">
        <v>-75.007000000000005</v>
      </c>
      <c r="E72" s="11">
        <v>170.70599999999999</v>
      </c>
      <c r="F72" s="12">
        <v>34666</v>
      </c>
      <c r="G72" s="12" t="s">
        <v>48</v>
      </c>
      <c r="H72" s="13">
        <v>332</v>
      </c>
      <c r="I72" s="13">
        <v>332</v>
      </c>
      <c r="J72" s="13">
        <v>2</v>
      </c>
      <c r="K72" s="14">
        <v>24</v>
      </c>
      <c r="L72" s="9">
        <v>0</v>
      </c>
      <c r="M72" s="9">
        <v>100</v>
      </c>
      <c r="N72" s="15">
        <v>3.3461094843066168</v>
      </c>
      <c r="O72" s="15">
        <v>4.5172200974025953</v>
      </c>
      <c r="P72" s="84">
        <v>0.74074528408093998</v>
      </c>
      <c r="R72" s="15" t="s">
        <v>47</v>
      </c>
      <c r="S72" s="13">
        <v>49</v>
      </c>
      <c r="T72" s="13">
        <v>102</v>
      </c>
      <c r="U72" s="15">
        <v>-75.007000000000005</v>
      </c>
      <c r="V72" s="15">
        <v>170.70599999999999</v>
      </c>
      <c r="W72" s="12">
        <v>34666</v>
      </c>
      <c r="X72" s="13">
        <v>332</v>
      </c>
      <c r="Y72" s="9">
        <v>24</v>
      </c>
      <c r="Z72" s="17">
        <v>3045.7064926730968</v>
      </c>
      <c r="AA72" s="17">
        <v>184.29514422077915</v>
      </c>
      <c r="AB72" s="37" t="s">
        <v>44</v>
      </c>
      <c r="AC72" s="19" t="s">
        <v>49</v>
      </c>
    </row>
    <row r="73" spans="1:29">
      <c r="A73" s="9" t="s">
        <v>61</v>
      </c>
      <c r="B73" s="9">
        <v>417</v>
      </c>
      <c r="C73" s="9">
        <v>2</v>
      </c>
      <c r="D73" s="50">
        <v>-76.491969999999995</v>
      </c>
      <c r="E73" s="50">
        <v>-179.9879</v>
      </c>
      <c r="F73" s="12">
        <v>35762</v>
      </c>
      <c r="G73" s="12" t="s">
        <v>48</v>
      </c>
      <c r="H73" s="13">
        <v>332</v>
      </c>
      <c r="I73" s="13">
        <v>332</v>
      </c>
      <c r="J73" s="13">
        <v>2</v>
      </c>
      <c r="K73" s="14">
        <v>24</v>
      </c>
      <c r="L73" s="13">
        <v>0</v>
      </c>
      <c r="M73" s="9">
        <v>100</v>
      </c>
      <c r="N73" s="15">
        <v>1.1679856835274591</v>
      </c>
      <c r="O73" s="15">
        <v>0.90203705199999995</v>
      </c>
      <c r="P73" s="84">
        <v>1.2948311612453134</v>
      </c>
      <c r="R73" s="15" t="s">
        <v>61</v>
      </c>
      <c r="S73" s="13">
        <v>417</v>
      </c>
      <c r="T73" s="13">
        <v>2</v>
      </c>
      <c r="U73" s="15">
        <v>-76.491969999999995</v>
      </c>
      <c r="V73" s="15">
        <v>-179.9879</v>
      </c>
      <c r="W73" s="12">
        <v>35762</v>
      </c>
      <c r="X73" s="13">
        <v>332</v>
      </c>
      <c r="Y73" s="9">
        <v>24</v>
      </c>
      <c r="Z73" s="17">
        <v>789.18528983348654</v>
      </c>
      <c r="AA73" s="17">
        <v>31.655315825105117</v>
      </c>
      <c r="AB73" s="9" t="s">
        <v>43</v>
      </c>
      <c r="AC73" s="19" t="s">
        <v>56</v>
      </c>
    </row>
    <row r="74" spans="1:29">
      <c r="A74" s="9" t="s">
        <v>86</v>
      </c>
      <c r="B74" s="9">
        <v>36</v>
      </c>
      <c r="C74" s="9">
        <v>61</v>
      </c>
      <c r="D74" s="11">
        <v>-77.666133333333335</v>
      </c>
      <c r="E74" s="11">
        <v>176.91618333333332</v>
      </c>
      <c r="F74" s="12">
        <v>39049</v>
      </c>
      <c r="G74" s="12" t="s">
        <v>48</v>
      </c>
      <c r="H74" s="13">
        <v>332</v>
      </c>
      <c r="I74" s="13">
        <v>332</v>
      </c>
      <c r="J74" s="13">
        <v>2</v>
      </c>
      <c r="K74" s="14">
        <v>24</v>
      </c>
      <c r="L74" s="9">
        <v>0</v>
      </c>
      <c r="M74" s="9">
        <v>100</v>
      </c>
      <c r="N74" s="15">
        <v>2.106916876713425</v>
      </c>
      <c r="O74" s="15">
        <v>7.106270627062707</v>
      </c>
      <c r="P74" s="84">
        <v>0.29648700243552278</v>
      </c>
      <c r="R74" s="15" t="s">
        <v>86</v>
      </c>
      <c r="S74" s="13">
        <v>36</v>
      </c>
      <c r="T74" s="13">
        <v>61</v>
      </c>
      <c r="U74" s="15">
        <v>-77.666133333333335</v>
      </c>
      <c r="V74" s="15">
        <v>176.91618333333332</v>
      </c>
      <c r="W74" s="12">
        <v>39049</v>
      </c>
      <c r="X74" s="13">
        <v>332</v>
      </c>
      <c r="Y74" s="9">
        <v>77</v>
      </c>
      <c r="Z74" s="17">
        <v>4281.6357368535919</v>
      </c>
      <c r="AA74" s="17">
        <v>171.72409240924094</v>
      </c>
      <c r="AB74" s="37" t="s">
        <v>44</v>
      </c>
      <c r="AC74" s="19" t="s">
        <v>112</v>
      </c>
    </row>
    <row r="75" spans="1:29">
      <c r="A75" s="9" t="s">
        <v>86</v>
      </c>
      <c r="B75" s="9">
        <v>38</v>
      </c>
      <c r="C75" s="9">
        <v>65</v>
      </c>
      <c r="D75" s="11">
        <v>-77.491200000000006</v>
      </c>
      <c r="E75" s="11">
        <v>173.91385</v>
      </c>
      <c r="F75" s="12">
        <v>39049</v>
      </c>
      <c r="G75" s="12" t="s">
        <v>48</v>
      </c>
      <c r="H75" s="13">
        <v>332</v>
      </c>
      <c r="I75" s="13">
        <v>332</v>
      </c>
      <c r="J75" s="13">
        <v>2</v>
      </c>
      <c r="K75" s="14">
        <v>24</v>
      </c>
      <c r="L75" s="9">
        <v>0</v>
      </c>
      <c r="M75" s="9">
        <v>100</v>
      </c>
      <c r="N75" s="15">
        <v>6.5348992685441684E-2</v>
      </c>
      <c r="O75" s="15">
        <v>6.7320132013201315</v>
      </c>
      <c r="P75" s="84">
        <v>9.7071991291738571E-3</v>
      </c>
      <c r="R75" s="15" t="s">
        <v>86</v>
      </c>
      <c r="S75" s="13">
        <v>38</v>
      </c>
      <c r="T75" s="13">
        <v>65</v>
      </c>
      <c r="U75" s="15">
        <v>-77.491200000000006</v>
      </c>
      <c r="V75" s="15">
        <v>173.91385</v>
      </c>
      <c r="W75" s="12">
        <v>39049</v>
      </c>
      <c r="X75" s="13">
        <v>332</v>
      </c>
      <c r="Y75" s="9">
        <v>80</v>
      </c>
      <c r="Z75" s="17">
        <v>2238.2935521384393</v>
      </c>
      <c r="AA75" s="17">
        <v>188.07706270627062</v>
      </c>
      <c r="AB75" s="37" t="s">
        <v>44</v>
      </c>
      <c r="AC75" s="19" t="s">
        <v>112</v>
      </c>
    </row>
    <row r="76" spans="1:29">
      <c r="A76" s="9" t="s">
        <v>47</v>
      </c>
      <c r="B76" s="9">
        <v>51</v>
      </c>
      <c r="C76" s="9">
        <v>105</v>
      </c>
      <c r="D76" s="11">
        <v>-74.989000000000004</v>
      </c>
      <c r="E76" s="11">
        <v>169.09899999999999</v>
      </c>
      <c r="F76" s="12">
        <v>34667</v>
      </c>
      <c r="G76" s="12" t="s">
        <v>48</v>
      </c>
      <c r="H76" s="13">
        <v>333</v>
      </c>
      <c r="I76" s="13">
        <v>333</v>
      </c>
      <c r="J76" s="13">
        <v>2</v>
      </c>
      <c r="K76" s="14">
        <v>24</v>
      </c>
      <c r="L76" s="9">
        <v>0</v>
      </c>
      <c r="M76" s="9">
        <v>100</v>
      </c>
      <c r="N76" s="15">
        <v>0.26952210548686945</v>
      </c>
      <c r="O76" s="15">
        <v>0.36063403246753228</v>
      </c>
      <c r="P76" s="84">
        <v>0.7473562704072706</v>
      </c>
      <c r="R76" s="15" t="s">
        <v>47</v>
      </c>
      <c r="S76" s="13">
        <v>51</v>
      </c>
      <c r="T76" s="13">
        <v>105</v>
      </c>
      <c r="U76" s="15">
        <v>-74.989000000000004</v>
      </c>
      <c r="V76" s="15">
        <v>169.09899999999999</v>
      </c>
      <c r="W76" s="12">
        <v>34667</v>
      </c>
      <c r="X76" s="13">
        <v>333</v>
      </c>
      <c r="Y76" s="9">
        <v>150</v>
      </c>
      <c r="Z76" s="17">
        <v>434.65223472393677</v>
      </c>
      <c r="AA76" s="17">
        <v>19.398021282467525</v>
      </c>
      <c r="AB76" s="37" t="s">
        <v>44</v>
      </c>
      <c r="AC76" s="19" t="s">
        <v>49</v>
      </c>
    </row>
    <row r="77" spans="1:29">
      <c r="A77" s="9" t="s">
        <v>61</v>
      </c>
      <c r="B77" s="9">
        <v>418</v>
      </c>
      <c r="C77" s="9">
        <v>2</v>
      </c>
      <c r="D77" s="50">
        <v>-76.495130000000003</v>
      </c>
      <c r="E77" s="50">
        <v>177.99048999999999</v>
      </c>
      <c r="F77" s="12">
        <v>35763</v>
      </c>
      <c r="G77" s="12" t="s">
        <v>48</v>
      </c>
      <c r="H77" s="13">
        <v>333</v>
      </c>
      <c r="I77" s="13">
        <v>333</v>
      </c>
      <c r="J77" s="13">
        <v>2</v>
      </c>
      <c r="K77" s="14">
        <v>24</v>
      </c>
      <c r="L77" s="13">
        <v>0</v>
      </c>
      <c r="M77" s="9">
        <v>100</v>
      </c>
      <c r="N77" s="15">
        <v>1.7954901997653765</v>
      </c>
      <c r="O77" s="15">
        <v>1.385314487</v>
      </c>
      <c r="P77" s="84">
        <v>1.296088517527628</v>
      </c>
      <c r="R77" s="15" t="s">
        <v>61</v>
      </c>
      <c r="S77" s="13">
        <v>418</v>
      </c>
      <c r="T77" s="13">
        <v>2</v>
      </c>
      <c r="U77" s="15">
        <v>-76.495130000000003</v>
      </c>
      <c r="V77" s="15">
        <v>177.99048999999999</v>
      </c>
      <c r="W77" s="12">
        <v>35763</v>
      </c>
      <c r="X77" s="13">
        <v>333</v>
      </c>
      <c r="Y77" s="9">
        <v>16</v>
      </c>
      <c r="Z77" s="17">
        <v>976.98593618966765</v>
      </c>
      <c r="AA77" s="17">
        <v>50.658235592846509</v>
      </c>
      <c r="AB77" s="9" t="s">
        <v>43</v>
      </c>
      <c r="AC77" s="19" t="s">
        <v>56</v>
      </c>
    </row>
    <row r="78" spans="1:29">
      <c r="A78" s="9" t="s">
        <v>61</v>
      </c>
      <c r="B78" s="9">
        <v>419</v>
      </c>
      <c r="C78" s="9">
        <v>2</v>
      </c>
      <c r="D78" s="50">
        <v>-76.499300000000005</v>
      </c>
      <c r="E78" s="50">
        <v>175.99600000000001</v>
      </c>
      <c r="F78" s="12">
        <v>35763</v>
      </c>
      <c r="G78" s="12" t="s">
        <v>48</v>
      </c>
      <c r="H78" s="13">
        <v>333</v>
      </c>
      <c r="I78" s="13">
        <v>333</v>
      </c>
      <c r="J78" s="13">
        <v>2</v>
      </c>
      <c r="K78" s="14">
        <v>24</v>
      </c>
      <c r="L78" s="13">
        <v>0</v>
      </c>
      <c r="M78" s="9">
        <v>100</v>
      </c>
      <c r="N78" s="15">
        <v>4.0962108356065654</v>
      </c>
      <c r="O78" s="15">
        <v>2.8864579450000001</v>
      </c>
      <c r="P78" s="84">
        <v>1.4191132916736693</v>
      </c>
      <c r="R78" s="15" t="s">
        <v>61</v>
      </c>
      <c r="S78" s="13">
        <v>419</v>
      </c>
      <c r="T78" s="13">
        <v>2</v>
      </c>
      <c r="U78" s="15">
        <v>-76.499300000000005</v>
      </c>
      <c r="V78" s="15">
        <v>175.99600000000001</v>
      </c>
      <c r="W78" s="12">
        <v>35763</v>
      </c>
      <c r="X78" s="13">
        <v>333</v>
      </c>
      <c r="Y78" s="9">
        <v>20</v>
      </c>
      <c r="Z78" s="17">
        <v>1561.3832923893428</v>
      </c>
      <c r="AA78" s="17">
        <v>56.720085268517501</v>
      </c>
      <c r="AB78" s="37" t="s">
        <v>44</v>
      </c>
      <c r="AC78" s="19" t="s">
        <v>56</v>
      </c>
    </row>
    <row r="79" spans="1:29">
      <c r="A79" s="9" t="s">
        <v>86</v>
      </c>
      <c r="B79" s="9">
        <v>40</v>
      </c>
      <c r="C79" s="9">
        <v>68</v>
      </c>
      <c r="D79" s="11">
        <v>-77.325800000000001</v>
      </c>
      <c r="E79" s="11">
        <v>171.13113333333334</v>
      </c>
      <c r="F79" s="12">
        <v>39050</v>
      </c>
      <c r="G79" s="12" t="s">
        <v>48</v>
      </c>
      <c r="H79" s="13">
        <v>333</v>
      </c>
      <c r="I79" s="13">
        <v>333</v>
      </c>
      <c r="J79" s="13">
        <v>2</v>
      </c>
      <c r="K79" s="14">
        <v>24</v>
      </c>
      <c r="L79" s="9">
        <v>0</v>
      </c>
      <c r="M79" s="9">
        <v>100</v>
      </c>
      <c r="N79" s="15">
        <v>4.1330057726776737</v>
      </c>
      <c r="O79" s="15">
        <v>5.500660066006601</v>
      </c>
      <c r="P79" s="84">
        <v>0.75136542216435775</v>
      </c>
      <c r="R79" s="15" t="s">
        <v>86</v>
      </c>
      <c r="S79" s="13">
        <v>40</v>
      </c>
      <c r="T79" s="13">
        <v>68</v>
      </c>
      <c r="U79" s="15">
        <v>-77.325800000000001</v>
      </c>
      <c r="V79" s="15">
        <v>171.13113333333334</v>
      </c>
      <c r="W79" s="12">
        <v>39050</v>
      </c>
      <c r="X79" s="13">
        <v>333</v>
      </c>
      <c r="Y79" s="9">
        <v>28</v>
      </c>
      <c r="Z79" s="17">
        <v>2376.309767069527</v>
      </c>
      <c r="AA79" s="17">
        <v>94.031023102310229</v>
      </c>
      <c r="AB79" s="37" t="s">
        <v>44</v>
      </c>
      <c r="AC79" s="19" t="s">
        <v>112</v>
      </c>
    </row>
    <row r="80" spans="1:29">
      <c r="A80" s="9" t="s">
        <v>47</v>
      </c>
      <c r="B80" s="9">
        <v>52</v>
      </c>
      <c r="C80" s="9">
        <v>107</v>
      </c>
      <c r="D80" s="11">
        <v>-74.960999999999999</v>
      </c>
      <c r="E80" s="11">
        <v>173.00200000000001</v>
      </c>
      <c r="F80" s="12">
        <v>34668</v>
      </c>
      <c r="G80" s="12" t="s">
        <v>48</v>
      </c>
      <c r="H80" s="13">
        <v>334</v>
      </c>
      <c r="I80" s="13">
        <v>334</v>
      </c>
      <c r="J80" s="13">
        <v>2</v>
      </c>
      <c r="K80" s="14">
        <v>24</v>
      </c>
      <c r="L80" s="9">
        <v>0</v>
      </c>
      <c r="M80" s="9">
        <v>100</v>
      </c>
      <c r="N80" s="15">
        <v>1.7771973902156692</v>
      </c>
      <c r="O80" s="15">
        <v>1.9964997467532457</v>
      </c>
      <c r="P80" s="84">
        <v>0.89015658184068847</v>
      </c>
      <c r="R80" s="15" t="s">
        <v>47</v>
      </c>
      <c r="S80" s="13">
        <v>52</v>
      </c>
      <c r="T80" s="13">
        <v>107</v>
      </c>
      <c r="U80" s="15">
        <v>-74.960999999999999</v>
      </c>
      <c r="V80" s="15">
        <v>173.00200000000001</v>
      </c>
      <c r="W80" s="12">
        <v>34668</v>
      </c>
      <c r="X80" s="13">
        <v>334</v>
      </c>
      <c r="Y80" s="9">
        <v>25</v>
      </c>
      <c r="Z80" s="17">
        <v>704.56288250314105</v>
      </c>
      <c r="AA80" s="17">
        <v>36.245579201298682</v>
      </c>
      <c r="AB80" s="37" t="s">
        <v>44</v>
      </c>
      <c r="AC80" s="19" t="s">
        <v>49</v>
      </c>
    </row>
    <row r="81" spans="1:29">
      <c r="A81" s="9" t="s">
        <v>47</v>
      </c>
      <c r="B81" s="9">
        <v>53</v>
      </c>
      <c r="C81" s="9">
        <v>109</v>
      </c>
      <c r="D81" s="11">
        <v>-75.251000000000005</v>
      </c>
      <c r="E81" s="11">
        <v>174.86</v>
      </c>
      <c r="F81" s="12">
        <v>34668</v>
      </c>
      <c r="G81" s="12" t="s">
        <v>48</v>
      </c>
      <c r="H81" s="13">
        <v>334</v>
      </c>
      <c r="I81" s="13">
        <v>334</v>
      </c>
      <c r="J81" s="13">
        <v>2</v>
      </c>
      <c r="K81" s="14">
        <v>24</v>
      </c>
      <c r="L81" s="9">
        <v>0</v>
      </c>
      <c r="M81" s="9">
        <v>100</v>
      </c>
      <c r="N81" s="15">
        <v>6.0807465110164927</v>
      </c>
      <c r="O81" s="15">
        <v>5.6511724675324642</v>
      </c>
      <c r="P81" s="84">
        <v>1.0760150297928526</v>
      </c>
      <c r="R81" s="15" t="s">
        <v>47</v>
      </c>
      <c r="S81" s="13">
        <v>53</v>
      </c>
      <c r="T81" s="13">
        <v>109</v>
      </c>
      <c r="U81" s="15">
        <v>-75.251000000000005</v>
      </c>
      <c r="V81" s="15">
        <v>174.86</v>
      </c>
      <c r="W81" s="12">
        <v>34668</v>
      </c>
      <c r="X81" s="13">
        <v>334</v>
      </c>
      <c r="Y81" s="9">
        <v>18</v>
      </c>
      <c r="Z81" s="17">
        <v>3354.0429542654811</v>
      </c>
      <c r="AA81" s="17">
        <v>149.49581902597396</v>
      </c>
      <c r="AB81" s="37" t="s">
        <v>44</v>
      </c>
      <c r="AC81" s="19" t="s">
        <v>49</v>
      </c>
    </row>
    <row r="82" spans="1:29">
      <c r="A82" s="9" t="s">
        <v>47</v>
      </c>
      <c r="B82" s="9">
        <v>54</v>
      </c>
      <c r="C82" s="9">
        <v>112</v>
      </c>
      <c r="D82" s="11">
        <v>-75.512</v>
      </c>
      <c r="E82" s="11">
        <v>176.72399999999999</v>
      </c>
      <c r="F82" s="12">
        <v>34668</v>
      </c>
      <c r="G82" s="12" t="s">
        <v>48</v>
      </c>
      <c r="H82" s="13">
        <v>334</v>
      </c>
      <c r="I82" s="13">
        <v>334</v>
      </c>
      <c r="J82" s="13">
        <v>2</v>
      </c>
      <c r="K82" s="14">
        <v>24</v>
      </c>
      <c r="L82" s="9">
        <v>0</v>
      </c>
      <c r="M82" s="9">
        <v>100</v>
      </c>
      <c r="N82" s="15">
        <v>0.88626345928119687</v>
      </c>
      <c r="O82" s="15">
        <v>2.8999437662337648</v>
      </c>
      <c r="P82" s="84">
        <v>0.30561401555458817</v>
      </c>
      <c r="R82" s="15" t="s">
        <v>47</v>
      </c>
      <c r="S82" s="13">
        <v>54</v>
      </c>
      <c r="T82" s="13">
        <v>112</v>
      </c>
      <c r="U82" s="15">
        <v>-75.512</v>
      </c>
      <c r="V82" s="15">
        <v>176.72399999999999</v>
      </c>
      <c r="W82" s="12">
        <v>34668</v>
      </c>
      <c r="X82" s="13">
        <v>334</v>
      </c>
      <c r="Y82" s="9">
        <v>24</v>
      </c>
      <c r="Z82" s="17">
        <v>1049.6774258895689</v>
      </c>
      <c r="AA82" s="17">
        <v>121.23530934253239</v>
      </c>
      <c r="AB82" s="37" t="s">
        <v>44</v>
      </c>
      <c r="AC82" s="19" t="s">
        <v>49</v>
      </c>
    </row>
    <row r="83" spans="1:29">
      <c r="A83" s="9" t="s">
        <v>61</v>
      </c>
      <c r="B83" s="9">
        <v>420</v>
      </c>
      <c r="C83" s="9">
        <v>2</v>
      </c>
      <c r="D83" s="50">
        <v>-76.499099999999999</v>
      </c>
      <c r="E83" s="50">
        <v>174.00011000000001</v>
      </c>
      <c r="F83" s="12">
        <v>35764</v>
      </c>
      <c r="G83" s="12" t="s">
        <v>48</v>
      </c>
      <c r="H83" s="13">
        <v>334</v>
      </c>
      <c r="I83" s="13">
        <v>334</v>
      </c>
      <c r="J83" s="13">
        <v>2</v>
      </c>
      <c r="K83" s="14">
        <v>24</v>
      </c>
      <c r="L83" s="13">
        <v>0</v>
      </c>
      <c r="M83" s="9">
        <v>100</v>
      </c>
      <c r="N83" s="15">
        <v>2.4004444286093847</v>
      </c>
      <c r="O83" s="15">
        <v>1.8903287980000001</v>
      </c>
      <c r="P83" s="84">
        <v>1.269855504052573</v>
      </c>
      <c r="R83" s="15" t="s">
        <v>61</v>
      </c>
      <c r="S83" s="13">
        <v>420</v>
      </c>
      <c r="T83" s="13">
        <v>2</v>
      </c>
      <c r="U83" s="15">
        <v>-76.499099999999999</v>
      </c>
      <c r="V83" s="15">
        <v>174.00011000000001</v>
      </c>
      <c r="W83" s="12">
        <v>35764</v>
      </c>
      <c r="X83" s="13">
        <v>334</v>
      </c>
      <c r="Y83" s="9">
        <v>24</v>
      </c>
      <c r="Z83" s="17">
        <v>1419.9592819608242</v>
      </c>
      <c r="AA83" s="17">
        <v>52.613201600244366</v>
      </c>
      <c r="AB83" s="9" t="s">
        <v>43</v>
      </c>
      <c r="AC83" s="19" t="s">
        <v>56</v>
      </c>
    </row>
    <row r="84" spans="1:29">
      <c r="A84" s="9" t="s">
        <v>61</v>
      </c>
      <c r="B84" s="9">
        <v>421</v>
      </c>
      <c r="C84" s="9">
        <v>2</v>
      </c>
      <c r="D84" s="50">
        <v>-76.499309999999994</v>
      </c>
      <c r="E84" s="50">
        <v>171.9828</v>
      </c>
      <c r="F84" s="12">
        <v>35764</v>
      </c>
      <c r="G84" s="12" t="s">
        <v>48</v>
      </c>
      <c r="H84" s="13">
        <v>334</v>
      </c>
      <c r="I84" s="13">
        <v>334</v>
      </c>
      <c r="J84" s="13">
        <v>2</v>
      </c>
      <c r="K84" s="14">
        <v>24</v>
      </c>
      <c r="L84" s="13">
        <v>0</v>
      </c>
      <c r="M84" s="9">
        <v>100</v>
      </c>
      <c r="N84" s="15">
        <v>5.7998599656577872</v>
      </c>
      <c r="O84" s="15">
        <v>4.2115413669999997</v>
      </c>
      <c r="P84" s="84">
        <v>1.37713474954876</v>
      </c>
      <c r="R84" s="15" t="s">
        <v>61</v>
      </c>
      <c r="S84" s="13">
        <v>421</v>
      </c>
      <c r="T84" s="13">
        <v>2</v>
      </c>
      <c r="U84" s="15">
        <v>-76.499309999999994</v>
      </c>
      <c r="V84" s="15">
        <v>171.9828</v>
      </c>
      <c r="W84" s="12">
        <v>35764</v>
      </c>
      <c r="X84" s="13">
        <v>334</v>
      </c>
      <c r="Y84" s="9">
        <v>38</v>
      </c>
      <c r="Z84" s="17">
        <v>2067.95962261978</v>
      </c>
      <c r="AA84" s="17">
        <v>70.358455660735515</v>
      </c>
      <c r="AB84" s="37" t="s">
        <v>44</v>
      </c>
      <c r="AC84" s="19" t="s">
        <v>56</v>
      </c>
    </row>
    <row r="85" spans="1:29">
      <c r="A85" s="9" t="s">
        <v>61</v>
      </c>
      <c r="B85" s="9">
        <v>422</v>
      </c>
      <c r="C85" s="9">
        <v>1</v>
      </c>
      <c r="D85" s="50">
        <v>-76.499179999999996</v>
      </c>
      <c r="E85" s="50">
        <v>170.00439</v>
      </c>
      <c r="F85" s="12">
        <v>35764</v>
      </c>
      <c r="G85" s="12" t="s">
        <v>48</v>
      </c>
      <c r="H85" s="13">
        <v>334</v>
      </c>
      <c r="I85" s="13">
        <v>334</v>
      </c>
      <c r="J85" s="13">
        <v>2</v>
      </c>
      <c r="K85" s="14">
        <v>24</v>
      </c>
      <c r="L85" s="13">
        <v>0</v>
      </c>
      <c r="M85" s="9">
        <v>100</v>
      </c>
      <c r="N85" s="15">
        <v>5.4604507284927415</v>
      </c>
      <c r="O85" s="15">
        <v>2.182217804</v>
      </c>
      <c r="P85" s="84">
        <v>2.5022482716820238</v>
      </c>
      <c r="R85" s="15" t="s">
        <v>61</v>
      </c>
      <c r="S85" s="13">
        <v>422</v>
      </c>
      <c r="T85" s="13">
        <v>1</v>
      </c>
      <c r="U85" s="15">
        <v>-76.499179999999996</v>
      </c>
      <c r="V85" s="15">
        <v>170.00439</v>
      </c>
      <c r="W85" s="12">
        <v>35764</v>
      </c>
      <c r="X85" s="13">
        <v>334</v>
      </c>
      <c r="Y85" s="9">
        <v>33</v>
      </c>
      <c r="Z85" s="17">
        <v>2292.9256223761859</v>
      </c>
      <c r="AA85" s="17">
        <v>51.227121706534248</v>
      </c>
      <c r="AB85" s="37" t="s">
        <v>44</v>
      </c>
      <c r="AC85" s="19" t="s">
        <v>56</v>
      </c>
    </row>
    <row r="86" spans="1:29">
      <c r="A86" s="9" t="s">
        <v>86</v>
      </c>
      <c r="B86" s="9">
        <v>41</v>
      </c>
      <c r="C86" s="9">
        <v>69</v>
      </c>
      <c r="D86" s="11">
        <v>-77.325800000000001</v>
      </c>
      <c r="E86" s="11">
        <v>171.13113333333334</v>
      </c>
      <c r="F86" s="12">
        <v>39051</v>
      </c>
      <c r="G86" s="12" t="s">
        <v>48</v>
      </c>
      <c r="H86" s="13">
        <v>334</v>
      </c>
      <c r="I86" s="13">
        <v>334</v>
      </c>
      <c r="J86" s="13">
        <v>2</v>
      </c>
      <c r="K86" s="14">
        <v>24</v>
      </c>
      <c r="L86" s="9">
        <v>0</v>
      </c>
      <c r="M86" s="9">
        <v>100</v>
      </c>
      <c r="N86" s="15">
        <v>1.7140642932872314</v>
      </c>
      <c r="O86" s="15">
        <v>4.1260726072607259</v>
      </c>
      <c r="P86" s="84">
        <v>0.41542271705809564</v>
      </c>
      <c r="R86" s="15" t="s">
        <v>86</v>
      </c>
      <c r="S86" s="13">
        <v>41</v>
      </c>
      <c r="T86" s="13">
        <v>69</v>
      </c>
      <c r="U86" s="15">
        <v>-77.325800000000001</v>
      </c>
      <c r="V86" s="15">
        <v>171.13113333333334</v>
      </c>
      <c r="W86" s="12">
        <v>39051</v>
      </c>
      <c r="X86" s="13">
        <v>334</v>
      </c>
      <c r="Y86" s="9">
        <v>12</v>
      </c>
      <c r="Z86" s="17">
        <v>1651.7950800178462</v>
      </c>
      <c r="AA86" s="17">
        <v>115.85808580858085</v>
      </c>
      <c r="AB86" s="37" t="s">
        <v>44</v>
      </c>
      <c r="AC86" s="19" t="s">
        <v>112</v>
      </c>
    </row>
    <row r="87" spans="1:29">
      <c r="A87" s="9" t="s">
        <v>86</v>
      </c>
      <c r="B87" s="9">
        <v>42</v>
      </c>
      <c r="C87" s="9">
        <v>71</v>
      </c>
      <c r="D87" s="11">
        <v>-76.496283333333338</v>
      </c>
      <c r="E87" s="11">
        <v>171.42089999999999</v>
      </c>
      <c r="F87" s="12">
        <v>39051</v>
      </c>
      <c r="G87" s="12" t="s">
        <v>48</v>
      </c>
      <c r="H87" s="13">
        <v>334</v>
      </c>
      <c r="I87" s="13">
        <v>334</v>
      </c>
      <c r="J87" s="13">
        <v>2</v>
      </c>
      <c r="K87" s="14">
        <v>24</v>
      </c>
      <c r="L87" s="9">
        <v>0</v>
      </c>
      <c r="M87" s="9">
        <v>100</v>
      </c>
      <c r="N87" s="15">
        <v>5.2578216312631776</v>
      </c>
      <c r="O87" s="15">
        <v>4.6066006600660065</v>
      </c>
      <c r="P87" s="84">
        <v>1.1413669252562995</v>
      </c>
      <c r="R87" s="15" t="s">
        <v>86</v>
      </c>
      <c r="S87" s="13">
        <v>42</v>
      </c>
      <c r="T87" s="13">
        <v>71</v>
      </c>
      <c r="U87" s="15">
        <v>-76.496283333333338</v>
      </c>
      <c r="V87" s="15">
        <v>171.42089999999999</v>
      </c>
      <c r="W87" s="12">
        <v>39051</v>
      </c>
      <c r="X87" s="13">
        <v>334</v>
      </c>
      <c r="Y87" s="9">
        <v>36</v>
      </c>
      <c r="Z87" s="17">
        <v>2203.7958476620015</v>
      </c>
      <c r="AA87" s="17">
        <v>90.016996699669974</v>
      </c>
      <c r="AB87" s="37" t="s">
        <v>44</v>
      </c>
      <c r="AC87" s="19" t="s">
        <v>112</v>
      </c>
    </row>
    <row r="88" spans="1:29">
      <c r="A88" s="9" t="s">
        <v>47</v>
      </c>
      <c r="B88" s="9">
        <v>56</v>
      </c>
      <c r="C88" s="9">
        <v>116</v>
      </c>
      <c r="D88" s="11">
        <v>-75.795000000000002</v>
      </c>
      <c r="E88" s="11">
        <v>178.55</v>
      </c>
      <c r="F88" s="12">
        <v>34669</v>
      </c>
      <c r="G88" s="12" t="s">
        <v>50</v>
      </c>
      <c r="H88" s="13">
        <v>335</v>
      </c>
      <c r="I88" s="13">
        <v>335</v>
      </c>
      <c r="J88" s="13">
        <v>1</v>
      </c>
      <c r="K88" s="14">
        <v>24</v>
      </c>
      <c r="L88" s="9">
        <v>0</v>
      </c>
      <c r="M88" s="9">
        <v>100</v>
      </c>
      <c r="N88" s="15">
        <v>3.3852642290979187</v>
      </c>
      <c r="O88" s="15">
        <v>3.327499577922076</v>
      </c>
      <c r="P88" s="84">
        <v>1.0173597771609382</v>
      </c>
      <c r="R88" s="15" t="s">
        <v>47</v>
      </c>
      <c r="S88" s="13">
        <v>56</v>
      </c>
      <c r="T88" s="13">
        <v>116</v>
      </c>
      <c r="U88" s="15">
        <v>-75.795000000000002</v>
      </c>
      <c r="V88" s="15">
        <v>178.55</v>
      </c>
      <c r="W88" s="12">
        <v>34669</v>
      </c>
      <c r="X88" s="13">
        <v>335</v>
      </c>
      <c r="Y88" s="9">
        <v>45</v>
      </c>
      <c r="Z88" s="17">
        <v>2393.4435099205775</v>
      </c>
      <c r="AA88" s="17">
        <v>95.605197370129815</v>
      </c>
      <c r="AB88" s="37" t="s">
        <v>44</v>
      </c>
      <c r="AC88" s="19" t="s">
        <v>49</v>
      </c>
    </row>
    <row r="89" spans="1:29">
      <c r="A89" s="9" t="s">
        <v>47</v>
      </c>
      <c r="B89" s="9">
        <v>58</v>
      </c>
      <c r="C89" s="9">
        <v>119</v>
      </c>
      <c r="D89" s="11">
        <v>-76.176000000000002</v>
      </c>
      <c r="E89" s="11">
        <v>-179.542</v>
      </c>
      <c r="F89" s="12">
        <v>34669</v>
      </c>
      <c r="G89" s="12" t="s">
        <v>50</v>
      </c>
      <c r="H89" s="13">
        <v>335</v>
      </c>
      <c r="I89" s="13">
        <v>335</v>
      </c>
      <c r="J89" s="13">
        <v>1</v>
      </c>
      <c r="K89" s="14">
        <v>24</v>
      </c>
      <c r="L89" s="9">
        <v>0</v>
      </c>
      <c r="M89" s="9">
        <v>100</v>
      </c>
      <c r="N89" s="15">
        <v>3.3852642290979187</v>
      </c>
      <c r="O89" s="15">
        <v>3.327499577922076</v>
      </c>
      <c r="P89" s="84">
        <v>1.0173597771609382</v>
      </c>
      <c r="R89" s="15" t="s">
        <v>47</v>
      </c>
      <c r="S89" s="13">
        <v>58</v>
      </c>
      <c r="T89" s="13">
        <v>119</v>
      </c>
      <c r="U89" s="15">
        <v>-76.176000000000002</v>
      </c>
      <c r="V89" s="15">
        <v>-179.542</v>
      </c>
      <c r="W89" s="12">
        <v>34669</v>
      </c>
      <c r="X89" s="13">
        <v>335</v>
      </c>
      <c r="Y89" s="9">
        <v>40</v>
      </c>
      <c r="Z89" s="17">
        <v>2393.4435099205775</v>
      </c>
      <c r="AA89" s="17">
        <v>95.605197370129815</v>
      </c>
      <c r="AB89" s="37" t="s">
        <v>44</v>
      </c>
      <c r="AC89" s="19" t="s">
        <v>49</v>
      </c>
    </row>
    <row r="90" spans="1:29">
      <c r="A90" s="9" t="s">
        <v>47</v>
      </c>
      <c r="B90" s="9">
        <v>60</v>
      </c>
      <c r="C90" s="9">
        <v>123</v>
      </c>
      <c r="D90" s="11">
        <v>-76.481999999999999</v>
      </c>
      <c r="E90" s="11">
        <v>-175.34800000000001</v>
      </c>
      <c r="F90" s="12">
        <v>34669</v>
      </c>
      <c r="G90" s="12" t="s">
        <v>50</v>
      </c>
      <c r="H90" s="13">
        <v>335</v>
      </c>
      <c r="I90" s="13">
        <v>335</v>
      </c>
      <c r="J90" s="13">
        <v>1</v>
      </c>
      <c r="K90" s="14">
        <v>24</v>
      </c>
      <c r="L90" s="9">
        <v>0</v>
      </c>
      <c r="M90" s="9">
        <v>100</v>
      </c>
      <c r="N90" s="15">
        <v>1.5437621918836149</v>
      </c>
      <c r="O90" s="15">
        <v>2.7326393181818167</v>
      </c>
      <c r="P90" s="84">
        <v>0.56493448718683048</v>
      </c>
      <c r="R90" s="15" t="s">
        <v>47</v>
      </c>
      <c r="S90" s="13">
        <v>60</v>
      </c>
      <c r="T90" s="13">
        <v>123</v>
      </c>
      <c r="U90" s="15">
        <v>-76.481999999999999</v>
      </c>
      <c r="V90" s="15">
        <v>-175.34800000000001</v>
      </c>
      <c r="W90" s="12">
        <v>34669</v>
      </c>
      <c r="X90" s="13">
        <v>335</v>
      </c>
      <c r="Y90" s="9">
        <v>58</v>
      </c>
      <c r="Z90" s="17">
        <v>1134.8685112716323</v>
      </c>
      <c r="AA90" s="17">
        <v>93.597543993506449</v>
      </c>
      <c r="AB90" s="37" t="s">
        <v>44</v>
      </c>
      <c r="AC90" s="19" t="s">
        <v>49</v>
      </c>
    </row>
    <row r="91" spans="1:29">
      <c r="A91" s="9" t="s">
        <v>61</v>
      </c>
      <c r="B91" s="9">
        <v>423</v>
      </c>
      <c r="C91" s="9">
        <v>3</v>
      </c>
      <c r="D91" s="50">
        <v>-76.503429999999994</v>
      </c>
      <c r="E91" s="50">
        <v>169.02379999999999</v>
      </c>
      <c r="F91" s="12">
        <v>35765</v>
      </c>
      <c r="G91" s="12" t="s">
        <v>50</v>
      </c>
      <c r="H91" s="13">
        <v>335</v>
      </c>
      <c r="I91" s="13">
        <v>335</v>
      </c>
      <c r="J91" s="13">
        <v>1</v>
      </c>
      <c r="K91" s="14">
        <v>24</v>
      </c>
      <c r="L91" s="13">
        <v>0</v>
      </c>
      <c r="M91" s="9">
        <v>100</v>
      </c>
      <c r="N91" s="15">
        <v>2.1601028469217867</v>
      </c>
      <c r="O91" s="15">
        <v>1.130490752</v>
      </c>
      <c r="P91" s="84">
        <v>1.9107656060876708</v>
      </c>
      <c r="R91" s="15" t="s">
        <v>61</v>
      </c>
      <c r="S91" s="13">
        <v>423</v>
      </c>
      <c r="T91" s="13">
        <v>3</v>
      </c>
      <c r="U91" s="15">
        <v>-76.503429999999994</v>
      </c>
      <c r="V91" s="15">
        <v>169.02379999999999</v>
      </c>
      <c r="W91" s="12">
        <v>35765</v>
      </c>
      <c r="X91" s="13">
        <v>335</v>
      </c>
      <c r="Y91" s="9">
        <v>24</v>
      </c>
      <c r="Z91" s="17">
        <v>838.32169934677665</v>
      </c>
      <c r="AA91" s="17">
        <v>18.378846048904357</v>
      </c>
      <c r="AB91" s="9" t="s">
        <v>37</v>
      </c>
      <c r="AC91" s="19" t="s">
        <v>56</v>
      </c>
    </row>
    <row r="92" spans="1:29">
      <c r="A92" s="9" t="s">
        <v>61</v>
      </c>
      <c r="B92" s="9">
        <v>423</v>
      </c>
      <c r="C92" s="9">
        <v>7</v>
      </c>
      <c r="D92" s="50">
        <v>-76.503429999999994</v>
      </c>
      <c r="E92" s="50">
        <v>169.02379999999999</v>
      </c>
      <c r="F92" s="12">
        <v>35765</v>
      </c>
      <c r="G92" s="12" t="s">
        <v>50</v>
      </c>
      <c r="H92" s="13">
        <v>335</v>
      </c>
      <c r="I92" s="13">
        <v>335</v>
      </c>
      <c r="J92" s="13">
        <v>1</v>
      </c>
      <c r="K92" s="14">
        <v>24</v>
      </c>
      <c r="L92" s="13">
        <v>0</v>
      </c>
      <c r="M92" s="9">
        <v>100</v>
      </c>
      <c r="N92" s="15">
        <v>2.2787940700796305</v>
      </c>
      <c r="O92" s="15">
        <v>0.92199860499999997</v>
      </c>
      <c r="P92" s="84">
        <v>2.4715808220551816</v>
      </c>
      <c r="R92" s="15" t="s">
        <v>61</v>
      </c>
      <c r="S92" s="13">
        <v>423</v>
      </c>
      <c r="T92" s="13">
        <v>7</v>
      </c>
      <c r="U92" s="15">
        <v>-76.503429999999994</v>
      </c>
      <c r="V92" s="15">
        <v>169.02379999999999</v>
      </c>
      <c r="W92" s="12">
        <v>35765</v>
      </c>
      <c r="X92" s="13">
        <v>335</v>
      </c>
      <c r="Y92" s="9">
        <v>49</v>
      </c>
      <c r="Z92" s="17">
        <v>1822.8519097065191</v>
      </c>
      <c r="AA92" s="17">
        <v>41.707061284609665</v>
      </c>
      <c r="AB92" s="9" t="s">
        <v>37</v>
      </c>
      <c r="AC92" s="19" t="s">
        <v>56</v>
      </c>
    </row>
    <row r="93" spans="1:29">
      <c r="A93" s="9" t="s">
        <v>47</v>
      </c>
      <c r="B93" s="9">
        <v>62</v>
      </c>
      <c r="C93" s="9">
        <v>126</v>
      </c>
      <c r="D93" s="11">
        <v>-76.498999999999995</v>
      </c>
      <c r="E93" s="11">
        <v>-177.66900000000001</v>
      </c>
      <c r="F93" s="12">
        <v>34670</v>
      </c>
      <c r="G93" s="12" t="s">
        <v>50</v>
      </c>
      <c r="H93" s="13">
        <v>336</v>
      </c>
      <c r="I93" s="13">
        <v>336</v>
      </c>
      <c r="J93" s="13">
        <v>1</v>
      </c>
      <c r="K93" s="14">
        <v>24</v>
      </c>
      <c r="L93" s="9">
        <v>0</v>
      </c>
      <c r="M93" s="9">
        <v>100</v>
      </c>
      <c r="N93" s="15">
        <v>4.6332900064243354</v>
      </c>
      <c r="O93" s="15">
        <v>6.0229601298701265</v>
      </c>
      <c r="P93" s="84">
        <v>0.76927123980882861</v>
      </c>
      <c r="R93" s="15" t="s">
        <v>47</v>
      </c>
      <c r="S93" s="13">
        <v>62</v>
      </c>
      <c r="T93" s="13">
        <v>126</v>
      </c>
      <c r="U93" s="15">
        <v>-76.498999999999995</v>
      </c>
      <c r="V93" s="15">
        <v>-177.66900000000001</v>
      </c>
      <c r="W93" s="12">
        <v>34670</v>
      </c>
      <c r="X93" s="13">
        <v>336</v>
      </c>
      <c r="Y93" s="9">
        <v>34</v>
      </c>
      <c r="Z93" s="17">
        <v>2707.6724485679715</v>
      </c>
      <c r="AA93" s="17">
        <v>153.39029478896094</v>
      </c>
      <c r="AB93" s="37" t="s">
        <v>44</v>
      </c>
      <c r="AC93" s="19" t="s">
        <v>49</v>
      </c>
    </row>
    <row r="94" spans="1:29">
      <c r="A94" s="9" t="s">
        <v>47</v>
      </c>
      <c r="B94" s="9">
        <v>64</v>
      </c>
      <c r="C94" s="9">
        <v>130</v>
      </c>
      <c r="D94" s="11">
        <v>-76.45</v>
      </c>
      <c r="E94" s="11">
        <v>179.97800000000001</v>
      </c>
      <c r="F94" s="12">
        <v>34671</v>
      </c>
      <c r="G94" s="12" t="s">
        <v>50</v>
      </c>
      <c r="H94" s="13">
        <v>337</v>
      </c>
      <c r="I94" s="13">
        <v>337</v>
      </c>
      <c r="J94" s="13">
        <v>1</v>
      </c>
      <c r="K94" s="14">
        <v>24</v>
      </c>
      <c r="L94" s="9">
        <v>0</v>
      </c>
      <c r="M94" s="9">
        <v>100</v>
      </c>
      <c r="N94" s="15">
        <v>10.221246127562129</v>
      </c>
      <c r="O94" s="15">
        <v>8.811367597402592</v>
      </c>
      <c r="P94" s="84">
        <v>1.1600067769928404</v>
      </c>
      <c r="R94" s="15" t="s">
        <v>47</v>
      </c>
      <c r="S94" s="13">
        <v>64</v>
      </c>
      <c r="T94" s="13">
        <v>130</v>
      </c>
      <c r="U94" s="15">
        <v>-76.45</v>
      </c>
      <c r="V94" s="15">
        <v>179.97800000000001</v>
      </c>
      <c r="W94" s="12">
        <v>34671</v>
      </c>
      <c r="X94" s="13">
        <v>337</v>
      </c>
      <c r="Y94" s="9">
        <v>31</v>
      </c>
      <c r="Z94" s="17">
        <v>4391.6099532379758</v>
      </c>
      <c r="AA94" s="17">
        <v>213.82902664772718</v>
      </c>
      <c r="AB94" s="37" t="s">
        <v>44</v>
      </c>
      <c r="AC94" s="19" t="s">
        <v>49</v>
      </c>
    </row>
    <row r="95" spans="1:29">
      <c r="A95" s="9" t="s">
        <v>61</v>
      </c>
      <c r="B95" s="9">
        <v>425</v>
      </c>
      <c r="C95" s="9">
        <v>1</v>
      </c>
      <c r="D95" s="50">
        <v>-76.492670000000004</v>
      </c>
      <c r="E95" s="50">
        <v>-177.99019999999999</v>
      </c>
      <c r="F95" s="12">
        <v>35767</v>
      </c>
      <c r="G95" s="12" t="s">
        <v>50</v>
      </c>
      <c r="H95" s="13">
        <v>337</v>
      </c>
      <c r="I95" s="13">
        <v>337</v>
      </c>
      <c r="J95" s="13">
        <v>1</v>
      </c>
      <c r="K95" s="14">
        <v>24</v>
      </c>
      <c r="L95" s="13">
        <v>0</v>
      </c>
      <c r="M95" s="9">
        <v>100</v>
      </c>
      <c r="N95" s="15">
        <v>0.39137728813106404</v>
      </c>
      <c r="O95" s="15">
        <v>0.27400587900000001</v>
      </c>
      <c r="P95" s="84">
        <v>1.4283536162049428</v>
      </c>
      <c r="R95" s="15" t="s">
        <v>61</v>
      </c>
      <c r="S95" s="13">
        <v>425</v>
      </c>
      <c r="T95" s="13">
        <v>1</v>
      </c>
      <c r="U95" s="15">
        <v>-76.492670000000004</v>
      </c>
      <c r="V95" s="15">
        <v>-177.99019999999999</v>
      </c>
      <c r="W95" s="12">
        <v>35767</v>
      </c>
      <c r="X95" s="13">
        <v>337</v>
      </c>
      <c r="Y95" s="9">
        <v>38</v>
      </c>
      <c r="Z95" s="17">
        <v>475.74047824904591</v>
      </c>
      <c r="AA95" s="17">
        <v>15.986003832811704</v>
      </c>
      <c r="AB95" s="9" t="s">
        <v>37</v>
      </c>
      <c r="AC95" s="19" t="s">
        <v>56</v>
      </c>
    </row>
    <row r="96" spans="1:29">
      <c r="A96" s="9" t="s">
        <v>86</v>
      </c>
      <c r="B96" s="9">
        <v>43</v>
      </c>
      <c r="C96" s="9">
        <v>72</v>
      </c>
      <c r="D96" s="11">
        <v>-76.501383333333337</v>
      </c>
      <c r="E96" s="11">
        <v>-179.99809999999999</v>
      </c>
      <c r="F96" s="12">
        <v>39054</v>
      </c>
      <c r="G96" s="12" t="s">
        <v>50</v>
      </c>
      <c r="H96" s="13">
        <v>337</v>
      </c>
      <c r="I96" s="13">
        <v>337</v>
      </c>
      <c r="J96" s="13">
        <v>1</v>
      </c>
      <c r="K96" s="14">
        <v>24</v>
      </c>
      <c r="L96" s="9">
        <v>0</v>
      </c>
      <c r="M96" s="9">
        <v>100</v>
      </c>
      <c r="N96" s="15">
        <v>2.7320342574547736</v>
      </c>
      <c r="O96" s="15">
        <v>5.4660066006600658</v>
      </c>
      <c r="P96" s="84">
        <v>0.49982271465330058</v>
      </c>
      <c r="R96" s="15" t="s">
        <v>86</v>
      </c>
      <c r="S96" s="13">
        <v>43</v>
      </c>
      <c r="T96" s="13">
        <v>72</v>
      </c>
      <c r="U96" s="15">
        <v>-76.501383333333337</v>
      </c>
      <c r="V96" s="15">
        <v>-179.99809999999999</v>
      </c>
      <c r="W96" s="12">
        <v>39054</v>
      </c>
      <c r="X96" s="13">
        <v>337</v>
      </c>
      <c r="Y96" s="9">
        <v>12</v>
      </c>
      <c r="Z96" s="17">
        <v>1963.0636353936438</v>
      </c>
      <c r="AA96" s="17">
        <v>150.92161716171614</v>
      </c>
      <c r="AB96" s="37" t="s">
        <v>44</v>
      </c>
      <c r="AC96" s="19" t="s">
        <v>112</v>
      </c>
    </row>
    <row r="97" spans="1:29">
      <c r="A97" s="9" t="s">
        <v>47</v>
      </c>
      <c r="B97" s="9">
        <v>66</v>
      </c>
      <c r="C97" s="9">
        <v>133</v>
      </c>
      <c r="D97" s="11">
        <v>-76.492999999999995</v>
      </c>
      <c r="E97" s="11">
        <v>177.672</v>
      </c>
      <c r="F97" s="12">
        <v>34672</v>
      </c>
      <c r="G97" s="12" t="s">
        <v>50</v>
      </c>
      <c r="H97" s="13">
        <v>338</v>
      </c>
      <c r="I97" s="13">
        <v>338</v>
      </c>
      <c r="J97" s="13">
        <v>1</v>
      </c>
      <c r="K97" s="14">
        <v>24</v>
      </c>
      <c r="L97" s="9">
        <v>0</v>
      </c>
      <c r="M97" s="9">
        <v>100</v>
      </c>
      <c r="N97" s="15">
        <v>6.0466269827305901</v>
      </c>
      <c r="O97" s="15">
        <v>7.7034403636363598</v>
      </c>
      <c r="P97" s="84">
        <v>0.78492552642756075</v>
      </c>
      <c r="R97" s="15" t="s">
        <v>47</v>
      </c>
      <c r="S97" s="13">
        <v>66</v>
      </c>
      <c r="T97" s="13">
        <v>133</v>
      </c>
      <c r="U97" s="15">
        <v>-76.492999999999995</v>
      </c>
      <c r="V97" s="15">
        <v>177.672</v>
      </c>
      <c r="W97" s="12">
        <v>34672</v>
      </c>
      <c r="X97" s="13">
        <v>338</v>
      </c>
      <c r="Y97" s="9">
        <v>33</v>
      </c>
      <c r="Z97" s="17">
        <v>4982.487240589915</v>
      </c>
      <c r="AA97" s="17">
        <v>213.53624386363629</v>
      </c>
      <c r="AB97" s="37" t="s">
        <v>44</v>
      </c>
      <c r="AC97" s="19" t="s">
        <v>49</v>
      </c>
    </row>
    <row r="98" spans="1:29">
      <c r="A98" s="9" t="s">
        <v>47</v>
      </c>
      <c r="B98" s="9">
        <v>68</v>
      </c>
      <c r="C98" s="9">
        <v>136</v>
      </c>
      <c r="D98" s="11">
        <v>-76.5</v>
      </c>
      <c r="E98" s="11">
        <v>175.327</v>
      </c>
      <c r="F98" s="12">
        <v>34672</v>
      </c>
      <c r="G98" s="12" t="s">
        <v>50</v>
      </c>
      <c r="H98" s="13">
        <v>338</v>
      </c>
      <c r="I98" s="13">
        <v>338</v>
      </c>
      <c r="J98" s="13">
        <v>1</v>
      </c>
      <c r="K98" s="14">
        <v>24</v>
      </c>
      <c r="L98" s="9">
        <v>0</v>
      </c>
      <c r="M98" s="9">
        <v>100</v>
      </c>
      <c r="N98" s="15">
        <v>5.7162863539368312</v>
      </c>
      <c r="O98" s="15">
        <v>5.1120803571428546</v>
      </c>
      <c r="P98" s="84">
        <v>1.1181918034503799</v>
      </c>
      <c r="R98" s="15" t="s">
        <v>47</v>
      </c>
      <c r="S98" s="13">
        <v>68</v>
      </c>
      <c r="T98" s="13">
        <v>136</v>
      </c>
      <c r="U98" s="15">
        <v>-76.5</v>
      </c>
      <c r="V98" s="15">
        <v>175.327</v>
      </c>
      <c r="W98" s="12">
        <v>34672</v>
      </c>
      <c r="X98" s="13">
        <v>338</v>
      </c>
      <c r="Y98" s="9">
        <v>24</v>
      </c>
      <c r="Z98" s="17">
        <v>1352.8250766935698</v>
      </c>
      <c r="AA98" s="17">
        <v>68.427519253246714</v>
      </c>
      <c r="AB98" s="37" t="s">
        <v>44</v>
      </c>
      <c r="AC98" s="19" t="s">
        <v>49</v>
      </c>
    </row>
    <row r="99" spans="1:29">
      <c r="A99" s="9" t="s">
        <v>47</v>
      </c>
      <c r="B99" s="9">
        <v>70</v>
      </c>
      <c r="C99" s="9">
        <v>139</v>
      </c>
      <c r="D99" s="11">
        <v>-76.513000000000005</v>
      </c>
      <c r="E99" s="11">
        <v>173.03899999999999</v>
      </c>
      <c r="F99" s="12">
        <v>34672</v>
      </c>
      <c r="G99" s="12" t="s">
        <v>50</v>
      </c>
      <c r="H99" s="13">
        <v>338</v>
      </c>
      <c r="I99" s="13">
        <v>338</v>
      </c>
      <c r="J99" s="13">
        <v>1</v>
      </c>
      <c r="K99" s="14">
        <v>24</v>
      </c>
      <c r="L99" s="9">
        <v>0</v>
      </c>
      <c r="M99" s="9">
        <v>100</v>
      </c>
      <c r="N99" s="15">
        <v>10.879705594212364</v>
      </c>
      <c r="O99" s="15">
        <v>7.7712267653276914</v>
      </c>
      <c r="P99" s="84">
        <v>1.3999984716381644</v>
      </c>
      <c r="R99" s="15" t="s">
        <v>47</v>
      </c>
      <c r="S99" s="13">
        <v>70</v>
      </c>
      <c r="T99" s="13">
        <v>139</v>
      </c>
      <c r="U99" s="15">
        <v>-76.513000000000005</v>
      </c>
      <c r="V99" s="15">
        <v>173.03899999999999</v>
      </c>
      <c r="W99" s="12">
        <v>34672</v>
      </c>
      <c r="X99" s="13">
        <v>338</v>
      </c>
      <c r="Y99" s="9">
        <v>16</v>
      </c>
      <c r="Z99" s="17">
        <v>3411.4477905683862</v>
      </c>
      <c r="AA99" s="17">
        <v>112.71263979476096</v>
      </c>
      <c r="AB99" s="37" t="s">
        <v>44</v>
      </c>
      <c r="AC99" s="19" t="s">
        <v>49</v>
      </c>
    </row>
    <row r="100" spans="1:29">
      <c r="A100" s="9" t="s">
        <v>47</v>
      </c>
      <c r="B100" s="9">
        <v>70.400000000000006</v>
      </c>
      <c r="C100" s="9">
        <v>139</v>
      </c>
      <c r="D100" s="11">
        <v>-76.513000000000005</v>
      </c>
      <c r="E100" s="11">
        <v>173.03899999999999</v>
      </c>
      <c r="F100" s="12">
        <v>34672</v>
      </c>
      <c r="G100" s="12" t="s">
        <v>50</v>
      </c>
      <c r="H100" s="13">
        <v>338</v>
      </c>
      <c r="I100" s="13">
        <v>338</v>
      </c>
      <c r="J100" s="13">
        <v>1</v>
      </c>
      <c r="K100" s="14">
        <v>24</v>
      </c>
      <c r="L100" s="9">
        <v>5</v>
      </c>
      <c r="M100" s="9">
        <v>100</v>
      </c>
      <c r="N100" s="15">
        <v>6.7383441312454817</v>
      </c>
      <c r="O100" s="15">
        <v>5.7760429228998822</v>
      </c>
      <c r="P100" s="84">
        <v>1.166602156734402</v>
      </c>
      <c r="R100" s="15" t="s">
        <v>47</v>
      </c>
      <c r="S100" s="13">
        <v>72</v>
      </c>
      <c r="T100" s="13">
        <v>145</v>
      </c>
      <c r="U100" s="15">
        <v>-76.5</v>
      </c>
      <c r="V100" s="15">
        <v>170.66800000000001</v>
      </c>
      <c r="W100" s="12">
        <v>34672</v>
      </c>
      <c r="X100" s="13">
        <v>338</v>
      </c>
      <c r="Y100" s="9">
        <v>48</v>
      </c>
      <c r="Z100" s="17">
        <v>5975.0482462419459</v>
      </c>
      <c r="AA100" s="17">
        <v>168.77649169090901</v>
      </c>
      <c r="AB100" s="37" t="s">
        <v>44</v>
      </c>
      <c r="AC100" s="19" t="s">
        <v>49</v>
      </c>
    </row>
    <row r="101" spans="1:29">
      <c r="A101" s="9" t="s">
        <v>47</v>
      </c>
      <c r="B101" s="9">
        <v>72</v>
      </c>
      <c r="C101" s="9">
        <v>145</v>
      </c>
      <c r="D101" s="11">
        <v>-76.5</v>
      </c>
      <c r="E101" s="11">
        <v>170.66800000000001</v>
      </c>
      <c r="F101" s="12">
        <v>34672</v>
      </c>
      <c r="G101" s="12" t="s">
        <v>50</v>
      </c>
      <c r="H101" s="13">
        <v>338</v>
      </c>
      <c r="I101" s="13">
        <v>338</v>
      </c>
      <c r="J101" s="13">
        <v>1</v>
      </c>
      <c r="K101" s="14">
        <v>24</v>
      </c>
      <c r="L101" s="9">
        <v>0</v>
      </c>
      <c r="M101" s="9">
        <v>100</v>
      </c>
      <c r="N101" s="15">
        <v>9.918774619694041</v>
      </c>
      <c r="O101" s="15">
        <v>6.53</v>
      </c>
      <c r="P101" s="84">
        <v>1.5189547656499296</v>
      </c>
      <c r="R101" s="15" t="s">
        <v>61</v>
      </c>
      <c r="S101" s="13">
        <v>426</v>
      </c>
      <c r="T101" s="13">
        <v>2</v>
      </c>
      <c r="U101" s="15">
        <v>-76.504769999999994</v>
      </c>
      <c r="V101" s="15">
        <v>173.23996</v>
      </c>
      <c r="W101" s="12">
        <v>35768</v>
      </c>
      <c r="X101" s="13">
        <v>338</v>
      </c>
      <c r="Y101" s="9">
        <v>24</v>
      </c>
      <c r="Z101" s="17">
        <v>1387.1329262107531</v>
      </c>
      <c r="AA101" s="17">
        <v>88.531813121323466</v>
      </c>
      <c r="AB101" s="37" t="s">
        <v>44</v>
      </c>
      <c r="AC101" s="19" t="s">
        <v>56</v>
      </c>
    </row>
    <row r="102" spans="1:29">
      <c r="A102" s="9" t="s">
        <v>61</v>
      </c>
      <c r="B102" s="9">
        <v>426</v>
      </c>
      <c r="C102" s="9">
        <v>2</v>
      </c>
      <c r="D102" s="50">
        <v>-76.504769999999994</v>
      </c>
      <c r="E102" s="50">
        <v>173.23996</v>
      </c>
      <c r="F102" s="12">
        <v>35768</v>
      </c>
      <c r="G102" s="12" t="s">
        <v>50</v>
      </c>
      <c r="H102" s="13">
        <v>338</v>
      </c>
      <c r="I102" s="13">
        <v>338</v>
      </c>
      <c r="J102" s="13">
        <v>1</v>
      </c>
      <c r="K102" s="14">
        <v>24</v>
      </c>
      <c r="L102" s="13">
        <v>0</v>
      </c>
      <c r="M102" s="9">
        <v>100</v>
      </c>
      <c r="N102" s="15">
        <v>8.4979062565638461</v>
      </c>
      <c r="O102" s="15">
        <v>5.0501431139999999</v>
      </c>
      <c r="P102" s="84">
        <v>1.6827060272818728</v>
      </c>
      <c r="R102" s="15" t="s">
        <v>61</v>
      </c>
      <c r="S102" s="13">
        <v>427</v>
      </c>
      <c r="T102" s="13">
        <v>1</v>
      </c>
      <c r="U102" s="15">
        <v>-76.501450000000006</v>
      </c>
      <c r="V102" s="15">
        <v>172.59559999999999</v>
      </c>
      <c r="W102" s="12">
        <v>35768</v>
      </c>
      <c r="X102" s="13">
        <v>338</v>
      </c>
      <c r="Y102" s="9">
        <v>21</v>
      </c>
      <c r="Z102" s="17">
        <v>1797.9407164325664</v>
      </c>
      <c r="AA102" s="17">
        <v>83.364047824318533</v>
      </c>
      <c r="AB102" s="9" t="s">
        <v>37</v>
      </c>
      <c r="AC102" s="19" t="s">
        <v>56</v>
      </c>
    </row>
    <row r="103" spans="1:29">
      <c r="A103" s="9" t="s">
        <v>61</v>
      </c>
      <c r="B103" s="9">
        <v>427</v>
      </c>
      <c r="C103" s="9">
        <v>1</v>
      </c>
      <c r="D103" s="50">
        <v>-76.501450000000006</v>
      </c>
      <c r="E103" s="50">
        <v>172.59559999999999</v>
      </c>
      <c r="F103" s="12">
        <v>35768</v>
      </c>
      <c r="G103" s="12" t="s">
        <v>50</v>
      </c>
      <c r="H103" s="13">
        <v>338</v>
      </c>
      <c r="I103" s="13">
        <v>338</v>
      </c>
      <c r="J103" s="13">
        <v>1</v>
      </c>
      <c r="K103" s="14">
        <v>24</v>
      </c>
      <c r="L103" s="13">
        <v>0</v>
      </c>
      <c r="M103" s="9">
        <v>100</v>
      </c>
      <c r="N103" s="15">
        <v>5.4611296743669193</v>
      </c>
      <c r="O103" s="15">
        <v>4.5933479740000003</v>
      </c>
      <c r="P103" s="84">
        <v>1.1889213935627945</v>
      </c>
      <c r="R103" s="15" t="s">
        <v>47</v>
      </c>
      <c r="S103" s="13">
        <v>74</v>
      </c>
      <c r="T103" s="13">
        <v>148</v>
      </c>
      <c r="U103" s="15">
        <v>-76.507999999999996</v>
      </c>
      <c r="V103" s="15">
        <v>168.625</v>
      </c>
      <c r="W103" s="12">
        <v>34673</v>
      </c>
      <c r="X103" s="13">
        <v>339</v>
      </c>
      <c r="Y103" s="9">
        <v>27</v>
      </c>
      <c r="Z103" s="17">
        <v>2066.8076706382517</v>
      </c>
      <c r="AA103" s="17">
        <v>55.46142452922075</v>
      </c>
      <c r="AB103" s="37" t="s">
        <v>44</v>
      </c>
      <c r="AC103" s="19" t="s">
        <v>49</v>
      </c>
    </row>
    <row r="104" spans="1:29">
      <c r="A104" s="9" t="s">
        <v>47</v>
      </c>
      <c r="B104" s="9">
        <v>74</v>
      </c>
      <c r="C104" s="9">
        <v>148</v>
      </c>
      <c r="D104" s="11">
        <v>-76.507999999999996</v>
      </c>
      <c r="E104" s="11">
        <v>168.625</v>
      </c>
      <c r="F104" s="12">
        <v>34673</v>
      </c>
      <c r="G104" s="12" t="s">
        <v>50</v>
      </c>
      <c r="H104" s="13">
        <v>339</v>
      </c>
      <c r="I104" s="13">
        <v>339</v>
      </c>
      <c r="J104" s="13">
        <v>1</v>
      </c>
      <c r="K104" s="14">
        <v>24</v>
      </c>
      <c r="L104" s="9">
        <v>0</v>
      </c>
      <c r="M104" s="9">
        <v>100</v>
      </c>
      <c r="N104" s="15">
        <v>2.5274102987789342</v>
      </c>
      <c r="O104" s="15">
        <v>1.7381073214285705</v>
      </c>
      <c r="P104" s="84">
        <v>1.4541163641734312</v>
      </c>
      <c r="R104" s="15" t="s">
        <v>47</v>
      </c>
      <c r="S104" s="13">
        <v>75</v>
      </c>
      <c r="T104" s="13">
        <v>150</v>
      </c>
      <c r="U104" s="15">
        <v>-76.046000000000006</v>
      </c>
      <c r="V104" s="15">
        <v>169.16800000000001</v>
      </c>
      <c r="W104" s="12">
        <v>34674</v>
      </c>
      <c r="X104" s="13">
        <v>340</v>
      </c>
      <c r="Y104" s="9">
        <v>150</v>
      </c>
      <c r="Z104" s="17">
        <v>7464.6233264908806</v>
      </c>
      <c r="AA104" s="17">
        <v>112.27987402597395</v>
      </c>
      <c r="AB104" s="37" t="s">
        <v>44</v>
      </c>
      <c r="AC104" s="19" t="s">
        <v>49</v>
      </c>
    </row>
    <row r="105" spans="1:29">
      <c r="A105" s="9" t="s">
        <v>47</v>
      </c>
      <c r="B105" s="9">
        <v>75</v>
      </c>
      <c r="C105" s="9">
        <v>150</v>
      </c>
      <c r="D105" s="11">
        <v>-76.046000000000006</v>
      </c>
      <c r="E105" s="11">
        <v>169.16800000000001</v>
      </c>
      <c r="F105" s="12">
        <v>34674</v>
      </c>
      <c r="G105" s="12" t="s">
        <v>50</v>
      </c>
      <c r="H105" s="13">
        <v>340</v>
      </c>
      <c r="I105" s="13">
        <v>340</v>
      </c>
      <c r="J105" s="13">
        <v>1</v>
      </c>
      <c r="K105" s="14">
        <v>24</v>
      </c>
      <c r="L105" s="9">
        <v>0</v>
      </c>
      <c r="M105" s="9">
        <v>100</v>
      </c>
      <c r="N105" s="15">
        <v>6.5857288822534565</v>
      </c>
      <c r="O105" s="15">
        <v>2.6025136363636352</v>
      </c>
      <c r="P105" s="84">
        <v>2.5305261767832166</v>
      </c>
      <c r="R105" s="15" t="s">
        <v>61</v>
      </c>
      <c r="S105" s="13">
        <v>428</v>
      </c>
      <c r="T105" s="13">
        <v>2</v>
      </c>
      <c r="U105" s="15">
        <v>-76.486819999999994</v>
      </c>
      <c r="V105" s="15">
        <v>176.09081</v>
      </c>
      <c r="W105" s="12">
        <v>35770</v>
      </c>
      <c r="X105" s="13">
        <v>340</v>
      </c>
      <c r="Y105" s="9">
        <v>23</v>
      </c>
      <c r="Z105" s="17">
        <v>1048.3129928446513</v>
      </c>
      <c r="AA105" s="17">
        <v>59.037495865585313</v>
      </c>
      <c r="AB105" s="9" t="s">
        <v>37</v>
      </c>
      <c r="AC105" s="19" t="s">
        <v>56</v>
      </c>
    </row>
    <row r="106" spans="1:29">
      <c r="A106" s="9" t="s">
        <v>61</v>
      </c>
      <c r="B106" s="9">
        <v>428</v>
      </c>
      <c r="C106" s="9">
        <v>2</v>
      </c>
      <c r="D106" s="50">
        <v>-76.486819999999994</v>
      </c>
      <c r="E106" s="50">
        <v>176.09081</v>
      </c>
      <c r="F106" s="12">
        <v>35770</v>
      </c>
      <c r="G106" s="12" t="s">
        <v>50</v>
      </c>
      <c r="H106" s="13">
        <v>340</v>
      </c>
      <c r="I106" s="13">
        <v>340</v>
      </c>
      <c r="J106" s="13">
        <v>1</v>
      </c>
      <c r="K106" s="14">
        <v>24</v>
      </c>
      <c r="L106" s="13">
        <v>0</v>
      </c>
      <c r="M106" s="9">
        <v>100</v>
      </c>
      <c r="N106" s="15">
        <v>1.7248387123920359</v>
      </c>
      <c r="O106" s="15">
        <v>1.797665622</v>
      </c>
      <c r="P106" s="84">
        <v>0.9594880667924548</v>
      </c>
      <c r="R106" s="15" t="s">
        <v>61</v>
      </c>
      <c r="S106" s="13">
        <v>429</v>
      </c>
      <c r="T106" s="13">
        <v>3</v>
      </c>
      <c r="U106" s="15">
        <v>-76.503749999999997</v>
      </c>
      <c r="V106" s="15">
        <v>170.58341999999999</v>
      </c>
      <c r="W106" s="12">
        <v>35771</v>
      </c>
      <c r="X106" s="13">
        <v>341</v>
      </c>
      <c r="Y106" s="9">
        <v>10</v>
      </c>
      <c r="Z106" s="17">
        <v>2934.2067995209627</v>
      </c>
      <c r="AA106" s="17">
        <v>122.20149307316987</v>
      </c>
      <c r="AB106" s="37" t="s">
        <v>44</v>
      </c>
      <c r="AC106" s="19" t="s">
        <v>56</v>
      </c>
    </row>
    <row r="107" spans="1:29">
      <c r="A107" s="9" t="s">
        <v>61</v>
      </c>
      <c r="B107" s="9">
        <v>429</v>
      </c>
      <c r="C107" s="9">
        <v>3</v>
      </c>
      <c r="D107" s="50">
        <v>-76.503749999999997</v>
      </c>
      <c r="E107" s="50">
        <v>170.58341999999999</v>
      </c>
      <c r="F107" s="12">
        <v>35771</v>
      </c>
      <c r="G107" s="12" t="s">
        <v>50</v>
      </c>
      <c r="H107" s="13">
        <v>341</v>
      </c>
      <c r="I107" s="13">
        <v>341</v>
      </c>
      <c r="J107" s="13">
        <v>1</v>
      </c>
      <c r="K107" s="14">
        <v>24</v>
      </c>
      <c r="L107" s="13">
        <v>0</v>
      </c>
      <c r="M107" s="9">
        <v>100</v>
      </c>
      <c r="N107" s="15">
        <v>10.607157310448239</v>
      </c>
      <c r="O107" s="15">
        <v>7.3993262340000001</v>
      </c>
      <c r="P107" s="84">
        <v>1.4335301586931271</v>
      </c>
      <c r="R107" s="15" t="s">
        <v>47</v>
      </c>
      <c r="S107" s="13">
        <v>77</v>
      </c>
      <c r="T107" s="13">
        <v>153</v>
      </c>
      <c r="U107" s="15">
        <v>-76.5</v>
      </c>
      <c r="V107" s="15">
        <v>173.00299999999999</v>
      </c>
      <c r="W107" s="12">
        <v>34676</v>
      </c>
      <c r="X107" s="13">
        <v>342</v>
      </c>
      <c r="Y107" s="9">
        <v>96</v>
      </c>
      <c r="Z107" s="17">
        <v>1018.0325103529678</v>
      </c>
      <c r="AA107" s="17">
        <v>129.50830774999991</v>
      </c>
      <c r="AB107" s="37" t="s">
        <v>44</v>
      </c>
      <c r="AC107" s="19" t="s">
        <v>49</v>
      </c>
    </row>
    <row r="108" spans="1:29">
      <c r="A108" s="9" t="s">
        <v>47</v>
      </c>
      <c r="B108" s="9">
        <v>77</v>
      </c>
      <c r="C108" s="9">
        <v>153</v>
      </c>
      <c r="D108" s="11">
        <v>-76.5</v>
      </c>
      <c r="E108" s="11">
        <v>173.00299999999999</v>
      </c>
      <c r="F108" s="12">
        <v>34676</v>
      </c>
      <c r="G108" s="12" t="s">
        <v>50</v>
      </c>
      <c r="H108" s="13">
        <v>342</v>
      </c>
      <c r="I108" s="13">
        <v>342</v>
      </c>
      <c r="J108" s="13">
        <v>1</v>
      </c>
      <c r="K108" s="14">
        <v>24</v>
      </c>
      <c r="L108" s="9">
        <v>0</v>
      </c>
      <c r="M108" s="9">
        <v>100</v>
      </c>
      <c r="N108" s="15">
        <v>2.743598617911652</v>
      </c>
      <c r="O108" s="15">
        <v>6.8706359999999966</v>
      </c>
      <c r="P108" s="84">
        <v>0.39932236519467096</v>
      </c>
      <c r="R108" s="15" t="s">
        <v>61</v>
      </c>
      <c r="S108" s="13">
        <v>430</v>
      </c>
      <c r="T108" s="13">
        <v>2</v>
      </c>
      <c r="U108" s="15">
        <v>-76.497680000000003</v>
      </c>
      <c r="V108" s="15">
        <v>-178.00219999999999</v>
      </c>
      <c r="W108" s="12">
        <v>35772</v>
      </c>
      <c r="X108" s="13">
        <v>342</v>
      </c>
      <c r="Y108" s="9">
        <v>23</v>
      </c>
      <c r="Z108" s="17">
        <v>361.6452997814452</v>
      </c>
      <c r="AA108" s="17">
        <v>13.692987700363492</v>
      </c>
      <c r="AB108" s="9" t="s">
        <v>43</v>
      </c>
      <c r="AC108" s="19" t="s">
        <v>56</v>
      </c>
    </row>
    <row r="109" spans="1:29">
      <c r="A109" s="9" t="s">
        <v>61</v>
      </c>
      <c r="B109" s="9">
        <v>430</v>
      </c>
      <c r="C109" s="9">
        <v>2</v>
      </c>
      <c r="D109" s="50">
        <v>-76.497680000000003</v>
      </c>
      <c r="E109" s="50">
        <v>-178.00219999999999</v>
      </c>
      <c r="F109" s="12">
        <v>35772</v>
      </c>
      <c r="G109" s="12" t="s">
        <v>50</v>
      </c>
      <c r="H109" s="13">
        <v>342</v>
      </c>
      <c r="I109" s="13">
        <v>342</v>
      </c>
      <c r="J109" s="13">
        <v>1</v>
      </c>
      <c r="K109" s="14">
        <v>24</v>
      </c>
      <c r="L109" s="13">
        <v>0</v>
      </c>
      <c r="M109" s="9">
        <v>100</v>
      </c>
      <c r="N109" s="15">
        <v>0.26484202538481744</v>
      </c>
      <c r="O109" s="15">
        <v>0.191349459</v>
      </c>
      <c r="P109" s="84">
        <v>1.3840751197776704</v>
      </c>
      <c r="R109" s="15" t="s">
        <v>61</v>
      </c>
      <c r="S109" s="13">
        <v>431</v>
      </c>
      <c r="T109" s="13">
        <v>2</v>
      </c>
      <c r="U109" s="15">
        <v>-76.521870000000007</v>
      </c>
      <c r="V109" s="15">
        <v>179.86458999999999</v>
      </c>
      <c r="W109" s="12">
        <v>35773</v>
      </c>
      <c r="X109" s="13">
        <v>343</v>
      </c>
      <c r="Y109" s="9">
        <v>15</v>
      </c>
      <c r="Z109" s="17">
        <v>1046.4372091743328</v>
      </c>
      <c r="AA109" s="17">
        <v>46.537561779627403</v>
      </c>
      <c r="AB109" s="37" t="s">
        <v>44</v>
      </c>
      <c r="AC109" s="19" t="s">
        <v>56</v>
      </c>
    </row>
    <row r="110" spans="1:29">
      <c r="A110" s="9" t="s">
        <v>61</v>
      </c>
      <c r="B110" s="9">
        <v>431</v>
      </c>
      <c r="C110" s="9">
        <v>2</v>
      </c>
      <c r="D110" s="50">
        <v>-76.521870000000007</v>
      </c>
      <c r="E110" s="50">
        <v>179.86458999999999</v>
      </c>
      <c r="F110" s="12">
        <v>35773</v>
      </c>
      <c r="G110" s="12" t="s">
        <v>50</v>
      </c>
      <c r="H110" s="13">
        <v>343</v>
      </c>
      <c r="I110" s="13">
        <v>343</v>
      </c>
      <c r="J110" s="13">
        <v>1</v>
      </c>
      <c r="K110" s="14">
        <v>24</v>
      </c>
      <c r="L110" s="13">
        <v>0</v>
      </c>
      <c r="M110" s="9">
        <v>100</v>
      </c>
      <c r="N110" s="15">
        <v>1.4056978246881042</v>
      </c>
      <c r="O110" s="15">
        <v>1.3436160580000001</v>
      </c>
      <c r="P110" s="84">
        <v>1.0462049901223376</v>
      </c>
      <c r="R110" s="15" t="s">
        <v>61</v>
      </c>
      <c r="S110" s="13">
        <v>432</v>
      </c>
      <c r="T110" s="13">
        <v>2</v>
      </c>
      <c r="U110" s="15">
        <v>-76.501400000000004</v>
      </c>
      <c r="V110" s="15">
        <v>178.00369000000001</v>
      </c>
      <c r="W110" s="12">
        <v>35773</v>
      </c>
      <c r="X110" s="13">
        <v>343</v>
      </c>
      <c r="Y110" s="9">
        <v>29</v>
      </c>
      <c r="Z110" s="17">
        <v>1444.5247368712794</v>
      </c>
      <c r="AA110" s="17">
        <v>65.868908431457044</v>
      </c>
      <c r="AB110" s="9" t="s">
        <v>37</v>
      </c>
      <c r="AC110" s="19" t="s">
        <v>56</v>
      </c>
    </row>
    <row r="111" spans="1:29">
      <c r="A111" s="9" t="s">
        <v>61</v>
      </c>
      <c r="B111" s="9">
        <v>432</v>
      </c>
      <c r="C111" s="9">
        <v>2</v>
      </c>
      <c r="D111" s="50">
        <v>-76.501400000000004</v>
      </c>
      <c r="E111" s="50">
        <v>178.00369000000001</v>
      </c>
      <c r="F111" s="12">
        <v>35773</v>
      </c>
      <c r="G111" s="12" t="s">
        <v>50</v>
      </c>
      <c r="H111" s="13">
        <v>343</v>
      </c>
      <c r="I111" s="13">
        <v>343</v>
      </c>
      <c r="J111" s="13">
        <v>1</v>
      </c>
      <c r="K111" s="14">
        <v>24</v>
      </c>
      <c r="L111" s="13">
        <v>0</v>
      </c>
      <c r="M111" s="9">
        <v>100</v>
      </c>
      <c r="N111" s="15">
        <v>2.4360963440282091</v>
      </c>
      <c r="O111" s="15">
        <v>2.1173535810000002</v>
      </c>
      <c r="P111" s="84">
        <v>1.1505382784851979</v>
      </c>
      <c r="R111" s="15" t="s">
        <v>61</v>
      </c>
      <c r="S111" s="13">
        <v>433</v>
      </c>
      <c r="T111" s="13">
        <v>1</v>
      </c>
      <c r="U111" s="15">
        <v>-76.497990000000001</v>
      </c>
      <c r="V111" s="15">
        <v>175.99741</v>
      </c>
      <c r="W111" s="12">
        <v>35773</v>
      </c>
      <c r="X111" s="13">
        <v>343</v>
      </c>
      <c r="Y111" s="9">
        <v>19</v>
      </c>
      <c r="Z111" s="17">
        <v>1395.7133549585128</v>
      </c>
      <c r="AA111" s="17">
        <v>71.311323147761783</v>
      </c>
      <c r="AB111" s="9" t="s">
        <v>37</v>
      </c>
      <c r="AC111" s="19" t="s">
        <v>56</v>
      </c>
    </row>
    <row r="112" spans="1:29">
      <c r="A112" s="9" t="s">
        <v>61</v>
      </c>
      <c r="B112" s="9">
        <v>433</v>
      </c>
      <c r="C112" s="9">
        <v>1</v>
      </c>
      <c r="D112" s="50">
        <v>-76.497990000000001</v>
      </c>
      <c r="E112" s="50">
        <v>175.99741</v>
      </c>
      <c r="F112" s="12">
        <v>35773</v>
      </c>
      <c r="G112" s="12" t="s">
        <v>50</v>
      </c>
      <c r="H112" s="13">
        <v>343</v>
      </c>
      <c r="I112" s="13">
        <v>343</v>
      </c>
      <c r="J112" s="13">
        <v>1</v>
      </c>
      <c r="K112" s="14">
        <v>24</v>
      </c>
      <c r="L112" s="13">
        <v>0</v>
      </c>
      <c r="M112" s="9">
        <v>100</v>
      </c>
      <c r="N112" s="15">
        <v>2.0837694149996535</v>
      </c>
      <c r="O112" s="15">
        <v>2.2331825510000001</v>
      </c>
      <c r="P112" s="84">
        <v>0.93309407870241479</v>
      </c>
      <c r="R112" s="15" t="s">
        <v>61</v>
      </c>
      <c r="S112" s="13">
        <v>434</v>
      </c>
      <c r="T112" s="13">
        <v>3</v>
      </c>
      <c r="U112" s="15">
        <v>-76.500129999999999</v>
      </c>
      <c r="V112" s="15">
        <v>173.99979999999999</v>
      </c>
      <c r="W112" s="12">
        <v>35774</v>
      </c>
      <c r="X112" s="13">
        <v>344</v>
      </c>
      <c r="Y112" s="9">
        <v>8</v>
      </c>
      <c r="Z112" s="17">
        <v>664.59137425437348</v>
      </c>
      <c r="AA112" s="17">
        <v>47.507204480844521</v>
      </c>
      <c r="AB112" s="9" t="s">
        <v>43</v>
      </c>
      <c r="AC112" s="19" t="s">
        <v>56</v>
      </c>
    </row>
    <row r="113" spans="1:29">
      <c r="A113" s="9" t="s">
        <v>61</v>
      </c>
      <c r="B113" s="9">
        <v>434</v>
      </c>
      <c r="C113" s="9">
        <v>3</v>
      </c>
      <c r="D113" s="50">
        <v>-76.500129999999999</v>
      </c>
      <c r="E113" s="50">
        <v>173.99979999999999</v>
      </c>
      <c r="F113" s="12">
        <v>35774</v>
      </c>
      <c r="G113" s="12" t="s">
        <v>50</v>
      </c>
      <c r="H113" s="13">
        <v>344</v>
      </c>
      <c r="I113" s="13">
        <v>344</v>
      </c>
      <c r="J113" s="13">
        <v>1</v>
      </c>
      <c r="K113" s="14">
        <v>24</v>
      </c>
      <c r="L113" s="13">
        <v>0</v>
      </c>
      <c r="M113" s="9">
        <v>100</v>
      </c>
      <c r="N113" s="15">
        <v>0.99790695944786545</v>
      </c>
      <c r="O113" s="15">
        <v>1.2833849930000001</v>
      </c>
      <c r="P113" s="84">
        <v>0.7775585384672371</v>
      </c>
      <c r="R113" s="15" t="s">
        <v>61</v>
      </c>
      <c r="S113" s="13">
        <v>435</v>
      </c>
      <c r="T113" s="13">
        <v>1</v>
      </c>
      <c r="U113" s="15">
        <v>-76.500029999999995</v>
      </c>
      <c r="V113" s="15">
        <v>172.0085</v>
      </c>
      <c r="W113" s="12">
        <v>35774</v>
      </c>
      <c r="X113" s="13">
        <v>344</v>
      </c>
      <c r="Y113" s="9">
        <v>24</v>
      </c>
      <c r="Z113" s="17">
        <v>706.01246221925339</v>
      </c>
      <c r="AA113" s="17">
        <v>57.417806458280445</v>
      </c>
      <c r="AB113" s="9" t="s">
        <v>43</v>
      </c>
      <c r="AC113" s="19" t="s">
        <v>56</v>
      </c>
    </row>
    <row r="114" spans="1:29">
      <c r="A114" s="9" t="s">
        <v>61</v>
      </c>
      <c r="B114" s="9">
        <v>435</v>
      </c>
      <c r="C114" s="9">
        <v>1</v>
      </c>
      <c r="D114" s="50">
        <v>-76.500029999999995</v>
      </c>
      <c r="E114" s="50">
        <v>172.0085</v>
      </c>
      <c r="F114" s="12">
        <v>35774</v>
      </c>
      <c r="G114" s="12" t="s">
        <v>50</v>
      </c>
      <c r="H114" s="13">
        <v>344</v>
      </c>
      <c r="I114" s="13">
        <v>344</v>
      </c>
      <c r="J114" s="13">
        <v>1</v>
      </c>
      <c r="K114" s="14">
        <v>24</v>
      </c>
      <c r="L114" s="13">
        <v>0</v>
      </c>
      <c r="M114" s="9">
        <v>100</v>
      </c>
      <c r="N114" s="15">
        <v>0.87706745012835652</v>
      </c>
      <c r="O114" s="15">
        <v>1.4918771399999999</v>
      </c>
      <c r="P114" s="84">
        <v>0.58789522716887832</v>
      </c>
      <c r="R114" s="15" t="s">
        <v>61</v>
      </c>
      <c r="S114" s="13">
        <v>436</v>
      </c>
      <c r="T114" s="13">
        <v>4</v>
      </c>
      <c r="U114" s="15">
        <v>-76.499170000000007</v>
      </c>
      <c r="V114" s="15">
        <v>169.9933</v>
      </c>
      <c r="W114" s="12">
        <v>35774</v>
      </c>
      <c r="X114" s="13">
        <v>344</v>
      </c>
      <c r="Y114" s="9">
        <v>27</v>
      </c>
      <c r="Z114" s="17">
        <v>2806.5628817401835</v>
      </c>
      <c r="AA114" s="17">
        <v>135.89240817291417</v>
      </c>
      <c r="AB114" s="37" t="s">
        <v>44</v>
      </c>
      <c r="AC114" s="19" t="s">
        <v>56</v>
      </c>
    </row>
    <row r="115" spans="1:29">
      <c r="A115" s="9" t="s">
        <v>61</v>
      </c>
      <c r="B115" s="9">
        <v>436</v>
      </c>
      <c r="C115" s="9">
        <v>4</v>
      </c>
      <c r="D115" s="50">
        <v>-76.499170000000007</v>
      </c>
      <c r="E115" s="50">
        <v>169.9933</v>
      </c>
      <c r="F115" s="12">
        <v>35774</v>
      </c>
      <c r="G115" s="12" t="s">
        <v>50</v>
      </c>
      <c r="H115" s="13">
        <v>344</v>
      </c>
      <c r="I115" s="13">
        <v>344</v>
      </c>
      <c r="J115" s="13">
        <v>1</v>
      </c>
      <c r="K115" s="14">
        <v>24</v>
      </c>
      <c r="L115" s="13">
        <v>0</v>
      </c>
      <c r="M115" s="9">
        <v>100</v>
      </c>
      <c r="N115" s="15">
        <v>12.31706236071898</v>
      </c>
      <c r="O115" s="15">
        <v>8.9560675970000005</v>
      </c>
      <c r="P115" s="84">
        <v>1.3752757253467813</v>
      </c>
      <c r="R115" s="15" t="s">
        <v>61</v>
      </c>
      <c r="S115" s="13">
        <v>437</v>
      </c>
      <c r="T115" s="13">
        <v>1</v>
      </c>
      <c r="U115" s="15">
        <v>-76.495580000000004</v>
      </c>
      <c r="V115" s="15">
        <v>168.9906</v>
      </c>
      <c r="W115" s="12">
        <v>35774</v>
      </c>
      <c r="X115" s="13">
        <v>344</v>
      </c>
      <c r="Y115" s="9">
        <v>23</v>
      </c>
      <c r="Z115" s="17">
        <v>2632.8077062472566</v>
      </c>
      <c r="AA115" s="17">
        <v>161.67297129876553</v>
      </c>
      <c r="AB115" s="37" t="s">
        <v>44</v>
      </c>
      <c r="AC115" s="19" t="s">
        <v>56</v>
      </c>
    </row>
    <row r="116" spans="1:29">
      <c r="A116" s="9" t="s">
        <v>61</v>
      </c>
      <c r="B116" s="9">
        <v>437</v>
      </c>
      <c r="C116" s="9">
        <v>1</v>
      </c>
      <c r="D116" s="50">
        <v>-76.495580000000004</v>
      </c>
      <c r="E116" s="50">
        <v>168.9906</v>
      </c>
      <c r="F116" s="12">
        <v>35774</v>
      </c>
      <c r="G116" s="12" t="s">
        <v>50</v>
      </c>
      <c r="H116" s="13">
        <v>344</v>
      </c>
      <c r="I116" s="13">
        <v>344</v>
      </c>
      <c r="J116" s="13">
        <v>1</v>
      </c>
      <c r="K116" s="14">
        <v>24</v>
      </c>
      <c r="L116" s="13">
        <v>0</v>
      </c>
      <c r="M116" s="9">
        <v>100</v>
      </c>
      <c r="N116" s="15">
        <v>20.172772489182179</v>
      </c>
      <c r="O116" s="15">
        <v>12.76527918</v>
      </c>
      <c r="P116" s="84">
        <v>1.5802844735889419</v>
      </c>
      <c r="R116" s="15" t="s">
        <v>61</v>
      </c>
      <c r="S116" s="13">
        <v>1</v>
      </c>
      <c r="T116" s="13" t="s">
        <v>35</v>
      </c>
      <c r="U116" s="15">
        <v>-76.986666666666693</v>
      </c>
      <c r="V116" s="15">
        <v>171.935</v>
      </c>
      <c r="W116" s="12">
        <v>37244</v>
      </c>
      <c r="X116" s="13">
        <v>353</v>
      </c>
      <c r="Y116" s="9">
        <v>24</v>
      </c>
      <c r="Z116" s="17">
        <v>263.53124638975828</v>
      </c>
      <c r="AA116" s="17">
        <v>66.168620000000004</v>
      </c>
      <c r="AB116" s="37" t="s">
        <v>44</v>
      </c>
      <c r="AC116" s="19" t="s">
        <v>113</v>
      </c>
    </row>
    <row r="117" spans="1:29">
      <c r="A117" s="9" t="s">
        <v>62</v>
      </c>
      <c r="B117" s="9">
        <v>1</v>
      </c>
      <c r="C117" s="10" t="s">
        <v>35</v>
      </c>
      <c r="D117" s="11">
        <v>-76.986666666666693</v>
      </c>
      <c r="E117" s="11">
        <v>171.935</v>
      </c>
      <c r="F117" s="12">
        <v>37244</v>
      </c>
      <c r="G117" s="12" t="s">
        <v>50</v>
      </c>
      <c r="H117" s="13">
        <v>353</v>
      </c>
      <c r="I117" s="13">
        <v>353</v>
      </c>
      <c r="J117" s="13">
        <v>2</v>
      </c>
      <c r="K117" s="14">
        <v>24</v>
      </c>
      <c r="L117" s="62">
        <v>0</v>
      </c>
      <c r="M117" s="9">
        <v>100</v>
      </c>
      <c r="N117" s="15">
        <v>0.74245095944998196</v>
      </c>
      <c r="O117" s="15">
        <v>2.7868400000000002</v>
      </c>
      <c r="P117" s="84">
        <v>0.26641319898163579</v>
      </c>
      <c r="R117" s="15" t="s">
        <v>62</v>
      </c>
      <c r="S117" s="13">
        <v>2</v>
      </c>
      <c r="T117" s="13" t="s">
        <v>35</v>
      </c>
      <c r="U117" s="15">
        <v>-76.986666666666693</v>
      </c>
      <c r="V117" s="15">
        <v>171.935</v>
      </c>
      <c r="W117" s="12">
        <v>37244</v>
      </c>
      <c r="X117" s="13">
        <v>353</v>
      </c>
      <c r="Y117" s="9">
        <v>24</v>
      </c>
      <c r="Z117" s="17">
        <v>382.98314727196203</v>
      </c>
      <c r="AA117" s="17">
        <v>114.4516369230769</v>
      </c>
      <c r="AB117" s="37" t="s">
        <v>44</v>
      </c>
      <c r="AC117" s="19" t="s">
        <v>113</v>
      </c>
    </row>
    <row r="118" spans="1:29">
      <c r="A118" s="9" t="s">
        <v>62</v>
      </c>
      <c r="B118" s="9">
        <v>2</v>
      </c>
      <c r="C118" s="10" t="s">
        <v>35</v>
      </c>
      <c r="D118" s="11">
        <v>-76.986666666666693</v>
      </c>
      <c r="E118" s="11">
        <v>171.935</v>
      </c>
      <c r="F118" s="12">
        <v>37244</v>
      </c>
      <c r="G118" s="12" t="s">
        <v>50</v>
      </c>
      <c r="H118" s="13">
        <v>353</v>
      </c>
      <c r="I118" s="13">
        <v>353</v>
      </c>
      <c r="J118" s="13">
        <v>2</v>
      </c>
      <c r="K118" s="14">
        <v>24</v>
      </c>
      <c r="L118" s="62">
        <v>0</v>
      </c>
      <c r="M118" s="9">
        <v>100</v>
      </c>
      <c r="N118" s="15">
        <v>1.86</v>
      </c>
      <c r="O118" s="15">
        <v>7.3581846153846149</v>
      </c>
      <c r="P118" s="84">
        <v>0.25277974082236004</v>
      </c>
      <c r="R118" s="15" t="s">
        <v>47</v>
      </c>
      <c r="S118" s="13">
        <v>2</v>
      </c>
      <c r="T118" s="13">
        <v>3</v>
      </c>
      <c r="U118" s="15">
        <v>-74.989000000000004</v>
      </c>
      <c r="V118" s="15">
        <v>179.989</v>
      </c>
      <c r="W118" s="12">
        <v>35053</v>
      </c>
      <c r="X118" s="13">
        <v>354</v>
      </c>
      <c r="Y118" s="9">
        <v>50</v>
      </c>
      <c r="Z118" s="17">
        <v>1093.1202374122629</v>
      </c>
      <c r="AA118" s="17">
        <v>51.594642857142858</v>
      </c>
      <c r="AB118" s="9" t="s">
        <v>37</v>
      </c>
      <c r="AC118" s="19" t="s">
        <v>41</v>
      </c>
    </row>
    <row r="119" spans="1:29">
      <c r="A119" s="9" t="s">
        <v>51</v>
      </c>
      <c r="B119" s="9">
        <v>2</v>
      </c>
      <c r="C119" s="9">
        <v>3</v>
      </c>
      <c r="D119" s="11">
        <v>-74.989000000000004</v>
      </c>
      <c r="E119" s="11">
        <v>179.989</v>
      </c>
      <c r="F119" s="12">
        <v>35053</v>
      </c>
      <c r="G119" s="12" t="s">
        <v>50</v>
      </c>
      <c r="H119" s="13">
        <v>354</v>
      </c>
      <c r="I119" s="13">
        <v>354</v>
      </c>
      <c r="J119" s="13">
        <v>2</v>
      </c>
      <c r="K119" s="14">
        <v>24</v>
      </c>
      <c r="L119" s="9">
        <v>0</v>
      </c>
      <c r="M119" s="9">
        <v>100</v>
      </c>
      <c r="N119" s="15">
        <v>0.84195245660359985</v>
      </c>
      <c r="O119" s="15">
        <v>0.93928571428571428</v>
      </c>
      <c r="P119" s="84">
        <v>0.89637523896961202</v>
      </c>
      <c r="R119" s="15" t="s">
        <v>62</v>
      </c>
      <c r="S119" s="13">
        <v>4</v>
      </c>
      <c r="T119" s="13" t="s">
        <v>35</v>
      </c>
      <c r="U119" s="15">
        <v>-77.1755</v>
      </c>
      <c r="V119" s="15">
        <v>175.54599999999999</v>
      </c>
      <c r="W119" s="12">
        <v>37245</v>
      </c>
      <c r="X119" s="13">
        <v>354</v>
      </c>
      <c r="Y119" s="9">
        <v>18</v>
      </c>
      <c r="Z119" s="17">
        <v>1136.6727410523463</v>
      </c>
      <c r="AA119" s="17">
        <v>98.524353846153829</v>
      </c>
      <c r="AB119" s="37" t="s">
        <v>44</v>
      </c>
      <c r="AC119" s="19" t="s">
        <v>113</v>
      </c>
    </row>
    <row r="120" spans="1:29">
      <c r="A120" s="9" t="s">
        <v>62</v>
      </c>
      <c r="B120" s="9">
        <v>4</v>
      </c>
      <c r="C120" s="10" t="s">
        <v>35</v>
      </c>
      <c r="D120" s="11">
        <v>-77.1755</v>
      </c>
      <c r="E120" s="11">
        <v>175.54599999999999</v>
      </c>
      <c r="F120" s="12">
        <v>37245</v>
      </c>
      <c r="G120" s="12" t="s">
        <v>50</v>
      </c>
      <c r="H120" s="13">
        <v>354</v>
      </c>
      <c r="I120" s="13">
        <v>354</v>
      </c>
      <c r="J120" s="13">
        <v>2</v>
      </c>
      <c r="K120" s="14">
        <v>24</v>
      </c>
      <c r="L120" s="62">
        <v>0</v>
      </c>
      <c r="M120" s="9">
        <v>100</v>
      </c>
      <c r="N120" s="15">
        <v>1.0146060502547993</v>
      </c>
      <c r="O120" s="15">
        <v>7.1843692307692306</v>
      </c>
      <c r="P120" s="84">
        <v>0.14122409604303779</v>
      </c>
      <c r="R120" s="15" t="s">
        <v>62</v>
      </c>
      <c r="S120" s="13">
        <v>5</v>
      </c>
      <c r="T120" s="13" t="s">
        <v>35</v>
      </c>
      <c r="U120" s="15">
        <v>-77.241666666666703</v>
      </c>
      <c r="V120" s="15">
        <v>176.673</v>
      </c>
      <c r="W120" s="12">
        <v>37245</v>
      </c>
      <c r="X120" s="13">
        <v>354</v>
      </c>
      <c r="Y120" s="9">
        <v>19</v>
      </c>
      <c r="Z120" s="17">
        <v>316.67354584256418</v>
      </c>
      <c r="AA120" s="17">
        <v>85.45053999999999</v>
      </c>
      <c r="AB120" s="37" t="s">
        <v>44</v>
      </c>
      <c r="AC120" s="19" t="s">
        <v>113</v>
      </c>
    </row>
    <row r="121" spans="1:29">
      <c r="A121" s="9" t="s">
        <v>62</v>
      </c>
      <c r="B121" s="9">
        <v>5</v>
      </c>
      <c r="C121" s="10" t="s">
        <v>35</v>
      </c>
      <c r="D121" s="11">
        <v>-77.241666666666703</v>
      </c>
      <c r="E121" s="11">
        <v>176.673</v>
      </c>
      <c r="F121" s="12">
        <v>37245</v>
      </c>
      <c r="G121" s="12" t="s">
        <v>50</v>
      </c>
      <c r="H121" s="13">
        <v>354</v>
      </c>
      <c r="I121" s="13">
        <v>354</v>
      </c>
      <c r="J121" s="13">
        <v>2</v>
      </c>
      <c r="K121" s="14">
        <v>24</v>
      </c>
      <c r="L121" s="64">
        <v>0</v>
      </c>
      <c r="M121" s="9">
        <v>100</v>
      </c>
      <c r="N121" s="15">
        <v>0.40762437412802227</v>
      </c>
      <c r="O121" s="15">
        <v>5.2202553846153839</v>
      </c>
      <c r="P121" s="84">
        <v>7.8085140303543799E-2</v>
      </c>
      <c r="R121" s="15" t="s">
        <v>51</v>
      </c>
      <c r="S121" s="13">
        <v>3</v>
      </c>
      <c r="T121" s="13">
        <v>4</v>
      </c>
      <c r="U121" s="15">
        <v>-76.5</v>
      </c>
      <c r="V121" s="15">
        <v>-175.37200000000001</v>
      </c>
      <c r="W121" s="12">
        <v>35054</v>
      </c>
      <c r="X121" s="13">
        <v>355</v>
      </c>
      <c r="Y121" s="9">
        <v>20</v>
      </c>
      <c r="Z121" s="17">
        <v>1138.1478036973635</v>
      </c>
      <c r="AA121" s="17">
        <v>116.44642857142857</v>
      </c>
      <c r="AB121" s="9" t="s">
        <v>37</v>
      </c>
      <c r="AC121" s="19" t="s">
        <v>41</v>
      </c>
    </row>
    <row r="122" spans="1:29">
      <c r="A122" s="9" t="s">
        <v>51</v>
      </c>
      <c r="B122" s="9">
        <v>3</v>
      </c>
      <c r="C122" s="9">
        <v>4</v>
      </c>
      <c r="D122" s="11">
        <v>-76.5</v>
      </c>
      <c r="E122" s="11">
        <v>-175.37200000000001</v>
      </c>
      <c r="F122" s="12">
        <v>35054</v>
      </c>
      <c r="G122" s="12" t="s">
        <v>50</v>
      </c>
      <c r="H122" s="13">
        <v>355</v>
      </c>
      <c r="I122" s="13">
        <v>355</v>
      </c>
      <c r="J122" s="13">
        <v>2</v>
      </c>
      <c r="K122" s="14">
        <v>24</v>
      </c>
      <c r="L122" s="9">
        <v>0</v>
      </c>
      <c r="M122" s="9">
        <v>100</v>
      </c>
      <c r="N122" s="15">
        <v>2.0404520706143803</v>
      </c>
      <c r="O122" s="15">
        <v>5.9285714285714288</v>
      </c>
      <c r="P122" s="84">
        <v>0.34417263841688339</v>
      </c>
      <c r="R122" s="15" t="s">
        <v>51</v>
      </c>
      <c r="S122" s="13">
        <v>4</v>
      </c>
      <c r="T122" s="13">
        <v>6</v>
      </c>
      <c r="U122" s="15">
        <v>-76.5</v>
      </c>
      <c r="V122" s="15">
        <v>-170.745</v>
      </c>
      <c r="W122" s="12">
        <v>35054</v>
      </c>
      <c r="X122" s="13">
        <v>355</v>
      </c>
      <c r="Y122" s="9">
        <v>19</v>
      </c>
      <c r="Z122" s="17">
        <v>1461.748212829523</v>
      </c>
      <c r="AA122" s="17">
        <v>97.357142857142861</v>
      </c>
      <c r="AB122" s="9" t="s">
        <v>37</v>
      </c>
      <c r="AC122" s="19" t="s">
        <v>41</v>
      </c>
    </row>
    <row r="123" spans="1:29">
      <c r="A123" s="9" t="s">
        <v>51</v>
      </c>
      <c r="B123" s="9">
        <v>4</v>
      </c>
      <c r="C123" s="9">
        <v>6</v>
      </c>
      <c r="D123" s="11">
        <v>-76.5</v>
      </c>
      <c r="E123" s="11">
        <v>-170.745</v>
      </c>
      <c r="F123" s="12">
        <v>35054</v>
      </c>
      <c r="G123" s="12" t="s">
        <v>50</v>
      </c>
      <c r="H123" s="13">
        <v>355</v>
      </c>
      <c r="I123" s="13">
        <v>355</v>
      </c>
      <c r="J123" s="13">
        <v>2</v>
      </c>
      <c r="K123" s="14">
        <v>24</v>
      </c>
      <c r="L123" s="9">
        <v>0</v>
      </c>
      <c r="M123" s="9">
        <v>100</v>
      </c>
      <c r="N123" s="15">
        <v>4.6074517048764507</v>
      </c>
      <c r="O123" s="15">
        <v>5.4285714285714288</v>
      </c>
      <c r="P123" s="84">
        <v>0.84874110352987242</v>
      </c>
      <c r="R123" s="15" t="s">
        <v>62</v>
      </c>
      <c r="S123" s="13">
        <v>7</v>
      </c>
      <c r="T123" s="13" t="s">
        <v>35</v>
      </c>
      <c r="U123" s="15">
        <v>-77.362666666666698</v>
      </c>
      <c r="V123" s="15">
        <v>179.18583333333333</v>
      </c>
      <c r="W123" s="12">
        <v>37246</v>
      </c>
      <c r="X123" s="13">
        <v>355</v>
      </c>
      <c r="Y123" s="9">
        <v>10</v>
      </c>
      <c r="Z123" s="17">
        <v>4217.714559117876</v>
      </c>
      <c r="AA123" s="17">
        <v>104.34716923076924</v>
      </c>
      <c r="AB123" s="37" t="s">
        <v>44</v>
      </c>
      <c r="AC123" s="19" t="s">
        <v>113</v>
      </c>
    </row>
    <row r="124" spans="1:29">
      <c r="A124" s="9" t="s">
        <v>62</v>
      </c>
      <c r="B124" s="9">
        <v>7</v>
      </c>
      <c r="C124" s="10" t="s">
        <v>35</v>
      </c>
      <c r="D124" s="11">
        <v>-77.362666666666698</v>
      </c>
      <c r="E124" s="11">
        <v>179.18583333333333</v>
      </c>
      <c r="F124" s="12">
        <v>37246</v>
      </c>
      <c r="G124" s="12" t="s">
        <v>50</v>
      </c>
      <c r="H124" s="13">
        <v>355</v>
      </c>
      <c r="I124" s="13">
        <v>355</v>
      </c>
      <c r="J124" s="13">
        <v>2</v>
      </c>
      <c r="K124" s="14">
        <v>24</v>
      </c>
      <c r="L124" s="64">
        <v>0</v>
      </c>
      <c r="M124" s="9">
        <v>100</v>
      </c>
      <c r="N124" s="15">
        <v>11.035286183921123</v>
      </c>
      <c r="O124" s="15">
        <v>6.3732307692307693</v>
      </c>
      <c r="P124" s="84">
        <v>1.7315058223214237</v>
      </c>
      <c r="R124" s="15" t="s">
        <v>62</v>
      </c>
      <c r="S124" s="13">
        <v>9</v>
      </c>
      <c r="T124" s="13" t="s">
        <v>35</v>
      </c>
      <c r="U124" s="15">
        <v>-77.461666666666702</v>
      </c>
      <c r="V124" s="15">
        <v>-178.786666666667</v>
      </c>
      <c r="W124" s="12">
        <v>37246</v>
      </c>
      <c r="X124" s="13">
        <v>355</v>
      </c>
      <c r="Y124" s="9">
        <v>46</v>
      </c>
      <c r="Z124" s="17">
        <v>133.25687736171409</v>
      </c>
      <c r="AA124" s="17">
        <v>87.22345692307691</v>
      </c>
      <c r="AB124" s="37" t="s">
        <v>44</v>
      </c>
      <c r="AC124" s="19" t="s">
        <v>113</v>
      </c>
    </row>
    <row r="125" spans="1:29">
      <c r="A125" s="9" t="s">
        <v>62</v>
      </c>
      <c r="B125" s="9">
        <v>9</v>
      </c>
      <c r="C125" s="10" t="s">
        <v>35</v>
      </c>
      <c r="D125" s="11">
        <v>-77.461666666666702</v>
      </c>
      <c r="E125" s="11">
        <v>-178.786666666667</v>
      </c>
      <c r="F125" s="12">
        <v>37246</v>
      </c>
      <c r="G125" s="12" t="s">
        <v>50</v>
      </c>
      <c r="H125" s="13">
        <v>355</v>
      </c>
      <c r="I125" s="13">
        <v>355</v>
      </c>
      <c r="J125" s="13">
        <v>2</v>
      </c>
      <c r="K125" s="14">
        <v>24</v>
      </c>
      <c r="L125" s="64">
        <v>0</v>
      </c>
      <c r="M125" s="9">
        <v>100</v>
      </c>
      <c r="N125" s="15">
        <v>0.44899917803270817</v>
      </c>
      <c r="O125" s="15">
        <v>5.6432061538461529</v>
      </c>
      <c r="P125" s="84">
        <v>7.9564553516566244E-2</v>
      </c>
      <c r="R125" s="15" t="s">
        <v>62</v>
      </c>
      <c r="S125" s="13">
        <v>10</v>
      </c>
      <c r="T125" s="13" t="s">
        <v>35</v>
      </c>
      <c r="U125" s="15">
        <v>-77.553333333333299</v>
      </c>
      <c r="V125" s="15">
        <v>-177.97683333333299</v>
      </c>
      <c r="W125" s="12">
        <v>37246</v>
      </c>
      <c r="X125" s="13">
        <v>355</v>
      </c>
      <c r="Y125" s="9">
        <v>17</v>
      </c>
      <c r="Z125" s="17">
        <v>1095.6937552088598</v>
      </c>
      <c r="AA125" s="17">
        <v>97.788535384615386</v>
      </c>
      <c r="AB125" s="37" t="s">
        <v>44</v>
      </c>
      <c r="AC125" s="19" t="s">
        <v>113</v>
      </c>
    </row>
    <row r="126" spans="1:29">
      <c r="A126" s="9" t="s">
        <v>62</v>
      </c>
      <c r="B126" s="9">
        <v>10</v>
      </c>
      <c r="C126" s="10" t="s">
        <v>35</v>
      </c>
      <c r="D126" s="11">
        <v>-77.553333333333299</v>
      </c>
      <c r="E126" s="11">
        <v>-177.97683333333299</v>
      </c>
      <c r="F126" s="12">
        <v>37246</v>
      </c>
      <c r="G126" s="12" t="s">
        <v>50</v>
      </c>
      <c r="H126" s="13">
        <v>355</v>
      </c>
      <c r="I126" s="13">
        <v>355</v>
      </c>
      <c r="J126" s="13">
        <v>2</v>
      </c>
      <c r="K126" s="14">
        <v>24</v>
      </c>
      <c r="L126" s="64">
        <v>0</v>
      </c>
      <c r="M126" s="9">
        <v>100</v>
      </c>
      <c r="N126" s="15">
        <v>4.1793353203337409</v>
      </c>
      <c r="O126" s="15">
        <v>5.4925661538461545</v>
      </c>
      <c r="P126" s="84">
        <v>0.76090759824661791</v>
      </c>
      <c r="R126" s="15" t="s">
        <v>62</v>
      </c>
      <c r="S126" s="13">
        <v>11</v>
      </c>
      <c r="T126" s="13" t="s">
        <v>35</v>
      </c>
      <c r="U126" s="15">
        <v>-77.506166666666701</v>
      </c>
      <c r="V126" s="15">
        <v>-176.71166666666701</v>
      </c>
      <c r="W126" s="12">
        <v>37246</v>
      </c>
      <c r="X126" s="13">
        <v>355</v>
      </c>
      <c r="Y126" s="9">
        <v>12</v>
      </c>
      <c r="Z126" s="17">
        <v>1626.5783155691347</v>
      </c>
      <c r="AA126" s="17">
        <v>47.495243364485979</v>
      </c>
      <c r="AB126" s="37" t="s">
        <v>44</v>
      </c>
      <c r="AC126" s="19" t="s">
        <v>113</v>
      </c>
    </row>
    <row r="127" spans="1:29">
      <c r="A127" s="9" t="s">
        <v>62</v>
      </c>
      <c r="B127" s="9">
        <v>11</v>
      </c>
      <c r="C127" s="10" t="s">
        <v>35</v>
      </c>
      <c r="D127" s="11">
        <v>-77.506166666666701</v>
      </c>
      <c r="E127" s="11">
        <v>-176.71166666666701</v>
      </c>
      <c r="F127" s="12">
        <v>37246</v>
      </c>
      <c r="G127" s="12" t="s">
        <v>50</v>
      </c>
      <c r="H127" s="13">
        <v>355</v>
      </c>
      <c r="I127" s="13">
        <v>355</v>
      </c>
      <c r="J127" s="13">
        <v>2</v>
      </c>
      <c r="K127" s="14">
        <v>24</v>
      </c>
      <c r="L127" s="64">
        <v>0</v>
      </c>
      <c r="M127" s="9">
        <v>100</v>
      </c>
      <c r="N127" s="15">
        <v>3.3902426140132369</v>
      </c>
      <c r="O127" s="15">
        <v>2.6692844859813087</v>
      </c>
      <c r="P127" s="84">
        <v>1.270094151379628</v>
      </c>
      <c r="R127" s="15" t="s">
        <v>68</v>
      </c>
      <c r="S127" s="13">
        <v>2</v>
      </c>
      <c r="T127" s="13">
        <v>1220041813</v>
      </c>
      <c r="U127" s="15">
        <v>-76.907816666666704</v>
      </c>
      <c r="V127" s="15">
        <v>170.82550000000001</v>
      </c>
      <c r="W127" s="12">
        <v>38342</v>
      </c>
      <c r="X127" s="13">
        <v>355</v>
      </c>
      <c r="Y127" s="9">
        <v>10</v>
      </c>
      <c r="Z127" s="17">
        <v>2816.04530437319</v>
      </c>
      <c r="AA127" s="17">
        <v>122.87322007186566</v>
      </c>
      <c r="AB127" s="37" t="s">
        <v>44</v>
      </c>
      <c r="AC127" s="19" t="s">
        <v>113</v>
      </c>
    </row>
    <row r="128" spans="1:29">
      <c r="A128" s="9" t="s">
        <v>69</v>
      </c>
      <c r="B128" s="9">
        <v>2</v>
      </c>
      <c r="C128" s="9">
        <v>1220041813</v>
      </c>
      <c r="D128" s="71">
        <v>-76.907816666666704</v>
      </c>
      <c r="E128" s="71">
        <v>170.82550000000001</v>
      </c>
      <c r="F128" s="12">
        <v>38342</v>
      </c>
      <c r="G128" s="12" t="s">
        <v>50</v>
      </c>
      <c r="H128" s="13">
        <v>355</v>
      </c>
      <c r="I128" s="13">
        <v>355</v>
      </c>
      <c r="J128" s="13">
        <v>2</v>
      </c>
      <c r="K128" s="14">
        <v>24</v>
      </c>
      <c r="L128" s="72">
        <v>0</v>
      </c>
      <c r="M128" s="9">
        <v>100</v>
      </c>
      <c r="N128" s="15">
        <v>3.6816004764867238</v>
      </c>
      <c r="O128" s="15">
        <v>1.7686669022739556</v>
      </c>
      <c r="P128" s="84">
        <v>2.0815680283004845</v>
      </c>
      <c r="R128" s="15" t="s">
        <v>69</v>
      </c>
      <c r="S128" s="13">
        <v>3</v>
      </c>
      <c r="T128" s="13">
        <v>1222042138</v>
      </c>
      <c r="U128" s="15">
        <v>-76.997616666666701</v>
      </c>
      <c r="V128" s="15">
        <v>172.822</v>
      </c>
      <c r="W128" s="12">
        <v>38342</v>
      </c>
      <c r="X128" s="13">
        <v>355</v>
      </c>
      <c r="Y128" s="9">
        <v>11</v>
      </c>
      <c r="Z128" s="17">
        <v>2716.8830738584375</v>
      </c>
      <c r="AA128" s="17">
        <v>194.92905646793844</v>
      </c>
      <c r="AB128" s="9" t="s">
        <v>37</v>
      </c>
      <c r="AC128" s="19" t="s">
        <v>113</v>
      </c>
    </row>
    <row r="129" spans="1:29">
      <c r="A129" s="9" t="s">
        <v>69</v>
      </c>
      <c r="B129" s="9">
        <v>3</v>
      </c>
      <c r="C129" s="9">
        <v>1222042138</v>
      </c>
      <c r="D129" s="71">
        <v>-76.997616666666701</v>
      </c>
      <c r="E129" s="11">
        <v>172.822</v>
      </c>
      <c r="F129" s="12">
        <v>38342</v>
      </c>
      <c r="G129" s="12" t="s">
        <v>50</v>
      </c>
      <c r="H129" s="13">
        <v>355</v>
      </c>
      <c r="I129" s="13">
        <v>355</v>
      </c>
      <c r="J129" s="13">
        <v>2</v>
      </c>
      <c r="K129" s="14">
        <v>24</v>
      </c>
      <c r="L129" s="72">
        <v>0</v>
      </c>
      <c r="M129" s="9">
        <v>100</v>
      </c>
      <c r="N129" s="15">
        <v>3.1084108292856558</v>
      </c>
      <c r="O129" s="15">
        <v>10.924119102280317</v>
      </c>
      <c r="P129" s="84">
        <v>0.28454567367695593</v>
      </c>
      <c r="R129" s="15" t="s">
        <v>51</v>
      </c>
      <c r="S129" s="13">
        <v>5</v>
      </c>
      <c r="T129" s="13">
        <v>9</v>
      </c>
      <c r="U129" s="15">
        <v>-76.501000000000005</v>
      </c>
      <c r="V129" s="15">
        <v>-171.87799999999999</v>
      </c>
      <c r="W129" s="12">
        <v>35055</v>
      </c>
      <c r="X129" s="13">
        <v>356</v>
      </c>
      <c r="Y129" s="9">
        <v>26</v>
      </c>
      <c r="Z129" s="17">
        <v>431.98425175274087</v>
      </c>
      <c r="AA129" s="17">
        <v>125.01785714285714</v>
      </c>
      <c r="AB129" s="9" t="s">
        <v>37</v>
      </c>
      <c r="AC129" s="19" t="s">
        <v>41</v>
      </c>
    </row>
    <row r="130" spans="1:29">
      <c r="A130" s="9" t="s">
        <v>51</v>
      </c>
      <c r="B130" s="9">
        <v>5</v>
      </c>
      <c r="C130" s="9">
        <v>9</v>
      </c>
      <c r="D130" s="11">
        <v>-76.501000000000005</v>
      </c>
      <c r="E130" s="11">
        <v>-171.87799999999999</v>
      </c>
      <c r="F130" s="12">
        <v>35055</v>
      </c>
      <c r="G130" s="12" t="s">
        <v>50</v>
      </c>
      <c r="H130" s="13">
        <v>356</v>
      </c>
      <c r="I130" s="13">
        <v>356</v>
      </c>
      <c r="J130" s="13">
        <v>2</v>
      </c>
      <c r="K130" s="14">
        <v>24</v>
      </c>
      <c r="L130" s="9">
        <v>0</v>
      </c>
      <c r="M130" s="9">
        <v>100</v>
      </c>
      <c r="N130" s="15">
        <v>1.4832741384656036</v>
      </c>
      <c r="O130" s="15">
        <v>6.1428571428571432</v>
      </c>
      <c r="P130" s="84">
        <v>0.24146323184323779</v>
      </c>
      <c r="R130" s="15" t="s">
        <v>51</v>
      </c>
      <c r="S130" s="13">
        <v>7</v>
      </c>
      <c r="T130" s="13">
        <v>13</v>
      </c>
      <c r="U130" s="15">
        <v>-76.501000000000005</v>
      </c>
      <c r="V130" s="15">
        <v>-174.21799999999999</v>
      </c>
      <c r="W130" s="12">
        <v>35055</v>
      </c>
      <c r="X130" s="13">
        <v>356</v>
      </c>
      <c r="Y130" s="9">
        <v>20</v>
      </c>
      <c r="Z130" s="17">
        <v>1708.0872572416138</v>
      </c>
      <c r="AA130" s="17">
        <v>128.78571428571428</v>
      </c>
      <c r="AB130" s="37" t="s">
        <v>44</v>
      </c>
      <c r="AC130" s="19" t="s">
        <v>41</v>
      </c>
    </row>
    <row r="131" spans="1:29">
      <c r="A131" s="9" t="s">
        <v>51</v>
      </c>
      <c r="B131" s="9">
        <v>7</v>
      </c>
      <c r="C131" s="9">
        <v>13</v>
      </c>
      <c r="D131" s="11">
        <v>-76.501000000000005</v>
      </c>
      <c r="E131" s="11">
        <v>-174.21799999999999</v>
      </c>
      <c r="F131" s="12">
        <v>35055</v>
      </c>
      <c r="G131" s="12" t="s">
        <v>50</v>
      </c>
      <c r="H131" s="13">
        <v>356</v>
      </c>
      <c r="I131" s="13">
        <v>356</v>
      </c>
      <c r="J131" s="13">
        <v>2</v>
      </c>
      <c r="K131" s="14">
        <v>24</v>
      </c>
      <c r="L131" s="9">
        <v>0</v>
      </c>
      <c r="M131" s="9">
        <v>100</v>
      </c>
      <c r="N131" s="15">
        <v>5.1081111459259105</v>
      </c>
      <c r="O131" s="15">
        <v>6.4642857142857144</v>
      </c>
      <c r="P131" s="84">
        <v>0.79020503914875961</v>
      </c>
      <c r="R131" s="15" t="s">
        <v>69</v>
      </c>
      <c r="S131" s="13">
        <v>4</v>
      </c>
      <c r="T131" s="13">
        <v>1221041605</v>
      </c>
      <c r="U131" s="15">
        <v>-77.063333333333304</v>
      </c>
      <c r="V131" s="15">
        <v>173.84701666666666</v>
      </c>
      <c r="W131" s="12">
        <v>38343</v>
      </c>
      <c r="X131" s="13">
        <v>356</v>
      </c>
      <c r="Y131" s="9">
        <v>15</v>
      </c>
      <c r="Z131" s="17">
        <v>612.13115708066414</v>
      </c>
      <c r="AA131" s="17">
        <v>22.777077326114309</v>
      </c>
      <c r="AB131" s="9" t="s">
        <v>43</v>
      </c>
      <c r="AC131" s="19" t="s">
        <v>113</v>
      </c>
    </row>
    <row r="132" spans="1:29">
      <c r="A132" s="9" t="s">
        <v>69</v>
      </c>
      <c r="B132" s="9">
        <v>4</v>
      </c>
      <c r="C132" s="9">
        <v>1221041605</v>
      </c>
      <c r="D132" s="71">
        <v>-77.063333333333304</v>
      </c>
      <c r="E132" s="11">
        <v>173.84701666666666</v>
      </c>
      <c r="F132" s="12">
        <v>38343</v>
      </c>
      <c r="G132" s="12" t="s">
        <v>50</v>
      </c>
      <c r="H132" s="13">
        <v>356</v>
      </c>
      <c r="I132" s="13">
        <v>356</v>
      </c>
      <c r="J132" s="13">
        <v>2</v>
      </c>
      <c r="K132" s="14">
        <v>24</v>
      </c>
      <c r="L132" s="72">
        <v>0</v>
      </c>
      <c r="M132" s="9">
        <v>100</v>
      </c>
      <c r="N132" s="15">
        <v>1.0239915135289113</v>
      </c>
      <c r="O132" s="15">
        <v>1.3062703265160587</v>
      </c>
      <c r="P132" s="84">
        <v>0.78390474983841163</v>
      </c>
      <c r="R132" s="15" t="s">
        <v>69</v>
      </c>
      <c r="S132" s="13">
        <v>6</v>
      </c>
      <c r="T132" s="13">
        <v>1221042033</v>
      </c>
      <c r="U132" s="15">
        <v>-77.269866666666701</v>
      </c>
      <c r="V132" s="15">
        <v>175.86301666666665</v>
      </c>
      <c r="W132" s="12">
        <v>38343</v>
      </c>
      <c r="X132" s="13">
        <v>356</v>
      </c>
      <c r="Y132" s="9">
        <v>21</v>
      </c>
      <c r="Z132" s="17">
        <v>13072.327137027165</v>
      </c>
      <c r="AA132" s="17">
        <v>286.94597504375986</v>
      </c>
      <c r="AB132" s="9" t="s">
        <v>37</v>
      </c>
      <c r="AC132" s="19" t="s">
        <v>113</v>
      </c>
    </row>
    <row r="133" spans="1:29">
      <c r="A133" s="9" t="s">
        <v>69</v>
      </c>
      <c r="B133" s="9">
        <v>6</v>
      </c>
      <c r="C133" s="9">
        <v>1221042033</v>
      </c>
      <c r="D133" s="71">
        <v>-77.269866666666701</v>
      </c>
      <c r="E133" s="11">
        <v>175.86301666666665</v>
      </c>
      <c r="F133" s="12">
        <v>38343</v>
      </c>
      <c r="G133" s="12" t="s">
        <v>50</v>
      </c>
      <c r="H133" s="13">
        <v>356</v>
      </c>
      <c r="I133" s="13">
        <v>356</v>
      </c>
      <c r="J133" s="13">
        <v>2</v>
      </c>
      <c r="K133" s="14">
        <v>24</v>
      </c>
      <c r="L133" s="72">
        <v>0</v>
      </c>
      <c r="M133" s="9">
        <v>100</v>
      </c>
      <c r="N133" s="15">
        <v>10.337865900898683</v>
      </c>
      <c r="O133" s="15">
        <v>13.351701125009274</v>
      </c>
      <c r="P133" s="84">
        <v>0.77427331574511271</v>
      </c>
      <c r="R133" s="15" t="s">
        <v>69</v>
      </c>
      <c r="S133" s="13">
        <v>8</v>
      </c>
      <c r="T133" s="13">
        <v>1222040243</v>
      </c>
      <c r="U133" s="15">
        <v>-77.457716666666698</v>
      </c>
      <c r="V133" s="15">
        <v>177.90336666666667</v>
      </c>
      <c r="W133" s="12">
        <v>38343</v>
      </c>
      <c r="X133" s="13">
        <v>356</v>
      </c>
      <c r="Y133" s="9">
        <v>22</v>
      </c>
      <c r="Z133" s="17">
        <v>7727.4398308867849</v>
      </c>
      <c r="AA133" s="17">
        <v>232.67217696417677</v>
      </c>
      <c r="AB133" s="9" t="s">
        <v>37</v>
      </c>
      <c r="AC133" s="19" t="s">
        <v>113</v>
      </c>
    </row>
    <row r="134" spans="1:29">
      <c r="A134" s="9" t="s">
        <v>69</v>
      </c>
      <c r="B134" s="9">
        <v>8</v>
      </c>
      <c r="C134" s="9">
        <v>1222040243</v>
      </c>
      <c r="D134" s="71">
        <v>-77.457716666666698</v>
      </c>
      <c r="E134" s="11">
        <v>177.90336666666667</v>
      </c>
      <c r="F134" s="12">
        <v>38343</v>
      </c>
      <c r="G134" s="12" t="s">
        <v>50</v>
      </c>
      <c r="H134" s="13">
        <v>356</v>
      </c>
      <c r="I134" s="13">
        <v>356</v>
      </c>
      <c r="J134" s="13">
        <v>2</v>
      </c>
      <c r="K134" s="14">
        <v>24</v>
      </c>
      <c r="L134" s="72">
        <v>0</v>
      </c>
      <c r="M134" s="9">
        <v>100</v>
      </c>
      <c r="N134" s="15">
        <v>14.564080612669011</v>
      </c>
      <c r="O134" s="15">
        <v>11.03971824621979</v>
      </c>
      <c r="P134" s="84">
        <v>1.3192438690775492</v>
      </c>
      <c r="R134" s="15" t="s">
        <v>69</v>
      </c>
      <c r="S134" s="13">
        <v>10</v>
      </c>
      <c r="T134" s="13">
        <v>1222040805</v>
      </c>
      <c r="U134" s="15">
        <v>-77.667383333333305</v>
      </c>
      <c r="V134" s="15">
        <v>177.99288333333334</v>
      </c>
      <c r="W134" s="12">
        <v>38343</v>
      </c>
      <c r="X134" s="13">
        <v>356</v>
      </c>
      <c r="Y134" s="9">
        <v>22</v>
      </c>
      <c r="Z134" s="17">
        <v>6056.6086122068364</v>
      </c>
      <c r="AA134" s="17">
        <v>205.795375998249</v>
      </c>
      <c r="AB134" s="9" t="s">
        <v>37</v>
      </c>
      <c r="AC134" s="19" t="s">
        <v>113</v>
      </c>
    </row>
    <row r="135" spans="1:29">
      <c r="A135" s="9" t="s">
        <v>69</v>
      </c>
      <c r="B135" s="9">
        <v>10</v>
      </c>
      <c r="C135" s="9">
        <v>1222040805</v>
      </c>
      <c r="D135" s="71">
        <v>-77.667383333333305</v>
      </c>
      <c r="E135" s="11">
        <v>177.99288333333334</v>
      </c>
      <c r="F135" s="12">
        <v>38343</v>
      </c>
      <c r="G135" s="12" t="s">
        <v>50</v>
      </c>
      <c r="H135" s="13">
        <v>356</v>
      </c>
      <c r="I135" s="13">
        <v>356</v>
      </c>
      <c r="J135" s="13">
        <v>2</v>
      </c>
      <c r="K135" s="14">
        <v>24</v>
      </c>
      <c r="L135" s="72">
        <v>0</v>
      </c>
      <c r="M135" s="9">
        <v>100</v>
      </c>
      <c r="N135" s="15">
        <v>15.354846226750858</v>
      </c>
      <c r="O135" s="15">
        <v>10.808519958340844</v>
      </c>
      <c r="P135" s="84">
        <v>1.4206243117404482</v>
      </c>
      <c r="R135" s="15" t="s">
        <v>69</v>
      </c>
      <c r="S135" s="13">
        <v>12</v>
      </c>
      <c r="T135" s="13">
        <v>1222040904</v>
      </c>
      <c r="U135" s="15">
        <v>-77.865099999999998</v>
      </c>
      <c r="V135" s="15">
        <v>-177.87291666666667</v>
      </c>
      <c r="W135" s="12">
        <v>38343</v>
      </c>
      <c r="X135" s="13">
        <v>356</v>
      </c>
      <c r="Y135" s="9">
        <v>19</v>
      </c>
      <c r="Z135" s="17">
        <v>5678.7017610716321</v>
      </c>
      <c r="AA135" s="17">
        <v>185.82562388270483</v>
      </c>
      <c r="AB135" s="9" t="s">
        <v>37</v>
      </c>
      <c r="AC135" s="19" t="s">
        <v>113</v>
      </c>
    </row>
    <row r="136" spans="1:29">
      <c r="A136" s="9" t="s">
        <v>69</v>
      </c>
      <c r="B136" s="9">
        <v>12</v>
      </c>
      <c r="C136" s="9">
        <v>1222040904</v>
      </c>
      <c r="D136" s="71">
        <v>-77.865099999999998</v>
      </c>
      <c r="E136" s="11">
        <v>-177.87291666666667</v>
      </c>
      <c r="F136" s="12">
        <v>38343</v>
      </c>
      <c r="G136" s="12" t="s">
        <v>50</v>
      </c>
      <c r="H136" s="13">
        <v>356</v>
      </c>
      <c r="I136" s="13">
        <v>356</v>
      </c>
      <c r="J136" s="13">
        <v>2</v>
      </c>
      <c r="K136" s="14">
        <v>24</v>
      </c>
      <c r="L136" s="72">
        <v>0</v>
      </c>
      <c r="M136" s="9">
        <v>100</v>
      </c>
      <c r="N136" s="15">
        <v>11.887514906837916</v>
      </c>
      <c r="O136" s="15">
        <v>9.3635306590974139</v>
      </c>
      <c r="P136" s="84">
        <v>1.2695547587371063</v>
      </c>
      <c r="R136" s="15" t="s">
        <v>51</v>
      </c>
      <c r="S136" s="13">
        <v>9</v>
      </c>
      <c r="T136" s="13">
        <v>18</v>
      </c>
      <c r="U136" s="15">
        <v>-76.5</v>
      </c>
      <c r="V136" s="15">
        <v>-176.52199999999999</v>
      </c>
      <c r="W136" s="12">
        <v>35056</v>
      </c>
      <c r="X136" s="13">
        <v>357</v>
      </c>
      <c r="Y136" s="9">
        <v>23</v>
      </c>
      <c r="Z136" s="17">
        <v>917.65178603691902</v>
      </c>
      <c r="AA136" s="17">
        <v>75.714285714285708</v>
      </c>
      <c r="AB136" s="37" t="s">
        <v>44</v>
      </c>
      <c r="AC136" s="19" t="s">
        <v>41</v>
      </c>
    </row>
    <row r="137" spans="1:29">
      <c r="A137" s="9" t="s">
        <v>51</v>
      </c>
      <c r="B137" s="9">
        <v>9</v>
      </c>
      <c r="C137" s="9">
        <v>18</v>
      </c>
      <c r="D137" s="11">
        <v>-76.5</v>
      </c>
      <c r="E137" s="11">
        <v>-176.52199999999999</v>
      </c>
      <c r="F137" s="12">
        <v>35056</v>
      </c>
      <c r="G137" s="12" t="s">
        <v>50</v>
      </c>
      <c r="H137" s="13">
        <v>357</v>
      </c>
      <c r="I137" s="13">
        <v>357</v>
      </c>
      <c r="J137" s="13">
        <v>2</v>
      </c>
      <c r="K137" s="14">
        <v>24</v>
      </c>
      <c r="L137" s="9">
        <v>0</v>
      </c>
      <c r="M137" s="9">
        <v>100</v>
      </c>
      <c r="N137" s="15">
        <v>2.4697159341829349</v>
      </c>
      <c r="O137" s="15">
        <v>7.1428571428571432</v>
      </c>
      <c r="P137" s="84">
        <v>0.34576023078561086</v>
      </c>
      <c r="R137" s="15" t="s">
        <v>51</v>
      </c>
      <c r="S137" s="13">
        <v>10</v>
      </c>
      <c r="T137" s="13">
        <v>19</v>
      </c>
      <c r="U137" s="15">
        <v>-76.498999999999995</v>
      </c>
      <c r="V137" s="15">
        <v>-177.685</v>
      </c>
      <c r="W137" s="12">
        <v>35056</v>
      </c>
      <c r="X137" s="13">
        <v>357</v>
      </c>
      <c r="Y137" s="9">
        <v>36</v>
      </c>
      <c r="Z137" s="17">
        <v>934.98593211857451</v>
      </c>
      <c r="AA137" s="17">
        <v>99.053571428571431</v>
      </c>
      <c r="AB137" s="9" t="s">
        <v>43</v>
      </c>
      <c r="AC137" s="19" t="s">
        <v>41</v>
      </c>
    </row>
    <row r="138" spans="1:29">
      <c r="A138" s="9" t="s">
        <v>51</v>
      </c>
      <c r="B138" s="9">
        <v>10</v>
      </c>
      <c r="C138" s="9">
        <v>19</v>
      </c>
      <c r="D138" s="11">
        <v>-76.498999999999995</v>
      </c>
      <c r="E138" s="11">
        <v>-177.685</v>
      </c>
      <c r="F138" s="12">
        <v>35056</v>
      </c>
      <c r="G138" s="12" t="s">
        <v>50</v>
      </c>
      <c r="H138" s="13">
        <v>357</v>
      </c>
      <c r="I138" s="13">
        <v>357</v>
      </c>
      <c r="J138" s="13">
        <v>2</v>
      </c>
      <c r="K138" s="14">
        <v>24</v>
      </c>
      <c r="L138" s="9">
        <v>0</v>
      </c>
      <c r="M138" s="9">
        <v>100</v>
      </c>
      <c r="N138" s="15">
        <v>1.2010065198478308</v>
      </c>
      <c r="O138" s="15">
        <v>7.25</v>
      </c>
      <c r="P138" s="84">
        <v>0.16565607170314908</v>
      </c>
      <c r="R138" s="15" t="s">
        <v>51</v>
      </c>
      <c r="S138" s="13">
        <v>12</v>
      </c>
      <c r="T138" s="13">
        <v>23</v>
      </c>
      <c r="U138" s="15">
        <v>-76.498000000000005</v>
      </c>
      <c r="V138" s="15">
        <v>179.982</v>
      </c>
      <c r="W138" s="12">
        <v>35056</v>
      </c>
      <c r="X138" s="13">
        <v>357</v>
      </c>
      <c r="Y138" s="9">
        <v>20</v>
      </c>
      <c r="Z138" s="17">
        <v>3993.5669945100935</v>
      </c>
      <c r="AA138" s="17">
        <v>246.98214285714286</v>
      </c>
      <c r="AB138" s="37" t="s">
        <v>44</v>
      </c>
      <c r="AC138" s="19" t="s">
        <v>41</v>
      </c>
    </row>
    <row r="139" spans="1:29">
      <c r="A139" s="9" t="s">
        <v>51</v>
      </c>
      <c r="B139" s="9">
        <v>12</v>
      </c>
      <c r="C139" s="9">
        <v>23</v>
      </c>
      <c r="D139" s="11">
        <v>-76.498000000000005</v>
      </c>
      <c r="E139" s="11">
        <v>179.982</v>
      </c>
      <c r="F139" s="12">
        <v>35056</v>
      </c>
      <c r="G139" s="12" t="s">
        <v>50</v>
      </c>
      <c r="H139" s="13">
        <v>357</v>
      </c>
      <c r="I139" s="13">
        <v>357</v>
      </c>
      <c r="J139" s="13">
        <v>2</v>
      </c>
      <c r="K139" s="14">
        <v>24</v>
      </c>
      <c r="L139" s="9">
        <v>0</v>
      </c>
      <c r="M139" s="9">
        <v>100</v>
      </c>
      <c r="N139" s="15">
        <v>2.7575061813514594</v>
      </c>
      <c r="O139" s="15">
        <v>6.5714285714285712</v>
      </c>
      <c r="P139" s="84">
        <v>0.41962050585783078</v>
      </c>
      <c r="R139" s="15" t="s">
        <v>51</v>
      </c>
      <c r="S139" s="13">
        <v>13</v>
      </c>
      <c r="T139" s="13">
        <v>24</v>
      </c>
      <c r="U139" s="15">
        <v>-76.5</v>
      </c>
      <c r="V139" s="15">
        <v>178.84</v>
      </c>
      <c r="W139" s="12">
        <v>35056</v>
      </c>
      <c r="X139" s="13">
        <v>357</v>
      </c>
      <c r="Y139" s="9">
        <v>17</v>
      </c>
      <c r="Z139" s="17">
        <v>2352.3597004469648</v>
      </c>
      <c r="AA139" s="17">
        <v>238.96428571428572</v>
      </c>
      <c r="AB139" s="37" t="s">
        <v>44</v>
      </c>
      <c r="AC139" s="19" t="s">
        <v>41</v>
      </c>
    </row>
    <row r="140" spans="1:29">
      <c r="A140" s="44" t="s">
        <v>51</v>
      </c>
      <c r="B140" s="44">
        <v>13</v>
      </c>
      <c r="C140" s="44">
        <v>24</v>
      </c>
      <c r="D140" s="45">
        <v>-76.5</v>
      </c>
      <c r="E140" s="45">
        <v>178.84</v>
      </c>
      <c r="F140" s="46">
        <v>35056</v>
      </c>
      <c r="G140" s="46" t="s">
        <v>50</v>
      </c>
      <c r="H140" s="13">
        <v>357</v>
      </c>
      <c r="I140" s="13">
        <v>357</v>
      </c>
      <c r="J140" s="13">
        <v>2</v>
      </c>
      <c r="K140" s="47">
        <v>24</v>
      </c>
      <c r="L140" s="44">
        <v>0</v>
      </c>
      <c r="M140" s="44">
        <v>100</v>
      </c>
      <c r="N140" s="48">
        <v>3.872594385728549</v>
      </c>
      <c r="O140" s="48">
        <v>10.75</v>
      </c>
      <c r="P140" s="84">
        <v>0.36024133820730686</v>
      </c>
      <c r="R140" s="15" t="s">
        <v>65</v>
      </c>
      <c r="S140" s="13">
        <v>10</v>
      </c>
      <c r="T140" s="13" t="s">
        <v>35</v>
      </c>
      <c r="U140" s="15">
        <v>-77.733599999999996</v>
      </c>
      <c r="V140" s="15">
        <v>-178.36689999999999</v>
      </c>
      <c r="W140" s="12">
        <v>37613</v>
      </c>
      <c r="X140" s="13">
        <v>357</v>
      </c>
      <c r="Y140" s="9">
        <v>40</v>
      </c>
      <c r="Z140" s="17">
        <v>195.12611170399518</v>
      </c>
      <c r="AA140" s="17">
        <v>13.708790802080483</v>
      </c>
      <c r="AB140" s="37" t="s">
        <v>44</v>
      </c>
      <c r="AC140" s="19" t="s">
        <v>113</v>
      </c>
    </row>
    <row r="141" spans="1:29">
      <c r="A141" s="9" t="s">
        <v>66</v>
      </c>
      <c r="B141" s="9">
        <v>10</v>
      </c>
      <c r="C141" s="10" t="s">
        <v>35</v>
      </c>
      <c r="D141" s="11">
        <v>-77.733599999999996</v>
      </c>
      <c r="E141" s="11">
        <v>-178.36689999999999</v>
      </c>
      <c r="F141" s="12">
        <v>37613</v>
      </c>
      <c r="G141" s="12" t="s">
        <v>50</v>
      </c>
      <c r="H141" s="13">
        <v>357</v>
      </c>
      <c r="I141" s="13">
        <v>357</v>
      </c>
      <c r="J141" s="13">
        <v>2</v>
      </c>
      <c r="K141" s="14">
        <v>24</v>
      </c>
      <c r="L141" s="13">
        <v>0</v>
      </c>
      <c r="M141" s="9">
        <v>100</v>
      </c>
      <c r="N141" s="15">
        <v>0.13141569548472407</v>
      </c>
      <c r="O141" s="15">
        <v>0.66321598686011507</v>
      </c>
      <c r="P141" s="84">
        <v>0.19814916722211365</v>
      </c>
      <c r="R141" s="15" t="s">
        <v>69</v>
      </c>
      <c r="S141" s="13">
        <v>13</v>
      </c>
      <c r="T141" s="13">
        <v>1223040117</v>
      </c>
      <c r="U141" s="15">
        <v>-77.361800000000002</v>
      </c>
      <c r="V141" s="15">
        <v>-177.829716666667</v>
      </c>
      <c r="W141" s="12">
        <v>38344</v>
      </c>
      <c r="X141" s="13">
        <v>357</v>
      </c>
      <c r="Y141" s="9">
        <v>37</v>
      </c>
      <c r="Z141" s="17">
        <v>326.96093541478996</v>
      </c>
      <c r="AA141" s="17">
        <v>209.35004967438783</v>
      </c>
      <c r="AB141" s="9" t="s">
        <v>37</v>
      </c>
      <c r="AC141" s="19" t="s">
        <v>113</v>
      </c>
    </row>
    <row r="142" spans="1:29">
      <c r="A142" s="9" t="s">
        <v>69</v>
      </c>
      <c r="B142" s="9">
        <v>13</v>
      </c>
      <c r="C142" s="9">
        <v>1223040117</v>
      </c>
      <c r="D142" s="71">
        <v>-77.361800000000002</v>
      </c>
      <c r="E142" s="11">
        <v>-177.829716666667</v>
      </c>
      <c r="F142" s="12">
        <v>38344</v>
      </c>
      <c r="G142" s="12" t="s">
        <v>50</v>
      </c>
      <c r="H142" s="13">
        <v>357</v>
      </c>
      <c r="I142" s="13">
        <v>357</v>
      </c>
      <c r="J142" s="13">
        <v>2</v>
      </c>
      <c r="K142" s="14">
        <v>24</v>
      </c>
      <c r="L142" s="72">
        <v>0</v>
      </c>
      <c r="M142" s="9">
        <v>100</v>
      </c>
      <c r="N142" s="15">
        <v>2.1490922627841131</v>
      </c>
      <c r="O142" s="15">
        <v>10.403922954552682</v>
      </c>
      <c r="P142" s="84">
        <v>0.20656556879284518</v>
      </c>
      <c r="R142" s="15" t="s">
        <v>69</v>
      </c>
      <c r="S142" s="13">
        <v>15</v>
      </c>
      <c r="T142" s="13">
        <v>1223040603</v>
      </c>
      <c r="U142" s="15">
        <v>-77.164683333333301</v>
      </c>
      <c r="V142" s="15">
        <v>-177.997066666667</v>
      </c>
      <c r="W142" s="12">
        <v>38344</v>
      </c>
      <c r="X142" s="13">
        <v>357</v>
      </c>
      <c r="Y142" s="9">
        <v>25</v>
      </c>
      <c r="Z142" s="17">
        <v>4619.7808560513413</v>
      </c>
      <c r="AA142" s="17">
        <v>158.13962890920075</v>
      </c>
      <c r="AB142" s="9" t="s">
        <v>37</v>
      </c>
      <c r="AC142" s="19" t="s">
        <v>113</v>
      </c>
    </row>
    <row r="143" spans="1:29">
      <c r="A143" s="9" t="s">
        <v>69</v>
      </c>
      <c r="B143" s="9">
        <v>15</v>
      </c>
      <c r="C143" s="9">
        <v>1223040603</v>
      </c>
      <c r="D143" s="71">
        <v>-77.164683333333301</v>
      </c>
      <c r="E143" s="11">
        <v>-177.997066666667</v>
      </c>
      <c r="F143" s="12">
        <v>38344</v>
      </c>
      <c r="G143" s="12" t="s">
        <v>50</v>
      </c>
      <c r="H143" s="13">
        <v>357</v>
      </c>
      <c r="I143" s="13">
        <v>357</v>
      </c>
      <c r="J143" s="13">
        <v>2</v>
      </c>
      <c r="K143" s="14">
        <v>24</v>
      </c>
      <c r="L143" s="72">
        <v>0</v>
      </c>
      <c r="M143" s="9">
        <v>100</v>
      </c>
      <c r="N143" s="15">
        <v>6.9466131080168179</v>
      </c>
      <c r="O143" s="15">
        <v>7.9763409318237226</v>
      </c>
      <c r="P143" s="84">
        <v>0.87090223040761294</v>
      </c>
      <c r="R143" s="15" t="s">
        <v>69</v>
      </c>
      <c r="S143" s="13">
        <v>17</v>
      </c>
      <c r="T143" s="13">
        <v>1223041033</v>
      </c>
      <c r="U143" s="15">
        <v>-76.959333333333305</v>
      </c>
      <c r="V143" s="15">
        <v>177.93603333333334</v>
      </c>
      <c r="W143" s="12">
        <v>38344</v>
      </c>
      <c r="X143" s="13">
        <v>357</v>
      </c>
      <c r="Y143" s="9">
        <v>29</v>
      </c>
      <c r="Z143" s="17">
        <v>8737.1143264895545</v>
      </c>
      <c r="AA143" s="17">
        <v>181.5484555569443</v>
      </c>
      <c r="AB143" s="9" t="s">
        <v>37</v>
      </c>
      <c r="AC143" s="19" t="s">
        <v>113</v>
      </c>
    </row>
    <row r="144" spans="1:29">
      <c r="A144" s="9" t="s">
        <v>69</v>
      </c>
      <c r="B144" s="9">
        <v>17</v>
      </c>
      <c r="C144" s="9">
        <v>1223041033</v>
      </c>
      <c r="D144" s="71">
        <v>-76.959333333333305</v>
      </c>
      <c r="E144" s="11">
        <v>177.93603333333334</v>
      </c>
      <c r="F144" s="12">
        <v>38344</v>
      </c>
      <c r="G144" s="12" t="s">
        <v>50</v>
      </c>
      <c r="H144" s="13">
        <v>357</v>
      </c>
      <c r="I144" s="13">
        <v>357</v>
      </c>
      <c r="J144" s="13">
        <v>2</v>
      </c>
      <c r="K144" s="14">
        <v>24</v>
      </c>
      <c r="L144" s="72">
        <v>0</v>
      </c>
      <c r="M144" s="9">
        <v>100</v>
      </c>
      <c r="N144" s="15">
        <v>4.6470396793865838</v>
      </c>
      <c r="O144" s="15">
        <v>9.5947289469763621</v>
      </c>
      <c r="P144" s="84">
        <v>0.48433256479340464</v>
      </c>
      <c r="R144" s="15" t="s">
        <v>51</v>
      </c>
      <c r="S144" s="13">
        <v>14</v>
      </c>
      <c r="T144" s="13">
        <v>26</v>
      </c>
      <c r="U144" s="15">
        <v>-76.5</v>
      </c>
      <c r="V144" s="15">
        <v>177.69</v>
      </c>
      <c r="W144" s="12">
        <v>35057</v>
      </c>
      <c r="X144" s="13">
        <v>358</v>
      </c>
      <c r="Y144" s="9">
        <v>30</v>
      </c>
      <c r="Z144" s="17">
        <v>3451.6809340503069</v>
      </c>
      <c r="AA144" s="17">
        <v>197.80357142857144</v>
      </c>
      <c r="AB144" s="37" t="s">
        <v>44</v>
      </c>
      <c r="AC144" s="19" t="s">
        <v>41</v>
      </c>
    </row>
    <row r="145" spans="1:29">
      <c r="A145" s="9" t="s">
        <v>51</v>
      </c>
      <c r="B145" s="9">
        <v>14</v>
      </c>
      <c r="C145" s="9">
        <v>26</v>
      </c>
      <c r="D145" s="11">
        <v>-76.5</v>
      </c>
      <c r="E145" s="11">
        <v>177.69</v>
      </c>
      <c r="F145" s="12">
        <v>35057</v>
      </c>
      <c r="G145" s="12" t="s">
        <v>50</v>
      </c>
      <c r="H145" s="13">
        <v>358</v>
      </c>
      <c r="I145" s="13">
        <v>358</v>
      </c>
      <c r="J145" s="13">
        <v>2</v>
      </c>
      <c r="K145" s="14">
        <v>24</v>
      </c>
      <c r="L145" s="9">
        <v>0</v>
      </c>
      <c r="M145" s="9">
        <v>100</v>
      </c>
      <c r="N145" s="15">
        <v>2.0347429367319338</v>
      </c>
      <c r="O145" s="15">
        <v>8.2142857142857135</v>
      </c>
      <c r="P145" s="84">
        <v>0.24770783577606154</v>
      </c>
      <c r="R145" s="15" t="s">
        <v>51</v>
      </c>
      <c r="S145" s="13">
        <v>16</v>
      </c>
      <c r="T145" s="13">
        <v>29</v>
      </c>
      <c r="U145" s="15">
        <v>-76.5</v>
      </c>
      <c r="V145" s="15">
        <v>175.37</v>
      </c>
      <c r="W145" s="12">
        <v>35057</v>
      </c>
      <c r="X145" s="13">
        <v>358</v>
      </c>
      <c r="Y145" s="9">
        <v>56</v>
      </c>
      <c r="Z145" s="17">
        <v>2566.3401815748184</v>
      </c>
      <c r="AA145" s="17">
        <v>89.053571428571416</v>
      </c>
      <c r="AB145" s="37" t="s">
        <v>44</v>
      </c>
      <c r="AC145" s="19" t="s">
        <v>41</v>
      </c>
    </row>
    <row r="146" spans="1:29">
      <c r="A146" s="9" t="s">
        <v>51</v>
      </c>
      <c r="B146" s="9">
        <v>16</v>
      </c>
      <c r="C146" s="9">
        <v>29</v>
      </c>
      <c r="D146" s="11">
        <v>-76.5</v>
      </c>
      <c r="E146" s="11">
        <v>175.37</v>
      </c>
      <c r="F146" s="12">
        <v>35057</v>
      </c>
      <c r="G146" s="12" t="s">
        <v>50</v>
      </c>
      <c r="H146" s="13">
        <v>358</v>
      </c>
      <c r="I146" s="13">
        <v>358</v>
      </c>
      <c r="J146" s="13">
        <v>2</v>
      </c>
      <c r="K146" s="14">
        <v>24</v>
      </c>
      <c r="L146" s="9">
        <v>0</v>
      </c>
      <c r="M146" s="9">
        <v>100</v>
      </c>
      <c r="N146" s="15">
        <v>3.357878759155061</v>
      </c>
      <c r="O146" s="15">
        <v>4.3928571428571432</v>
      </c>
      <c r="P146" s="84">
        <v>0.7643951646857049</v>
      </c>
      <c r="R146" s="15" t="s">
        <v>66</v>
      </c>
      <c r="S146" s="13">
        <v>1</v>
      </c>
      <c r="T146" s="13" t="s">
        <v>35</v>
      </c>
      <c r="U146" s="15">
        <v>-76.966899999999995</v>
      </c>
      <c r="V146" s="15">
        <v>171.9502</v>
      </c>
      <c r="W146" s="46">
        <v>37614</v>
      </c>
      <c r="X146" s="13">
        <v>358</v>
      </c>
      <c r="Y146" s="44">
        <v>23</v>
      </c>
      <c r="Z146" s="17">
        <v>2014.3647044501045</v>
      </c>
      <c r="AA146" s="17">
        <v>61.882705721324953</v>
      </c>
      <c r="AB146" s="37" t="s">
        <v>44</v>
      </c>
      <c r="AC146" s="19" t="s">
        <v>113</v>
      </c>
    </row>
    <row r="147" spans="1:29">
      <c r="A147" s="9" t="s">
        <v>66</v>
      </c>
      <c r="B147" s="9">
        <v>1</v>
      </c>
      <c r="C147" s="10" t="s">
        <v>35</v>
      </c>
      <c r="D147" s="11">
        <v>-76.966899999999995</v>
      </c>
      <c r="E147" s="11">
        <v>171.9502</v>
      </c>
      <c r="F147" s="12">
        <v>37614</v>
      </c>
      <c r="G147" s="12" t="s">
        <v>50</v>
      </c>
      <c r="H147" s="13">
        <v>358</v>
      </c>
      <c r="I147" s="13">
        <v>358</v>
      </c>
      <c r="J147" s="13">
        <v>2</v>
      </c>
      <c r="K147" s="14">
        <v>24</v>
      </c>
      <c r="L147" s="13">
        <v>0</v>
      </c>
      <c r="M147" s="9">
        <v>100</v>
      </c>
      <c r="N147" s="15">
        <v>4.928718721905903</v>
      </c>
      <c r="O147" s="15">
        <v>3.2695384615384624</v>
      </c>
      <c r="P147" s="84">
        <v>1.5074662004699964</v>
      </c>
      <c r="R147" s="15" t="s">
        <v>66</v>
      </c>
      <c r="S147" s="13">
        <v>7</v>
      </c>
      <c r="T147" s="13" t="s">
        <v>35</v>
      </c>
      <c r="U147" s="15">
        <v>-77.5334</v>
      </c>
      <c r="V147" s="15">
        <v>177.71690000000001</v>
      </c>
      <c r="W147" s="12">
        <v>37614</v>
      </c>
      <c r="X147" s="13">
        <v>358</v>
      </c>
      <c r="Y147" s="9">
        <v>30</v>
      </c>
      <c r="Z147" s="17">
        <v>179.71067286682728</v>
      </c>
      <c r="AA147" s="17">
        <v>16.21004590199836</v>
      </c>
      <c r="AB147" s="37" t="s">
        <v>44</v>
      </c>
      <c r="AC147" s="19" t="s">
        <v>113</v>
      </c>
    </row>
    <row r="148" spans="1:29">
      <c r="A148" s="9" t="s">
        <v>66</v>
      </c>
      <c r="B148" s="9">
        <v>7</v>
      </c>
      <c r="C148" s="10" t="s">
        <v>35</v>
      </c>
      <c r="D148" s="11">
        <v>-77.5334</v>
      </c>
      <c r="E148" s="11">
        <v>177.71690000000001</v>
      </c>
      <c r="F148" s="12">
        <v>37614</v>
      </c>
      <c r="G148" s="12" t="s">
        <v>50</v>
      </c>
      <c r="H148" s="13">
        <v>358</v>
      </c>
      <c r="I148" s="13">
        <v>358</v>
      </c>
      <c r="J148" s="13">
        <v>2</v>
      </c>
      <c r="K148" s="14">
        <v>24</v>
      </c>
      <c r="L148" s="70">
        <v>0</v>
      </c>
      <c r="M148" s="9">
        <v>100</v>
      </c>
      <c r="N148" s="15">
        <v>0.23</v>
      </c>
      <c r="O148" s="15">
        <v>0.34906104571585</v>
      </c>
      <c r="P148" s="84">
        <v>0.65891053391053389</v>
      </c>
      <c r="R148" s="15" t="s">
        <v>69</v>
      </c>
      <c r="S148" s="13">
        <v>19</v>
      </c>
      <c r="T148" s="13">
        <v>1223041448</v>
      </c>
      <c r="U148" s="15">
        <v>-76.769833333333295</v>
      </c>
      <c r="V148" s="15">
        <v>175.85033333333334</v>
      </c>
      <c r="W148" s="12">
        <v>38345</v>
      </c>
      <c r="X148" s="13">
        <v>358</v>
      </c>
      <c r="Y148" s="9">
        <v>18</v>
      </c>
      <c r="Z148" s="17">
        <v>3797.0786481333298</v>
      </c>
      <c r="AA148" s="17">
        <v>108.89150361238623</v>
      </c>
      <c r="AB148" s="9" t="s">
        <v>43</v>
      </c>
      <c r="AC148" s="19" t="s">
        <v>113</v>
      </c>
    </row>
    <row r="149" spans="1:29">
      <c r="A149" s="9" t="s">
        <v>69</v>
      </c>
      <c r="B149" s="9">
        <v>19</v>
      </c>
      <c r="C149" s="9">
        <v>1223041448</v>
      </c>
      <c r="D149" s="71">
        <v>-76.769833333333295</v>
      </c>
      <c r="E149" s="11">
        <v>175.85033333333334</v>
      </c>
      <c r="F149" s="12">
        <v>38345</v>
      </c>
      <c r="G149" s="12" t="s">
        <v>50</v>
      </c>
      <c r="H149" s="13">
        <v>358</v>
      </c>
      <c r="I149" s="13">
        <v>358</v>
      </c>
      <c r="J149" s="13">
        <v>2</v>
      </c>
      <c r="K149" s="14">
        <v>24</v>
      </c>
      <c r="L149" s="72">
        <v>0</v>
      </c>
      <c r="M149" s="9">
        <v>100</v>
      </c>
      <c r="N149" s="15">
        <v>1.5582286640341536</v>
      </c>
      <c r="O149" s="15">
        <v>4.011290294699756</v>
      </c>
      <c r="P149" s="84">
        <v>0.38846070704309038</v>
      </c>
      <c r="R149" s="15" t="s">
        <v>51</v>
      </c>
      <c r="S149" s="13">
        <v>17</v>
      </c>
      <c r="T149" s="13">
        <v>33</v>
      </c>
      <c r="U149" s="15">
        <v>-76.335999999999999</v>
      </c>
      <c r="V149" s="15">
        <v>177.678</v>
      </c>
      <c r="W149" s="12">
        <v>35059</v>
      </c>
      <c r="X149" s="13">
        <v>360</v>
      </c>
      <c r="Y149" s="9">
        <v>56</v>
      </c>
      <c r="Z149" s="17">
        <v>1373.5237032155269</v>
      </c>
      <c r="AA149" s="17">
        <v>93.82</v>
      </c>
      <c r="AB149" s="37" t="s">
        <v>44</v>
      </c>
      <c r="AC149" s="19" t="s">
        <v>41</v>
      </c>
    </row>
    <row r="150" spans="1:29">
      <c r="A150" s="9" t="s">
        <v>51</v>
      </c>
      <c r="B150" s="9">
        <v>17</v>
      </c>
      <c r="C150" s="9">
        <v>33</v>
      </c>
      <c r="D150" s="11">
        <v>-76.335999999999999</v>
      </c>
      <c r="E150" s="11">
        <v>177.678</v>
      </c>
      <c r="F150" s="12">
        <v>35059</v>
      </c>
      <c r="G150" s="12" t="s">
        <v>50</v>
      </c>
      <c r="H150" s="13">
        <v>360</v>
      </c>
      <c r="I150" s="13">
        <v>360</v>
      </c>
      <c r="J150" s="13">
        <v>2</v>
      </c>
      <c r="K150" s="14">
        <v>24</v>
      </c>
      <c r="L150" s="9">
        <v>0</v>
      </c>
      <c r="M150" s="9">
        <v>100</v>
      </c>
      <c r="N150" s="15">
        <v>5.8568365722983646</v>
      </c>
      <c r="O150" s="15">
        <v>8.82</v>
      </c>
      <c r="P150" s="84">
        <v>0.66404042769822724</v>
      </c>
      <c r="R150" s="15" t="s">
        <v>51</v>
      </c>
      <c r="S150" s="13">
        <v>18</v>
      </c>
      <c r="T150" s="13">
        <v>35</v>
      </c>
      <c r="U150" s="15">
        <v>-76.501000000000005</v>
      </c>
      <c r="V150" s="15">
        <v>174.22800000000001</v>
      </c>
      <c r="W150" s="12">
        <v>35059</v>
      </c>
      <c r="X150" s="13">
        <v>360</v>
      </c>
      <c r="Y150" s="9">
        <v>18</v>
      </c>
      <c r="Z150" s="17">
        <v>1543.0551035742212</v>
      </c>
      <c r="AA150" s="17">
        <v>117.1357142857143</v>
      </c>
      <c r="AB150" s="9" t="s">
        <v>37</v>
      </c>
      <c r="AC150" s="19" t="s">
        <v>41</v>
      </c>
    </row>
    <row r="151" spans="1:29">
      <c r="A151" s="9" t="s">
        <v>51</v>
      </c>
      <c r="B151" s="9">
        <v>18</v>
      </c>
      <c r="C151" s="9">
        <v>35</v>
      </c>
      <c r="D151" s="11">
        <v>-76.501000000000005</v>
      </c>
      <c r="E151" s="11">
        <v>174.22800000000001</v>
      </c>
      <c r="F151" s="12">
        <v>35059</v>
      </c>
      <c r="G151" s="12" t="s">
        <v>50</v>
      </c>
      <c r="H151" s="13">
        <v>360</v>
      </c>
      <c r="I151" s="13">
        <v>360</v>
      </c>
      <c r="J151" s="13">
        <v>2</v>
      </c>
      <c r="K151" s="14">
        <v>24</v>
      </c>
      <c r="L151" s="9">
        <v>0</v>
      </c>
      <c r="M151" s="9">
        <v>100</v>
      </c>
      <c r="N151" s="15">
        <v>1.7135566909709226</v>
      </c>
      <c r="O151" s="15">
        <v>3.8571428571428572</v>
      </c>
      <c r="P151" s="84">
        <v>0.44425543839986881</v>
      </c>
      <c r="R151" s="15" t="s">
        <v>66</v>
      </c>
      <c r="S151" s="13">
        <v>1</v>
      </c>
      <c r="T151" s="13" t="s">
        <v>35</v>
      </c>
      <c r="U151" s="15">
        <v>-76.41073333333334</v>
      </c>
      <c r="V151" s="15">
        <v>173.27</v>
      </c>
      <c r="W151" s="12">
        <v>37981</v>
      </c>
      <c r="X151" s="13">
        <v>360</v>
      </c>
      <c r="Y151" s="9">
        <v>30</v>
      </c>
      <c r="Z151" s="17">
        <v>1315.1598461304798</v>
      </c>
      <c r="AA151" s="17">
        <v>181.8130576650718</v>
      </c>
      <c r="AB151" s="9" t="s">
        <v>43</v>
      </c>
      <c r="AC151" s="19" t="s">
        <v>113</v>
      </c>
    </row>
    <row r="152" spans="1:29">
      <c r="A152" s="9" t="s">
        <v>67</v>
      </c>
      <c r="B152" s="9">
        <v>1</v>
      </c>
      <c r="C152" s="10" t="s">
        <v>35</v>
      </c>
      <c r="D152" s="71">
        <v>-76.41073333333334</v>
      </c>
      <c r="E152" s="71">
        <v>173.27</v>
      </c>
      <c r="F152" s="12">
        <v>37981</v>
      </c>
      <c r="G152" s="12" t="s">
        <v>50</v>
      </c>
      <c r="H152" s="13">
        <v>360</v>
      </c>
      <c r="I152" s="13">
        <v>360</v>
      </c>
      <c r="J152" s="13">
        <v>2</v>
      </c>
      <c r="K152" s="14">
        <v>24</v>
      </c>
      <c r="L152" s="72">
        <v>0</v>
      </c>
      <c r="M152" s="9">
        <v>100</v>
      </c>
      <c r="N152" s="15">
        <v>0.3876533937421926</v>
      </c>
      <c r="O152" s="15">
        <v>8.4591920669856435</v>
      </c>
      <c r="P152" s="84">
        <v>4.5826290581002183E-2</v>
      </c>
      <c r="R152" s="15" t="s">
        <v>51</v>
      </c>
      <c r="S152" s="13">
        <v>20</v>
      </c>
      <c r="T152" s="13">
        <v>38</v>
      </c>
      <c r="U152" s="15">
        <v>-76.5</v>
      </c>
      <c r="V152" s="15">
        <v>171.904</v>
      </c>
      <c r="W152" s="12">
        <v>35060</v>
      </c>
      <c r="X152" s="13">
        <v>361</v>
      </c>
      <c r="Y152" s="9">
        <v>20</v>
      </c>
      <c r="Z152" s="17">
        <v>1017.5543167625378</v>
      </c>
      <c r="AA152" s="17">
        <v>86.99464285714285</v>
      </c>
      <c r="AB152" s="9" t="s">
        <v>37</v>
      </c>
      <c r="AC152" s="19" t="s">
        <v>41</v>
      </c>
    </row>
    <row r="153" spans="1:29">
      <c r="A153" s="9" t="s">
        <v>51</v>
      </c>
      <c r="B153" s="9">
        <v>20</v>
      </c>
      <c r="C153" s="9">
        <v>38</v>
      </c>
      <c r="D153" s="11">
        <v>-76.5</v>
      </c>
      <c r="E153" s="11">
        <v>171.904</v>
      </c>
      <c r="F153" s="12">
        <v>35060</v>
      </c>
      <c r="G153" s="12" t="s">
        <v>50</v>
      </c>
      <c r="H153" s="13">
        <v>361</v>
      </c>
      <c r="I153" s="13">
        <v>361</v>
      </c>
      <c r="J153" s="13">
        <v>2</v>
      </c>
      <c r="K153" s="14">
        <v>24</v>
      </c>
      <c r="L153" s="9">
        <v>0</v>
      </c>
      <c r="M153" s="9">
        <v>100</v>
      </c>
      <c r="N153" s="15">
        <v>1.833413959003392</v>
      </c>
      <c r="O153" s="15">
        <v>3.3250000000000002</v>
      </c>
      <c r="P153" s="84">
        <v>0.55140269443711032</v>
      </c>
      <c r="R153" s="15" t="s">
        <v>51</v>
      </c>
      <c r="S153" s="13">
        <v>21</v>
      </c>
      <c r="T153" s="13">
        <v>40</v>
      </c>
      <c r="U153" s="15">
        <v>-76.5</v>
      </c>
      <c r="V153" s="15">
        <v>170.74799999999999</v>
      </c>
      <c r="W153" s="12">
        <v>35060</v>
      </c>
      <c r="X153" s="13">
        <v>361</v>
      </c>
      <c r="Y153" s="9">
        <v>16</v>
      </c>
      <c r="Z153" s="17">
        <v>2426.1217021319198</v>
      </c>
      <c r="AA153" s="17">
        <v>189.60714285714289</v>
      </c>
      <c r="AB153" s="37" t="s">
        <v>44</v>
      </c>
      <c r="AC153" s="19" t="s">
        <v>41</v>
      </c>
    </row>
    <row r="154" spans="1:29">
      <c r="A154" s="9" t="s">
        <v>51</v>
      </c>
      <c r="B154" s="9">
        <v>21</v>
      </c>
      <c r="C154" s="9">
        <v>40</v>
      </c>
      <c r="D154" s="11">
        <v>-76.5</v>
      </c>
      <c r="E154" s="11">
        <v>170.74799999999999</v>
      </c>
      <c r="F154" s="12">
        <v>35060</v>
      </c>
      <c r="G154" s="12" t="s">
        <v>50</v>
      </c>
      <c r="H154" s="13">
        <v>361</v>
      </c>
      <c r="I154" s="13">
        <v>361</v>
      </c>
      <c r="J154" s="13">
        <v>2</v>
      </c>
      <c r="K154" s="14">
        <v>24</v>
      </c>
      <c r="L154" s="9">
        <v>0</v>
      </c>
      <c r="M154" s="9">
        <v>100</v>
      </c>
      <c r="N154" s="15">
        <v>5.0348551143880309</v>
      </c>
      <c r="O154" s="15">
        <v>10.035714285714286</v>
      </c>
      <c r="P154" s="84">
        <v>0.50169374805289979</v>
      </c>
      <c r="R154" s="15" t="s">
        <v>51</v>
      </c>
      <c r="S154" s="13">
        <v>22</v>
      </c>
      <c r="T154" s="13">
        <v>42</v>
      </c>
      <c r="U154" s="15">
        <v>-76.5</v>
      </c>
      <c r="V154" s="15">
        <v>169.601</v>
      </c>
      <c r="W154" s="12">
        <v>35060</v>
      </c>
      <c r="X154" s="13">
        <v>361</v>
      </c>
      <c r="Y154" s="9">
        <v>10</v>
      </c>
      <c r="Z154" s="17">
        <v>1604.787967749061</v>
      </c>
      <c r="AA154" s="17">
        <v>102.175</v>
      </c>
      <c r="AB154" s="37" t="s">
        <v>44</v>
      </c>
      <c r="AC154" s="19" t="s">
        <v>41</v>
      </c>
    </row>
    <row r="155" spans="1:29">
      <c r="A155" s="9" t="s">
        <v>51</v>
      </c>
      <c r="B155" s="9">
        <v>22</v>
      </c>
      <c r="C155" s="9">
        <v>42</v>
      </c>
      <c r="D155" s="11">
        <v>-76.5</v>
      </c>
      <c r="E155" s="11">
        <v>169.601</v>
      </c>
      <c r="F155" s="12">
        <v>35060</v>
      </c>
      <c r="G155" s="12" t="s">
        <v>50</v>
      </c>
      <c r="H155" s="13">
        <v>361</v>
      </c>
      <c r="I155" s="13">
        <v>361</v>
      </c>
      <c r="J155" s="13">
        <v>2</v>
      </c>
      <c r="K155" s="14">
        <v>24</v>
      </c>
      <c r="L155" s="9">
        <v>0</v>
      </c>
      <c r="M155" s="9">
        <v>100</v>
      </c>
      <c r="N155" s="15">
        <v>3.0167427235305313</v>
      </c>
      <c r="O155" s="15">
        <v>3.3964285714285714</v>
      </c>
      <c r="P155" s="84">
        <v>0.88821026560310068</v>
      </c>
      <c r="R155" s="15" t="s">
        <v>67</v>
      </c>
      <c r="S155" s="13">
        <v>2</v>
      </c>
      <c r="T155" s="13" t="s">
        <v>35</v>
      </c>
      <c r="U155" s="15">
        <v>-76.498616666666663</v>
      </c>
      <c r="V155" s="15">
        <v>170.5949</v>
      </c>
      <c r="W155" s="12">
        <v>37982</v>
      </c>
      <c r="X155" s="13">
        <v>361</v>
      </c>
      <c r="Y155" s="9">
        <v>37</v>
      </c>
      <c r="Z155" s="17">
        <v>1101.4890694325054</v>
      </c>
      <c r="AA155" s="17">
        <v>224.29839310344832</v>
      </c>
      <c r="AB155" s="37" t="s">
        <v>44</v>
      </c>
      <c r="AC155" s="19" t="s">
        <v>113</v>
      </c>
    </row>
    <row r="156" spans="1:29">
      <c r="A156" s="9" t="s">
        <v>67</v>
      </c>
      <c r="B156" s="9">
        <v>2</v>
      </c>
      <c r="C156" s="10" t="s">
        <v>35</v>
      </c>
      <c r="D156" s="71">
        <v>-76.498616666666663</v>
      </c>
      <c r="E156" s="71">
        <v>170.5949</v>
      </c>
      <c r="F156" s="12">
        <v>37982</v>
      </c>
      <c r="G156" s="12" t="s">
        <v>50</v>
      </c>
      <c r="H156" s="13">
        <v>361</v>
      </c>
      <c r="I156" s="13">
        <v>361</v>
      </c>
      <c r="J156" s="13">
        <v>2</v>
      </c>
      <c r="K156" s="14">
        <v>24</v>
      </c>
      <c r="L156" s="72">
        <v>0</v>
      </c>
      <c r="M156" s="9">
        <v>100</v>
      </c>
      <c r="N156" s="15">
        <v>1.1500969817691737</v>
      </c>
      <c r="O156" s="15">
        <v>8.6562000000000001</v>
      </c>
      <c r="P156" s="84">
        <v>0.13286395667488896</v>
      </c>
      <c r="R156" s="15" t="s">
        <v>70</v>
      </c>
      <c r="S156" s="13">
        <v>1</v>
      </c>
      <c r="T156" s="13">
        <v>1227050010</v>
      </c>
      <c r="U156" s="15">
        <v>-74.4876</v>
      </c>
      <c r="V156" s="15">
        <v>-179.53720000000001</v>
      </c>
      <c r="W156" s="12">
        <v>38713</v>
      </c>
      <c r="X156" s="13">
        <v>361</v>
      </c>
      <c r="Z156" s="17">
        <v>852.57914517780182</v>
      </c>
      <c r="AA156" s="17">
        <v>106.37744169611307</v>
      </c>
      <c r="AB156" s="9" t="s">
        <v>43</v>
      </c>
      <c r="AC156" s="19" t="s">
        <v>112</v>
      </c>
    </row>
    <row r="157" spans="1:29">
      <c r="A157" s="9" t="s">
        <v>83</v>
      </c>
      <c r="B157" s="9">
        <v>1</v>
      </c>
      <c r="C157" s="9">
        <v>1227050010</v>
      </c>
      <c r="D157" s="11">
        <v>-74.4876</v>
      </c>
      <c r="E157" s="11">
        <v>-179.53720000000001</v>
      </c>
      <c r="F157" s="12">
        <v>38713</v>
      </c>
      <c r="G157" s="12" t="s">
        <v>50</v>
      </c>
      <c r="H157" s="13">
        <v>361</v>
      </c>
      <c r="I157" s="13">
        <v>361</v>
      </c>
      <c r="J157" s="13">
        <v>2</v>
      </c>
      <c r="K157" s="14">
        <v>24</v>
      </c>
      <c r="L157" s="9">
        <v>0</v>
      </c>
      <c r="M157" s="9">
        <v>100</v>
      </c>
      <c r="N157" s="15">
        <v>1.1362131179675377</v>
      </c>
      <c r="O157" s="15">
        <v>5.2741314487632511</v>
      </c>
      <c r="P157" s="84">
        <v>0.21543132343316398</v>
      </c>
      <c r="R157" s="15" t="s">
        <v>51</v>
      </c>
      <c r="S157" s="13">
        <v>23</v>
      </c>
      <c r="T157" s="13">
        <v>45</v>
      </c>
      <c r="U157" s="15">
        <v>-76.495000000000005</v>
      </c>
      <c r="V157" s="15">
        <v>168.44399999999999</v>
      </c>
      <c r="W157" s="12">
        <v>35061</v>
      </c>
      <c r="X157" s="13">
        <v>362</v>
      </c>
      <c r="Y157" s="9">
        <v>6</v>
      </c>
      <c r="Z157" s="17">
        <v>1457.6685503298768</v>
      </c>
      <c r="AA157" s="17">
        <v>131.25357609710551</v>
      </c>
      <c r="AB157" s="37" t="s">
        <v>44</v>
      </c>
      <c r="AC157" s="19" t="s">
        <v>41</v>
      </c>
    </row>
    <row r="158" spans="1:29">
      <c r="A158" s="9" t="s">
        <v>51</v>
      </c>
      <c r="B158" s="9">
        <v>23</v>
      </c>
      <c r="C158" s="9">
        <v>45</v>
      </c>
      <c r="D158" s="11">
        <v>-76.495000000000005</v>
      </c>
      <c r="E158" s="11">
        <v>168.44399999999999</v>
      </c>
      <c r="F158" s="12">
        <v>35061</v>
      </c>
      <c r="G158" s="12" t="s">
        <v>50</v>
      </c>
      <c r="H158" s="13">
        <v>362</v>
      </c>
      <c r="I158" s="13">
        <v>362</v>
      </c>
      <c r="J158" s="13">
        <v>2</v>
      </c>
      <c r="K158" s="14">
        <v>24</v>
      </c>
      <c r="L158" s="9">
        <v>0</v>
      </c>
      <c r="M158" s="9">
        <v>100</v>
      </c>
      <c r="N158" s="15">
        <v>3.9153453917125716</v>
      </c>
      <c r="O158" s="15">
        <v>6.2857142857142856</v>
      </c>
      <c r="P158" s="84">
        <v>0.6228958577724546</v>
      </c>
      <c r="R158" s="15" t="s">
        <v>51</v>
      </c>
      <c r="S158" s="13">
        <v>25</v>
      </c>
      <c r="T158" s="13">
        <v>48</v>
      </c>
      <c r="U158" s="15">
        <v>-76.501999999999995</v>
      </c>
      <c r="V158" s="15">
        <v>166.107</v>
      </c>
      <c r="W158" s="12">
        <v>35061</v>
      </c>
      <c r="X158" s="13">
        <v>362</v>
      </c>
      <c r="Y158" s="9">
        <v>5</v>
      </c>
      <c r="Z158" s="17">
        <v>2289.7139087827777</v>
      </c>
      <c r="AA158" s="17">
        <v>111.21428571428572</v>
      </c>
      <c r="AB158" s="9" t="s">
        <v>37</v>
      </c>
      <c r="AC158" s="19" t="s">
        <v>41</v>
      </c>
    </row>
    <row r="159" spans="1:29">
      <c r="A159" s="9" t="s">
        <v>51</v>
      </c>
      <c r="B159" s="9">
        <v>25</v>
      </c>
      <c r="C159" s="9">
        <v>48</v>
      </c>
      <c r="D159" s="11">
        <v>-76.501999999999995</v>
      </c>
      <c r="E159" s="11">
        <v>166.107</v>
      </c>
      <c r="F159" s="12">
        <v>35061</v>
      </c>
      <c r="G159" s="12" t="s">
        <v>50</v>
      </c>
      <c r="H159" s="13">
        <v>362</v>
      </c>
      <c r="I159" s="13">
        <v>362</v>
      </c>
      <c r="J159" s="13">
        <v>2</v>
      </c>
      <c r="K159" s="14">
        <v>24</v>
      </c>
      <c r="L159" s="9">
        <v>0</v>
      </c>
      <c r="M159" s="9">
        <v>100</v>
      </c>
      <c r="N159" s="15">
        <v>5.8443673667206264</v>
      </c>
      <c r="O159" s="15">
        <v>6.5714285714285712</v>
      </c>
      <c r="P159" s="84">
        <v>0.88936025145748665</v>
      </c>
      <c r="R159" s="15" t="s">
        <v>67</v>
      </c>
      <c r="S159" s="13">
        <v>3</v>
      </c>
      <c r="T159" s="13" t="s">
        <v>35</v>
      </c>
      <c r="U159" s="15">
        <v>-76.597316666666671</v>
      </c>
      <c r="V159" s="15">
        <v>171</v>
      </c>
      <c r="W159" s="12">
        <v>37983</v>
      </c>
      <c r="X159" s="13">
        <v>362</v>
      </c>
      <c r="Y159" s="9">
        <v>28</v>
      </c>
      <c r="Z159" s="17">
        <v>1265.9406620821158</v>
      </c>
      <c r="AA159" s="17">
        <v>126.26112413793103</v>
      </c>
      <c r="AB159" s="9" t="s">
        <v>43</v>
      </c>
      <c r="AC159" s="19" t="s">
        <v>113</v>
      </c>
    </row>
    <row r="160" spans="1:29">
      <c r="A160" s="9" t="s">
        <v>67</v>
      </c>
      <c r="B160" s="9">
        <v>3</v>
      </c>
      <c r="C160" s="10" t="s">
        <v>35</v>
      </c>
      <c r="D160" s="71">
        <v>-76.597316666666671</v>
      </c>
      <c r="E160" s="71">
        <v>171</v>
      </c>
      <c r="F160" s="12">
        <v>37983</v>
      </c>
      <c r="G160" s="12" t="s">
        <v>50</v>
      </c>
      <c r="H160" s="13">
        <v>362</v>
      </c>
      <c r="I160" s="13">
        <v>362</v>
      </c>
      <c r="J160" s="13">
        <v>2</v>
      </c>
      <c r="K160" s="14">
        <v>24</v>
      </c>
      <c r="L160" s="9">
        <v>0</v>
      </c>
      <c r="M160" s="9">
        <v>100</v>
      </c>
      <c r="N160" s="15">
        <v>1.2145671878555857</v>
      </c>
      <c r="O160" s="15">
        <v>5.505475862068967</v>
      </c>
      <c r="P160" s="84">
        <v>0.22061075523436213</v>
      </c>
      <c r="R160" s="15" t="s">
        <v>67</v>
      </c>
      <c r="S160" s="13">
        <v>5</v>
      </c>
      <c r="T160" s="13" t="s">
        <v>35</v>
      </c>
      <c r="U160" s="15">
        <v>-76.782233333333338</v>
      </c>
      <c r="V160" s="15">
        <v>172.8</v>
      </c>
      <c r="W160" s="12">
        <v>37983</v>
      </c>
      <c r="X160" s="13">
        <v>362</v>
      </c>
      <c r="Y160" s="9">
        <v>14</v>
      </c>
      <c r="Z160" s="17">
        <v>627.46286791865168</v>
      </c>
      <c r="AA160" s="17">
        <v>128.33396896551724</v>
      </c>
      <c r="AB160" s="37" t="s">
        <v>44</v>
      </c>
      <c r="AC160" s="19" t="s">
        <v>113</v>
      </c>
    </row>
    <row r="161" spans="1:29">
      <c r="A161" s="9" t="s">
        <v>67</v>
      </c>
      <c r="B161" s="9">
        <v>5</v>
      </c>
      <c r="C161" s="10" t="s">
        <v>35</v>
      </c>
      <c r="D161" s="71">
        <v>-76.782233333333338</v>
      </c>
      <c r="E161" s="71">
        <v>172.8</v>
      </c>
      <c r="F161" s="12">
        <v>37983</v>
      </c>
      <c r="G161" s="12" t="s">
        <v>50</v>
      </c>
      <c r="H161" s="13">
        <v>362</v>
      </c>
      <c r="I161" s="13">
        <v>362</v>
      </c>
      <c r="J161" s="13">
        <v>2</v>
      </c>
      <c r="K161" s="14">
        <v>24</v>
      </c>
      <c r="L161" s="9">
        <v>0</v>
      </c>
      <c r="M161" s="9">
        <v>100</v>
      </c>
      <c r="N161" s="15">
        <v>0.39607154527616534</v>
      </c>
      <c r="O161" s="15">
        <v>5.4391448275862064</v>
      </c>
      <c r="P161" s="84">
        <v>7.281871651355433E-2</v>
      </c>
      <c r="R161" s="15" t="s">
        <v>67</v>
      </c>
      <c r="S161" s="13">
        <v>7</v>
      </c>
      <c r="T161" s="13" t="s">
        <v>35</v>
      </c>
      <c r="U161" s="15">
        <v>-76.965183333333329</v>
      </c>
      <c r="V161" s="15">
        <v>174.82983333333334</v>
      </c>
      <c r="W161" s="12">
        <v>37983</v>
      </c>
      <c r="X161" s="13">
        <v>362</v>
      </c>
      <c r="Z161" s="17">
        <v>664.28418800819225</v>
      </c>
      <c r="AA161" s="17">
        <v>220.28536551724144</v>
      </c>
      <c r="AB161" s="37" t="s">
        <v>44</v>
      </c>
      <c r="AC161" s="19" t="s">
        <v>113</v>
      </c>
    </row>
    <row r="162" spans="1:29">
      <c r="A162" s="9" t="s">
        <v>67</v>
      </c>
      <c r="B162" s="9">
        <v>7</v>
      </c>
      <c r="C162" s="10" t="s">
        <v>35</v>
      </c>
      <c r="D162" s="71">
        <v>-76.965183333333329</v>
      </c>
      <c r="E162" s="71">
        <v>174.82983333333334</v>
      </c>
      <c r="F162" s="12">
        <v>37983</v>
      </c>
      <c r="G162" s="12" t="s">
        <v>50</v>
      </c>
      <c r="H162" s="13">
        <v>362</v>
      </c>
      <c r="I162" s="13">
        <v>362</v>
      </c>
      <c r="J162" s="13">
        <v>2</v>
      </c>
      <c r="K162" s="14">
        <v>24</v>
      </c>
      <c r="L162" s="9">
        <v>0</v>
      </c>
      <c r="M162" s="9">
        <v>100</v>
      </c>
      <c r="N162" s="15">
        <v>2.0242392647249852</v>
      </c>
      <c r="O162" s="15">
        <v>9.2200137931034494</v>
      </c>
      <c r="P162" s="84">
        <v>0.21954839874958884</v>
      </c>
      <c r="R162" s="15" t="s">
        <v>51</v>
      </c>
      <c r="S162" s="13">
        <v>26</v>
      </c>
      <c r="T162" s="13">
        <v>49</v>
      </c>
      <c r="U162" s="15">
        <v>-76.498999999999995</v>
      </c>
      <c r="V162" s="15">
        <v>164.96299999999999</v>
      </c>
      <c r="W162" s="12">
        <v>35062</v>
      </c>
      <c r="X162" s="13">
        <v>363</v>
      </c>
      <c r="Y162" s="9">
        <v>19</v>
      </c>
      <c r="Z162" s="17">
        <v>1873.5832156567342</v>
      </c>
      <c r="AA162" s="17">
        <v>85.076785714285705</v>
      </c>
      <c r="AB162" s="9" t="s">
        <v>37</v>
      </c>
      <c r="AC162" s="19" t="s">
        <v>41</v>
      </c>
    </row>
    <row r="163" spans="1:29">
      <c r="A163" s="9" t="s">
        <v>51</v>
      </c>
      <c r="B163" s="9">
        <v>26</v>
      </c>
      <c r="C163" s="9">
        <v>49</v>
      </c>
      <c r="D163" s="11">
        <v>-76.498999999999995</v>
      </c>
      <c r="E163" s="11">
        <v>164.96299999999999</v>
      </c>
      <c r="F163" s="12">
        <v>35062</v>
      </c>
      <c r="G163" s="12" t="s">
        <v>50</v>
      </c>
      <c r="H163" s="13">
        <v>363</v>
      </c>
      <c r="I163" s="13">
        <v>363</v>
      </c>
      <c r="J163" s="13">
        <v>2</v>
      </c>
      <c r="K163" s="14">
        <v>24</v>
      </c>
      <c r="L163" s="9">
        <v>0</v>
      </c>
      <c r="M163" s="9">
        <v>100</v>
      </c>
      <c r="N163" s="15">
        <v>2.1007300309876862</v>
      </c>
      <c r="O163" s="15">
        <v>2.2285714285714286</v>
      </c>
      <c r="P163" s="84">
        <v>0.94263527031498739</v>
      </c>
      <c r="R163" s="15" t="s">
        <v>67</v>
      </c>
      <c r="S163" s="13">
        <v>9</v>
      </c>
      <c r="T163" s="13" t="s">
        <v>35</v>
      </c>
      <c r="U163" s="15">
        <v>-77.168575000000004</v>
      </c>
      <c r="V163" s="15">
        <v>176.88266666666667</v>
      </c>
      <c r="W163" s="12">
        <v>37984</v>
      </c>
      <c r="X163" s="13">
        <v>363</v>
      </c>
      <c r="Y163" s="9">
        <v>28</v>
      </c>
      <c r="Z163" s="17">
        <v>944.83099990294841</v>
      </c>
      <c r="AA163" s="17">
        <v>274.69339655172416</v>
      </c>
      <c r="AB163" s="37" t="s">
        <v>44</v>
      </c>
      <c r="AC163" s="19" t="s">
        <v>113</v>
      </c>
    </row>
    <row r="164" spans="1:29">
      <c r="A164" s="9" t="s">
        <v>67</v>
      </c>
      <c r="B164" s="9">
        <v>9</v>
      </c>
      <c r="C164" s="10" t="s">
        <v>35</v>
      </c>
      <c r="D164" s="71">
        <v>-77.168575000000004</v>
      </c>
      <c r="E164" s="71">
        <v>176.88266666666667</v>
      </c>
      <c r="F164" s="12">
        <v>37984</v>
      </c>
      <c r="G164" s="12" t="s">
        <v>50</v>
      </c>
      <c r="H164" s="13">
        <v>363</v>
      </c>
      <c r="I164" s="13">
        <v>363</v>
      </c>
      <c r="J164" s="13">
        <v>2</v>
      </c>
      <c r="K164" s="14">
        <v>24</v>
      </c>
      <c r="L164" s="9">
        <v>0</v>
      </c>
      <c r="M164" s="9">
        <v>100</v>
      </c>
      <c r="N164" s="15">
        <v>8.6539485861342733E-2</v>
      </c>
      <c r="O164" s="15">
        <v>2.0628951724137932</v>
      </c>
      <c r="P164" s="84">
        <v>4.1950500936062056E-2</v>
      </c>
      <c r="R164" s="15" t="s">
        <v>67</v>
      </c>
      <c r="S164" s="13">
        <v>11</v>
      </c>
      <c r="T164" s="13" t="s">
        <v>35</v>
      </c>
      <c r="U164" s="15">
        <v>-77.364383333333336</v>
      </c>
      <c r="V164" s="15">
        <v>178.97</v>
      </c>
      <c r="W164" s="12">
        <v>37984</v>
      </c>
      <c r="X164" s="13">
        <v>363</v>
      </c>
      <c r="Y164" s="9">
        <v>16</v>
      </c>
      <c r="Z164" s="17">
        <v>202.29615351259997</v>
      </c>
      <c r="AA164" s="17">
        <v>32.948283103448276</v>
      </c>
      <c r="AB164" s="37" t="s">
        <v>44</v>
      </c>
      <c r="AC164" s="19" t="s">
        <v>113</v>
      </c>
    </row>
    <row r="165" spans="1:29">
      <c r="A165" s="9" t="s">
        <v>67</v>
      </c>
      <c r="B165" s="9">
        <v>11</v>
      </c>
      <c r="C165" s="10" t="s">
        <v>35</v>
      </c>
      <c r="D165" s="71">
        <v>-77.364383333333336</v>
      </c>
      <c r="E165" s="71">
        <v>178.97</v>
      </c>
      <c r="F165" s="12">
        <v>37984</v>
      </c>
      <c r="G165" s="12" t="s">
        <v>50</v>
      </c>
      <c r="H165" s="13">
        <v>363</v>
      </c>
      <c r="I165" s="13">
        <v>363</v>
      </c>
      <c r="J165" s="13">
        <v>2</v>
      </c>
      <c r="K165" s="14">
        <v>24</v>
      </c>
      <c r="L165" s="9">
        <v>0</v>
      </c>
      <c r="M165" s="9">
        <v>100</v>
      </c>
      <c r="N165" s="15">
        <v>0.38939977786442065</v>
      </c>
      <c r="O165" s="15">
        <v>0.95185034482758601</v>
      </c>
      <c r="P165" s="84">
        <v>0.40909769059857282</v>
      </c>
      <c r="R165" s="15" t="s">
        <v>67</v>
      </c>
      <c r="S165" s="13">
        <v>12</v>
      </c>
      <c r="T165" s="13" t="s">
        <v>35</v>
      </c>
      <c r="U165" s="15">
        <v>-77.862766666666673</v>
      </c>
      <c r="V165" s="15">
        <v>179.99856666666668</v>
      </c>
      <c r="W165" s="12">
        <v>37984</v>
      </c>
      <c r="X165" s="13">
        <v>363</v>
      </c>
      <c r="Y165" s="9">
        <v>9</v>
      </c>
      <c r="Z165" s="17">
        <v>658.50688009918667</v>
      </c>
      <c r="AA165" s="17">
        <v>107.5358731034483</v>
      </c>
      <c r="AB165" s="37" t="s">
        <v>44</v>
      </c>
      <c r="AC165" s="19" t="s">
        <v>113</v>
      </c>
    </row>
    <row r="166" spans="1:29">
      <c r="A166" s="9" t="s">
        <v>67</v>
      </c>
      <c r="B166" s="9">
        <v>12</v>
      </c>
      <c r="C166" s="10" t="s">
        <v>35</v>
      </c>
      <c r="D166" s="71">
        <v>-77.862766666666673</v>
      </c>
      <c r="E166" s="71">
        <v>179.99856666666668</v>
      </c>
      <c r="F166" s="12">
        <v>37984</v>
      </c>
      <c r="G166" s="12" t="s">
        <v>50</v>
      </c>
      <c r="H166" s="13">
        <v>363</v>
      </c>
      <c r="I166" s="13">
        <v>363</v>
      </c>
      <c r="J166" s="13">
        <v>2</v>
      </c>
      <c r="K166" s="14">
        <v>24</v>
      </c>
      <c r="L166" s="9">
        <v>0</v>
      </c>
      <c r="M166" s="9">
        <v>100</v>
      </c>
      <c r="N166" s="15">
        <v>0.42164315525340196</v>
      </c>
      <c r="O166" s="15">
        <v>3.3497172413793099</v>
      </c>
      <c r="P166" s="84">
        <v>0.12587425292045915</v>
      </c>
      <c r="R166" s="15" t="s">
        <v>67</v>
      </c>
      <c r="S166" s="13">
        <v>14</v>
      </c>
      <c r="T166" s="13" t="s">
        <v>35</v>
      </c>
      <c r="U166" s="15">
        <v>-77.674300000000002</v>
      </c>
      <c r="V166" s="15">
        <v>-178.93666666666667</v>
      </c>
      <c r="W166" s="46">
        <v>37984</v>
      </c>
      <c r="X166" s="13">
        <v>363</v>
      </c>
      <c r="Y166" s="44">
        <v>32</v>
      </c>
      <c r="Z166" s="17">
        <v>428.31456761854872</v>
      </c>
      <c r="AA166" s="17">
        <v>140.95600842105264</v>
      </c>
      <c r="AB166" s="9" t="s">
        <v>43</v>
      </c>
      <c r="AC166" s="19" t="s">
        <v>113</v>
      </c>
    </row>
    <row r="167" spans="1:29">
      <c r="A167" s="9" t="s">
        <v>67</v>
      </c>
      <c r="B167" s="9">
        <v>14</v>
      </c>
      <c r="C167" s="10" t="s">
        <v>35</v>
      </c>
      <c r="D167" s="71">
        <v>-77.674300000000002</v>
      </c>
      <c r="E167" s="71">
        <v>-178.93666666666667</v>
      </c>
      <c r="F167" s="12">
        <v>37984</v>
      </c>
      <c r="G167" s="12" t="s">
        <v>50</v>
      </c>
      <c r="H167" s="13">
        <v>363</v>
      </c>
      <c r="I167" s="13">
        <v>363</v>
      </c>
      <c r="J167" s="13">
        <v>2</v>
      </c>
      <c r="K167" s="14">
        <v>24</v>
      </c>
      <c r="L167" s="9">
        <v>0</v>
      </c>
      <c r="M167" s="9">
        <v>100</v>
      </c>
      <c r="N167" s="73">
        <v>0.23613000636699985</v>
      </c>
      <c r="O167" s="73">
        <v>3.0912589473684209</v>
      </c>
      <c r="P167" s="84">
        <v>7.6386355975780224E-2</v>
      </c>
      <c r="R167" s="15" t="s">
        <v>83</v>
      </c>
      <c r="S167" s="13">
        <v>3</v>
      </c>
      <c r="T167" s="13">
        <v>1228051403</v>
      </c>
      <c r="U167" s="15">
        <v>-77.865799999999993</v>
      </c>
      <c r="V167" s="15">
        <v>-177.87819999999999</v>
      </c>
      <c r="W167" s="12">
        <v>38715</v>
      </c>
      <c r="X167" s="13">
        <v>363</v>
      </c>
      <c r="Y167" s="9">
        <v>30</v>
      </c>
      <c r="Z167" s="17">
        <v>606.97013751406905</v>
      </c>
      <c r="AA167" s="17">
        <v>97.760263604240265</v>
      </c>
      <c r="AB167" s="37" t="s">
        <v>44</v>
      </c>
      <c r="AC167" s="19" t="s">
        <v>112</v>
      </c>
    </row>
    <row r="168" spans="1:29">
      <c r="A168" s="9" t="s">
        <v>83</v>
      </c>
      <c r="B168" s="9">
        <v>3</v>
      </c>
      <c r="C168" s="9">
        <v>1228051403</v>
      </c>
      <c r="D168" s="11">
        <v>-77.865799999999993</v>
      </c>
      <c r="E168" s="11">
        <v>-177.87819999999999</v>
      </c>
      <c r="F168" s="12">
        <v>38715</v>
      </c>
      <c r="G168" s="12" t="s">
        <v>50</v>
      </c>
      <c r="H168" s="13">
        <v>363</v>
      </c>
      <c r="I168" s="13">
        <v>363</v>
      </c>
      <c r="J168" s="13">
        <v>2</v>
      </c>
      <c r="K168" s="14">
        <v>24</v>
      </c>
      <c r="L168" s="9">
        <v>0</v>
      </c>
      <c r="M168" s="9">
        <v>100</v>
      </c>
      <c r="N168" s="15">
        <v>1.3767475853747575</v>
      </c>
      <c r="O168" s="15">
        <v>3.3371250883392225</v>
      </c>
      <c r="P168" s="84">
        <v>0.41255498338539043</v>
      </c>
      <c r="R168" s="15" t="s">
        <v>83</v>
      </c>
      <c r="S168" s="13">
        <v>4</v>
      </c>
      <c r="T168" s="13">
        <v>1228051632</v>
      </c>
      <c r="U168" s="15">
        <v>-77.765799999999999</v>
      </c>
      <c r="V168" s="15">
        <v>-177.9365</v>
      </c>
      <c r="W168" s="12">
        <v>38715</v>
      </c>
      <c r="X168" s="13">
        <v>363</v>
      </c>
      <c r="Y168" s="9">
        <v>33</v>
      </c>
      <c r="Z168" s="17">
        <v>828.29484903573371</v>
      </c>
      <c r="AA168" s="17">
        <v>85.178275618374556</v>
      </c>
      <c r="AB168" s="37" t="s">
        <v>44</v>
      </c>
      <c r="AC168" s="19" t="s">
        <v>112</v>
      </c>
    </row>
    <row r="169" spans="1:29">
      <c r="A169" s="9" t="s">
        <v>83</v>
      </c>
      <c r="B169" s="9">
        <v>4</v>
      </c>
      <c r="C169" s="9">
        <v>1228051632</v>
      </c>
      <c r="D169" s="11">
        <v>-77.765799999999999</v>
      </c>
      <c r="E169" s="11">
        <v>-177.9365</v>
      </c>
      <c r="F169" s="12">
        <v>38715</v>
      </c>
      <c r="G169" s="12" t="s">
        <v>50</v>
      </c>
      <c r="H169" s="13">
        <v>363</v>
      </c>
      <c r="I169" s="13">
        <v>363</v>
      </c>
      <c r="J169" s="13">
        <v>2</v>
      </c>
      <c r="K169" s="14">
        <v>24</v>
      </c>
      <c r="L169" s="9">
        <v>0</v>
      </c>
      <c r="M169" s="9">
        <v>100</v>
      </c>
      <c r="N169" s="15">
        <v>1.557554781128649</v>
      </c>
      <c r="O169" s="15">
        <v>2.9397229681978803</v>
      </c>
      <c r="P169" s="84">
        <v>0.52983046293082059</v>
      </c>
      <c r="R169" s="15" t="s">
        <v>83</v>
      </c>
      <c r="S169" s="13">
        <v>5</v>
      </c>
      <c r="T169" s="13">
        <v>1228051915</v>
      </c>
      <c r="U169" s="15">
        <v>-77.666499999999999</v>
      </c>
      <c r="V169" s="15">
        <v>-177.983</v>
      </c>
      <c r="W169" s="12">
        <v>38715</v>
      </c>
      <c r="X169" s="13">
        <v>363</v>
      </c>
      <c r="Y169" s="9">
        <v>44</v>
      </c>
      <c r="Z169" s="17">
        <v>1133.9458111929005</v>
      </c>
      <c r="AA169" s="17">
        <v>110.15934134275618</v>
      </c>
      <c r="AB169" s="37" t="s">
        <v>44</v>
      </c>
      <c r="AC169" s="19" t="s">
        <v>112</v>
      </c>
    </row>
    <row r="170" spans="1:29">
      <c r="A170" s="9" t="s">
        <v>83</v>
      </c>
      <c r="B170" s="9">
        <v>5</v>
      </c>
      <c r="C170" s="9">
        <v>1228051915</v>
      </c>
      <c r="D170" s="11">
        <v>-77.666499999999999</v>
      </c>
      <c r="E170" s="11">
        <v>-177.983</v>
      </c>
      <c r="F170" s="12">
        <v>38715</v>
      </c>
      <c r="G170" s="12" t="s">
        <v>50</v>
      </c>
      <c r="H170" s="13">
        <v>363</v>
      </c>
      <c r="I170" s="13">
        <v>363</v>
      </c>
      <c r="J170" s="13">
        <v>2</v>
      </c>
      <c r="K170" s="14">
        <v>24</v>
      </c>
      <c r="L170" s="9">
        <v>0</v>
      </c>
      <c r="M170" s="9">
        <v>100</v>
      </c>
      <c r="N170" s="15">
        <v>0.31613267326240541</v>
      </c>
      <c r="O170" s="15">
        <v>3.2686982332155483</v>
      </c>
      <c r="P170" s="84">
        <v>9.6715160197401617E-2</v>
      </c>
      <c r="R170" s="15" t="s">
        <v>83</v>
      </c>
      <c r="S170" s="13">
        <v>8</v>
      </c>
      <c r="T170" s="13">
        <v>1228052130</v>
      </c>
      <c r="U170" s="15">
        <v>-77.463499999999996</v>
      </c>
      <c r="V170" s="15">
        <v>177.9332</v>
      </c>
      <c r="W170" s="12">
        <v>38715</v>
      </c>
      <c r="X170" s="13">
        <v>363</v>
      </c>
      <c r="Y170" s="9">
        <v>16</v>
      </c>
      <c r="Z170" s="17">
        <v>1116.0175897529507</v>
      </c>
      <c r="AA170" s="17">
        <v>97.146163541883169</v>
      </c>
      <c r="AB170" s="37" t="s">
        <v>44</v>
      </c>
      <c r="AC170" s="19" t="s">
        <v>112</v>
      </c>
    </row>
    <row r="171" spans="1:29">
      <c r="A171" s="9" t="s">
        <v>83</v>
      </c>
      <c r="B171" s="9">
        <v>8</v>
      </c>
      <c r="C171" s="10">
        <v>1228052130</v>
      </c>
      <c r="D171" s="11">
        <v>-77.463499999999996</v>
      </c>
      <c r="E171" s="11">
        <v>177.9332</v>
      </c>
      <c r="F171" s="12">
        <v>38715</v>
      </c>
      <c r="G171" s="12" t="s">
        <v>50</v>
      </c>
      <c r="H171" s="13">
        <v>363</v>
      </c>
      <c r="I171" s="13">
        <v>363</v>
      </c>
      <c r="J171" s="13">
        <v>2</v>
      </c>
      <c r="K171" s="14">
        <v>24</v>
      </c>
      <c r="L171" s="9">
        <v>0</v>
      </c>
      <c r="M171" s="9">
        <v>100</v>
      </c>
      <c r="N171" s="15">
        <v>0.75735411827919075</v>
      </c>
      <c r="O171" s="15">
        <v>2.3646742049469966</v>
      </c>
      <c r="P171" s="84">
        <v>0.3202784200439851</v>
      </c>
      <c r="R171" s="15" t="s">
        <v>51</v>
      </c>
      <c r="S171" s="13">
        <v>28</v>
      </c>
      <c r="T171" s="13">
        <v>53</v>
      </c>
      <c r="U171" s="15">
        <v>-76.486000000000004</v>
      </c>
      <c r="V171" s="15">
        <v>171.464</v>
      </c>
      <c r="W171" s="12">
        <v>35063</v>
      </c>
      <c r="X171" s="13">
        <v>364</v>
      </c>
      <c r="Y171" s="9">
        <v>20</v>
      </c>
      <c r="Z171" s="17">
        <v>541.5603890547751</v>
      </c>
      <c r="AA171" s="17">
        <v>94.025000000000006</v>
      </c>
      <c r="AB171" s="9" t="s">
        <v>43</v>
      </c>
      <c r="AC171" s="19" t="s">
        <v>41</v>
      </c>
    </row>
    <row r="172" spans="1:29">
      <c r="A172" s="9" t="s">
        <v>51</v>
      </c>
      <c r="B172" s="9">
        <v>28</v>
      </c>
      <c r="C172" s="9">
        <v>53</v>
      </c>
      <c r="D172" s="11">
        <v>-76.486000000000004</v>
      </c>
      <c r="E172" s="11">
        <v>171.464</v>
      </c>
      <c r="F172" s="12">
        <v>35063</v>
      </c>
      <c r="G172" s="12" t="s">
        <v>50</v>
      </c>
      <c r="H172" s="13">
        <v>364</v>
      </c>
      <c r="I172" s="13">
        <v>364</v>
      </c>
      <c r="J172" s="13">
        <v>2</v>
      </c>
      <c r="K172" s="14">
        <v>24</v>
      </c>
      <c r="L172" s="9">
        <v>0</v>
      </c>
      <c r="M172" s="9">
        <v>100</v>
      </c>
      <c r="N172" s="15">
        <v>1.2079980978769074</v>
      </c>
      <c r="O172" s="15">
        <v>4.63</v>
      </c>
      <c r="P172" s="84">
        <v>0.26090671660408365</v>
      </c>
      <c r="R172" s="15" t="s">
        <v>51</v>
      </c>
      <c r="S172" s="13">
        <v>31</v>
      </c>
      <c r="T172" s="13">
        <v>57</v>
      </c>
      <c r="U172" s="15">
        <v>-75.998999999999995</v>
      </c>
      <c r="V172" s="15">
        <v>171.935</v>
      </c>
      <c r="W172" s="12">
        <v>35063</v>
      </c>
      <c r="X172" s="13">
        <v>364</v>
      </c>
      <c r="Y172" s="9">
        <v>11</v>
      </c>
      <c r="Z172" s="17">
        <v>1578.6054955542577</v>
      </c>
      <c r="AA172" s="17">
        <v>75.944528565292103</v>
      </c>
      <c r="AB172" s="9" t="s">
        <v>43</v>
      </c>
      <c r="AC172" s="19" t="s">
        <v>41</v>
      </c>
    </row>
    <row r="173" spans="1:29">
      <c r="A173" s="9" t="s">
        <v>51</v>
      </c>
      <c r="B173" s="9">
        <v>31</v>
      </c>
      <c r="C173" s="9">
        <v>57</v>
      </c>
      <c r="D173" s="11">
        <v>-75.998999999999995</v>
      </c>
      <c r="E173" s="11">
        <v>171.935</v>
      </c>
      <c r="F173" s="12">
        <v>35063</v>
      </c>
      <c r="G173" s="12" t="s">
        <v>50</v>
      </c>
      <c r="H173" s="13">
        <v>364</v>
      </c>
      <c r="I173" s="13">
        <v>364</v>
      </c>
      <c r="J173" s="13">
        <v>2</v>
      </c>
      <c r="K173" s="14">
        <v>24</v>
      </c>
      <c r="L173" s="9">
        <v>0</v>
      </c>
      <c r="M173" s="9">
        <v>100</v>
      </c>
      <c r="N173" s="15">
        <v>3.2898498758132515</v>
      </c>
      <c r="O173" s="15">
        <v>3.3916666666666666</v>
      </c>
      <c r="P173" s="84">
        <v>0.96998030736508645</v>
      </c>
      <c r="R173" s="15" t="s">
        <v>51</v>
      </c>
      <c r="S173" s="13">
        <v>33</v>
      </c>
      <c r="T173" s="13">
        <v>59</v>
      </c>
      <c r="U173" s="15">
        <v>-75.501999999999995</v>
      </c>
      <c r="V173" s="15">
        <v>172.001</v>
      </c>
      <c r="W173" s="12">
        <v>35063</v>
      </c>
      <c r="X173" s="13">
        <v>364</v>
      </c>
      <c r="Y173" s="9">
        <v>21</v>
      </c>
      <c r="Z173" s="17">
        <v>842.53753144964924</v>
      </c>
      <c r="AA173" s="17">
        <v>38.267857142857139</v>
      </c>
      <c r="AB173" s="9" t="s">
        <v>43</v>
      </c>
      <c r="AC173" s="19" t="s">
        <v>41</v>
      </c>
    </row>
    <row r="174" spans="1:29">
      <c r="A174" s="9" t="s">
        <v>51</v>
      </c>
      <c r="B174" s="9">
        <v>33</v>
      </c>
      <c r="C174" s="9">
        <v>59</v>
      </c>
      <c r="D174" s="11">
        <v>-75.501999999999995</v>
      </c>
      <c r="E174" s="11">
        <v>172.001</v>
      </c>
      <c r="F174" s="12">
        <v>35063</v>
      </c>
      <c r="G174" s="12" t="s">
        <v>50</v>
      </c>
      <c r="H174" s="13">
        <v>364</v>
      </c>
      <c r="I174" s="13">
        <v>364</v>
      </c>
      <c r="J174" s="13">
        <v>2</v>
      </c>
      <c r="K174" s="14">
        <v>24</v>
      </c>
      <c r="L174" s="9">
        <v>0</v>
      </c>
      <c r="M174" s="9">
        <v>100</v>
      </c>
      <c r="N174" s="15">
        <v>1.303743870961342</v>
      </c>
      <c r="O174" s="15">
        <v>1.0928571428571427</v>
      </c>
      <c r="P174" s="84">
        <v>1.1929682479384831</v>
      </c>
      <c r="R174" s="15" t="s">
        <v>83</v>
      </c>
      <c r="S174" s="13">
        <v>10</v>
      </c>
      <c r="T174" s="13">
        <v>1229051257</v>
      </c>
      <c r="U174" s="15">
        <v>-77.275999999999996</v>
      </c>
      <c r="V174" s="15">
        <v>177.8623</v>
      </c>
      <c r="W174" s="12">
        <v>38716</v>
      </c>
      <c r="X174" s="13">
        <v>364</v>
      </c>
      <c r="Y174" s="9">
        <v>17</v>
      </c>
      <c r="Z174" s="17">
        <v>1087.3238125299365</v>
      </c>
      <c r="AA174" s="17">
        <v>98.753110954063601</v>
      </c>
      <c r="AB174" s="37" t="s">
        <v>44</v>
      </c>
      <c r="AC174" s="19" t="s">
        <v>112</v>
      </c>
    </row>
    <row r="175" spans="1:29">
      <c r="A175" s="9" t="s">
        <v>83</v>
      </c>
      <c r="B175" s="9">
        <v>10</v>
      </c>
      <c r="C175" s="9">
        <v>1229051257</v>
      </c>
      <c r="D175" s="11">
        <v>-77.275999999999996</v>
      </c>
      <c r="E175" s="11">
        <v>177.8623</v>
      </c>
      <c r="F175" s="12">
        <v>38716</v>
      </c>
      <c r="G175" s="12" t="s">
        <v>50</v>
      </c>
      <c r="H175" s="13">
        <v>364</v>
      </c>
      <c r="I175" s="13">
        <v>364</v>
      </c>
      <c r="J175" s="13">
        <v>2</v>
      </c>
      <c r="K175" s="14">
        <v>24</v>
      </c>
      <c r="L175" s="81">
        <v>0</v>
      </c>
      <c r="M175" s="9">
        <v>100</v>
      </c>
      <c r="N175" s="15">
        <v>3.0780422375694596</v>
      </c>
      <c r="O175" s="15">
        <v>4.4490614840989391</v>
      </c>
      <c r="P175" s="84">
        <v>0.6918407957656828</v>
      </c>
      <c r="R175" s="15" t="s">
        <v>83</v>
      </c>
      <c r="S175" s="13">
        <v>12</v>
      </c>
      <c r="T175" s="13">
        <v>1229951737</v>
      </c>
      <c r="U175" s="15">
        <v>-77.091300000000004</v>
      </c>
      <c r="V175" s="15">
        <v>177.815</v>
      </c>
      <c r="W175" s="12">
        <v>38716</v>
      </c>
      <c r="X175" s="13">
        <v>364</v>
      </c>
      <c r="Y175" s="9">
        <v>10</v>
      </c>
      <c r="Z175" s="17">
        <v>969.20100948385721</v>
      </c>
      <c r="AA175" s="17">
        <v>88.874641696113059</v>
      </c>
      <c r="AB175" s="37" t="s">
        <v>44</v>
      </c>
      <c r="AC175" s="19" t="s">
        <v>112</v>
      </c>
    </row>
    <row r="176" spans="1:29">
      <c r="A176" s="9" t="s">
        <v>83</v>
      </c>
      <c r="B176" s="9">
        <v>12</v>
      </c>
      <c r="C176" s="9">
        <v>1229951737</v>
      </c>
      <c r="D176" s="11">
        <v>-77.091300000000004</v>
      </c>
      <c r="E176" s="11">
        <v>177.815</v>
      </c>
      <c r="F176" s="12">
        <v>38716</v>
      </c>
      <c r="G176" s="12" t="s">
        <v>50</v>
      </c>
      <c r="H176" s="13">
        <v>364</v>
      </c>
      <c r="I176" s="13">
        <v>364</v>
      </c>
      <c r="J176" s="13">
        <v>2</v>
      </c>
      <c r="K176" s="14">
        <v>24</v>
      </c>
      <c r="L176" s="81">
        <v>0</v>
      </c>
      <c r="M176" s="9">
        <v>100</v>
      </c>
      <c r="N176" s="15">
        <v>1.7926006808825858</v>
      </c>
      <c r="O176" s="15">
        <v>2.8726120141342757</v>
      </c>
      <c r="P176" s="84">
        <v>0.62403160331515395</v>
      </c>
      <c r="R176" s="15" t="s">
        <v>83</v>
      </c>
      <c r="S176" s="13">
        <v>15</v>
      </c>
      <c r="T176" s="13">
        <v>1229052349</v>
      </c>
      <c r="U176" s="15">
        <v>-76.900000000000006</v>
      </c>
      <c r="V176" s="15">
        <v>171.78030000000001</v>
      </c>
      <c r="W176" s="12">
        <v>38716</v>
      </c>
      <c r="X176" s="13">
        <v>364</v>
      </c>
      <c r="Y176" s="9">
        <v>12</v>
      </c>
      <c r="Z176" s="17">
        <v>1036.5764032206778</v>
      </c>
      <c r="AA176" s="17">
        <v>108.71382402826855</v>
      </c>
      <c r="AB176" s="37" t="s">
        <v>44</v>
      </c>
      <c r="AC176" s="19" t="s">
        <v>112</v>
      </c>
    </row>
    <row r="177" spans="1:29">
      <c r="A177" s="9" t="s">
        <v>83</v>
      </c>
      <c r="B177" s="9">
        <v>15</v>
      </c>
      <c r="C177" s="9">
        <v>1229052349</v>
      </c>
      <c r="D177" s="11">
        <v>-76.900000000000006</v>
      </c>
      <c r="E177" s="11">
        <v>171.78030000000001</v>
      </c>
      <c r="F177" s="12">
        <v>38716</v>
      </c>
      <c r="G177" s="12" t="s">
        <v>50</v>
      </c>
      <c r="H177" s="13">
        <v>364</v>
      </c>
      <c r="I177" s="13">
        <v>364</v>
      </c>
      <c r="J177" s="13">
        <v>2</v>
      </c>
      <c r="K177" s="14">
        <v>24</v>
      </c>
      <c r="L177" s="81">
        <v>0</v>
      </c>
      <c r="M177" s="9">
        <v>100</v>
      </c>
      <c r="N177" s="15">
        <v>2.118335978867302</v>
      </c>
      <c r="O177" s="15">
        <v>3.4581879858657238</v>
      </c>
      <c r="P177" s="84">
        <v>0.61255663009800121</v>
      </c>
      <c r="R177" s="15" t="s">
        <v>51</v>
      </c>
      <c r="S177" s="13">
        <v>35</v>
      </c>
      <c r="T177" s="13">
        <v>61</v>
      </c>
      <c r="U177" s="15">
        <v>-75.001000000000005</v>
      </c>
      <c r="V177" s="15">
        <v>171.99799999999999</v>
      </c>
      <c r="W177" s="12">
        <v>35064</v>
      </c>
      <c r="X177" s="13">
        <v>365</v>
      </c>
      <c r="Y177" s="9">
        <v>26</v>
      </c>
      <c r="Z177" s="17">
        <v>1178.4320521743969</v>
      </c>
      <c r="AA177" s="17">
        <v>94.528571428571425</v>
      </c>
      <c r="AB177" s="9" t="s">
        <v>43</v>
      </c>
      <c r="AC177" s="19" t="s">
        <v>41</v>
      </c>
    </row>
    <row r="178" spans="1:29">
      <c r="A178" s="9" t="s">
        <v>51</v>
      </c>
      <c r="B178" s="9">
        <v>35</v>
      </c>
      <c r="C178" s="9">
        <v>61</v>
      </c>
      <c r="D178" s="11">
        <v>-75.001000000000005</v>
      </c>
      <c r="E178" s="11">
        <v>171.99799999999999</v>
      </c>
      <c r="F178" s="12">
        <v>35064</v>
      </c>
      <c r="G178" s="12" t="s">
        <v>50</v>
      </c>
      <c r="H178" s="13">
        <v>365</v>
      </c>
      <c r="I178" s="13">
        <v>365</v>
      </c>
      <c r="J178" s="13">
        <v>2</v>
      </c>
      <c r="K178" s="14">
        <v>24</v>
      </c>
      <c r="L178" s="9">
        <v>0</v>
      </c>
      <c r="M178" s="9">
        <v>100</v>
      </c>
      <c r="N178" s="15">
        <v>1.0913722252199431</v>
      </c>
      <c r="O178" s="15">
        <v>1.6821428571428572</v>
      </c>
      <c r="P178" s="84">
        <v>0.64879877507767325</v>
      </c>
      <c r="R178" s="15" t="s">
        <v>83</v>
      </c>
      <c r="S178" s="13">
        <v>18</v>
      </c>
      <c r="T178" s="13">
        <v>1230051930</v>
      </c>
      <c r="U178" s="15">
        <v>-76.731700000000004</v>
      </c>
      <c r="V178" s="15">
        <v>169.7167</v>
      </c>
      <c r="W178" s="12">
        <v>38717</v>
      </c>
      <c r="X178" s="13">
        <v>365</v>
      </c>
      <c r="Y178" s="9">
        <v>28</v>
      </c>
      <c r="Z178" s="17">
        <v>2441.5411164381635</v>
      </c>
      <c r="AA178" s="17">
        <v>107.33203940167013</v>
      </c>
      <c r="AB178" s="9" t="s">
        <v>43</v>
      </c>
      <c r="AC178" s="19" t="s">
        <v>112</v>
      </c>
    </row>
    <row r="179" spans="1:29">
      <c r="A179" s="9" t="s">
        <v>83</v>
      </c>
      <c r="B179" s="9">
        <v>18</v>
      </c>
      <c r="C179" s="9">
        <v>1230051930</v>
      </c>
      <c r="D179" s="11">
        <v>-76.731700000000004</v>
      </c>
      <c r="E179" s="11">
        <v>169.7167</v>
      </c>
      <c r="F179" s="12">
        <v>38717</v>
      </c>
      <c r="G179" s="12" t="s">
        <v>50</v>
      </c>
      <c r="H179" s="13">
        <v>365</v>
      </c>
      <c r="I179" s="13">
        <v>365</v>
      </c>
      <c r="J179" s="13">
        <v>2</v>
      </c>
      <c r="K179" s="14">
        <v>24</v>
      </c>
      <c r="L179" s="81">
        <v>0</v>
      </c>
      <c r="M179" s="9">
        <v>100</v>
      </c>
      <c r="N179" s="15">
        <v>1.0830361144987424</v>
      </c>
      <c r="O179" s="15">
        <v>2.229136395759717</v>
      </c>
      <c r="P179" s="84">
        <v>0.48585457424628803</v>
      </c>
      <c r="R179" s="15" t="s">
        <v>51</v>
      </c>
      <c r="S179" s="13">
        <v>36</v>
      </c>
      <c r="T179" s="13">
        <v>62</v>
      </c>
      <c r="U179" s="15">
        <v>-76.507999999999996</v>
      </c>
      <c r="V179" s="15">
        <v>164.99</v>
      </c>
      <c r="W179" s="12">
        <v>35065</v>
      </c>
      <c r="X179" s="13">
        <v>366</v>
      </c>
      <c r="Y179" s="9">
        <v>14</v>
      </c>
      <c r="Z179" s="17">
        <v>1023.6669115876841</v>
      </c>
      <c r="AA179" s="17">
        <v>65.392857142857139</v>
      </c>
      <c r="AB179" s="9" t="s">
        <v>43</v>
      </c>
      <c r="AC179" s="19" t="s">
        <v>41</v>
      </c>
    </row>
    <row r="180" spans="1:29">
      <c r="A180" s="9" t="s">
        <v>51</v>
      </c>
      <c r="B180" s="9">
        <v>36</v>
      </c>
      <c r="C180" s="9">
        <v>62</v>
      </c>
      <c r="D180" s="11">
        <v>-76.507999999999996</v>
      </c>
      <c r="E180" s="11">
        <v>164.99</v>
      </c>
      <c r="F180" s="12">
        <v>35065</v>
      </c>
      <c r="G180" s="12" t="s">
        <v>36</v>
      </c>
      <c r="H180" s="13">
        <v>1</v>
      </c>
      <c r="I180" s="13">
        <v>366</v>
      </c>
      <c r="J180" s="13">
        <v>1</v>
      </c>
      <c r="K180" s="14">
        <v>24</v>
      </c>
      <c r="L180" s="9">
        <v>0</v>
      </c>
      <c r="M180" s="9">
        <v>100</v>
      </c>
      <c r="N180" s="15">
        <v>0.73045051565323882</v>
      </c>
      <c r="O180" s="15">
        <v>1</v>
      </c>
      <c r="P180" s="84">
        <v>0.73045051565323882</v>
      </c>
      <c r="R180" s="15" t="s">
        <v>83</v>
      </c>
      <c r="S180" s="13">
        <v>21</v>
      </c>
      <c r="T180" s="13">
        <v>1231052336</v>
      </c>
      <c r="U180" s="15">
        <v>-76.498199999999997</v>
      </c>
      <c r="V180" s="15">
        <v>166.32429999999999</v>
      </c>
      <c r="W180" s="12">
        <v>38718</v>
      </c>
      <c r="X180" s="13">
        <v>366</v>
      </c>
      <c r="Y180" s="9">
        <v>4</v>
      </c>
      <c r="Z180" s="17">
        <v>837.35146043324892</v>
      </c>
      <c r="AA180" s="17">
        <v>72.53575618374559</v>
      </c>
      <c r="AB180" s="9" t="s">
        <v>43</v>
      </c>
      <c r="AC180" s="19" t="s">
        <v>112</v>
      </c>
    </row>
    <row r="181" spans="1:29">
      <c r="A181" s="9" t="s">
        <v>83</v>
      </c>
      <c r="B181" s="9">
        <v>21</v>
      </c>
      <c r="C181" s="9">
        <v>1231052336</v>
      </c>
      <c r="D181" s="11">
        <v>-76.498199999999997</v>
      </c>
      <c r="E181" s="11">
        <v>166.32429999999999</v>
      </c>
      <c r="F181" s="12">
        <v>38718</v>
      </c>
      <c r="G181" s="12" t="s">
        <v>36</v>
      </c>
      <c r="H181" s="13">
        <v>1</v>
      </c>
      <c r="I181" s="13">
        <v>366</v>
      </c>
      <c r="J181" s="13">
        <v>1</v>
      </c>
      <c r="K181" s="14">
        <v>24</v>
      </c>
      <c r="L181" s="81">
        <v>0</v>
      </c>
      <c r="M181" s="9">
        <v>100</v>
      </c>
      <c r="N181" s="15">
        <v>1.2640300785838208</v>
      </c>
      <c r="O181" s="15">
        <v>0.97508268551236765</v>
      </c>
      <c r="P181" s="84">
        <v>1.2963311700275169</v>
      </c>
      <c r="R181" s="15" t="s">
        <v>83</v>
      </c>
      <c r="S181" s="13">
        <v>22</v>
      </c>
      <c r="T181" s="13">
        <v>101060841</v>
      </c>
      <c r="U181" s="15">
        <v>-76.499799999999993</v>
      </c>
      <c r="V181" s="15">
        <v>168.46979999999999</v>
      </c>
      <c r="W181" s="12">
        <v>38718</v>
      </c>
      <c r="X181" s="13">
        <v>366</v>
      </c>
      <c r="Y181" s="9">
        <v>31</v>
      </c>
      <c r="Z181" s="17">
        <v>559.73517794934287</v>
      </c>
      <c r="AA181" s="17">
        <v>73.542420494699655</v>
      </c>
      <c r="AB181" s="9" t="s">
        <v>43</v>
      </c>
      <c r="AC181" s="19" t="s">
        <v>112</v>
      </c>
    </row>
    <row r="182" spans="1:29">
      <c r="A182" s="9" t="s">
        <v>83</v>
      </c>
      <c r="B182" s="9">
        <v>22</v>
      </c>
      <c r="C182" s="9">
        <v>101060841</v>
      </c>
      <c r="D182" s="11">
        <v>-76.499799999999993</v>
      </c>
      <c r="E182" s="11">
        <v>168.46979999999999</v>
      </c>
      <c r="F182" s="12">
        <v>38718</v>
      </c>
      <c r="G182" s="12" t="s">
        <v>36</v>
      </c>
      <c r="H182" s="13">
        <v>1</v>
      </c>
      <c r="I182" s="13">
        <v>366</v>
      </c>
      <c r="J182" s="13">
        <v>1</v>
      </c>
      <c r="K182" s="14">
        <v>24</v>
      </c>
      <c r="L182" s="81">
        <v>0</v>
      </c>
      <c r="M182" s="9">
        <v>100</v>
      </c>
      <c r="N182" s="15">
        <v>0.94479029650737822</v>
      </c>
      <c r="O182" s="15">
        <v>1.967272084805654</v>
      </c>
      <c r="P182" s="84">
        <v>0.48025400441785543</v>
      </c>
      <c r="R182" s="15" t="s">
        <v>83</v>
      </c>
      <c r="S182" s="13">
        <v>24</v>
      </c>
      <c r="T182" s="13">
        <v>101060841</v>
      </c>
      <c r="U182" s="15">
        <v>-76.499799999999993</v>
      </c>
      <c r="V182" s="15">
        <v>170.60830000000001</v>
      </c>
      <c r="W182" s="12">
        <v>38718</v>
      </c>
      <c r="X182" s="13">
        <v>366</v>
      </c>
      <c r="Y182" s="9">
        <v>23</v>
      </c>
      <c r="Z182" s="17">
        <v>706.25588356454375</v>
      </c>
      <c r="AA182" s="17">
        <v>92.655304109694271</v>
      </c>
      <c r="AB182" s="9" t="s">
        <v>43</v>
      </c>
      <c r="AC182" s="19" t="s">
        <v>112</v>
      </c>
    </row>
    <row r="183" spans="1:29">
      <c r="A183" s="9" t="s">
        <v>83</v>
      </c>
      <c r="B183" s="9">
        <v>24</v>
      </c>
      <c r="C183" s="9">
        <v>101060841</v>
      </c>
      <c r="D183" s="11">
        <v>-76.499799999999993</v>
      </c>
      <c r="E183" s="11">
        <v>170.60830000000001</v>
      </c>
      <c r="F183" s="12">
        <v>38718</v>
      </c>
      <c r="G183" s="12" t="s">
        <v>36</v>
      </c>
      <c r="H183" s="13">
        <v>1</v>
      </c>
      <c r="I183" s="13">
        <v>366</v>
      </c>
      <c r="J183" s="13">
        <v>1</v>
      </c>
      <c r="K183" s="14">
        <v>24</v>
      </c>
      <c r="L183" s="80">
        <v>0</v>
      </c>
      <c r="M183" s="9">
        <v>100</v>
      </c>
      <c r="N183" s="15">
        <v>0.93826952944477104</v>
      </c>
      <c r="O183" s="15">
        <v>1.2698445229681978</v>
      </c>
      <c r="P183" s="84">
        <v>0.73888536153356243</v>
      </c>
      <c r="R183" s="15" t="s">
        <v>83</v>
      </c>
      <c r="S183" s="13">
        <v>25</v>
      </c>
      <c r="T183" s="13">
        <v>102060311</v>
      </c>
      <c r="U183" s="15">
        <v>-76.499799999999993</v>
      </c>
      <c r="V183" s="15">
        <v>172.75</v>
      </c>
      <c r="W183" s="12">
        <v>38719</v>
      </c>
      <c r="X183" s="13">
        <v>367</v>
      </c>
      <c r="Y183" s="9">
        <v>21</v>
      </c>
      <c r="Z183" s="17">
        <v>1310.5186655938855</v>
      </c>
      <c r="AA183" s="17">
        <v>92.145971731448768</v>
      </c>
      <c r="AB183" s="37" t="s">
        <v>44</v>
      </c>
      <c r="AC183" s="19" t="s">
        <v>112</v>
      </c>
    </row>
    <row r="184" spans="1:29">
      <c r="A184" s="9" t="s">
        <v>83</v>
      </c>
      <c r="B184" s="9">
        <v>25</v>
      </c>
      <c r="C184" s="9">
        <v>102060311</v>
      </c>
      <c r="D184" s="11">
        <v>-76.499799999999993</v>
      </c>
      <c r="E184" s="11">
        <v>172.75</v>
      </c>
      <c r="F184" s="12">
        <v>38719</v>
      </c>
      <c r="G184" s="12" t="s">
        <v>36</v>
      </c>
      <c r="H184" s="13">
        <v>2</v>
      </c>
      <c r="I184" s="13">
        <v>367</v>
      </c>
      <c r="J184" s="13">
        <v>1</v>
      </c>
      <c r="K184" s="14">
        <v>24</v>
      </c>
      <c r="L184" s="81">
        <v>0</v>
      </c>
      <c r="M184" s="9">
        <v>100</v>
      </c>
      <c r="N184" s="15">
        <v>2.3919327482863251</v>
      </c>
      <c r="O184" s="15">
        <v>2.898930035335689</v>
      </c>
      <c r="P184" s="84">
        <v>0.82510882261059637</v>
      </c>
      <c r="R184" s="15" t="s">
        <v>83</v>
      </c>
      <c r="S184" s="13">
        <v>26</v>
      </c>
      <c r="T184" s="13">
        <v>102061046</v>
      </c>
      <c r="U184" s="15">
        <v>-76.5</v>
      </c>
      <c r="V184" s="15">
        <v>174.8948</v>
      </c>
      <c r="W184" s="12">
        <v>38719</v>
      </c>
      <c r="X184" s="13">
        <v>367</v>
      </c>
      <c r="Y184" s="9">
        <v>23</v>
      </c>
      <c r="Z184" s="17">
        <v>991.96021041256495</v>
      </c>
      <c r="AA184" s="17">
        <v>89.881963957597165</v>
      </c>
      <c r="AB184" s="9" t="s">
        <v>43</v>
      </c>
      <c r="AC184" s="19" t="s">
        <v>112</v>
      </c>
    </row>
    <row r="185" spans="1:29">
      <c r="A185" s="44" t="s">
        <v>83</v>
      </c>
      <c r="B185" s="44">
        <v>26</v>
      </c>
      <c r="C185" s="44">
        <v>102061046</v>
      </c>
      <c r="D185" s="45">
        <v>-76.5</v>
      </c>
      <c r="E185" s="45">
        <v>174.8948</v>
      </c>
      <c r="F185" s="46">
        <v>38719</v>
      </c>
      <c r="G185" s="46" t="s">
        <v>36</v>
      </c>
      <c r="H185" s="13">
        <v>2</v>
      </c>
      <c r="I185" s="13">
        <v>367</v>
      </c>
      <c r="J185" s="13">
        <v>1</v>
      </c>
      <c r="K185" s="47">
        <v>24</v>
      </c>
      <c r="L185" s="80">
        <v>0</v>
      </c>
      <c r="M185" s="44">
        <v>100</v>
      </c>
      <c r="N185" s="48">
        <v>2.2452064550923696</v>
      </c>
      <c r="O185" s="48">
        <v>4.0371844522968203</v>
      </c>
      <c r="P185" s="84">
        <v>0.55613175013963878</v>
      </c>
      <c r="R185" s="15" t="s">
        <v>83</v>
      </c>
      <c r="S185" s="13">
        <v>29</v>
      </c>
      <c r="T185" s="13">
        <v>102062130</v>
      </c>
      <c r="U185" s="15">
        <v>-76.5</v>
      </c>
      <c r="V185" s="15">
        <v>177.0333</v>
      </c>
      <c r="W185" s="12">
        <v>38719</v>
      </c>
      <c r="X185" s="13">
        <v>367</v>
      </c>
      <c r="Y185" s="9">
        <v>35</v>
      </c>
      <c r="Z185" s="17">
        <v>789.25850844178979</v>
      </c>
      <c r="AA185" s="17">
        <v>35.734609187279155</v>
      </c>
      <c r="AB185" s="37" t="s">
        <v>44</v>
      </c>
      <c r="AC185" s="19" t="s">
        <v>112</v>
      </c>
    </row>
    <row r="186" spans="1:29">
      <c r="A186" s="9" t="s">
        <v>83</v>
      </c>
      <c r="B186" s="9">
        <v>29</v>
      </c>
      <c r="C186" s="9">
        <v>102062130</v>
      </c>
      <c r="D186" s="11">
        <v>-76.5</v>
      </c>
      <c r="E186" s="11">
        <v>177.0333</v>
      </c>
      <c r="F186" s="12">
        <v>38719</v>
      </c>
      <c r="G186" s="12" t="s">
        <v>36</v>
      </c>
      <c r="H186" s="13">
        <v>2</v>
      </c>
      <c r="I186" s="13">
        <v>367</v>
      </c>
      <c r="J186" s="13">
        <v>1</v>
      </c>
      <c r="K186" s="14">
        <v>24</v>
      </c>
      <c r="L186" s="81">
        <v>0</v>
      </c>
      <c r="M186" s="9">
        <v>100</v>
      </c>
      <c r="N186" s="15">
        <v>1.6824752239395153</v>
      </c>
      <c r="O186" s="15">
        <v>1.0895660777385159</v>
      </c>
      <c r="P186" s="84">
        <v>1.5441699758417875</v>
      </c>
      <c r="R186" s="15" t="s">
        <v>51</v>
      </c>
      <c r="S186" s="13">
        <v>40</v>
      </c>
      <c r="T186" s="13">
        <v>69</v>
      </c>
      <c r="U186" s="15">
        <v>-76.491</v>
      </c>
      <c r="V186" s="15">
        <v>164.94499999999999</v>
      </c>
      <c r="W186" s="12">
        <v>35067</v>
      </c>
      <c r="X186" s="13">
        <v>368</v>
      </c>
      <c r="Y186" s="9">
        <v>12</v>
      </c>
      <c r="Z186" s="17">
        <v>945.23282186916902</v>
      </c>
      <c r="AA186" s="17">
        <v>58.633928571428577</v>
      </c>
      <c r="AB186" s="9" t="s">
        <v>37</v>
      </c>
      <c r="AC186" s="19" t="s">
        <v>41</v>
      </c>
    </row>
    <row r="187" spans="1:29">
      <c r="A187" s="9" t="s">
        <v>51</v>
      </c>
      <c r="B187" s="9">
        <v>40</v>
      </c>
      <c r="C187" s="9">
        <v>69</v>
      </c>
      <c r="D187" s="11">
        <v>-76.491</v>
      </c>
      <c r="E187" s="11">
        <v>164.94499999999999</v>
      </c>
      <c r="F187" s="12">
        <v>35067</v>
      </c>
      <c r="G187" s="12" t="s">
        <v>36</v>
      </c>
      <c r="H187" s="13">
        <v>3</v>
      </c>
      <c r="I187" s="13">
        <v>368</v>
      </c>
      <c r="J187" s="13">
        <v>2</v>
      </c>
      <c r="K187" s="14">
        <v>24</v>
      </c>
      <c r="L187" s="9">
        <v>0</v>
      </c>
      <c r="M187" s="9">
        <v>100</v>
      </c>
      <c r="N187" s="15">
        <v>2.6804949185703157</v>
      </c>
      <c r="O187" s="15">
        <v>2.3285714285714287</v>
      </c>
      <c r="P187" s="84">
        <v>1.1511327871160864</v>
      </c>
      <c r="R187" s="15" t="s">
        <v>51</v>
      </c>
      <c r="S187" s="13">
        <v>42</v>
      </c>
      <c r="T187" s="13">
        <v>73</v>
      </c>
      <c r="U187" s="15">
        <v>-76.495999999999995</v>
      </c>
      <c r="V187" s="15">
        <v>164.99299999999999</v>
      </c>
      <c r="W187" s="12">
        <v>35067</v>
      </c>
      <c r="X187" s="13">
        <v>368</v>
      </c>
      <c r="Y187" s="9">
        <v>8</v>
      </c>
      <c r="Z187" s="17">
        <v>1707.5236520019484</v>
      </c>
      <c r="AA187" s="17">
        <v>83.660714285714292</v>
      </c>
      <c r="AB187" s="9" t="s">
        <v>37</v>
      </c>
      <c r="AC187" s="19" t="s">
        <v>41</v>
      </c>
    </row>
    <row r="188" spans="1:29">
      <c r="A188" s="9" t="s">
        <v>51</v>
      </c>
      <c r="B188" s="9">
        <v>42</v>
      </c>
      <c r="C188" s="9">
        <v>73</v>
      </c>
      <c r="D188" s="11">
        <v>-76.495999999999995</v>
      </c>
      <c r="E188" s="11">
        <v>164.99299999999999</v>
      </c>
      <c r="F188" s="12">
        <v>35067</v>
      </c>
      <c r="G188" s="12" t="s">
        <v>36</v>
      </c>
      <c r="H188" s="13">
        <v>3</v>
      </c>
      <c r="I188" s="13">
        <v>368</v>
      </c>
      <c r="J188" s="13">
        <v>2</v>
      </c>
      <c r="K188" s="14">
        <v>24</v>
      </c>
      <c r="L188" s="9">
        <v>0</v>
      </c>
      <c r="M188" s="9">
        <v>100</v>
      </c>
      <c r="N188" s="15">
        <v>5.4812231183093321</v>
      </c>
      <c r="O188" s="15">
        <v>5</v>
      </c>
      <c r="P188" s="84">
        <v>1.0962446236618664</v>
      </c>
      <c r="R188" s="15" t="s">
        <v>51</v>
      </c>
      <c r="S188" s="13">
        <v>43</v>
      </c>
      <c r="T188" s="13">
        <v>74</v>
      </c>
      <c r="U188" s="15">
        <v>-76.495999999999995</v>
      </c>
      <c r="V188" s="15">
        <v>163.815</v>
      </c>
      <c r="W188" s="12">
        <v>35067</v>
      </c>
      <c r="X188" s="13">
        <v>368</v>
      </c>
      <c r="Y188" s="9">
        <v>24</v>
      </c>
      <c r="Z188" s="17">
        <v>1059.3481610163585</v>
      </c>
      <c r="AA188" s="17">
        <v>55.150000000000006</v>
      </c>
      <c r="AB188" s="9" t="s">
        <v>37</v>
      </c>
      <c r="AC188" s="19" t="s">
        <v>41</v>
      </c>
    </row>
    <row r="189" spans="1:29">
      <c r="A189" s="9" t="s">
        <v>51</v>
      </c>
      <c r="B189" s="9">
        <v>43</v>
      </c>
      <c r="C189" s="9">
        <v>74</v>
      </c>
      <c r="D189" s="11">
        <v>-76.495999999999995</v>
      </c>
      <c r="E189" s="11">
        <v>163.815</v>
      </c>
      <c r="F189" s="12">
        <v>35067</v>
      </c>
      <c r="G189" s="12" t="s">
        <v>36</v>
      </c>
      <c r="H189" s="13">
        <v>3</v>
      </c>
      <c r="I189" s="13">
        <v>368</v>
      </c>
      <c r="J189" s="13">
        <v>2</v>
      </c>
      <c r="K189" s="14">
        <v>24</v>
      </c>
      <c r="L189" s="9">
        <v>0</v>
      </c>
      <c r="M189" s="9">
        <v>100</v>
      </c>
      <c r="N189" s="15">
        <v>1.337732460742201</v>
      </c>
      <c r="O189" s="15">
        <v>0.9464285714285714</v>
      </c>
      <c r="P189" s="84">
        <v>1.4134531660672314</v>
      </c>
      <c r="R189" s="15" t="s">
        <v>83</v>
      </c>
      <c r="S189" s="13">
        <v>30</v>
      </c>
      <c r="T189" s="13">
        <v>103060616</v>
      </c>
      <c r="U189" s="15">
        <v>-76.507499999999993</v>
      </c>
      <c r="V189" s="15">
        <v>179.15729999999999</v>
      </c>
      <c r="W189" s="12">
        <v>38720</v>
      </c>
      <c r="X189" s="13">
        <v>368</v>
      </c>
      <c r="Y189" s="9">
        <v>58</v>
      </c>
      <c r="Z189" s="17">
        <v>1005.3864166635128</v>
      </c>
      <c r="AA189" s="17">
        <v>90.103693286219084</v>
      </c>
      <c r="AB189" s="37" t="s">
        <v>44</v>
      </c>
      <c r="AC189" s="19" t="s">
        <v>112</v>
      </c>
    </row>
    <row r="190" spans="1:29">
      <c r="A190" s="9" t="s">
        <v>83</v>
      </c>
      <c r="B190" s="9">
        <v>30</v>
      </c>
      <c r="C190" s="9">
        <v>103060616</v>
      </c>
      <c r="D190" s="11">
        <v>-76.507499999999993</v>
      </c>
      <c r="E190" s="11">
        <v>179.15729999999999</v>
      </c>
      <c r="F190" s="12">
        <v>38720</v>
      </c>
      <c r="G190" s="12" t="s">
        <v>36</v>
      </c>
      <c r="H190" s="13">
        <v>3</v>
      </c>
      <c r="I190" s="13">
        <v>368</v>
      </c>
      <c r="J190" s="13">
        <v>1</v>
      </c>
      <c r="K190" s="14">
        <v>24</v>
      </c>
      <c r="L190" s="81">
        <v>0</v>
      </c>
      <c r="M190" s="9">
        <v>100</v>
      </c>
      <c r="N190" s="15">
        <v>2.073759249049516</v>
      </c>
      <c r="O190" s="15">
        <v>3.3568636042402824</v>
      </c>
      <c r="P190" s="84">
        <v>0.61776690790475075</v>
      </c>
      <c r="R190" s="15" t="s">
        <v>83</v>
      </c>
      <c r="S190" s="13">
        <v>32</v>
      </c>
      <c r="T190" s="13">
        <v>103061950</v>
      </c>
      <c r="U190" s="15">
        <v>-76.499499999999998</v>
      </c>
      <c r="V190" s="15">
        <v>-178.7475</v>
      </c>
      <c r="W190" s="12">
        <v>38720</v>
      </c>
      <c r="X190" s="13">
        <v>368</v>
      </c>
      <c r="Y190" s="9">
        <v>24</v>
      </c>
      <c r="Z190" s="17">
        <v>1043.9549068815973</v>
      </c>
      <c r="AA190" s="17">
        <v>93.019730035335698</v>
      </c>
      <c r="AB190" s="9" t="s">
        <v>37</v>
      </c>
      <c r="AC190" s="19" t="s">
        <v>112</v>
      </c>
    </row>
    <row r="191" spans="1:29">
      <c r="A191" s="9" t="s">
        <v>83</v>
      </c>
      <c r="B191" s="9">
        <v>32</v>
      </c>
      <c r="C191" s="9">
        <v>103061950</v>
      </c>
      <c r="D191" s="11">
        <v>-76.499499999999998</v>
      </c>
      <c r="E191" s="11">
        <v>-178.7475</v>
      </c>
      <c r="F191" s="12">
        <v>38720</v>
      </c>
      <c r="G191" s="12" t="s">
        <v>36</v>
      </c>
      <c r="H191" s="13">
        <v>3</v>
      </c>
      <c r="I191" s="13">
        <v>368</v>
      </c>
      <c r="J191" s="13">
        <v>1</v>
      </c>
      <c r="K191" s="14">
        <v>24</v>
      </c>
      <c r="L191" s="81">
        <v>0</v>
      </c>
      <c r="M191" s="9">
        <v>100</v>
      </c>
      <c r="N191" s="15">
        <v>1.6716955400624283</v>
      </c>
      <c r="O191" s="15">
        <v>3.6463618374558302</v>
      </c>
      <c r="P191" s="84">
        <v>0.45845574701078418</v>
      </c>
      <c r="R191" s="15" t="s">
        <v>51</v>
      </c>
      <c r="S191" s="13">
        <v>44</v>
      </c>
      <c r="T191" s="13">
        <v>76</v>
      </c>
      <c r="U191" s="15">
        <v>-76.498999999999995</v>
      </c>
      <c r="V191" s="15">
        <v>164.98400000000001</v>
      </c>
      <c r="W191" s="12">
        <v>35068</v>
      </c>
      <c r="X191" s="13">
        <v>369</v>
      </c>
      <c r="Y191" s="9">
        <v>10</v>
      </c>
      <c r="Z191" s="17">
        <v>619.12509545665307</v>
      </c>
      <c r="AA191" s="17">
        <v>73.960357142857134</v>
      </c>
      <c r="AB191" s="9" t="s">
        <v>37</v>
      </c>
      <c r="AC191" s="19" t="s">
        <v>41</v>
      </c>
    </row>
    <row r="192" spans="1:29">
      <c r="A192" s="9" t="s">
        <v>51</v>
      </c>
      <c r="B192" s="9">
        <v>44</v>
      </c>
      <c r="C192" s="9">
        <v>76</v>
      </c>
      <c r="D192" s="11">
        <v>-76.498999999999995</v>
      </c>
      <c r="E192" s="11">
        <v>164.98400000000001</v>
      </c>
      <c r="F192" s="12">
        <v>35068</v>
      </c>
      <c r="G192" s="12" t="s">
        <v>36</v>
      </c>
      <c r="H192" s="13">
        <v>4</v>
      </c>
      <c r="I192" s="13">
        <v>369</v>
      </c>
      <c r="J192" s="13">
        <v>2</v>
      </c>
      <c r="K192" s="14">
        <v>24</v>
      </c>
      <c r="L192" s="9">
        <v>0</v>
      </c>
      <c r="M192" s="9">
        <v>100</v>
      </c>
      <c r="N192" s="15">
        <v>0.94427324688105574</v>
      </c>
      <c r="O192" s="15">
        <v>2.1607142857142856</v>
      </c>
      <c r="P192" s="84">
        <v>0.43701902334991011</v>
      </c>
      <c r="R192" s="15" t="s">
        <v>83</v>
      </c>
      <c r="S192" s="13">
        <v>33</v>
      </c>
      <c r="T192" s="13">
        <v>104060331</v>
      </c>
      <c r="U192" s="15">
        <v>-76.500200000000007</v>
      </c>
      <c r="V192" s="15">
        <v>-176.61619999999999</v>
      </c>
      <c r="W192" s="12">
        <v>38721</v>
      </c>
      <c r="X192" s="13">
        <v>369</v>
      </c>
      <c r="Y192" s="9">
        <v>34</v>
      </c>
      <c r="Z192" s="17">
        <v>493.18712656174114</v>
      </c>
      <c r="AA192" s="17">
        <v>98.428083392226142</v>
      </c>
      <c r="AB192" s="9" t="s">
        <v>43</v>
      </c>
      <c r="AC192" s="19" t="s">
        <v>112</v>
      </c>
    </row>
    <row r="193" spans="1:29">
      <c r="A193" s="9" t="s">
        <v>83</v>
      </c>
      <c r="B193" s="9">
        <v>33</v>
      </c>
      <c r="C193" s="9">
        <v>104060331</v>
      </c>
      <c r="D193" s="11">
        <v>-76.500200000000007</v>
      </c>
      <c r="E193" s="11">
        <v>-176.61619999999999</v>
      </c>
      <c r="F193" s="12">
        <v>38721</v>
      </c>
      <c r="G193" s="12" t="s">
        <v>36</v>
      </c>
      <c r="H193" s="13">
        <v>4</v>
      </c>
      <c r="I193" s="13">
        <v>369</v>
      </c>
      <c r="J193" s="13">
        <v>1</v>
      </c>
      <c r="K193" s="14">
        <v>24</v>
      </c>
      <c r="L193" s="81">
        <v>0</v>
      </c>
      <c r="M193" s="9">
        <v>100</v>
      </c>
      <c r="N193" s="15">
        <v>1.9820921373603893</v>
      </c>
      <c r="O193" s="15">
        <v>4.0885045936395761</v>
      </c>
      <c r="P193" s="84">
        <v>0.48479635817063765</v>
      </c>
      <c r="R193" s="15" t="s">
        <v>83</v>
      </c>
      <c r="S193" s="13">
        <v>36</v>
      </c>
      <c r="T193" s="13">
        <v>104062005</v>
      </c>
      <c r="U193" s="15">
        <v>-76.499300000000005</v>
      </c>
      <c r="V193" s="15">
        <v>-172.3348</v>
      </c>
      <c r="W193" s="12">
        <v>38721</v>
      </c>
      <c r="X193" s="13">
        <v>369</v>
      </c>
      <c r="Y193" s="9">
        <v>15</v>
      </c>
      <c r="Z193" s="17">
        <v>462.68742886693269</v>
      </c>
      <c r="AA193" s="17">
        <v>93.300674911660778</v>
      </c>
      <c r="AB193" s="9" t="s">
        <v>43</v>
      </c>
      <c r="AC193" s="19" t="s">
        <v>112</v>
      </c>
    </row>
    <row r="194" spans="1:29">
      <c r="A194" s="9" t="s">
        <v>83</v>
      </c>
      <c r="B194" s="9">
        <v>36</v>
      </c>
      <c r="C194" s="9">
        <v>104062005</v>
      </c>
      <c r="D194" s="11">
        <v>-76.499300000000005</v>
      </c>
      <c r="E194" s="11">
        <v>-172.3348</v>
      </c>
      <c r="F194" s="12">
        <v>38721</v>
      </c>
      <c r="G194" s="12" t="s">
        <v>36</v>
      </c>
      <c r="H194" s="13">
        <v>4</v>
      </c>
      <c r="I194" s="13">
        <v>369</v>
      </c>
      <c r="J194" s="13">
        <v>1</v>
      </c>
      <c r="K194" s="14">
        <v>24</v>
      </c>
      <c r="L194" s="81">
        <v>0</v>
      </c>
      <c r="M194" s="9">
        <v>100</v>
      </c>
      <c r="N194" s="15">
        <v>1.9767221956778607</v>
      </c>
      <c r="O194" s="15">
        <v>3.6226756183745583</v>
      </c>
      <c r="P194" s="84">
        <v>0.54565255184641315</v>
      </c>
      <c r="R194" s="15" t="s">
        <v>51</v>
      </c>
      <c r="S194" s="13">
        <v>47</v>
      </c>
      <c r="T194" s="13">
        <v>80</v>
      </c>
      <c r="U194" s="15">
        <v>-76.403000000000006</v>
      </c>
      <c r="V194" s="15" t="s">
        <v>53</v>
      </c>
      <c r="W194" s="12">
        <v>35069</v>
      </c>
      <c r="X194" s="13">
        <v>370</v>
      </c>
      <c r="Y194" s="9">
        <v>9</v>
      </c>
      <c r="Z194" s="17">
        <v>602.57027326221521</v>
      </c>
      <c r="AA194" s="17">
        <v>65.498214285714283</v>
      </c>
      <c r="AB194" s="9" t="s">
        <v>37</v>
      </c>
      <c r="AC194" s="19" t="s">
        <v>41</v>
      </c>
    </row>
    <row r="195" spans="1:29">
      <c r="A195" s="9" t="s">
        <v>51</v>
      </c>
      <c r="B195" s="9">
        <v>47</v>
      </c>
      <c r="C195" s="9">
        <v>80</v>
      </c>
      <c r="D195" s="11">
        <v>-76.403000000000006</v>
      </c>
      <c r="E195" s="11" t="s">
        <v>53</v>
      </c>
      <c r="F195" s="12">
        <v>35069</v>
      </c>
      <c r="G195" s="12" t="s">
        <v>36</v>
      </c>
      <c r="H195" s="13">
        <v>5</v>
      </c>
      <c r="I195" s="13">
        <v>370</v>
      </c>
      <c r="J195" s="13">
        <v>2</v>
      </c>
      <c r="K195" s="14">
        <v>24</v>
      </c>
      <c r="L195" s="9">
        <v>0</v>
      </c>
      <c r="M195" s="9">
        <v>100</v>
      </c>
      <c r="N195" s="15">
        <v>1.7121753145245855</v>
      </c>
      <c r="O195" s="15">
        <v>3.7142857142857144</v>
      </c>
      <c r="P195" s="84">
        <v>0.46097027698738841</v>
      </c>
      <c r="R195" s="15" t="s">
        <v>51</v>
      </c>
      <c r="S195" s="13">
        <v>49</v>
      </c>
      <c r="T195" s="13">
        <v>83</v>
      </c>
      <c r="U195" s="15">
        <v>-76.5</v>
      </c>
      <c r="V195" s="15">
        <v>168.43799999999999</v>
      </c>
      <c r="W195" s="12">
        <v>35069</v>
      </c>
      <c r="X195" s="13">
        <v>370</v>
      </c>
      <c r="Y195" s="9">
        <v>18</v>
      </c>
      <c r="Z195" s="17">
        <v>1230.3094141738788</v>
      </c>
      <c r="AA195" s="17">
        <v>80.262500000000003</v>
      </c>
      <c r="AB195" s="9" t="s">
        <v>43</v>
      </c>
      <c r="AC195" s="19" t="s">
        <v>41</v>
      </c>
    </row>
    <row r="196" spans="1:29">
      <c r="A196" s="9" t="s">
        <v>51</v>
      </c>
      <c r="B196" s="9">
        <v>49</v>
      </c>
      <c r="C196" s="9">
        <v>83</v>
      </c>
      <c r="D196" s="11">
        <v>-76.5</v>
      </c>
      <c r="E196" s="11">
        <v>168.43799999999999</v>
      </c>
      <c r="F196" s="12">
        <v>35069</v>
      </c>
      <c r="G196" s="12" t="s">
        <v>36</v>
      </c>
      <c r="H196" s="13">
        <v>5</v>
      </c>
      <c r="I196" s="13">
        <v>370</v>
      </c>
      <c r="J196" s="13">
        <v>2</v>
      </c>
      <c r="K196" s="14">
        <v>24</v>
      </c>
      <c r="L196" s="9">
        <v>0</v>
      </c>
      <c r="M196" s="9">
        <v>100</v>
      </c>
      <c r="N196" s="15">
        <v>0.98452847804270271</v>
      </c>
      <c r="O196" s="15">
        <v>1.4035714285714285</v>
      </c>
      <c r="P196" s="84">
        <v>0.70144522608640403</v>
      </c>
      <c r="R196" s="15" t="s">
        <v>83</v>
      </c>
      <c r="S196" s="13">
        <v>37</v>
      </c>
      <c r="T196" s="13">
        <v>105060625</v>
      </c>
      <c r="U196" s="15">
        <v>-76.501800000000003</v>
      </c>
      <c r="V196" s="15">
        <v>-169.99950000000001</v>
      </c>
      <c r="W196" s="12">
        <v>38722</v>
      </c>
      <c r="X196" s="13">
        <v>370</v>
      </c>
      <c r="Y196" s="9">
        <v>53</v>
      </c>
      <c r="Z196" s="17">
        <v>1162.051036124702</v>
      </c>
      <c r="AA196" s="17">
        <v>113.16946501766785</v>
      </c>
      <c r="AB196" s="37" t="s">
        <v>44</v>
      </c>
      <c r="AC196" s="19" t="s">
        <v>112</v>
      </c>
    </row>
    <row r="197" spans="1:29">
      <c r="A197" s="9" t="s">
        <v>83</v>
      </c>
      <c r="B197" s="9">
        <v>37</v>
      </c>
      <c r="C197" s="9">
        <v>105060625</v>
      </c>
      <c r="D197" s="11">
        <v>-76.501800000000003</v>
      </c>
      <c r="E197" s="11">
        <v>-169.99950000000001</v>
      </c>
      <c r="F197" s="12">
        <v>38722</v>
      </c>
      <c r="G197" s="12" t="s">
        <v>36</v>
      </c>
      <c r="H197" s="13">
        <v>5</v>
      </c>
      <c r="I197" s="13">
        <v>370</v>
      </c>
      <c r="J197" s="13">
        <v>1</v>
      </c>
      <c r="K197" s="14">
        <v>24</v>
      </c>
      <c r="L197" s="81">
        <v>0</v>
      </c>
      <c r="M197" s="9">
        <v>100</v>
      </c>
      <c r="N197" s="15">
        <v>4.0708287813347033</v>
      </c>
      <c r="O197" s="15">
        <v>4.6464466431095399</v>
      </c>
      <c r="P197" s="84">
        <v>0.87611654539744888</v>
      </c>
      <c r="R197" s="15" t="s">
        <v>83</v>
      </c>
      <c r="S197" s="13">
        <v>39</v>
      </c>
      <c r="T197" s="13">
        <v>105062030</v>
      </c>
      <c r="U197" s="15">
        <v>-76.000200000000007</v>
      </c>
      <c r="V197" s="15">
        <v>-170.001</v>
      </c>
      <c r="W197" s="12">
        <v>38722</v>
      </c>
      <c r="X197" s="13">
        <v>370</v>
      </c>
      <c r="Y197" s="9">
        <v>62</v>
      </c>
      <c r="Z197" s="17">
        <v>1038.9187212241045</v>
      </c>
      <c r="AA197" s="17">
        <v>102.77516254416962</v>
      </c>
      <c r="AB197" s="37" t="s">
        <v>44</v>
      </c>
      <c r="AC197" s="19" t="s">
        <v>112</v>
      </c>
    </row>
    <row r="198" spans="1:29">
      <c r="A198" s="9" t="s">
        <v>83</v>
      </c>
      <c r="B198" s="9">
        <v>39</v>
      </c>
      <c r="C198" s="9">
        <v>105062030</v>
      </c>
      <c r="D198" s="11">
        <v>-76.000200000000007</v>
      </c>
      <c r="E198" s="11">
        <v>-170.001</v>
      </c>
      <c r="F198" s="12">
        <v>38722</v>
      </c>
      <c r="G198" s="12" t="s">
        <v>36</v>
      </c>
      <c r="H198" s="13">
        <v>5</v>
      </c>
      <c r="I198" s="13">
        <v>370</v>
      </c>
      <c r="J198" s="13">
        <v>1</v>
      </c>
      <c r="K198" s="14">
        <v>24</v>
      </c>
      <c r="L198" s="81">
        <v>0</v>
      </c>
      <c r="M198" s="9">
        <v>100</v>
      </c>
      <c r="N198" s="15">
        <v>2.4599603082745558</v>
      </c>
      <c r="O198" s="15">
        <v>3.0502586572438162</v>
      </c>
      <c r="P198" s="84">
        <v>0.80647596964689938</v>
      </c>
      <c r="R198" s="15" t="s">
        <v>51</v>
      </c>
      <c r="S198" s="13">
        <v>54</v>
      </c>
      <c r="T198" s="13">
        <v>88</v>
      </c>
      <c r="U198" s="15">
        <v>-76.5</v>
      </c>
      <c r="V198" s="15">
        <v>174.21299999999999</v>
      </c>
      <c r="W198" s="12">
        <v>35070</v>
      </c>
      <c r="X198" s="13">
        <v>371</v>
      </c>
      <c r="Y198" s="9">
        <v>37</v>
      </c>
      <c r="Z198" s="17">
        <v>273.29194075591636</v>
      </c>
      <c r="AA198" s="17">
        <v>38.528571428571425</v>
      </c>
      <c r="AB198" s="9" t="s">
        <v>37</v>
      </c>
      <c r="AC198" s="19" t="s">
        <v>41</v>
      </c>
    </row>
    <row r="199" spans="1:29">
      <c r="A199" s="9" t="s">
        <v>51</v>
      </c>
      <c r="B199" s="9">
        <v>54</v>
      </c>
      <c r="C199" s="9">
        <v>88</v>
      </c>
      <c r="D199" s="11">
        <v>-76.5</v>
      </c>
      <c r="E199" s="11">
        <v>174.21299999999999</v>
      </c>
      <c r="F199" s="12">
        <v>35070</v>
      </c>
      <c r="G199" s="12" t="s">
        <v>36</v>
      </c>
      <c r="H199" s="13">
        <v>6</v>
      </c>
      <c r="I199" s="13">
        <v>371</v>
      </c>
      <c r="J199" s="13">
        <v>2</v>
      </c>
      <c r="K199" s="14">
        <v>24</v>
      </c>
      <c r="L199" s="9">
        <v>0</v>
      </c>
      <c r="M199" s="9">
        <v>100</v>
      </c>
      <c r="N199" s="15">
        <v>0.26629888044686129</v>
      </c>
      <c r="O199" s="15">
        <v>1.45</v>
      </c>
      <c r="P199" s="84">
        <v>0.1836544003081802</v>
      </c>
      <c r="R199" s="15" t="s">
        <v>51</v>
      </c>
      <c r="S199" s="13">
        <v>56</v>
      </c>
      <c r="T199" s="13">
        <v>91</v>
      </c>
      <c r="U199" s="15">
        <v>-76.498999999999995</v>
      </c>
      <c r="V199" s="15">
        <v>176.52600000000001</v>
      </c>
      <c r="W199" s="12">
        <v>35070</v>
      </c>
      <c r="X199" s="13">
        <v>371</v>
      </c>
      <c r="Y199" s="9">
        <v>38</v>
      </c>
      <c r="Z199" s="17">
        <v>772.17850343356702</v>
      </c>
      <c r="AA199" s="17">
        <v>71.028571428571439</v>
      </c>
      <c r="AB199" s="9" t="s">
        <v>37</v>
      </c>
      <c r="AC199" s="19" t="s">
        <v>41</v>
      </c>
    </row>
    <row r="200" spans="1:29">
      <c r="A200" s="9" t="s">
        <v>51</v>
      </c>
      <c r="B200" s="9">
        <v>56</v>
      </c>
      <c r="C200" s="9">
        <v>91</v>
      </c>
      <c r="D200" s="11">
        <v>-76.498999999999995</v>
      </c>
      <c r="E200" s="11">
        <v>176.52600000000001</v>
      </c>
      <c r="F200" s="12">
        <v>35070</v>
      </c>
      <c r="G200" s="12" t="s">
        <v>36</v>
      </c>
      <c r="H200" s="13">
        <v>6</v>
      </c>
      <c r="I200" s="13">
        <v>371</v>
      </c>
      <c r="J200" s="13">
        <v>2</v>
      </c>
      <c r="K200" s="14">
        <v>24</v>
      </c>
      <c r="L200" s="9">
        <v>0</v>
      </c>
      <c r="M200" s="9">
        <v>100</v>
      </c>
      <c r="N200" s="15">
        <v>0.97643469084921375</v>
      </c>
      <c r="O200" s="15">
        <v>1.6678571428571429</v>
      </c>
      <c r="P200" s="84">
        <v>0.58544264119438938</v>
      </c>
      <c r="R200" s="15" t="s">
        <v>51</v>
      </c>
      <c r="S200" s="13">
        <v>58</v>
      </c>
      <c r="T200" s="13">
        <v>93</v>
      </c>
      <c r="U200" s="15">
        <v>-76.501000000000005</v>
      </c>
      <c r="V200" s="15">
        <v>-178.846</v>
      </c>
      <c r="W200" s="12">
        <v>35070</v>
      </c>
      <c r="X200" s="13">
        <v>371</v>
      </c>
      <c r="Y200" s="9">
        <v>44</v>
      </c>
      <c r="Z200" s="17">
        <v>203.07139508553507</v>
      </c>
      <c r="AA200" s="17">
        <v>48.844642857142858</v>
      </c>
      <c r="AB200" s="9" t="s">
        <v>43</v>
      </c>
      <c r="AC200" s="19" t="s">
        <v>41</v>
      </c>
    </row>
    <row r="201" spans="1:29">
      <c r="A201" s="9" t="s">
        <v>51</v>
      </c>
      <c r="B201" s="9">
        <v>58</v>
      </c>
      <c r="C201" s="9">
        <v>93</v>
      </c>
      <c r="D201" s="11">
        <v>-76.501000000000005</v>
      </c>
      <c r="E201" s="11">
        <v>-178.846</v>
      </c>
      <c r="F201" s="12">
        <v>35070</v>
      </c>
      <c r="G201" s="12" t="s">
        <v>36</v>
      </c>
      <c r="H201" s="13">
        <v>6</v>
      </c>
      <c r="I201" s="13">
        <v>371</v>
      </c>
      <c r="J201" s="13">
        <v>2</v>
      </c>
      <c r="K201" s="14">
        <v>24</v>
      </c>
      <c r="L201" s="9">
        <v>0</v>
      </c>
      <c r="M201" s="9">
        <v>100</v>
      </c>
      <c r="N201" s="15">
        <v>0.30721585594411049</v>
      </c>
      <c r="O201" s="15">
        <v>1.2892857142857144</v>
      </c>
      <c r="P201" s="84">
        <v>0.23828376638324358</v>
      </c>
      <c r="R201" s="15" t="s">
        <v>51</v>
      </c>
      <c r="S201" s="13">
        <v>61</v>
      </c>
      <c r="T201" s="13">
        <v>96</v>
      </c>
      <c r="U201" s="15">
        <v>-76.486000000000004</v>
      </c>
      <c r="V201" s="15">
        <v>-177.708</v>
      </c>
      <c r="W201" s="12">
        <v>35071</v>
      </c>
      <c r="X201" s="13">
        <v>372</v>
      </c>
      <c r="Y201" s="9">
        <v>31</v>
      </c>
      <c r="Z201" s="17">
        <v>711.9997180628402</v>
      </c>
      <c r="AA201" s="17">
        <v>56.508928571428569</v>
      </c>
      <c r="AB201" s="37" t="s">
        <v>44</v>
      </c>
      <c r="AC201" s="19" t="s">
        <v>41</v>
      </c>
    </row>
    <row r="202" spans="1:29">
      <c r="A202" s="9" t="s">
        <v>51</v>
      </c>
      <c r="B202" s="9">
        <v>61</v>
      </c>
      <c r="C202" s="9">
        <v>96</v>
      </c>
      <c r="D202" s="11">
        <v>-76.486000000000004</v>
      </c>
      <c r="E202" s="11">
        <v>-177.708</v>
      </c>
      <c r="F202" s="12">
        <v>35071</v>
      </c>
      <c r="G202" s="12" t="s">
        <v>36</v>
      </c>
      <c r="H202" s="13">
        <v>7</v>
      </c>
      <c r="I202" s="13">
        <v>372</v>
      </c>
      <c r="J202" s="13">
        <v>1</v>
      </c>
      <c r="K202" s="14">
        <v>24</v>
      </c>
      <c r="L202" s="9">
        <v>0</v>
      </c>
      <c r="M202" s="9">
        <v>100</v>
      </c>
      <c r="N202" s="15">
        <v>2.8269588055969312</v>
      </c>
      <c r="O202" s="15">
        <v>3.2214285714285715</v>
      </c>
      <c r="P202" s="84">
        <v>0.8775481879901782</v>
      </c>
      <c r="R202" s="15" t="s">
        <v>51</v>
      </c>
      <c r="S202" s="13">
        <v>65</v>
      </c>
      <c r="T202" s="13">
        <v>101</v>
      </c>
      <c r="U202" s="15">
        <v>-76.501000000000005</v>
      </c>
      <c r="V202" s="15">
        <v>-173.05600000000001</v>
      </c>
      <c r="W202" s="12">
        <v>35071</v>
      </c>
      <c r="X202" s="13">
        <v>372</v>
      </c>
      <c r="Y202" s="9">
        <v>34</v>
      </c>
      <c r="Z202" s="17">
        <v>818.17935595840299</v>
      </c>
      <c r="AA202" s="17">
        <v>38.999642857142859</v>
      </c>
      <c r="AB202" s="37" t="s">
        <v>44</v>
      </c>
      <c r="AC202" s="19" t="s">
        <v>41</v>
      </c>
    </row>
    <row r="203" spans="1:29">
      <c r="A203" s="9" t="s">
        <v>51</v>
      </c>
      <c r="B203" s="9">
        <v>65</v>
      </c>
      <c r="C203" s="9">
        <v>101</v>
      </c>
      <c r="D203" s="11">
        <v>-76.501000000000005</v>
      </c>
      <c r="E203" s="11">
        <v>-173.05600000000001</v>
      </c>
      <c r="F203" s="12">
        <v>35071</v>
      </c>
      <c r="G203" s="12" t="s">
        <v>36</v>
      </c>
      <c r="H203" s="13">
        <v>7</v>
      </c>
      <c r="I203" s="13">
        <v>372</v>
      </c>
      <c r="J203" s="13">
        <v>2</v>
      </c>
      <c r="K203" s="14">
        <v>24</v>
      </c>
      <c r="L203" s="9">
        <v>0</v>
      </c>
      <c r="M203" s="9">
        <v>100</v>
      </c>
      <c r="N203" s="15">
        <v>2.1745826640541694</v>
      </c>
      <c r="O203" s="15">
        <v>1.7892857142857144</v>
      </c>
      <c r="P203" s="84">
        <v>1.2153356206290766</v>
      </c>
      <c r="R203" s="15" t="s">
        <v>83</v>
      </c>
      <c r="S203" s="13">
        <v>40</v>
      </c>
      <c r="T203" s="13">
        <v>106060657</v>
      </c>
      <c r="U203" s="15">
        <v>-75.999700000000004</v>
      </c>
      <c r="V203" s="15">
        <v>-172.38550000000001</v>
      </c>
      <c r="W203" s="12">
        <v>38724</v>
      </c>
      <c r="X203" s="13">
        <v>372</v>
      </c>
      <c r="Y203" s="9">
        <v>54</v>
      </c>
      <c r="Z203" s="17">
        <v>1256.4623329483231</v>
      </c>
      <c r="AA203" s="17">
        <v>90.20172791519434</v>
      </c>
      <c r="AB203" s="37" t="s">
        <v>44</v>
      </c>
      <c r="AC203" s="19" t="s">
        <v>112</v>
      </c>
    </row>
    <row r="204" spans="1:29">
      <c r="A204" s="9" t="s">
        <v>83</v>
      </c>
      <c r="B204" s="9">
        <v>40</v>
      </c>
      <c r="C204" s="9">
        <v>106060657</v>
      </c>
      <c r="D204" s="11">
        <v>-75.999700000000004</v>
      </c>
      <c r="E204" s="11">
        <v>-172.38550000000001</v>
      </c>
      <c r="F204" s="12">
        <v>38724</v>
      </c>
      <c r="G204" s="12" t="s">
        <v>36</v>
      </c>
      <c r="H204" s="13">
        <v>7</v>
      </c>
      <c r="I204" s="13">
        <v>372</v>
      </c>
      <c r="J204" s="13">
        <v>1</v>
      </c>
      <c r="K204" s="14">
        <v>24</v>
      </c>
      <c r="L204" s="81">
        <v>0</v>
      </c>
      <c r="M204" s="9">
        <v>100</v>
      </c>
      <c r="N204" s="15">
        <v>4.3048966591143314</v>
      </c>
      <c r="O204" s="15">
        <v>3.2371166077738516</v>
      </c>
      <c r="P204" s="84">
        <v>1.329855294299944</v>
      </c>
      <c r="R204" s="15" t="s">
        <v>83</v>
      </c>
      <c r="S204" s="13">
        <v>42</v>
      </c>
      <c r="T204" s="13">
        <v>106061930</v>
      </c>
      <c r="U204" s="15">
        <v>-75.999700000000004</v>
      </c>
      <c r="V204" s="15">
        <v>-174.4667</v>
      </c>
      <c r="W204" s="12">
        <v>38724</v>
      </c>
      <c r="X204" s="13">
        <v>372</v>
      </c>
      <c r="Y204" s="9">
        <v>40</v>
      </c>
      <c r="Z204" s="17">
        <v>1238.9321305980197</v>
      </c>
      <c r="AA204" s="17">
        <v>103.41271660777386</v>
      </c>
      <c r="AB204" s="37" t="s">
        <v>44</v>
      </c>
      <c r="AC204" s="19" t="s">
        <v>112</v>
      </c>
    </row>
    <row r="205" spans="1:29">
      <c r="A205" s="9" t="s">
        <v>83</v>
      </c>
      <c r="B205" s="9">
        <v>42</v>
      </c>
      <c r="C205" s="9">
        <v>106061930</v>
      </c>
      <c r="D205" s="11">
        <v>-75.999700000000004</v>
      </c>
      <c r="E205" s="11">
        <v>-174.4667</v>
      </c>
      <c r="F205" s="12">
        <v>38724</v>
      </c>
      <c r="G205" s="12" t="s">
        <v>36</v>
      </c>
      <c r="H205" s="13">
        <v>7</v>
      </c>
      <c r="I205" s="13">
        <v>372</v>
      </c>
      <c r="J205" s="13">
        <v>1</v>
      </c>
      <c r="K205" s="14">
        <v>24</v>
      </c>
      <c r="L205" s="81">
        <v>0</v>
      </c>
      <c r="M205" s="9">
        <v>100</v>
      </c>
      <c r="N205" s="15">
        <v>3.954078076800001</v>
      </c>
      <c r="O205" s="15">
        <v>4.614865017667845</v>
      </c>
      <c r="P205" s="84">
        <v>0.85681337626603493</v>
      </c>
      <c r="R205" s="15" t="s">
        <v>51</v>
      </c>
      <c r="S205" s="13">
        <v>68</v>
      </c>
      <c r="T205" s="13">
        <v>104</v>
      </c>
      <c r="U205" s="15">
        <v>-76.497</v>
      </c>
      <c r="V205" s="15">
        <v>-171.91900000000001</v>
      </c>
      <c r="W205" s="12">
        <v>35072</v>
      </c>
      <c r="X205" s="13">
        <v>373</v>
      </c>
      <c r="Y205" s="9">
        <v>12</v>
      </c>
      <c r="Z205" s="17">
        <v>1078.9396819834924</v>
      </c>
      <c r="AA205" s="17">
        <v>114.32142857142857</v>
      </c>
      <c r="AB205" s="9" t="s">
        <v>43</v>
      </c>
      <c r="AC205" s="19" t="s">
        <v>41</v>
      </c>
    </row>
    <row r="206" spans="1:29">
      <c r="A206" s="9" t="s">
        <v>51</v>
      </c>
      <c r="B206" s="9">
        <v>68</v>
      </c>
      <c r="C206" s="9">
        <v>104</v>
      </c>
      <c r="D206" s="11">
        <v>-76.497</v>
      </c>
      <c r="E206" s="11">
        <v>-171.91900000000001</v>
      </c>
      <c r="F206" s="12">
        <v>35072</v>
      </c>
      <c r="G206" s="12" t="s">
        <v>36</v>
      </c>
      <c r="H206" s="13">
        <v>8</v>
      </c>
      <c r="I206" s="13">
        <v>373</v>
      </c>
      <c r="J206" s="13">
        <v>1</v>
      </c>
      <c r="K206" s="14">
        <v>24</v>
      </c>
      <c r="L206" s="9">
        <v>0</v>
      </c>
      <c r="M206" s="9">
        <v>100</v>
      </c>
      <c r="N206" s="15">
        <v>2.1798817182985344</v>
      </c>
      <c r="O206" s="15">
        <v>4.6071428571428568</v>
      </c>
      <c r="P206" s="84">
        <v>0.4731526210260385</v>
      </c>
      <c r="R206" s="15" t="s">
        <v>51</v>
      </c>
      <c r="S206" s="13">
        <v>70</v>
      </c>
      <c r="T206" s="13">
        <v>107</v>
      </c>
      <c r="U206" s="15">
        <v>-76.503</v>
      </c>
      <c r="V206" s="15">
        <v>-174.215</v>
      </c>
      <c r="W206" s="12">
        <v>35072</v>
      </c>
      <c r="X206" s="13">
        <v>373</v>
      </c>
      <c r="Y206" s="9">
        <v>30</v>
      </c>
      <c r="Z206" s="17">
        <v>520.56401978300789</v>
      </c>
      <c r="AA206" s="17">
        <v>125.47857142857143</v>
      </c>
      <c r="AB206" s="9" t="s">
        <v>43</v>
      </c>
      <c r="AC206" s="19" t="s">
        <v>41</v>
      </c>
    </row>
    <row r="207" spans="1:29">
      <c r="A207" s="9" t="s">
        <v>51</v>
      </c>
      <c r="B207" s="9">
        <v>70</v>
      </c>
      <c r="C207" s="9">
        <v>107</v>
      </c>
      <c r="D207" s="11">
        <v>-76.503</v>
      </c>
      <c r="E207" s="11">
        <v>-174.215</v>
      </c>
      <c r="F207" s="12">
        <v>35072</v>
      </c>
      <c r="G207" s="12" t="s">
        <v>36</v>
      </c>
      <c r="H207" s="13">
        <v>8</v>
      </c>
      <c r="I207" s="13">
        <v>373</v>
      </c>
      <c r="J207" s="13">
        <v>1</v>
      </c>
      <c r="K207" s="14">
        <v>24</v>
      </c>
      <c r="L207" s="9">
        <v>0</v>
      </c>
      <c r="M207" s="9">
        <v>100</v>
      </c>
      <c r="N207" s="15">
        <v>0.69201634668797363</v>
      </c>
      <c r="O207" s="15">
        <v>2.8142857142857145</v>
      </c>
      <c r="P207" s="84">
        <v>0.24589413334090432</v>
      </c>
      <c r="R207" s="15" t="s">
        <v>51</v>
      </c>
      <c r="S207" s="13">
        <v>71</v>
      </c>
      <c r="T207" s="13">
        <v>108</v>
      </c>
      <c r="U207" s="15">
        <v>-76.498999999999995</v>
      </c>
      <c r="V207" s="15">
        <v>-175.375</v>
      </c>
      <c r="W207" s="12">
        <v>35072</v>
      </c>
      <c r="X207" s="13">
        <v>373</v>
      </c>
      <c r="Y207" s="9">
        <v>23</v>
      </c>
      <c r="Z207" s="17">
        <v>1356.4147718195488</v>
      </c>
      <c r="AA207" s="17">
        <v>113.15714285714286</v>
      </c>
      <c r="AB207" s="9" t="s">
        <v>43</v>
      </c>
      <c r="AC207" s="19" t="s">
        <v>41</v>
      </c>
    </row>
    <row r="208" spans="1:29">
      <c r="A208" s="9" t="s">
        <v>51</v>
      </c>
      <c r="B208" s="9">
        <v>71</v>
      </c>
      <c r="C208" s="9">
        <v>108</v>
      </c>
      <c r="D208" s="11">
        <v>-76.498999999999995</v>
      </c>
      <c r="E208" s="11">
        <v>-175.375</v>
      </c>
      <c r="F208" s="12">
        <v>35072</v>
      </c>
      <c r="G208" s="12" t="s">
        <v>36</v>
      </c>
      <c r="H208" s="13">
        <v>8</v>
      </c>
      <c r="I208" s="13">
        <v>373</v>
      </c>
      <c r="J208" s="13">
        <v>1</v>
      </c>
      <c r="K208" s="14">
        <v>24</v>
      </c>
      <c r="L208" s="9">
        <v>0</v>
      </c>
      <c r="M208" s="9">
        <v>100</v>
      </c>
      <c r="N208" s="15">
        <v>2.1104327262978639</v>
      </c>
      <c r="O208" s="15">
        <v>3.467857142857143</v>
      </c>
      <c r="P208" s="84">
        <v>0.60856968420535729</v>
      </c>
      <c r="R208" s="15" t="s">
        <v>83</v>
      </c>
      <c r="S208" s="13">
        <v>43</v>
      </c>
      <c r="T208" s="13">
        <v>107060318</v>
      </c>
      <c r="U208" s="15">
        <v>-75.999799999999993</v>
      </c>
      <c r="V208" s="15">
        <v>-178.68</v>
      </c>
      <c r="W208" s="12">
        <v>38725</v>
      </c>
      <c r="X208" s="13">
        <v>373</v>
      </c>
      <c r="Y208" s="9">
        <v>29</v>
      </c>
      <c r="Z208" s="17">
        <v>837.41542879890903</v>
      </c>
      <c r="AA208" s="17">
        <v>81.509543462897526</v>
      </c>
      <c r="AB208" s="9" t="s">
        <v>43</v>
      </c>
      <c r="AC208" s="19" t="s">
        <v>112</v>
      </c>
    </row>
    <row r="209" spans="1:29">
      <c r="A209" s="9" t="s">
        <v>51</v>
      </c>
      <c r="B209" s="9">
        <v>72</v>
      </c>
      <c r="C209" s="9">
        <v>110</v>
      </c>
      <c r="D209" s="11">
        <v>-76.5</v>
      </c>
      <c r="E209" s="11">
        <v>-176.53</v>
      </c>
      <c r="F209" s="12">
        <v>35072</v>
      </c>
      <c r="G209" s="12" t="s">
        <v>36</v>
      </c>
      <c r="H209" s="13">
        <v>8</v>
      </c>
      <c r="I209" s="13">
        <v>373</v>
      </c>
      <c r="J209" s="13">
        <v>1</v>
      </c>
      <c r="K209" s="14">
        <v>24</v>
      </c>
      <c r="L209" s="9">
        <v>0</v>
      </c>
      <c r="M209" s="9">
        <v>100</v>
      </c>
      <c r="N209" s="15">
        <v>2.3489917534584959</v>
      </c>
      <c r="O209" s="15">
        <v>4.6785714285714288</v>
      </c>
      <c r="P209" s="84">
        <v>0.5020745732583044</v>
      </c>
      <c r="R209" s="15" t="s">
        <v>83</v>
      </c>
      <c r="S209" s="13">
        <v>46</v>
      </c>
      <c r="T209" s="13">
        <v>107061930</v>
      </c>
      <c r="U209" s="15">
        <v>-75.999799999999993</v>
      </c>
      <c r="V209" s="15">
        <v>179.249</v>
      </c>
      <c r="W209" s="12">
        <v>38725</v>
      </c>
      <c r="X209" s="13">
        <v>373</v>
      </c>
      <c r="Y209" s="9">
        <v>44</v>
      </c>
      <c r="Z209" s="17">
        <v>661.67286398144506</v>
      </c>
      <c r="AA209" s="17">
        <v>57.54237950530036</v>
      </c>
      <c r="AB209" s="9" t="s">
        <v>43</v>
      </c>
      <c r="AC209" s="19" t="s">
        <v>112</v>
      </c>
    </row>
    <row r="210" spans="1:29">
      <c r="A210" s="9" t="s">
        <v>83</v>
      </c>
      <c r="B210" s="9">
        <v>43</v>
      </c>
      <c r="C210" s="9">
        <v>107060318</v>
      </c>
      <c r="D210" s="11">
        <v>-75.999799999999993</v>
      </c>
      <c r="E210" s="11">
        <v>-178.68</v>
      </c>
      <c r="F210" s="12">
        <v>38725</v>
      </c>
      <c r="G210" s="12" t="s">
        <v>36</v>
      </c>
      <c r="H210" s="13">
        <v>8</v>
      </c>
      <c r="I210" s="13">
        <v>373</v>
      </c>
      <c r="J210" s="13">
        <v>1</v>
      </c>
      <c r="K210" s="14">
        <v>24</v>
      </c>
      <c r="L210" s="81">
        <v>0</v>
      </c>
      <c r="M210" s="9">
        <v>100</v>
      </c>
      <c r="N210" s="15">
        <v>2.9758635598336385</v>
      </c>
      <c r="O210" s="15">
        <v>3.3423886925795054</v>
      </c>
      <c r="P210" s="84">
        <v>0.89034036240022119</v>
      </c>
      <c r="R210" s="15" t="s">
        <v>83</v>
      </c>
      <c r="S210" s="13">
        <v>47</v>
      </c>
      <c r="T210" s="13">
        <v>108060254</v>
      </c>
      <c r="U210" s="15">
        <v>-75.999300000000005</v>
      </c>
      <c r="V210" s="15">
        <v>177.17779999999999</v>
      </c>
      <c r="W210" s="12">
        <v>38725</v>
      </c>
      <c r="X210" s="13">
        <v>373</v>
      </c>
      <c r="Y210" s="9">
        <v>74</v>
      </c>
      <c r="Z210" s="17">
        <v>944.2098782869349</v>
      </c>
      <c r="AA210" s="17">
        <v>69.823684098939921</v>
      </c>
      <c r="AB210" s="37" t="s">
        <v>44</v>
      </c>
      <c r="AC210" s="19" t="s">
        <v>112</v>
      </c>
    </row>
    <row r="211" spans="1:29">
      <c r="A211" s="9" t="s">
        <v>83</v>
      </c>
      <c r="B211" s="9">
        <v>46</v>
      </c>
      <c r="C211" s="9">
        <v>107061930</v>
      </c>
      <c r="D211" s="11">
        <v>-75.999799999999993</v>
      </c>
      <c r="E211" s="11">
        <v>179.249</v>
      </c>
      <c r="F211" s="12">
        <v>38725</v>
      </c>
      <c r="G211" s="12" t="s">
        <v>36</v>
      </c>
      <c r="H211" s="13">
        <v>8</v>
      </c>
      <c r="I211" s="13">
        <v>373</v>
      </c>
      <c r="J211" s="13">
        <v>1</v>
      </c>
      <c r="K211" s="14">
        <v>24</v>
      </c>
      <c r="L211" s="81">
        <v>0</v>
      </c>
      <c r="M211" s="9">
        <v>100</v>
      </c>
      <c r="N211" s="15">
        <v>1.7455051687391849</v>
      </c>
      <c r="O211" s="15">
        <v>1.6790897526501767</v>
      </c>
      <c r="P211" s="84">
        <v>1.0395544169000985</v>
      </c>
      <c r="R211" s="15" t="s">
        <v>51</v>
      </c>
      <c r="S211" s="13">
        <v>72</v>
      </c>
      <c r="T211" s="13">
        <v>110</v>
      </c>
      <c r="U211" s="15">
        <v>-76.5</v>
      </c>
      <c r="V211" s="15">
        <v>-176.53</v>
      </c>
      <c r="W211" s="12">
        <v>35072</v>
      </c>
      <c r="X211" s="13">
        <v>374</v>
      </c>
      <c r="Y211" s="9">
        <v>18</v>
      </c>
      <c r="Z211" s="17">
        <v>780.36792978281233</v>
      </c>
      <c r="AA211" s="17">
        <v>54.982142857142861</v>
      </c>
      <c r="AB211" s="9" t="s">
        <v>43</v>
      </c>
      <c r="AC211" s="19" t="s">
        <v>41</v>
      </c>
    </row>
    <row r="212" spans="1:29">
      <c r="A212" s="9" t="s">
        <v>83</v>
      </c>
      <c r="B212" s="9">
        <v>47</v>
      </c>
      <c r="C212" s="9">
        <v>108060254</v>
      </c>
      <c r="D212" s="11">
        <v>-75.999300000000005</v>
      </c>
      <c r="E212" s="11">
        <v>177.17779999999999</v>
      </c>
      <c r="F212" s="12">
        <v>38725</v>
      </c>
      <c r="G212" s="12" t="s">
        <v>36</v>
      </c>
      <c r="H212" s="13">
        <v>8</v>
      </c>
      <c r="I212" s="13">
        <v>373</v>
      </c>
      <c r="J212" s="13">
        <v>1</v>
      </c>
      <c r="K212" s="14">
        <v>24</v>
      </c>
      <c r="L212" s="81">
        <v>0</v>
      </c>
      <c r="M212" s="9">
        <v>100</v>
      </c>
      <c r="N212" s="15">
        <v>2.9261858457824865</v>
      </c>
      <c r="O212" s="15">
        <v>1.7764664310954066</v>
      </c>
      <c r="P212" s="84">
        <v>1.6471945625103306</v>
      </c>
      <c r="R212" s="15" t="s">
        <v>83</v>
      </c>
      <c r="S212" s="13">
        <v>50</v>
      </c>
      <c r="T212" s="13">
        <v>108061955</v>
      </c>
      <c r="U212" s="15">
        <v>-75.999499999999998</v>
      </c>
      <c r="V212" s="15">
        <v>173.03749999999999</v>
      </c>
      <c r="W212" s="12">
        <v>38726</v>
      </c>
      <c r="X212" s="13">
        <v>374</v>
      </c>
      <c r="Y212" s="9">
        <v>46</v>
      </c>
      <c r="Z212" s="17">
        <v>752.45764396527818</v>
      </c>
      <c r="AA212" s="17">
        <v>53.417029681978804</v>
      </c>
      <c r="AB212" s="9" t="s">
        <v>43</v>
      </c>
      <c r="AC212" s="19" t="s">
        <v>112</v>
      </c>
    </row>
    <row r="213" spans="1:29">
      <c r="A213" s="9" t="s">
        <v>51</v>
      </c>
      <c r="B213" s="9">
        <v>73</v>
      </c>
      <c r="C213" s="9">
        <v>112</v>
      </c>
      <c r="D213" s="11">
        <v>-76.338499999999996</v>
      </c>
      <c r="E213" s="11">
        <v>-177.38800000000001</v>
      </c>
      <c r="F213" s="12">
        <v>35073</v>
      </c>
      <c r="G213" s="12" t="s">
        <v>36</v>
      </c>
      <c r="H213" s="13">
        <v>9</v>
      </c>
      <c r="I213" s="13">
        <v>374</v>
      </c>
      <c r="J213" s="13">
        <v>1</v>
      </c>
      <c r="K213" s="14">
        <v>24</v>
      </c>
      <c r="L213" s="9">
        <v>0</v>
      </c>
      <c r="M213" s="9">
        <v>100</v>
      </c>
      <c r="N213" s="15">
        <v>1.1716409398684651</v>
      </c>
      <c r="O213" s="15">
        <v>3.0571428571428569</v>
      </c>
      <c r="P213" s="84">
        <v>0.38324703640557273</v>
      </c>
      <c r="R213" s="15" t="s">
        <v>51</v>
      </c>
      <c r="S213" s="13">
        <v>73</v>
      </c>
      <c r="T213" s="13">
        <v>112</v>
      </c>
      <c r="U213" s="15">
        <v>-76.338499999999996</v>
      </c>
      <c r="V213" s="15">
        <v>-177.38800000000001</v>
      </c>
      <c r="W213" s="12">
        <v>35073</v>
      </c>
      <c r="X213" s="13">
        <v>375</v>
      </c>
      <c r="Y213" s="9">
        <v>38</v>
      </c>
      <c r="Z213" s="17">
        <v>450.79356075324733</v>
      </c>
      <c r="AA213" s="17">
        <v>60.714285714285715</v>
      </c>
      <c r="AB213" s="9" t="s">
        <v>43</v>
      </c>
      <c r="AC213" s="19" t="s">
        <v>41</v>
      </c>
    </row>
    <row r="214" spans="1:29">
      <c r="A214" s="9" t="s">
        <v>51</v>
      </c>
      <c r="B214" s="9">
        <v>74</v>
      </c>
      <c r="C214" s="9">
        <v>114</v>
      </c>
      <c r="D214" s="11">
        <v>-76.429000000000002</v>
      </c>
      <c r="E214" s="11">
        <v>-178.839</v>
      </c>
      <c r="F214" s="12">
        <v>35073</v>
      </c>
      <c r="G214" s="12" t="s">
        <v>36</v>
      </c>
      <c r="H214" s="13">
        <v>9</v>
      </c>
      <c r="I214" s="13">
        <v>374</v>
      </c>
      <c r="J214" s="13">
        <v>1</v>
      </c>
      <c r="K214" s="14">
        <v>24</v>
      </c>
      <c r="L214" s="9">
        <v>0</v>
      </c>
      <c r="M214" s="9">
        <v>100</v>
      </c>
      <c r="N214" s="15">
        <v>1.8704124416299142</v>
      </c>
      <c r="O214" s="15">
        <v>3.2142857142857144</v>
      </c>
      <c r="P214" s="84">
        <v>0.58190609295152884</v>
      </c>
      <c r="R214" s="15" t="s">
        <v>51</v>
      </c>
      <c r="S214" s="13">
        <v>74</v>
      </c>
      <c r="T214" s="13">
        <v>114</v>
      </c>
      <c r="U214" s="15">
        <v>-76.429000000000002</v>
      </c>
      <c r="V214" s="15">
        <v>-178.839</v>
      </c>
      <c r="W214" s="12">
        <v>35073</v>
      </c>
      <c r="X214" s="13">
        <v>375</v>
      </c>
      <c r="Y214" s="9">
        <v>16</v>
      </c>
      <c r="Z214" s="17">
        <v>1123.7556461625959</v>
      </c>
      <c r="AA214" s="17">
        <v>106.16071428571428</v>
      </c>
      <c r="AB214" s="9" t="s">
        <v>43</v>
      </c>
      <c r="AC214" s="19" t="s">
        <v>41</v>
      </c>
    </row>
    <row r="215" spans="1:29">
      <c r="A215" s="9" t="s">
        <v>51</v>
      </c>
      <c r="B215" s="9">
        <v>75</v>
      </c>
      <c r="C215" s="9">
        <v>115</v>
      </c>
      <c r="D215" s="11">
        <v>-76.498999999999995</v>
      </c>
      <c r="E215" s="11">
        <v>-179.99600000000001</v>
      </c>
      <c r="F215" s="12">
        <v>35073</v>
      </c>
      <c r="G215" s="12" t="s">
        <v>36</v>
      </c>
      <c r="H215" s="13">
        <v>9</v>
      </c>
      <c r="I215" s="13">
        <v>374</v>
      </c>
      <c r="J215" s="13">
        <v>1</v>
      </c>
      <c r="K215" s="14">
        <v>24</v>
      </c>
      <c r="L215" s="9">
        <v>0</v>
      </c>
      <c r="M215" s="9">
        <v>100</v>
      </c>
      <c r="N215" s="15">
        <v>1.0607570192651743</v>
      </c>
      <c r="O215" s="15">
        <v>1.3964285714285714</v>
      </c>
      <c r="P215" s="84">
        <v>0.75962139487020153</v>
      </c>
      <c r="R215" s="15" t="s">
        <v>51</v>
      </c>
      <c r="S215" s="13">
        <v>75</v>
      </c>
      <c r="T215" s="13">
        <v>115</v>
      </c>
      <c r="U215" s="15">
        <v>-76.498999999999995</v>
      </c>
      <c r="V215" s="15">
        <v>-179.99600000000001</v>
      </c>
      <c r="W215" s="12">
        <v>35073</v>
      </c>
      <c r="X215" s="13">
        <v>375</v>
      </c>
      <c r="Y215" s="9">
        <v>24</v>
      </c>
      <c r="Z215" s="17">
        <v>756.49925828418759</v>
      </c>
      <c r="AA215" s="17">
        <v>49.026785714285708</v>
      </c>
      <c r="AB215" s="37" t="s">
        <v>44</v>
      </c>
      <c r="AC215" s="19" t="s">
        <v>41</v>
      </c>
    </row>
    <row r="216" spans="1:29">
      <c r="A216" s="9" t="s">
        <v>51</v>
      </c>
      <c r="B216" s="9">
        <v>76</v>
      </c>
      <c r="C216" s="9">
        <v>117</v>
      </c>
      <c r="D216" s="11">
        <v>-76.498999999999995</v>
      </c>
      <c r="E216" s="11">
        <v>-178.834</v>
      </c>
      <c r="F216" s="12">
        <v>35073</v>
      </c>
      <c r="G216" s="12" t="s">
        <v>36</v>
      </c>
      <c r="H216" s="13">
        <v>9</v>
      </c>
      <c r="I216" s="13">
        <v>374</v>
      </c>
      <c r="J216" s="13">
        <v>1</v>
      </c>
      <c r="K216" s="14">
        <v>24</v>
      </c>
      <c r="L216" s="9">
        <v>0</v>
      </c>
      <c r="M216" s="9">
        <v>100</v>
      </c>
      <c r="N216" s="15">
        <v>0.61356134840721688</v>
      </c>
      <c r="O216" s="15">
        <v>0.50714285714285712</v>
      </c>
      <c r="P216" s="84">
        <v>1.2098392785494418</v>
      </c>
      <c r="R216" s="15" t="s">
        <v>51</v>
      </c>
      <c r="S216" s="13">
        <v>76</v>
      </c>
      <c r="T216" s="13">
        <v>117</v>
      </c>
      <c r="U216" s="15">
        <v>-76.498999999999995</v>
      </c>
      <c r="V216" s="15">
        <v>-178.834</v>
      </c>
      <c r="W216" s="12">
        <v>35073</v>
      </c>
      <c r="X216" s="13">
        <v>375</v>
      </c>
      <c r="Y216" s="9">
        <v>36</v>
      </c>
      <c r="Z216" s="17">
        <v>277.66742720174295</v>
      </c>
      <c r="AA216" s="17">
        <v>15.905357142857142</v>
      </c>
      <c r="AB216" s="37" t="s">
        <v>44</v>
      </c>
      <c r="AC216" s="19" t="s">
        <v>41</v>
      </c>
    </row>
    <row r="217" spans="1:29">
      <c r="A217" s="9" t="s">
        <v>83</v>
      </c>
      <c r="B217" s="9">
        <v>50</v>
      </c>
      <c r="C217" s="9">
        <v>108061955</v>
      </c>
      <c r="D217" s="11">
        <v>-75.999499999999998</v>
      </c>
      <c r="E217" s="11">
        <v>173.03749999999999</v>
      </c>
      <c r="F217" s="12">
        <v>38726</v>
      </c>
      <c r="G217" s="12" t="s">
        <v>36</v>
      </c>
      <c r="H217" s="13">
        <v>9</v>
      </c>
      <c r="I217" s="13">
        <v>374</v>
      </c>
      <c r="J217" s="13">
        <v>1</v>
      </c>
      <c r="K217" s="14">
        <v>24</v>
      </c>
      <c r="L217" s="81">
        <v>0</v>
      </c>
      <c r="M217" s="9">
        <v>100</v>
      </c>
      <c r="N217" s="15">
        <v>0.81140237703378149</v>
      </c>
      <c r="O217" s="15">
        <v>1.2830035335689047</v>
      </c>
      <c r="P217" s="84">
        <v>0.63242411716257718</v>
      </c>
      <c r="R217" s="15" t="s">
        <v>51</v>
      </c>
      <c r="S217" s="13">
        <v>77</v>
      </c>
      <c r="T217" s="13">
        <v>118</v>
      </c>
      <c r="U217" s="15">
        <v>-76.5</v>
      </c>
      <c r="V217" s="15">
        <v>177.69300000000001</v>
      </c>
      <c r="W217" s="12">
        <v>35074</v>
      </c>
      <c r="X217" s="13">
        <v>376</v>
      </c>
      <c r="Y217" s="9">
        <v>51</v>
      </c>
      <c r="Z217" s="17">
        <v>519.53075539704457</v>
      </c>
      <c r="AA217" s="17">
        <v>38.842857142857142</v>
      </c>
      <c r="AB217" s="9" t="s">
        <v>43</v>
      </c>
      <c r="AC217" s="19" t="s">
        <v>41</v>
      </c>
    </row>
    <row r="218" spans="1:29">
      <c r="A218" s="9" t="s">
        <v>51</v>
      </c>
      <c r="B218" s="9">
        <v>77</v>
      </c>
      <c r="C218" s="9">
        <v>118</v>
      </c>
      <c r="D218" s="11">
        <v>-76.5</v>
      </c>
      <c r="E218" s="11">
        <v>177.69300000000001</v>
      </c>
      <c r="F218" s="12">
        <v>35074</v>
      </c>
      <c r="G218" s="12" t="s">
        <v>36</v>
      </c>
      <c r="H218" s="13">
        <v>10</v>
      </c>
      <c r="I218" s="13">
        <v>375</v>
      </c>
      <c r="J218" s="13">
        <v>1</v>
      </c>
      <c r="K218" s="14">
        <v>24</v>
      </c>
      <c r="L218" s="9">
        <v>0</v>
      </c>
      <c r="M218" s="9">
        <v>100</v>
      </c>
      <c r="N218" s="15">
        <v>0.52578439536997623</v>
      </c>
      <c r="O218" s="15">
        <v>1.0285714285714285</v>
      </c>
      <c r="P218" s="84">
        <v>0.51117927327636581</v>
      </c>
      <c r="R218" s="15" t="s">
        <v>51</v>
      </c>
      <c r="S218" s="13">
        <v>78</v>
      </c>
      <c r="T218" s="13">
        <v>120</v>
      </c>
      <c r="U218" s="15">
        <v>-76.492000000000004</v>
      </c>
      <c r="V218" s="15">
        <v>176.52799999999999</v>
      </c>
      <c r="W218" s="12">
        <v>35074</v>
      </c>
      <c r="X218" s="13">
        <v>376</v>
      </c>
      <c r="Y218" s="9">
        <v>73</v>
      </c>
      <c r="Z218" s="17">
        <v>523.64048532038714</v>
      </c>
      <c r="AA218" s="17">
        <v>57.939285714285717</v>
      </c>
      <c r="AB218" s="9" t="s">
        <v>43</v>
      </c>
      <c r="AC218" s="19" t="s">
        <v>41</v>
      </c>
    </row>
    <row r="219" spans="1:29">
      <c r="A219" s="9" t="s">
        <v>51</v>
      </c>
      <c r="B219" s="9">
        <v>78</v>
      </c>
      <c r="C219" s="9">
        <v>120</v>
      </c>
      <c r="D219" s="11">
        <v>-76.492000000000004</v>
      </c>
      <c r="E219" s="11">
        <v>176.52799999999999</v>
      </c>
      <c r="F219" s="12">
        <v>35074</v>
      </c>
      <c r="G219" s="12" t="s">
        <v>36</v>
      </c>
      <c r="H219" s="13">
        <v>10</v>
      </c>
      <c r="I219" s="13">
        <v>375</v>
      </c>
      <c r="J219" s="13">
        <v>1</v>
      </c>
      <c r="K219" s="14">
        <v>24</v>
      </c>
      <c r="L219" s="9">
        <v>0</v>
      </c>
      <c r="M219" s="9">
        <v>100</v>
      </c>
      <c r="N219" s="15">
        <v>0.30453792343317354</v>
      </c>
      <c r="O219" s="15">
        <v>1.1000000000000001</v>
      </c>
      <c r="P219" s="84">
        <v>0.2768526576665214</v>
      </c>
      <c r="R219" s="15" t="s">
        <v>51</v>
      </c>
      <c r="S219" s="13">
        <v>79</v>
      </c>
      <c r="T219" s="13">
        <v>121</v>
      </c>
      <c r="U219" s="15">
        <v>-76.5</v>
      </c>
      <c r="V219" s="15">
        <v>175.37100000000001</v>
      </c>
      <c r="W219" s="12">
        <v>35074</v>
      </c>
      <c r="X219" s="13">
        <v>376</v>
      </c>
      <c r="Y219" s="9">
        <v>57</v>
      </c>
      <c r="Z219" s="17">
        <v>793.77271253470997</v>
      </c>
      <c r="AA219" s="17">
        <v>61.221428571428575</v>
      </c>
      <c r="AB219" s="9" t="s">
        <v>43</v>
      </c>
      <c r="AC219" s="19" t="s">
        <v>41</v>
      </c>
    </row>
    <row r="220" spans="1:29">
      <c r="A220" s="9" t="s">
        <v>51</v>
      </c>
      <c r="B220" s="9">
        <v>79</v>
      </c>
      <c r="C220" s="9">
        <v>121</v>
      </c>
      <c r="D220" s="11">
        <v>-76.5</v>
      </c>
      <c r="E220" s="11">
        <v>175.37100000000001</v>
      </c>
      <c r="F220" s="12">
        <v>35074</v>
      </c>
      <c r="G220" s="12" t="s">
        <v>36</v>
      </c>
      <c r="H220" s="13">
        <v>10</v>
      </c>
      <c r="I220" s="13">
        <v>375</v>
      </c>
      <c r="J220" s="13">
        <v>1</v>
      </c>
      <c r="K220" s="14">
        <v>24</v>
      </c>
      <c r="L220" s="9">
        <v>0</v>
      </c>
      <c r="M220" s="9">
        <v>100</v>
      </c>
      <c r="N220" s="15">
        <v>0.55942212733947505</v>
      </c>
      <c r="O220" s="15">
        <v>0.65714285714285714</v>
      </c>
      <c r="P220" s="84">
        <v>0.851294541603549</v>
      </c>
      <c r="R220" s="15" t="s">
        <v>51</v>
      </c>
      <c r="S220" s="13">
        <v>80</v>
      </c>
      <c r="T220" s="13">
        <v>123</v>
      </c>
      <c r="U220" s="15">
        <v>-76.498999999999995</v>
      </c>
      <c r="V220" s="15">
        <v>174.214</v>
      </c>
      <c r="W220" s="12">
        <v>35074</v>
      </c>
      <c r="X220" s="13">
        <v>376</v>
      </c>
      <c r="Y220" s="9">
        <v>45</v>
      </c>
      <c r="Z220" s="17">
        <v>176.97223936448103</v>
      </c>
      <c r="AA220" s="17">
        <v>31.458928571428572</v>
      </c>
      <c r="AB220" s="9" t="s">
        <v>43</v>
      </c>
      <c r="AC220" s="19" t="s">
        <v>41</v>
      </c>
    </row>
    <row r="221" spans="1:29">
      <c r="A221" s="9" t="s">
        <v>51</v>
      </c>
      <c r="B221" s="9">
        <v>80</v>
      </c>
      <c r="C221" s="9">
        <v>123</v>
      </c>
      <c r="D221" s="11">
        <v>-76.498999999999995</v>
      </c>
      <c r="E221" s="11">
        <v>174.214</v>
      </c>
      <c r="F221" s="12">
        <v>35074</v>
      </c>
      <c r="G221" s="12" t="s">
        <v>36</v>
      </c>
      <c r="H221" s="13">
        <v>10</v>
      </c>
      <c r="I221" s="13">
        <v>375</v>
      </c>
      <c r="J221" s="13">
        <v>1</v>
      </c>
      <c r="K221" s="14">
        <v>24</v>
      </c>
      <c r="L221" s="9">
        <v>0</v>
      </c>
      <c r="M221" s="9">
        <v>100</v>
      </c>
      <c r="N221" s="15">
        <v>0.15844466379196134</v>
      </c>
      <c r="O221" s="15">
        <v>0.66428571428571426</v>
      </c>
      <c r="P221" s="84">
        <v>0.23851884871908161</v>
      </c>
      <c r="R221" s="15" t="s">
        <v>51</v>
      </c>
      <c r="S221" s="13">
        <v>81</v>
      </c>
      <c r="T221" s="13">
        <v>124</v>
      </c>
      <c r="U221" s="15">
        <v>-76.5</v>
      </c>
      <c r="V221" s="15">
        <v>173.05</v>
      </c>
      <c r="W221" s="12">
        <v>35075</v>
      </c>
      <c r="X221" s="13">
        <v>377</v>
      </c>
      <c r="Y221" s="9">
        <v>62</v>
      </c>
      <c r="Z221" s="17">
        <v>379.50018880356896</v>
      </c>
      <c r="AA221" s="17">
        <v>32.267857142857139</v>
      </c>
      <c r="AB221" s="9" t="s">
        <v>43</v>
      </c>
      <c r="AC221" s="19" t="s">
        <v>41</v>
      </c>
    </row>
    <row r="222" spans="1:29">
      <c r="A222" s="9" t="s">
        <v>51</v>
      </c>
      <c r="B222" s="9">
        <v>81</v>
      </c>
      <c r="C222" s="9">
        <v>124</v>
      </c>
      <c r="D222" s="11">
        <v>-76.5</v>
      </c>
      <c r="E222" s="11">
        <v>173.05</v>
      </c>
      <c r="F222" s="12">
        <v>35075</v>
      </c>
      <c r="G222" s="12" t="s">
        <v>36</v>
      </c>
      <c r="H222" s="13">
        <v>11</v>
      </c>
      <c r="I222" s="13">
        <v>376</v>
      </c>
      <c r="J222" s="13">
        <v>1</v>
      </c>
      <c r="K222" s="14">
        <v>24</v>
      </c>
      <c r="L222" s="9">
        <v>0</v>
      </c>
      <c r="M222" s="9">
        <v>100</v>
      </c>
      <c r="N222" s="15">
        <v>0.39286199923667597</v>
      </c>
      <c r="O222" s="15">
        <v>0.9285714285714286</v>
      </c>
      <c r="P222" s="84">
        <v>0.42308215302411256</v>
      </c>
      <c r="R222" s="15" t="s">
        <v>51</v>
      </c>
      <c r="S222" s="13">
        <v>82</v>
      </c>
      <c r="T222" s="13">
        <v>126</v>
      </c>
      <c r="U222" s="15">
        <v>-76.498000000000005</v>
      </c>
      <c r="V222" s="15">
        <v>171.90700000000001</v>
      </c>
      <c r="W222" s="12">
        <v>35075</v>
      </c>
      <c r="X222" s="13">
        <v>377</v>
      </c>
      <c r="Y222" s="9">
        <v>30</v>
      </c>
      <c r="Z222" s="17">
        <v>297.59923088220114</v>
      </c>
      <c r="AA222" s="17">
        <v>52.955357142857146</v>
      </c>
      <c r="AB222" s="9" t="s">
        <v>43</v>
      </c>
      <c r="AC222" s="19" t="s">
        <v>41</v>
      </c>
    </row>
    <row r="223" spans="1:29">
      <c r="A223" s="9" t="s">
        <v>51</v>
      </c>
      <c r="B223" s="9">
        <v>82</v>
      </c>
      <c r="C223" s="9">
        <v>126</v>
      </c>
      <c r="D223" s="11">
        <v>-76.498000000000005</v>
      </c>
      <c r="E223" s="11">
        <v>171.90700000000001</v>
      </c>
      <c r="F223" s="12">
        <v>35075</v>
      </c>
      <c r="G223" s="12" t="s">
        <v>36</v>
      </c>
      <c r="H223" s="13">
        <v>11</v>
      </c>
      <c r="I223" s="13">
        <v>376</v>
      </c>
      <c r="J223" s="13">
        <v>1</v>
      </c>
      <c r="K223" s="14">
        <v>24</v>
      </c>
      <c r="L223" s="9">
        <v>0</v>
      </c>
      <c r="M223" s="9">
        <v>100</v>
      </c>
      <c r="N223" s="15">
        <v>0.32840954706213193</v>
      </c>
      <c r="O223" s="15">
        <v>1.0071428571428571</v>
      </c>
      <c r="P223" s="84">
        <v>0.32608040133828703</v>
      </c>
      <c r="R223" s="15" t="s">
        <v>51</v>
      </c>
      <c r="S223" s="13">
        <v>84</v>
      </c>
      <c r="T223" s="13">
        <v>129</v>
      </c>
      <c r="U223" s="15">
        <v>-76.5</v>
      </c>
      <c r="V223" s="15">
        <v>169.584</v>
      </c>
      <c r="W223" s="12">
        <v>35075</v>
      </c>
      <c r="X223" s="13">
        <v>377</v>
      </c>
      <c r="Y223" s="9">
        <v>50</v>
      </c>
      <c r="Z223" s="17">
        <v>506.23393720662636</v>
      </c>
      <c r="AA223" s="17">
        <v>45.126428571428576</v>
      </c>
      <c r="AB223" s="9" t="s">
        <v>43</v>
      </c>
      <c r="AC223" s="19" t="s">
        <v>41</v>
      </c>
    </row>
    <row r="224" spans="1:29">
      <c r="A224" s="9" t="s">
        <v>51</v>
      </c>
      <c r="B224" s="9">
        <v>84</v>
      </c>
      <c r="C224" s="9">
        <v>129</v>
      </c>
      <c r="D224" s="11">
        <v>-76.5</v>
      </c>
      <c r="E224" s="11">
        <v>169.584</v>
      </c>
      <c r="F224" s="12">
        <v>35075</v>
      </c>
      <c r="G224" s="12" t="s">
        <v>36</v>
      </c>
      <c r="H224" s="13">
        <v>11</v>
      </c>
      <c r="I224" s="13">
        <v>376</v>
      </c>
      <c r="J224" s="13">
        <v>1</v>
      </c>
      <c r="K224" s="14">
        <v>24</v>
      </c>
      <c r="L224" s="9">
        <v>0</v>
      </c>
      <c r="M224" s="9">
        <v>100</v>
      </c>
      <c r="N224" s="15">
        <v>0.40342094390743582</v>
      </c>
      <c r="O224" s="15">
        <v>0.5357142857142857</v>
      </c>
      <c r="P224" s="84">
        <v>0.75305242862721355</v>
      </c>
      <c r="R224" s="15" t="s">
        <v>51</v>
      </c>
      <c r="S224" s="13">
        <v>85</v>
      </c>
      <c r="T224" s="13">
        <v>131</v>
      </c>
      <c r="U224" s="15">
        <v>-76.498000000000005</v>
      </c>
      <c r="V224" s="15">
        <v>168.45</v>
      </c>
      <c r="W224" s="12">
        <v>35075</v>
      </c>
      <c r="X224" s="13">
        <v>377</v>
      </c>
      <c r="Y224" s="9">
        <v>2</v>
      </c>
      <c r="Z224" s="17">
        <v>73.784291800070619</v>
      </c>
      <c r="AA224" s="17">
        <v>17.895000000000003</v>
      </c>
      <c r="AB224" s="37" t="s">
        <v>44</v>
      </c>
      <c r="AC224" s="19" t="s">
        <v>41</v>
      </c>
    </row>
    <row r="225" spans="1:29">
      <c r="A225" s="9" t="s">
        <v>51</v>
      </c>
      <c r="B225" s="9">
        <v>85</v>
      </c>
      <c r="C225" s="9">
        <v>131</v>
      </c>
      <c r="D225" s="11">
        <v>-76.498000000000005</v>
      </c>
      <c r="E225" s="11">
        <v>168.45</v>
      </c>
      <c r="F225" s="12">
        <v>35075</v>
      </c>
      <c r="G225" s="12" t="s">
        <v>36</v>
      </c>
      <c r="H225" s="13">
        <v>11</v>
      </c>
      <c r="I225" s="13">
        <v>376</v>
      </c>
      <c r="J225" s="13">
        <v>1</v>
      </c>
      <c r="K225" s="14">
        <v>24</v>
      </c>
      <c r="L225" s="9">
        <v>0</v>
      </c>
      <c r="M225" s="9">
        <v>100</v>
      </c>
      <c r="N225" s="15">
        <v>0.1025701916319105</v>
      </c>
      <c r="O225" s="15">
        <v>0.30678571428571433</v>
      </c>
      <c r="P225" s="84">
        <v>0.3343382265068095</v>
      </c>
      <c r="R225" s="15" t="s">
        <v>40</v>
      </c>
      <c r="S225" s="13">
        <v>2</v>
      </c>
      <c r="T225" s="13" t="s">
        <v>35</v>
      </c>
      <c r="U225" s="15">
        <v>-76.497166666669997</v>
      </c>
      <c r="V225" s="15">
        <v>166.30866666669999</v>
      </c>
      <c r="W225" s="12">
        <v>32886</v>
      </c>
      <c r="X225" s="13">
        <f>365+13</f>
        <v>378</v>
      </c>
      <c r="Y225" s="9">
        <v>12</v>
      </c>
      <c r="Z225" s="17">
        <v>1057.0339403356923</v>
      </c>
      <c r="AA225" s="17">
        <v>145.04633999999999</v>
      </c>
      <c r="AB225" s="9" t="s">
        <v>37</v>
      </c>
      <c r="AC225" s="19" t="s">
        <v>41</v>
      </c>
    </row>
    <row r="226" spans="1:29">
      <c r="A226" s="9" t="s">
        <v>51</v>
      </c>
      <c r="B226" s="9">
        <v>86</v>
      </c>
      <c r="C226" s="9">
        <v>132</v>
      </c>
      <c r="D226" s="11">
        <v>-76.519000000000005</v>
      </c>
      <c r="E226" s="11">
        <v>167.22800000000001</v>
      </c>
      <c r="F226" s="12">
        <v>35076</v>
      </c>
      <c r="G226" s="12" t="s">
        <v>36</v>
      </c>
      <c r="H226" s="13">
        <v>12</v>
      </c>
      <c r="I226" s="13">
        <v>377</v>
      </c>
      <c r="J226" s="13">
        <v>1</v>
      </c>
      <c r="K226" s="14">
        <v>24</v>
      </c>
      <c r="L226" s="9">
        <v>0</v>
      </c>
      <c r="M226" s="9">
        <v>100</v>
      </c>
      <c r="N226" s="15">
        <v>0.79220119426797198</v>
      </c>
      <c r="O226" s="15">
        <v>1.5464285714285715</v>
      </c>
      <c r="P226" s="84">
        <v>0.51227790853356159</v>
      </c>
      <c r="R226" s="15" t="s">
        <v>42</v>
      </c>
      <c r="S226" s="13">
        <v>2</v>
      </c>
      <c r="T226" s="13" t="s">
        <v>35</v>
      </c>
      <c r="U226" s="15">
        <v>-76.497166666669997</v>
      </c>
      <c r="V226" s="15">
        <v>166.30866666669999</v>
      </c>
      <c r="W226" s="12">
        <v>32886</v>
      </c>
      <c r="X226" s="13">
        <f>365+13</f>
        <v>378</v>
      </c>
      <c r="Y226" s="9">
        <v>12</v>
      </c>
      <c r="Z226" s="17">
        <v>2226.8195576928351</v>
      </c>
      <c r="AA226" s="17">
        <v>145.04633999999999</v>
      </c>
      <c r="AB226" s="9" t="s">
        <v>37</v>
      </c>
      <c r="AC226" s="19" t="s">
        <v>41</v>
      </c>
    </row>
    <row r="227" spans="1:29">
      <c r="A227" s="9" t="s">
        <v>51</v>
      </c>
      <c r="B227" s="9">
        <v>87</v>
      </c>
      <c r="C227" s="9">
        <v>134</v>
      </c>
      <c r="D227" s="11">
        <v>-76.501999999999995</v>
      </c>
      <c r="E227" s="11">
        <v>166.083</v>
      </c>
      <c r="F227" s="12">
        <v>35076</v>
      </c>
      <c r="G227" s="12" t="s">
        <v>36</v>
      </c>
      <c r="H227" s="13">
        <v>12</v>
      </c>
      <c r="I227" s="13">
        <v>377</v>
      </c>
      <c r="J227" s="13">
        <v>1</v>
      </c>
      <c r="K227" s="14">
        <v>24</v>
      </c>
      <c r="L227" s="9">
        <v>0</v>
      </c>
      <c r="M227" s="9">
        <v>100</v>
      </c>
      <c r="N227" s="15">
        <v>1.9424945870511019</v>
      </c>
      <c r="O227" s="15">
        <v>1.8714285714285714</v>
      </c>
      <c r="P227" s="84">
        <v>1.0379742068211995</v>
      </c>
      <c r="R227" s="15" t="s">
        <v>42</v>
      </c>
      <c r="S227" s="13">
        <v>3</v>
      </c>
      <c r="T227" s="13" t="s">
        <v>35</v>
      </c>
      <c r="U227" s="15">
        <v>-76.506333333330005</v>
      </c>
      <c r="V227" s="15">
        <v>167.47466666669999</v>
      </c>
      <c r="W227" s="12">
        <v>32886</v>
      </c>
      <c r="X227" s="13">
        <f>365+13</f>
        <v>378</v>
      </c>
      <c r="Y227" s="9">
        <v>16</v>
      </c>
      <c r="Z227" s="17">
        <v>1024.0743291338495</v>
      </c>
      <c r="AA227" s="17">
        <v>113.35351</v>
      </c>
      <c r="AB227" s="9" t="s">
        <v>37</v>
      </c>
      <c r="AC227" s="19" t="s">
        <v>41</v>
      </c>
    </row>
    <row r="228" spans="1:29">
      <c r="A228" s="9" t="s">
        <v>51</v>
      </c>
      <c r="B228" s="9">
        <v>88</v>
      </c>
      <c r="C228" s="9">
        <v>135</v>
      </c>
      <c r="D228" s="11">
        <v>-76.498999999999995</v>
      </c>
      <c r="E228" s="11">
        <v>164.845</v>
      </c>
      <c r="F228" s="12">
        <v>35076</v>
      </c>
      <c r="G228" s="12" t="s">
        <v>36</v>
      </c>
      <c r="H228" s="13">
        <v>12</v>
      </c>
      <c r="I228" s="13">
        <v>377</v>
      </c>
      <c r="J228" s="13">
        <v>1</v>
      </c>
      <c r="K228" s="14">
        <v>24</v>
      </c>
      <c r="L228" s="9">
        <v>0</v>
      </c>
      <c r="M228" s="9">
        <v>100</v>
      </c>
      <c r="N228" s="15">
        <v>1.5544946874753491</v>
      </c>
      <c r="O228" s="15">
        <v>1.9714285714285715</v>
      </c>
      <c r="P228" s="84">
        <v>0.78851179799474225</v>
      </c>
      <c r="R228" s="15" t="s">
        <v>42</v>
      </c>
      <c r="S228" s="13">
        <v>3</v>
      </c>
      <c r="T228" s="13" t="s">
        <v>35</v>
      </c>
      <c r="U228" s="15">
        <v>-76.506333333330005</v>
      </c>
      <c r="V228" s="15">
        <v>167.47466666669999</v>
      </c>
      <c r="W228" s="12">
        <v>32886</v>
      </c>
      <c r="X228" s="13">
        <f>365+13</f>
        <v>378</v>
      </c>
      <c r="Y228" s="9">
        <v>16</v>
      </c>
      <c r="Z228" s="17">
        <v>1868.1071306604738</v>
      </c>
      <c r="AA228" s="17">
        <v>113.35351</v>
      </c>
      <c r="AB228" s="9" t="s">
        <v>37</v>
      </c>
      <c r="AC228" s="19" t="s">
        <v>41</v>
      </c>
    </row>
    <row r="229" spans="1:29">
      <c r="A229" s="9" t="s">
        <v>51</v>
      </c>
      <c r="B229" s="9">
        <v>89</v>
      </c>
      <c r="C229" s="9">
        <v>137</v>
      </c>
      <c r="D229" s="11">
        <v>-76.491</v>
      </c>
      <c r="E229" s="11">
        <v>163.828</v>
      </c>
      <c r="F229" s="12">
        <v>35076</v>
      </c>
      <c r="G229" s="12" t="s">
        <v>36</v>
      </c>
      <c r="H229" s="13">
        <v>12</v>
      </c>
      <c r="I229" s="13">
        <v>377</v>
      </c>
      <c r="J229" s="13">
        <v>1</v>
      </c>
      <c r="K229" s="14">
        <v>24</v>
      </c>
      <c r="L229" s="9">
        <v>0</v>
      </c>
      <c r="M229" s="9">
        <v>100</v>
      </c>
      <c r="N229" s="15">
        <v>0.52938238556738004</v>
      </c>
      <c r="O229" s="15">
        <v>0.86071428571428577</v>
      </c>
      <c r="P229" s="84">
        <v>0.61505007451811788</v>
      </c>
      <c r="R229" s="15" t="s">
        <v>51</v>
      </c>
      <c r="S229" s="13">
        <v>86</v>
      </c>
      <c r="T229" s="13">
        <v>132</v>
      </c>
      <c r="U229" s="15">
        <v>-76.519000000000005</v>
      </c>
      <c r="V229" s="15">
        <v>167.22800000000001</v>
      </c>
      <c r="W229" s="12">
        <v>35076</v>
      </c>
      <c r="X229" s="13">
        <v>378</v>
      </c>
      <c r="Y229" s="9">
        <v>5</v>
      </c>
      <c r="Z229" s="17">
        <v>797.95590739232557</v>
      </c>
      <c r="AA229" s="17">
        <v>61.75714285714286</v>
      </c>
      <c r="AB229" s="9" t="s">
        <v>43</v>
      </c>
      <c r="AC229" s="19" t="s">
        <v>41</v>
      </c>
    </row>
    <row r="230" spans="1:29">
      <c r="A230" s="44" t="s">
        <v>42</v>
      </c>
      <c r="B230" s="44">
        <v>2</v>
      </c>
      <c r="C230" s="44" t="s">
        <v>35</v>
      </c>
      <c r="D230" s="45">
        <v>-76.497166666669997</v>
      </c>
      <c r="E230" s="45">
        <v>166.30866666669999</v>
      </c>
      <c r="F230" s="46">
        <v>32886</v>
      </c>
      <c r="G230" s="46" t="s">
        <v>36</v>
      </c>
      <c r="H230" s="13">
        <v>13</v>
      </c>
      <c r="I230" s="13">
        <v>378</v>
      </c>
      <c r="J230" s="13">
        <v>1</v>
      </c>
      <c r="K230" s="47">
        <v>6</v>
      </c>
      <c r="L230" s="44">
        <v>0</v>
      </c>
      <c r="M230" s="44">
        <v>100</v>
      </c>
      <c r="N230" s="48">
        <v>6.1842164404320101</v>
      </c>
      <c r="O230" s="48">
        <v>5.9551999999999996</v>
      </c>
      <c r="P230" s="84">
        <v>1.0384565489709852</v>
      </c>
      <c r="R230" s="15" t="s">
        <v>51</v>
      </c>
      <c r="S230" s="13">
        <v>87</v>
      </c>
      <c r="T230" s="13">
        <v>134</v>
      </c>
      <c r="U230" s="15">
        <v>-76.501999999999995</v>
      </c>
      <c r="V230" s="15">
        <v>166.083</v>
      </c>
      <c r="W230" s="12">
        <v>35076</v>
      </c>
      <c r="X230" s="13">
        <v>378</v>
      </c>
      <c r="Z230" s="17">
        <v>1600.5966857052133</v>
      </c>
      <c r="AA230" s="17">
        <v>84.846428571428575</v>
      </c>
      <c r="AB230" s="9" t="s">
        <v>37</v>
      </c>
      <c r="AC230" s="19" t="s">
        <v>41</v>
      </c>
    </row>
    <row r="231" spans="1:29">
      <c r="A231" s="9" t="s">
        <v>42</v>
      </c>
      <c r="B231" s="9">
        <v>2</v>
      </c>
      <c r="C231" s="9" t="s">
        <v>35</v>
      </c>
      <c r="D231" s="11">
        <v>-76.497166666669997</v>
      </c>
      <c r="E231" s="11">
        <v>166.30866666669999</v>
      </c>
      <c r="F231" s="12">
        <v>32886</v>
      </c>
      <c r="G231" s="12" t="s">
        <v>36</v>
      </c>
      <c r="H231" s="13">
        <v>13</v>
      </c>
      <c r="I231" s="13">
        <v>378</v>
      </c>
      <c r="J231" s="13">
        <v>1</v>
      </c>
      <c r="K231" s="14">
        <v>24</v>
      </c>
      <c r="L231" s="9">
        <v>0</v>
      </c>
      <c r="M231" s="9">
        <v>100</v>
      </c>
      <c r="N231" s="15">
        <v>6.6665109311297801</v>
      </c>
      <c r="O231" s="15">
        <v>5.9551999999999996</v>
      </c>
      <c r="P231" s="84">
        <v>1.1194436679086817</v>
      </c>
      <c r="R231" s="15" t="s">
        <v>51</v>
      </c>
      <c r="S231" s="13">
        <v>88</v>
      </c>
      <c r="T231" s="13">
        <v>135</v>
      </c>
      <c r="U231" s="15">
        <v>-76.498999999999995</v>
      </c>
      <c r="V231" s="15">
        <v>164.845</v>
      </c>
      <c r="W231" s="12">
        <v>35076</v>
      </c>
      <c r="X231" s="13">
        <v>378</v>
      </c>
      <c r="Y231" s="9">
        <v>10</v>
      </c>
      <c r="Z231" s="17">
        <v>1131.4006637251143</v>
      </c>
      <c r="AA231" s="17">
        <v>75.691428571428588</v>
      </c>
      <c r="AB231" s="9" t="s">
        <v>37</v>
      </c>
      <c r="AC231" s="19" t="s">
        <v>41</v>
      </c>
    </row>
    <row r="232" spans="1:29">
      <c r="A232" s="9" t="s">
        <v>42</v>
      </c>
      <c r="B232" s="9">
        <v>3</v>
      </c>
      <c r="C232" s="9" t="s">
        <v>35</v>
      </c>
      <c r="D232" s="11">
        <v>-76.506333333330005</v>
      </c>
      <c r="E232" s="11">
        <v>167.47466666669999</v>
      </c>
      <c r="F232" s="12">
        <v>32886</v>
      </c>
      <c r="G232" s="12" t="s">
        <v>36</v>
      </c>
      <c r="H232" s="13">
        <v>13</v>
      </c>
      <c r="I232" s="13">
        <v>378</v>
      </c>
      <c r="J232" s="13">
        <v>1</v>
      </c>
      <c r="K232" s="14">
        <v>6</v>
      </c>
      <c r="L232" s="9">
        <v>0</v>
      </c>
      <c r="M232" s="9">
        <v>100</v>
      </c>
      <c r="N232" s="15">
        <v>3.0218936452178498</v>
      </c>
      <c r="O232" s="15">
        <v>6.4204499999999998</v>
      </c>
      <c r="P232" s="84">
        <v>0.47066695406363257</v>
      </c>
      <c r="R232" s="15" t="s">
        <v>51</v>
      </c>
      <c r="S232" s="13">
        <v>89</v>
      </c>
      <c r="T232" s="13">
        <v>137</v>
      </c>
      <c r="U232" s="15">
        <v>-76.491</v>
      </c>
      <c r="V232" s="15">
        <v>163.828</v>
      </c>
      <c r="W232" s="12">
        <v>35076</v>
      </c>
      <c r="X232" s="13">
        <v>378</v>
      </c>
      <c r="Y232" s="9">
        <v>8</v>
      </c>
      <c r="Z232" s="17">
        <v>582.74804510585534</v>
      </c>
      <c r="AA232" s="17">
        <v>31.702500000000001</v>
      </c>
      <c r="AB232" s="9" t="s">
        <v>37</v>
      </c>
      <c r="AC232" s="19" t="s">
        <v>41</v>
      </c>
    </row>
    <row r="233" spans="1:29">
      <c r="A233" s="9" t="s">
        <v>42</v>
      </c>
      <c r="B233" s="9">
        <v>3</v>
      </c>
      <c r="C233" s="9" t="s">
        <v>35</v>
      </c>
      <c r="D233" s="11">
        <v>-76.506333333330005</v>
      </c>
      <c r="E233" s="11">
        <v>167.47466666669999</v>
      </c>
      <c r="F233" s="12">
        <v>32886</v>
      </c>
      <c r="G233" s="12" t="s">
        <v>36</v>
      </c>
      <c r="H233" s="13">
        <v>13</v>
      </c>
      <c r="I233" s="13">
        <v>378</v>
      </c>
      <c r="J233" s="13">
        <v>1</v>
      </c>
      <c r="K233" s="14">
        <v>24</v>
      </c>
      <c r="L233" s="9">
        <v>0</v>
      </c>
      <c r="M233" s="9">
        <v>100</v>
      </c>
      <c r="N233" s="15">
        <v>3.7034475104159599</v>
      </c>
      <c r="O233" s="15">
        <v>6.4204499999999998</v>
      </c>
      <c r="P233" s="84">
        <v>0.57682055158376122</v>
      </c>
      <c r="R233" s="15" t="s">
        <v>54</v>
      </c>
      <c r="S233" s="13">
        <v>201</v>
      </c>
      <c r="T233" s="13">
        <v>5</v>
      </c>
      <c r="U233" s="15">
        <v>-76.499449999999996</v>
      </c>
      <c r="V233" s="15">
        <v>169.00349</v>
      </c>
      <c r="W233" s="12">
        <v>35443</v>
      </c>
      <c r="X233" s="13">
        <v>378</v>
      </c>
      <c r="Y233" s="9">
        <v>13</v>
      </c>
      <c r="Z233" s="17">
        <v>1895.6407533871266</v>
      </c>
      <c r="AA233" s="17">
        <v>92.083601426470224</v>
      </c>
      <c r="AB233" s="9" t="s">
        <v>37</v>
      </c>
      <c r="AC233" s="19" t="s">
        <v>56</v>
      </c>
    </row>
    <row r="234" spans="1:29">
      <c r="A234" s="9" t="s">
        <v>51</v>
      </c>
      <c r="B234" s="9">
        <v>90</v>
      </c>
      <c r="C234" s="9">
        <v>138</v>
      </c>
      <c r="D234" s="11">
        <v>-76.001000000000005</v>
      </c>
      <c r="E234" s="11">
        <v>165.01599999999999</v>
      </c>
      <c r="F234" s="12">
        <v>35077</v>
      </c>
      <c r="G234" s="12" t="s">
        <v>36</v>
      </c>
      <c r="H234" s="13">
        <v>13</v>
      </c>
      <c r="I234" s="13">
        <v>378</v>
      </c>
      <c r="J234" s="13">
        <v>1</v>
      </c>
      <c r="K234" s="14">
        <v>24</v>
      </c>
      <c r="L234" s="9">
        <v>0</v>
      </c>
      <c r="M234" s="9">
        <v>100</v>
      </c>
      <c r="N234" s="15">
        <v>1.4415845244622396</v>
      </c>
      <c r="O234" s="15">
        <v>1.3928571428571428</v>
      </c>
      <c r="P234" s="84">
        <v>1.0349837611523771</v>
      </c>
      <c r="R234" s="15" t="s">
        <v>42</v>
      </c>
      <c r="S234" s="13">
        <v>4</v>
      </c>
      <c r="T234" s="13" t="s">
        <v>35</v>
      </c>
      <c r="U234" s="15">
        <v>-76.498333333329995</v>
      </c>
      <c r="V234" s="15">
        <v>168.65716666669999</v>
      </c>
      <c r="W234" s="12">
        <v>32887</v>
      </c>
      <c r="X234" s="13">
        <f t="shared" ref="X234:X242" si="0">365+14</f>
        <v>379</v>
      </c>
      <c r="Y234" s="9">
        <v>20</v>
      </c>
      <c r="Z234" s="17">
        <v>1158.0744927906085</v>
      </c>
      <c r="AA234" s="17">
        <v>89.653674999999993</v>
      </c>
      <c r="AB234" s="9" t="s">
        <v>37</v>
      </c>
      <c r="AC234" s="19" t="s">
        <v>41</v>
      </c>
    </row>
    <row r="235" spans="1:29">
      <c r="A235" s="9" t="s">
        <v>51</v>
      </c>
      <c r="B235" s="9">
        <v>91</v>
      </c>
      <c r="C235" s="9">
        <v>140</v>
      </c>
      <c r="D235" s="11">
        <v>-76.242999999999995</v>
      </c>
      <c r="E235" s="11">
        <v>164.952</v>
      </c>
      <c r="F235" s="12">
        <v>35077</v>
      </c>
      <c r="G235" s="12" t="s">
        <v>36</v>
      </c>
      <c r="H235" s="13">
        <v>13</v>
      </c>
      <c r="I235" s="13">
        <v>378</v>
      </c>
      <c r="J235" s="13">
        <v>1</v>
      </c>
      <c r="K235" s="14">
        <v>24</v>
      </c>
      <c r="L235" s="9">
        <v>0</v>
      </c>
      <c r="M235" s="9">
        <v>100</v>
      </c>
      <c r="N235" s="15">
        <v>1.5811357345110038</v>
      </c>
      <c r="O235" s="15">
        <v>1.05</v>
      </c>
      <c r="P235" s="84">
        <v>1.5058435566771464</v>
      </c>
      <c r="R235" s="15" t="s">
        <v>42</v>
      </c>
      <c r="S235" s="13">
        <v>4</v>
      </c>
      <c r="T235" s="13" t="s">
        <v>35</v>
      </c>
      <c r="U235" s="15">
        <v>-76.498333333329995</v>
      </c>
      <c r="V235" s="15">
        <v>168.65716666669999</v>
      </c>
      <c r="W235" s="12">
        <v>32887</v>
      </c>
      <c r="X235" s="13">
        <f t="shared" si="0"/>
        <v>379</v>
      </c>
      <c r="Y235" s="9">
        <v>20</v>
      </c>
      <c r="Z235" s="17">
        <v>1479.2983174615124</v>
      </c>
      <c r="AA235" s="17">
        <v>89.653674999999993</v>
      </c>
      <c r="AB235" s="9" t="s">
        <v>37</v>
      </c>
      <c r="AC235" s="19" t="s">
        <v>41</v>
      </c>
    </row>
    <row r="236" spans="1:29">
      <c r="A236" s="9" t="s">
        <v>51</v>
      </c>
      <c r="B236" s="9">
        <v>92</v>
      </c>
      <c r="C236" s="9">
        <v>141</v>
      </c>
      <c r="D236" s="11">
        <v>-76.498999999999995</v>
      </c>
      <c r="E236" s="11">
        <v>164.95500000000001</v>
      </c>
      <c r="F236" s="12">
        <v>35077</v>
      </c>
      <c r="G236" s="12" t="s">
        <v>36</v>
      </c>
      <c r="H236" s="13">
        <v>13</v>
      </c>
      <c r="I236" s="13">
        <v>378</v>
      </c>
      <c r="J236" s="13">
        <v>1</v>
      </c>
      <c r="K236" s="14">
        <v>24</v>
      </c>
      <c r="L236" s="9">
        <v>0</v>
      </c>
      <c r="M236" s="9">
        <v>100</v>
      </c>
      <c r="N236" s="15">
        <v>0.56829715972929762</v>
      </c>
      <c r="O236" s="15">
        <v>0.31214285714285717</v>
      </c>
      <c r="P236" s="84">
        <v>1.8206316330000381</v>
      </c>
      <c r="R236" s="15" t="s">
        <v>42</v>
      </c>
      <c r="S236" s="13">
        <v>5</v>
      </c>
      <c r="T236" s="13" t="s">
        <v>35</v>
      </c>
      <c r="U236" s="15">
        <v>-76.501499999999993</v>
      </c>
      <c r="V236" s="15">
        <v>169.83199999999999</v>
      </c>
      <c r="W236" s="12">
        <v>32887</v>
      </c>
      <c r="X236" s="13">
        <f t="shared" si="0"/>
        <v>379</v>
      </c>
      <c r="Y236" s="9">
        <v>15</v>
      </c>
      <c r="Z236" s="17">
        <v>792.25522330496494</v>
      </c>
      <c r="AA236" s="17">
        <v>78.79473999999999</v>
      </c>
      <c r="AB236" s="9" t="s">
        <v>37</v>
      </c>
      <c r="AC236" s="19" t="s">
        <v>41</v>
      </c>
    </row>
    <row r="237" spans="1:29">
      <c r="A237" s="9" t="s">
        <v>57</v>
      </c>
      <c r="B237" s="9">
        <v>201</v>
      </c>
      <c r="C237" s="9">
        <v>5</v>
      </c>
      <c r="D237" s="50">
        <v>-76.499449999999996</v>
      </c>
      <c r="E237" s="50">
        <v>169.00349</v>
      </c>
      <c r="F237" s="12">
        <v>35443</v>
      </c>
      <c r="G237" s="12" t="s">
        <v>36</v>
      </c>
      <c r="H237" s="13">
        <v>13</v>
      </c>
      <c r="I237" s="13">
        <v>378</v>
      </c>
      <c r="J237" s="13">
        <v>1</v>
      </c>
      <c r="K237" s="14">
        <v>24</v>
      </c>
      <c r="L237" s="13">
        <v>0</v>
      </c>
      <c r="M237" s="9">
        <v>100</v>
      </c>
      <c r="N237" s="15">
        <v>2.4481167705994284</v>
      </c>
      <c r="O237" s="15">
        <v>2.0130546150000002</v>
      </c>
      <c r="P237" s="84">
        <v>1.2161203935340961</v>
      </c>
      <c r="R237" s="15" t="s">
        <v>42</v>
      </c>
      <c r="S237" s="13">
        <v>6</v>
      </c>
      <c r="T237" s="13" t="s">
        <v>35</v>
      </c>
      <c r="U237" s="15">
        <v>-76.500166666669998</v>
      </c>
      <c r="V237" s="15">
        <v>170.99549999999999</v>
      </c>
      <c r="W237" s="12">
        <v>32887</v>
      </c>
      <c r="X237" s="13">
        <f t="shared" si="0"/>
        <v>379</v>
      </c>
      <c r="Y237" s="9">
        <v>24</v>
      </c>
      <c r="Z237" s="17">
        <v>487.7931835309484</v>
      </c>
      <c r="AA237" s="17">
        <v>85.419899999999984</v>
      </c>
      <c r="AB237" s="9" t="s">
        <v>43</v>
      </c>
      <c r="AC237" s="19" t="s">
        <v>41</v>
      </c>
    </row>
    <row r="238" spans="1:29">
      <c r="A238" s="9" t="s">
        <v>42</v>
      </c>
      <c r="B238" s="9">
        <v>4</v>
      </c>
      <c r="C238" s="9" t="s">
        <v>35</v>
      </c>
      <c r="D238" s="11">
        <v>-76.498333333329995</v>
      </c>
      <c r="E238" s="11">
        <v>168.65716666669999</v>
      </c>
      <c r="F238" s="12">
        <v>32887</v>
      </c>
      <c r="G238" s="12" t="s">
        <v>36</v>
      </c>
      <c r="H238" s="13">
        <v>14</v>
      </c>
      <c r="I238" s="13">
        <v>379</v>
      </c>
      <c r="J238" s="13">
        <v>1</v>
      </c>
      <c r="K238" s="14">
        <v>6</v>
      </c>
      <c r="L238" s="9">
        <v>0</v>
      </c>
      <c r="M238" s="9">
        <v>100</v>
      </c>
      <c r="N238" s="15">
        <v>5.1298137042235501</v>
      </c>
      <c r="O238" s="15">
        <v>4.6524999999999999</v>
      </c>
      <c r="P238" s="84">
        <v>1.1025929509346697</v>
      </c>
      <c r="R238" s="15" t="s">
        <v>42</v>
      </c>
      <c r="S238" s="13">
        <v>7</v>
      </c>
      <c r="T238" s="13" t="s">
        <v>35</v>
      </c>
      <c r="U238" s="15">
        <v>-76.497</v>
      </c>
      <c r="V238" s="15">
        <v>172.15883333330001</v>
      </c>
      <c r="W238" s="12">
        <v>32887</v>
      </c>
      <c r="X238" s="13">
        <f t="shared" si="0"/>
        <v>379</v>
      </c>
      <c r="Y238" s="9">
        <v>52</v>
      </c>
      <c r="Z238" s="17">
        <v>1669.5433591685737</v>
      </c>
      <c r="AA238" s="17">
        <v>124.82657499999999</v>
      </c>
      <c r="AB238" s="9" t="s">
        <v>43</v>
      </c>
      <c r="AC238" s="19" t="s">
        <v>41</v>
      </c>
    </row>
    <row r="239" spans="1:29">
      <c r="A239" s="9" t="s">
        <v>42</v>
      </c>
      <c r="B239" s="9">
        <v>4</v>
      </c>
      <c r="C239" s="9" t="s">
        <v>35</v>
      </c>
      <c r="D239" s="11">
        <v>-76.498333333329995</v>
      </c>
      <c r="E239" s="11">
        <v>168.65716666669999</v>
      </c>
      <c r="F239" s="12">
        <v>32887</v>
      </c>
      <c r="G239" s="12" t="s">
        <v>36</v>
      </c>
      <c r="H239" s="13">
        <v>14</v>
      </c>
      <c r="I239" s="13">
        <v>379</v>
      </c>
      <c r="J239" s="13">
        <v>1</v>
      </c>
      <c r="K239" s="14">
        <v>24</v>
      </c>
      <c r="L239" s="9">
        <v>0</v>
      </c>
      <c r="M239" s="9">
        <v>100</v>
      </c>
      <c r="N239" s="15">
        <v>4.25978845936688</v>
      </c>
      <c r="O239" s="15">
        <v>4.6524999999999999</v>
      </c>
      <c r="P239" s="84">
        <v>0.91559128626907682</v>
      </c>
      <c r="R239" s="15" t="s">
        <v>42</v>
      </c>
      <c r="S239" s="13">
        <v>8</v>
      </c>
      <c r="T239" s="13" t="s">
        <v>35</v>
      </c>
      <c r="U239" s="15">
        <v>-76.483333333329995</v>
      </c>
      <c r="V239" s="15">
        <v>173.3166666667</v>
      </c>
      <c r="W239" s="12">
        <v>32887</v>
      </c>
      <c r="X239" s="13">
        <f t="shared" si="0"/>
        <v>379</v>
      </c>
      <c r="Y239" s="9">
        <v>35</v>
      </c>
      <c r="Z239" s="17">
        <v>2495.2984987098312</v>
      </c>
      <c r="AA239" s="17">
        <v>211.92137500000001</v>
      </c>
      <c r="AB239" s="9" t="s">
        <v>43</v>
      </c>
      <c r="AC239" s="19" t="s">
        <v>41</v>
      </c>
    </row>
    <row r="240" spans="1:29">
      <c r="A240" s="9" t="s">
        <v>42</v>
      </c>
      <c r="B240" s="9">
        <v>5</v>
      </c>
      <c r="C240" s="9" t="s">
        <v>35</v>
      </c>
      <c r="D240" s="11">
        <v>-76.501499999999993</v>
      </c>
      <c r="E240" s="11">
        <v>169.83199999999999</v>
      </c>
      <c r="F240" s="12">
        <v>32887</v>
      </c>
      <c r="G240" s="12" t="s">
        <v>36</v>
      </c>
      <c r="H240" s="13">
        <v>14</v>
      </c>
      <c r="I240" s="13">
        <v>379</v>
      </c>
      <c r="J240" s="13">
        <v>1</v>
      </c>
      <c r="K240" s="14">
        <v>24</v>
      </c>
      <c r="L240" s="9">
        <v>0</v>
      </c>
      <c r="M240" s="9">
        <v>100</v>
      </c>
      <c r="N240" s="15">
        <v>1.7271334173244501</v>
      </c>
      <c r="O240" s="15">
        <v>3.5358999999999998</v>
      </c>
      <c r="P240" s="84">
        <v>0.488456522335035</v>
      </c>
      <c r="R240" s="15" t="s">
        <v>42</v>
      </c>
      <c r="S240" s="13">
        <v>9</v>
      </c>
      <c r="T240" s="13" t="s">
        <v>35</v>
      </c>
      <c r="U240" s="15">
        <v>-76.497166666669997</v>
      </c>
      <c r="V240" s="15">
        <v>174.4753333333</v>
      </c>
      <c r="W240" s="12">
        <v>32887</v>
      </c>
      <c r="X240" s="13">
        <f t="shared" si="0"/>
        <v>379</v>
      </c>
      <c r="Y240" s="9">
        <v>20</v>
      </c>
      <c r="Z240" s="17">
        <v>353.96089543905009</v>
      </c>
      <c r="AA240" s="17">
        <v>79.018060000000006</v>
      </c>
      <c r="AB240" s="9" t="s">
        <v>43</v>
      </c>
      <c r="AC240" s="19" t="s">
        <v>41</v>
      </c>
    </row>
    <row r="241" spans="1:29">
      <c r="A241" s="9" t="s">
        <v>42</v>
      </c>
      <c r="B241" s="9">
        <v>6</v>
      </c>
      <c r="C241" s="9" t="s">
        <v>35</v>
      </c>
      <c r="D241" s="11">
        <v>-76.500166666669998</v>
      </c>
      <c r="E241" s="11">
        <v>170.99549999999999</v>
      </c>
      <c r="F241" s="12">
        <v>32887</v>
      </c>
      <c r="G241" s="12" t="s">
        <v>36</v>
      </c>
      <c r="H241" s="13">
        <v>14</v>
      </c>
      <c r="I241" s="13">
        <v>379</v>
      </c>
      <c r="J241" s="13">
        <v>1</v>
      </c>
      <c r="K241" s="14">
        <v>24</v>
      </c>
      <c r="L241" s="9">
        <v>0</v>
      </c>
      <c r="M241" s="9">
        <v>100</v>
      </c>
      <c r="N241" s="15">
        <v>0.74484776929260499</v>
      </c>
      <c r="O241" s="15">
        <v>2.6984499999999998</v>
      </c>
      <c r="P241" s="84">
        <v>0.27602800470366506</v>
      </c>
      <c r="R241" s="15" t="s">
        <v>42</v>
      </c>
      <c r="S241" s="13">
        <v>11</v>
      </c>
      <c r="T241" s="13" t="s">
        <v>35</v>
      </c>
      <c r="U241" s="15">
        <v>-76.502266666669996</v>
      </c>
      <c r="V241" s="15">
        <v>175.6636</v>
      </c>
      <c r="W241" s="12">
        <v>32887</v>
      </c>
      <c r="X241" s="13">
        <f t="shared" si="0"/>
        <v>379</v>
      </c>
      <c r="Y241" s="9">
        <v>21</v>
      </c>
      <c r="Z241" s="17">
        <v>805.46309371501661</v>
      </c>
      <c r="AA241" s="17">
        <v>77.557175000000001</v>
      </c>
      <c r="AB241" s="9" t="s">
        <v>43</v>
      </c>
      <c r="AC241" s="19" t="s">
        <v>41</v>
      </c>
    </row>
    <row r="242" spans="1:29">
      <c r="A242" s="9" t="s">
        <v>42</v>
      </c>
      <c r="B242" s="9">
        <v>7</v>
      </c>
      <c r="C242" s="9" t="s">
        <v>35</v>
      </c>
      <c r="D242" s="11">
        <v>-76.497</v>
      </c>
      <c r="E242" s="11">
        <v>172.15883333330001</v>
      </c>
      <c r="F242" s="12">
        <v>32887</v>
      </c>
      <c r="G242" s="12" t="s">
        <v>36</v>
      </c>
      <c r="H242" s="13">
        <v>14</v>
      </c>
      <c r="I242" s="13">
        <v>379</v>
      </c>
      <c r="J242" s="13">
        <v>1</v>
      </c>
      <c r="K242" s="14">
        <v>24</v>
      </c>
      <c r="L242" s="9">
        <v>0</v>
      </c>
      <c r="M242" s="9">
        <v>100</v>
      </c>
      <c r="N242" s="15">
        <v>1.9599373411510099</v>
      </c>
      <c r="O242" s="15">
        <v>4.7455499999999997</v>
      </c>
      <c r="P242" s="84">
        <v>0.41300530837332028</v>
      </c>
      <c r="R242" s="15" t="s">
        <v>42</v>
      </c>
      <c r="S242" s="13">
        <v>13</v>
      </c>
      <c r="T242" s="13" t="s">
        <v>35</v>
      </c>
      <c r="U242" s="15">
        <v>-76.493566666670006</v>
      </c>
      <c r="V242" s="15">
        <v>176.82943333329999</v>
      </c>
      <c r="W242" s="12">
        <v>32887</v>
      </c>
      <c r="X242" s="13">
        <f t="shared" si="0"/>
        <v>379</v>
      </c>
      <c r="Y242" s="9">
        <v>23</v>
      </c>
      <c r="Z242" s="17">
        <v>629.45417247485238</v>
      </c>
      <c r="AA242" s="17">
        <v>59.342637499999995</v>
      </c>
      <c r="AB242" s="9" t="s">
        <v>43</v>
      </c>
      <c r="AC242" s="19" t="s">
        <v>41</v>
      </c>
    </row>
    <row r="243" spans="1:29">
      <c r="A243" s="9" t="s">
        <v>42</v>
      </c>
      <c r="B243" s="9">
        <v>8</v>
      </c>
      <c r="C243" s="9" t="s">
        <v>35</v>
      </c>
      <c r="D243" s="11">
        <v>-76.483333333329995</v>
      </c>
      <c r="E243" s="11">
        <v>173.3166666667</v>
      </c>
      <c r="F243" s="12">
        <v>32887</v>
      </c>
      <c r="G243" s="12" t="s">
        <v>36</v>
      </c>
      <c r="H243" s="13">
        <v>14</v>
      </c>
      <c r="I243" s="13">
        <v>379</v>
      </c>
      <c r="J243" s="13">
        <v>1</v>
      </c>
      <c r="K243" s="14">
        <v>24</v>
      </c>
      <c r="L243" s="9">
        <v>0</v>
      </c>
      <c r="M243" s="9">
        <v>100</v>
      </c>
      <c r="N243" s="15">
        <v>2.9721596684650899</v>
      </c>
      <c r="O243" s="15">
        <v>6.4204499999999998</v>
      </c>
      <c r="P243" s="84">
        <v>0.46292077166944529</v>
      </c>
      <c r="R243" s="15" t="s">
        <v>51</v>
      </c>
      <c r="S243" s="13">
        <v>90</v>
      </c>
      <c r="T243" s="13">
        <v>138</v>
      </c>
      <c r="U243" s="15">
        <v>-76.001000000000005</v>
      </c>
      <c r="V243" s="15">
        <v>165.01599999999999</v>
      </c>
      <c r="W243" s="12">
        <v>35077</v>
      </c>
      <c r="X243" s="13">
        <v>379</v>
      </c>
      <c r="Y243" s="9">
        <v>8</v>
      </c>
      <c r="Z243" s="17">
        <v>2164.7649769405525</v>
      </c>
      <c r="AA243" s="17">
        <v>130.86071428571429</v>
      </c>
      <c r="AB243" s="9" t="s">
        <v>37</v>
      </c>
      <c r="AC243" s="19" t="s">
        <v>41</v>
      </c>
    </row>
    <row r="244" spans="1:29">
      <c r="A244" s="9" t="s">
        <v>42</v>
      </c>
      <c r="B244" s="9">
        <v>9</v>
      </c>
      <c r="C244" s="9" t="s">
        <v>35</v>
      </c>
      <c r="D244" s="11">
        <v>-76.497166666669997</v>
      </c>
      <c r="E244" s="11">
        <v>174.4753333333</v>
      </c>
      <c r="F244" s="12">
        <v>32887</v>
      </c>
      <c r="G244" s="12" t="s">
        <v>36</v>
      </c>
      <c r="H244" s="13">
        <v>14</v>
      </c>
      <c r="I244" s="13">
        <v>379</v>
      </c>
      <c r="J244" s="13">
        <v>1</v>
      </c>
      <c r="K244" s="14">
        <v>24</v>
      </c>
      <c r="L244" s="9">
        <v>0</v>
      </c>
      <c r="M244" s="9">
        <v>100</v>
      </c>
      <c r="N244" s="15">
        <v>0.16832718643470101</v>
      </c>
      <c r="O244" s="15">
        <v>1.87961</v>
      </c>
      <c r="P244" s="84">
        <v>8.9554315222147685E-2</v>
      </c>
      <c r="R244" s="15" t="s">
        <v>51</v>
      </c>
      <c r="S244" s="13">
        <v>91</v>
      </c>
      <c r="T244" s="13">
        <v>140</v>
      </c>
      <c r="U244" s="15">
        <v>-76.242999999999995</v>
      </c>
      <c r="V244" s="15">
        <v>164.952</v>
      </c>
      <c r="W244" s="12">
        <v>35077</v>
      </c>
      <c r="X244" s="13">
        <v>379</v>
      </c>
      <c r="Y244" s="9">
        <v>7</v>
      </c>
      <c r="Z244" s="17">
        <v>1410.0649823469246</v>
      </c>
      <c r="AA244" s="17">
        <v>62.137499999999996</v>
      </c>
      <c r="AB244" s="9" t="s">
        <v>37</v>
      </c>
      <c r="AC244" s="19" t="s">
        <v>41</v>
      </c>
    </row>
    <row r="245" spans="1:29">
      <c r="A245" s="9" t="s">
        <v>42</v>
      </c>
      <c r="B245" s="9">
        <v>11</v>
      </c>
      <c r="C245" s="9" t="s">
        <v>35</v>
      </c>
      <c r="D245" s="11">
        <v>-76.502266666669996</v>
      </c>
      <c r="E245" s="11">
        <v>175.6636</v>
      </c>
      <c r="F245" s="12">
        <v>32887</v>
      </c>
      <c r="G245" s="12" t="s">
        <v>36</v>
      </c>
      <c r="H245" s="13">
        <v>14</v>
      </c>
      <c r="I245" s="13">
        <v>379</v>
      </c>
      <c r="J245" s="13">
        <v>1</v>
      </c>
      <c r="K245" s="14">
        <v>24</v>
      </c>
      <c r="L245" s="9">
        <v>0</v>
      </c>
      <c r="M245" s="9">
        <v>100</v>
      </c>
      <c r="N245" s="15">
        <v>4.0175005997121396</v>
      </c>
      <c r="O245" s="15">
        <v>1.4887999999999999</v>
      </c>
      <c r="P245" s="84">
        <v>2.6984824017410936</v>
      </c>
      <c r="R245" s="15" t="s">
        <v>51</v>
      </c>
      <c r="S245" s="13">
        <v>92</v>
      </c>
      <c r="T245" s="13">
        <v>141</v>
      </c>
      <c r="U245" s="15">
        <v>-76.498999999999995</v>
      </c>
      <c r="V245" s="15">
        <v>164.95500000000001</v>
      </c>
      <c r="W245" s="12">
        <v>35077</v>
      </c>
      <c r="X245" s="13">
        <v>379</v>
      </c>
      <c r="Y245" s="9">
        <v>10</v>
      </c>
      <c r="Z245" s="17">
        <v>309.98118734220793</v>
      </c>
      <c r="AA245" s="17">
        <v>31.838571428571427</v>
      </c>
      <c r="AB245" s="9" t="s">
        <v>37</v>
      </c>
      <c r="AC245" s="19" t="s">
        <v>41</v>
      </c>
    </row>
    <row r="246" spans="1:29">
      <c r="A246" s="9" t="s">
        <v>42</v>
      </c>
      <c r="B246" s="9">
        <v>13</v>
      </c>
      <c r="C246" s="9" t="s">
        <v>35</v>
      </c>
      <c r="D246" s="11">
        <v>-76.493566666670006</v>
      </c>
      <c r="E246" s="11">
        <v>176.82943333329999</v>
      </c>
      <c r="F246" s="12">
        <v>32887</v>
      </c>
      <c r="G246" s="12" t="s">
        <v>36</v>
      </c>
      <c r="H246" s="13">
        <v>14</v>
      </c>
      <c r="I246" s="13">
        <v>379</v>
      </c>
      <c r="J246" s="13">
        <v>1</v>
      </c>
      <c r="K246" s="14">
        <v>24</v>
      </c>
      <c r="L246" s="9">
        <v>0</v>
      </c>
      <c r="M246" s="9">
        <v>100</v>
      </c>
      <c r="N246" s="15">
        <v>1.5617168368308001</v>
      </c>
      <c r="O246" s="15">
        <v>3.9081000000000001</v>
      </c>
      <c r="P246" s="84">
        <v>0.39961025481200585</v>
      </c>
      <c r="R246" s="15" t="s">
        <v>42</v>
      </c>
      <c r="S246" s="13">
        <v>15</v>
      </c>
      <c r="T246" s="13" t="s">
        <v>35</v>
      </c>
      <c r="U246" s="15">
        <v>-76.498500000000007</v>
      </c>
      <c r="V246" s="15">
        <v>177.99966666669999</v>
      </c>
      <c r="W246" s="12">
        <v>32888</v>
      </c>
      <c r="X246" s="13">
        <f>365+15</f>
        <v>380</v>
      </c>
      <c r="Y246" s="9">
        <v>21</v>
      </c>
      <c r="Z246" s="17">
        <v>689.24255497231934</v>
      </c>
      <c r="AA246" s="17">
        <v>113.20230375000001</v>
      </c>
      <c r="AB246" s="37" t="s">
        <v>44</v>
      </c>
      <c r="AC246" s="19" t="s">
        <v>41</v>
      </c>
    </row>
    <row r="247" spans="1:29">
      <c r="A247" s="9" t="s">
        <v>42</v>
      </c>
      <c r="B247" s="9">
        <v>15</v>
      </c>
      <c r="C247" s="9" t="s">
        <v>35</v>
      </c>
      <c r="D247" s="11">
        <v>-76.498500000000007</v>
      </c>
      <c r="E247" s="11">
        <v>177.99966666669999</v>
      </c>
      <c r="F247" s="12">
        <v>32888</v>
      </c>
      <c r="G247" s="12" t="s">
        <v>36</v>
      </c>
      <c r="H247" s="13">
        <v>15</v>
      </c>
      <c r="I247" s="13">
        <v>380</v>
      </c>
      <c r="J247" s="13">
        <v>1</v>
      </c>
      <c r="K247" s="14">
        <v>24</v>
      </c>
      <c r="L247" s="9">
        <v>0</v>
      </c>
      <c r="M247" s="9">
        <v>100</v>
      </c>
      <c r="N247" s="15">
        <v>1.8145606399387801</v>
      </c>
      <c r="O247" s="15">
        <v>5.2107999999999999</v>
      </c>
      <c r="P247" s="84">
        <v>0.34823072079887546</v>
      </c>
      <c r="R247" s="15" t="s">
        <v>42</v>
      </c>
      <c r="S247" s="13">
        <v>17</v>
      </c>
      <c r="T247" s="13" t="s">
        <v>35</v>
      </c>
      <c r="U247" s="15">
        <v>-76.483333333329995</v>
      </c>
      <c r="V247" s="15">
        <v>179.1651666667</v>
      </c>
      <c r="W247" s="12">
        <v>32888</v>
      </c>
      <c r="X247" s="13">
        <f>365+15</f>
        <v>380</v>
      </c>
      <c r="Y247" s="9">
        <v>32</v>
      </c>
      <c r="Z247" s="17">
        <v>867.64131509161109</v>
      </c>
      <c r="AA247" s="17">
        <v>117.200625</v>
      </c>
      <c r="AB247" s="37" t="s">
        <v>44</v>
      </c>
      <c r="AC247" s="19" t="s">
        <v>41</v>
      </c>
    </row>
    <row r="248" spans="1:29">
      <c r="A248" s="9" t="s">
        <v>42</v>
      </c>
      <c r="B248" s="9">
        <v>17</v>
      </c>
      <c r="C248" s="9" t="s">
        <v>35</v>
      </c>
      <c r="D248" s="11">
        <v>-76.483333333329995</v>
      </c>
      <c r="E248" s="11">
        <v>179.1651666667</v>
      </c>
      <c r="F248" s="12">
        <v>32888</v>
      </c>
      <c r="G248" s="12" t="s">
        <v>36</v>
      </c>
      <c r="H248" s="13">
        <v>15</v>
      </c>
      <c r="I248" s="13">
        <v>380</v>
      </c>
      <c r="J248" s="13">
        <v>1</v>
      </c>
      <c r="K248" s="14">
        <v>24</v>
      </c>
      <c r="L248" s="9">
        <v>0</v>
      </c>
      <c r="M248" s="9">
        <v>100</v>
      </c>
      <c r="N248" s="15">
        <v>2.41907847155256</v>
      </c>
      <c r="O248" s="15">
        <v>7.7039999999999997</v>
      </c>
      <c r="P248" s="84">
        <v>0.31400291686819315</v>
      </c>
      <c r="R248" s="15" t="s">
        <v>42</v>
      </c>
      <c r="S248" s="13">
        <v>19</v>
      </c>
      <c r="T248" s="13" t="s">
        <v>35</v>
      </c>
      <c r="U248" s="15">
        <v>-76.495666666670004</v>
      </c>
      <c r="V248" s="15">
        <v>-179.6726666667</v>
      </c>
      <c r="W248" s="12">
        <v>32888</v>
      </c>
      <c r="X248" s="13">
        <f>365+15</f>
        <v>380</v>
      </c>
      <c r="Y248" s="9">
        <v>10</v>
      </c>
      <c r="Z248" s="17">
        <v>708.73180843008663</v>
      </c>
      <c r="AA248" s="17">
        <v>95.9112875</v>
      </c>
      <c r="AB248" s="37" t="s">
        <v>44</v>
      </c>
      <c r="AC248" s="19" t="s">
        <v>41</v>
      </c>
    </row>
    <row r="249" spans="1:29">
      <c r="A249" s="9" t="s">
        <v>42</v>
      </c>
      <c r="B249" s="9">
        <v>19</v>
      </c>
      <c r="C249" s="9" t="s">
        <v>35</v>
      </c>
      <c r="D249" s="11">
        <v>-76.495666666670004</v>
      </c>
      <c r="E249" s="11">
        <v>-179.6726666667</v>
      </c>
      <c r="F249" s="12">
        <v>32888</v>
      </c>
      <c r="G249" s="12" t="s">
        <v>36</v>
      </c>
      <c r="H249" s="13">
        <v>15</v>
      </c>
      <c r="I249" s="13">
        <v>380</v>
      </c>
      <c r="J249" s="13">
        <v>1</v>
      </c>
      <c r="K249" s="14">
        <v>24</v>
      </c>
      <c r="L249" s="9">
        <v>0</v>
      </c>
      <c r="M249" s="9">
        <v>100</v>
      </c>
      <c r="N249" s="15">
        <v>3.33940560323069</v>
      </c>
      <c r="O249" s="15">
        <v>8.1883999999999997</v>
      </c>
      <c r="P249" s="84">
        <v>0.40782150398498979</v>
      </c>
      <c r="R249" s="15" t="s">
        <v>42</v>
      </c>
      <c r="S249" s="13">
        <v>21</v>
      </c>
      <c r="T249" s="13" t="s">
        <v>35</v>
      </c>
      <c r="U249" s="15">
        <v>-76.497500000000002</v>
      </c>
      <c r="V249" s="15">
        <v>-178.49700000000001</v>
      </c>
      <c r="W249" s="12">
        <v>32888</v>
      </c>
      <c r="X249" s="13">
        <f>365+15</f>
        <v>380</v>
      </c>
      <c r="Y249" s="9">
        <v>33</v>
      </c>
      <c r="Z249" s="17">
        <v>725.40067269658152</v>
      </c>
      <c r="AA249" s="17">
        <v>110.03162499999999</v>
      </c>
      <c r="AB249" s="37" t="s">
        <v>44</v>
      </c>
      <c r="AC249" s="19" t="s">
        <v>41</v>
      </c>
    </row>
    <row r="250" spans="1:29">
      <c r="A250" s="9" t="s">
        <v>42</v>
      </c>
      <c r="B250" s="9">
        <v>21</v>
      </c>
      <c r="C250" s="9" t="s">
        <v>35</v>
      </c>
      <c r="D250" s="11">
        <v>-76.497500000000002</v>
      </c>
      <c r="E250" s="11">
        <v>-178.49700000000001</v>
      </c>
      <c r="F250" s="12">
        <v>32888</v>
      </c>
      <c r="G250" s="12" t="s">
        <v>36</v>
      </c>
      <c r="H250" s="13">
        <v>15</v>
      </c>
      <c r="I250" s="13">
        <v>380</v>
      </c>
      <c r="J250" s="13">
        <v>1</v>
      </c>
      <c r="K250" s="14">
        <v>24</v>
      </c>
      <c r="L250" s="9">
        <v>0</v>
      </c>
      <c r="M250" s="9">
        <v>100</v>
      </c>
      <c r="N250" s="15">
        <v>2.2189441561059198</v>
      </c>
      <c r="O250" s="15">
        <v>6.6065500000000004</v>
      </c>
      <c r="P250" s="84">
        <v>0.33587033415412276</v>
      </c>
      <c r="R250" s="15" t="s">
        <v>42</v>
      </c>
      <c r="S250" s="13">
        <v>23</v>
      </c>
      <c r="T250" s="13" t="s">
        <v>35</v>
      </c>
      <c r="U250" s="15">
        <v>-76.495833333329998</v>
      </c>
      <c r="V250" s="15">
        <v>-177.2708333333</v>
      </c>
      <c r="W250" s="12">
        <v>32888</v>
      </c>
      <c r="X250" s="13">
        <f>365+15</f>
        <v>380</v>
      </c>
      <c r="Y250" s="9">
        <v>28</v>
      </c>
      <c r="Z250" s="17">
        <v>1146.5051611105221</v>
      </c>
      <c r="AA250" s="17">
        <v>122.59337500000001</v>
      </c>
      <c r="AB250" s="37" t="s">
        <v>44</v>
      </c>
      <c r="AC250" s="19" t="s">
        <v>41</v>
      </c>
    </row>
    <row r="251" spans="1:29">
      <c r="A251" s="9" t="s">
        <v>42</v>
      </c>
      <c r="B251" s="9">
        <v>23</v>
      </c>
      <c r="C251" s="9" t="s">
        <v>35</v>
      </c>
      <c r="D251" s="11">
        <v>-76.495833333329998</v>
      </c>
      <c r="E251" s="11">
        <v>-177.2708333333</v>
      </c>
      <c r="F251" s="12">
        <v>32888</v>
      </c>
      <c r="G251" s="12" t="s">
        <v>36</v>
      </c>
      <c r="H251" s="13">
        <v>15</v>
      </c>
      <c r="I251" s="13">
        <v>380</v>
      </c>
      <c r="J251" s="13">
        <v>1</v>
      </c>
      <c r="K251" s="14">
        <v>24</v>
      </c>
      <c r="L251" s="9">
        <v>0</v>
      </c>
      <c r="M251" s="9">
        <v>100</v>
      </c>
      <c r="N251" s="15">
        <v>2.5082393300774997</v>
      </c>
      <c r="O251" s="15">
        <v>6.6065500000000004</v>
      </c>
      <c r="P251" s="84">
        <v>0.37965947886226542</v>
      </c>
      <c r="R251" s="15" t="s">
        <v>57</v>
      </c>
      <c r="S251" s="13">
        <v>202</v>
      </c>
      <c r="T251" s="13">
        <v>2</v>
      </c>
      <c r="U251" s="15">
        <v>-76.498090000000005</v>
      </c>
      <c r="V251" s="15">
        <v>169.99159</v>
      </c>
      <c r="W251" s="12">
        <v>35445</v>
      </c>
      <c r="X251" s="13">
        <v>380</v>
      </c>
      <c r="Y251" s="9">
        <v>14</v>
      </c>
      <c r="Z251" s="17">
        <v>646.20545579747318</v>
      </c>
      <c r="AA251" s="17">
        <v>60.957101149078952</v>
      </c>
      <c r="AB251" s="37" t="s">
        <v>44</v>
      </c>
      <c r="AC251" s="19" t="s">
        <v>56</v>
      </c>
    </row>
    <row r="252" spans="1:29">
      <c r="A252" s="9" t="s">
        <v>57</v>
      </c>
      <c r="B252" s="9">
        <v>202</v>
      </c>
      <c r="C252" s="9">
        <v>2</v>
      </c>
      <c r="D252" s="50">
        <v>-76.498090000000005</v>
      </c>
      <c r="E252" s="50">
        <v>169.99159</v>
      </c>
      <c r="F252" s="12">
        <v>35445</v>
      </c>
      <c r="G252" s="12" t="s">
        <v>36</v>
      </c>
      <c r="H252" s="13">
        <v>15</v>
      </c>
      <c r="I252" s="13">
        <v>380</v>
      </c>
      <c r="J252" s="13">
        <v>1</v>
      </c>
      <c r="K252" s="14">
        <v>24</v>
      </c>
      <c r="L252" s="13">
        <v>0</v>
      </c>
      <c r="M252" s="9">
        <v>100</v>
      </c>
      <c r="N252" s="15">
        <v>0.99721895920109593</v>
      </c>
      <c r="O252" s="15">
        <v>1.640697692</v>
      </c>
      <c r="P252" s="84">
        <v>0.60780176876185665</v>
      </c>
      <c r="R252" s="15" t="s">
        <v>57</v>
      </c>
      <c r="S252" s="13">
        <v>203</v>
      </c>
      <c r="T252" s="13">
        <v>2</v>
      </c>
      <c r="U252" s="15">
        <v>-76.502459999999999</v>
      </c>
      <c r="V252" s="15">
        <v>171.91949</v>
      </c>
      <c r="W252" s="12">
        <v>35445</v>
      </c>
      <c r="X252" s="13">
        <v>380</v>
      </c>
      <c r="Y252" s="9">
        <v>20</v>
      </c>
      <c r="Z252" s="17">
        <v>379.22462827298972</v>
      </c>
      <c r="AA252" s="17">
        <v>103.31900854923104</v>
      </c>
      <c r="AB252" s="37" t="s">
        <v>44</v>
      </c>
      <c r="AC252" s="19" t="s">
        <v>56</v>
      </c>
    </row>
    <row r="253" spans="1:29">
      <c r="A253" s="9" t="s">
        <v>57</v>
      </c>
      <c r="B253" s="9">
        <v>203</v>
      </c>
      <c r="C253" s="9">
        <v>2</v>
      </c>
      <c r="D253" s="50">
        <v>-76.502459999999999</v>
      </c>
      <c r="E253" s="50">
        <v>171.91949</v>
      </c>
      <c r="F253" s="12">
        <v>35445</v>
      </c>
      <c r="G253" s="12" t="s">
        <v>36</v>
      </c>
      <c r="H253" s="13">
        <v>15</v>
      </c>
      <c r="I253" s="13">
        <v>380</v>
      </c>
      <c r="J253" s="13">
        <v>1</v>
      </c>
      <c r="K253" s="14">
        <v>24</v>
      </c>
      <c r="L253" s="13">
        <v>0</v>
      </c>
      <c r="M253" s="9">
        <v>100</v>
      </c>
      <c r="N253" s="15">
        <v>1.0648294842490056</v>
      </c>
      <c r="O253" s="15">
        <v>5.9460746149999997</v>
      </c>
      <c r="P253" s="84">
        <v>0.17908108343659015</v>
      </c>
      <c r="R253" s="15" t="s">
        <v>42</v>
      </c>
      <c r="S253" s="13">
        <v>25</v>
      </c>
      <c r="T253" s="13" t="s">
        <v>35</v>
      </c>
      <c r="U253" s="15">
        <v>-76.499666666669995</v>
      </c>
      <c r="V253" s="15">
        <v>-176.1701666667</v>
      </c>
      <c r="W253" s="12">
        <v>32889</v>
      </c>
      <c r="X253" s="13">
        <f>365+16</f>
        <v>381</v>
      </c>
      <c r="Y253" s="9">
        <v>29</v>
      </c>
      <c r="Z253" s="17">
        <v>1059.723966744898</v>
      </c>
      <c r="AA253" s="17">
        <v>121.61635</v>
      </c>
      <c r="AB253" s="37" t="s">
        <v>44</v>
      </c>
      <c r="AC253" s="19" t="s">
        <v>41</v>
      </c>
    </row>
    <row r="254" spans="1:29">
      <c r="A254" s="9" t="s">
        <v>42</v>
      </c>
      <c r="B254" s="9">
        <v>25</v>
      </c>
      <c r="C254" s="9" t="s">
        <v>35</v>
      </c>
      <c r="D254" s="11">
        <v>-76.499666666669995</v>
      </c>
      <c r="E254" s="11">
        <v>-176.1701666667</v>
      </c>
      <c r="F254" s="12">
        <v>32889</v>
      </c>
      <c r="G254" s="12" t="s">
        <v>36</v>
      </c>
      <c r="H254" s="13">
        <v>16</v>
      </c>
      <c r="I254" s="13">
        <v>381</v>
      </c>
      <c r="J254" s="13">
        <v>2</v>
      </c>
      <c r="K254" s="14">
        <v>24</v>
      </c>
      <c r="L254" s="9">
        <v>0</v>
      </c>
      <c r="M254" s="9">
        <v>100</v>
      </c>
      <c r="N254" s="15">
        <v>2.1533553442857709</v>
      </c>
      <c r="O254" s="15">
        <v>4.9316500000000003</v>
      </c>
      <c r="P254" s="84">
        <v>0.43663993679311608</v>
      </c>
      <c r="R254" s="15" t="s">
        <v>42</v>
      </c>
      <c r="S254" s="13">
        <v>27</v>
      </c>
      <c r="T254" s="13" t="s">
        <v>35</v>
      </c>
      <c r="U254" s="15">
        <v>-76.498666666670005</v>
      </c>
      <c r="V254" s="15">
        <v>-175.0018333333</v>
      </c>
      <c r="W254" s="12">
        <v>32889</v>
      </c>
      <c r="X254" s="13">
        <f>365+16</f>
        <v>381</v>
      </c>
      <c r="Y254" s="9">
        <v>14</v>
      </c>
      <c r="Z254" s="17">
        <v>1211.0371880148896</v>
      </c>
      <c r="AA254" s="17">
        <v>172.40304</v>
      </c>
      <c r="AB254" s="37" t="s">
        <v>44</v>
      </c>
      <c r="AC254" s="19" t="s">
        <v>41</v>
      </c>
    </row>
    <row r="255" spans="1:29">
      <c r="A255" s="9" t="s">
        <v>42</v>
      </c>
      <c r="B255" s="9">
        <v>27</v>
      </c>
      <c r="C255" s="9" t="s">
        <v>35</v>
      </c>
      <c r="D255" s="11">
        <v>-76.498666666670005</v>
      </c>
      <c r="E255" s="11">
        <v>-175.0018333333</v>
      </c>
      <c r="F255" s="12">
        <v>32889</v>
      </c>
      <c r="G255" s="12" t="s">
        <v>36</v>
      </c>
      <c r="H255" s="13">
        <v>16</v>
      </c>
      <c r="I255" s="13">
        <v>381</v>
      </c>
      <c r="J255" s="13">
        <v>2</v>
      </c>
      <c r="K255" s="14">
        <v>24</v>
      </c>
      <c r="L255" s="9">
        <v>0</v>
      </c>
      <c r="M255" s="9">
        <v>100</v>
      </c>
      <c r="N255" s="15">
        <v>3.2557576127418097</v>
      </c>
      <c r="O255" s="15">
        <v>5.7877099999999997</v>
      </c>
      <c r="P255" s="84">
        <v>0.56252950005128277</v>
      </c>
      <c r="R255" s="15" t="s">
        <v>42</v>
      </c>
      <c r="S255" s="13">
        <v>29</v>
      </c>
      <c r="T255" s="13" t="s">
        <v>35</v>
      </c>
      <c r="U255" s="15">
        <v>-76.499166666670007</v>
      </c>
      <c r="V255" s="15">
        <v>-173.8406666667</v>
      </c>
      <c r="W255" s="12">
        <v>32889</v>
      </c>
      <c r="X255" s="13">
        <f>365+16</f>
        <v>381</v>
      </c>
      <c r="Y255" s="9">
        <v>29</v>
      </c>
      <c r="Z255" s="17">
        <v>1445.8038971702874</v>
      </c>
      <c r="AA255" s="17">
        <v>182.703675</v>
      </c>
      <c r="AB255" s="37" t="s">
        <v>44</v>
      </c>
      <c r="AC255" s="19" t="s">
        <v>41</v>
      </c>
    </row>
    <row r="256" spans="1:29">
      <c r="A256" s="9" t="s">
        <v>42</v>
      </c>
      <c r="B256" s="9">
        <v>29</v>
      </c>
      <c r="C256" s="9" t="s">
        <v>35</v>
      </c>
      <c r="D256" s="11">
        <v>-76.499166666670007</v>
      </c>
      <c r="E256" s="11">
        <v>-173.8406666667</v>
      </c>
      <c r="F256" s="12">
        <v>32889</v>
      </c>
      <c r="G256" s="12" t="s">
        <v>36</v>
      </c>
      <c r="H256" s="13">
        <v>16</v>
      </c>
      <c r="I256" s="13">
        <v>381</v>
      </c>
      <c r="J256" s="13">
        <v>2</v>
      </c>
      <c r="K256" s="14">
        <v>24</v>
      </c>
      <c r="L256" s="9">
        <v>0</v>
      </c>
      <c r="M256" s="9">
        <v>100</v>
      </c>
      <c r="N256" s="15">
        <v>3.1326016927741298</v>
      </c>
      <c r="O256" s="15">
        <v>5.67605</v>
      </c>
      <c r="P256" s="84">
        <v>0.55189818496562393</v>
      </c>
      <c r="R256" s="15" t="s">
        <v>42</v>
      </c>
      <c r="S256" s="13">
        <v>30</v>
      </c>
      <c r="T256" s="13" t="s">
        <v>35</v>
      </c>
      <c r="U256" s="15">
        <v>-76.491500000000002</v>
      </c>
      <c r="V256" s="15">
        <v>-175.19616666670001</v>
      </c>
      <c r="W256" s="12">
        <v>32889</v>
      </c>
      <c r="X256" s="13">
        <f>365+16</f>
        <v>381</v>
      </c>
      <c r="Y256" s="9">
        <v>22</v>
      </c>
      <c r="Z256" s="17">
        <v>988.57778489116527</v>
      </c>
      <c r="AA256" s="17">
        <v>132.04725500000001</v>
      </c>
      <c r="AB256" s="37" t="s">
        <v>44</v>
      </c>
      <c r="AC256" s="19" t="s">
        <v>41</v>
      </c>
    </row>
    <row r="257" spans="1:29">
      <c r="A257" s="9" t="s">
        <v>42</v>
      </c>
      <c r="B257" s="9">
        <v>30</v>
      </c>
      <c r="C257" s="9" t="s">
        <v>35</v>
      </c>
      <c r="D257" s="11">
        <v>-76.491500000000002</v>
      </c>
      <c r="E257" s="11">
        <v>-175.19616666670001</v>
      </c>
      <c r="F257" s="12">
        <v>32889</v>
      </c>
      <c r="G257" s="12" t="s">
        <v>36</v>
      </c>
      <c r="H257" s="13">
        <v>16</v>
      </c>
      <c r="I257" s="13">
        <v>381</v>
      </c>
      <c r="J257" s="13">
        <v>2</v>
      </c>
      <c r="K257" s="14">
        <v>24</v>
      </c>
      <c r="L257" s="9">
        <v>0</v>
      </c>
      <c r="M257" s="9">
        <v>100</v>
      </c>
      <c r="N257" s="15">
        <v>2.2493287263689088</v>
      </c>
      <c r="O257" s="15">
        <v>6.9415300000000002</v>
      </c>
      <c r="P257" s="84">
        <v>0.32403932942289504</v>
      </c>
      <c r="R257" s="15" t="s">
        <v>57</v>
      </c>
      <c r="S257" s="13">
        <v>204</v>
      </c>
      <c r="T257" s="13">
        <v>1</v>
      </c>
      <c r="U257" s="15">
        <v>-76.498339999999999</v>
      </c>
      <c r="V257" s="15">
        <v>173.99690000000001</v>
      </c>
      <c r="W257" s="12">
        <v>35446</v>
      </c>
      <c r="X257" s="13">
        <v>381</v>
      </c>
      <c r="Y257" s="9">
        <v>25</v>
      </c>
      <c r="Z257" s="17">
        <v>496.58256514100833</v>
      </c>
      <c r="AA257" s="17">
        <v>106.27357929211578</v>
      </c>
      <c r="AB257" s="37" t="s">
        <v>44</v>
      </c>
      <c r="AC257" s="19" t="s">
        <v>56</v>
      </c>
    </row>
    <row r="258" spans="1:29">
      <c r="A258" s="9" t="s">
        <v>57</v>
      </c>
      <c r="B258" s="9">
        <v>204</v>
      </c>
      <c r="C258" s="9">
        <v>1</v>
      </c>
      <c r="D258" s="50">
        <v>-76.498339999999999</v>
      </c>
      <c r="E258" s="50">
        <v>173.99690000000001</v>
      </c>
      <c r="F258" s="12">
        <v>35446</v>
      </c>
      <c r="G258" s="12" t="s">
        <v>36</v>
      </c>
      <c r="H258" s="13">
        <v>16</v>
      </c>
      <c r="I258" s="13">
        <v>381</v>
      </c>
      <c r="J258" s="13">
        <v>2</v>
      </c>
      <c r="K258" s="14">
        <v>24</v>
      </c>
      <c r="L258" s="13">
        <v>0</v>
      </c>
      <c r="M258" s="9">
        <v>100</v>
      </c>
      <c r="N258" s="15">
        <v>3.0586464994944538</v>
      </c>
      <c r="O258" s="15">
        <v>5.6668069230000002</v>
      </c>
      <c r="P258" s="84">
        <v>0.53974778760861863</v>
      </c>
      <c r="R258" s="15" t="s">
        <v>57</v>
      </c>
      <c r="S258" s="13">
        <v>205</v>
      </c>
      <c r="T258" s="13">
        <v>6</v>
      </c>
      <c r="U258" s="15">
        <v>-76.499279999999999</v>
      </c>
      <c r="V258" s="15">
        <v>176.0018</v>
      </c>
      <c r="W258" s="12">
        <v>35447</v>
      </c>
      <c r="X258" s="13">
        <v>382</v>
      </c>
      <c r="Y258" s="9">
        <v>36</v>
      </c>
      <c r="Z258" s="17">
        <v>737.76859312505132</v>
      </c>
      <c r="AA258" s="17">
        <v>105.53411669062079</v>
      </c>
      <c r="AB258" s="37" t="s">
        <v>44</v>
      </c>
      <c r="AC258" s="19" t="s">
        <v>56</v>
      </c>
    </row>
    <row r="259" spans="1:29">
      <c r="A259" s="9" t="s">
        <v>57</v>
      </c>
      <c r="B259" s="9">
        <v>205</v>
      </c>
      <c r="C259" s="9">
        <v>6</v>
      </c>
      <c r="D259" s="50">
        <v>-76.499279999999999</v>
      </c>
      <c r="E259" s="50">
        <v>176.0018</v>
      </c>
      <c r="F259" s="12">
        <v>35447</v>
      </c>
      <c r="G259" s="12" t="s">
        <v>36</v>
      </c>
      <c r="H259" s="13">
        <v>17</v>
      </c>
      <c r="I259" s="13">
        <v>382</v>
      </c>
      <c r="J259" s="13">
        <v>2</v>
      </c>
      <c r="K259" s="14">
        <v>24</v>
      </c>
      <c r="L259" s="13">
        <v>0</v>
      </c>
      <c r="M259" s="9">
        <v>100</v>
      </c>
      <c r="N259" s="15">
        <v>1.8695643713910908</v>
      </c>
      <c r="O259" s="15">
        <v>6.9911270270000001</v>
      </c>
      <c r="P259" s="84">
        <v>0.26741959689342815</v>
      </c>
      <c r="R259" s="15" t="s">
        <v>57</v>
      </c>
      <c r="S259" s="13">
        <v>206</v>
      </c>
      <c r="T259" s="13">
        <v>2</v>
      </c>
      <c r="U259" s="15">
        <v>-76.498570000000001</v>
      </c>
      <c r="V259" s="15">
        <v>177.99289999999999</v>
      </c>
      <c r="W259" s="12">
        <v>35448</v>
      </c>
      <c r="X259" s="13">
        <v>383</v>
      </c>
      <c r="Y259" s="9">
        <v>12</v>
      </c>
      <c r="Z259" s="17">
        <v>1012.5872722053607</v>
      </c>
      <c r="AA259" s="17">
        <v>99.408967871582817</v>
      </c>
      <c r="AB259" s="37" t="s">
        <v>44</v>
      </c>
      <c r="AC259" s="19" t="s">
        <v>56</v>
      </c>
    </row>
    <row r="260" spans="1:29">
      <c r="A260" s="9" t="s">
        <v>57</v>
      </c>
      <c r="B260" s="9">
        <v>206</v>
      </c>
      <c r="C260" s="9">
        <v>2</v>
      </c>
      <c r="D260" s="50">
        <v>-76.498570000000001</v>
      </c>
      <c r="E260" s="50">
        <v>177.99289999999999</v>
      </c>
      <c r="F260" s="12">
        <v>35448</v>
      </c>
      <c r="G260" s="12" t="s">
        <v>36</v>
      </c>
      <c r="H260" s="13">
        <v>18</v>
      </c>
      <c r="I260" s="13">
        <v>383</v>
      </c>
      <c r="J260" s="13">
        <v>2</v>
      </c>
      <c r="K260" s="14">
        <v>24</v>
      </c>
      <c r="L260" s="13">
        <v>0</v>
      </c>
      <c r="M260" s="9">
        <v>100</v>
      </c>
      <c r="N260" s="15">
        <v>2.6443986394950905</v>
      </c>
      <c r="O260" s="15">
        <v>5.3342578950000004</v>
      </c>
      <c r="P260" s="84">
        <v>0.49573880594970565</v>
      </c>
      <c r="R260" s="15" t="s">
        <v>42</v>
      </c>
      <c r="S260" s="13">
        <v>49</v>
      </c>
      <c r="T260" s="13" t="s">
        <v>35</v>
      </c>
      <c r="U260" s="15">
        <v>-76.491916666669994</v>
      </c>
      <c r="V260" s="15">
        <v>164.2793333333</v>
      </c>
      <c r="W260" s="12">
        <v>32892</v>
      </c>
      <c r="X260" s="13">
        <v>384</v>
      </c>
      <c r="Y260" s="9">
        <v>10</v>
      </c>
      <c r="Z260" s="17">
        <v>333.96159239218639</v>
      </c>
      <c r="AA260" s="17">
        <v>217.08163125000002</v>
      </c>
      <c r="AB260" s="9" t="s">
        <v>43</v>
      </c>
      <c r="AC260" s="19" t="s">
        <v>41</v>
      </c>
    </row>
    <row r="261" spans="1:29">
      <c r="A261" s="9" t="s">
        <v>42</v>
      </c>
      <c r="B261" s="9">
        <v>49</v>
      </c>
      <c r="C261" s="9" t="s">
        <v>35</v>
      </c>
      <c r="D261" s="11">
        <v>-76.491916666669994</v>
      </c>
      <c r="E261" s="11">
        <v>164.2793333333</v>
      </c>
      <c r="F261" s="12">
        <v>32892</v>
      </c>
      <c r="G261" s="12" t="s">
        <v>36</v>
      </c>
      <c r="H261" s="13">
        <v>19</v>
      </c>
      <c r="I261" s="13">
        <v>384</v>
      </c>
      <c r="J261" s="13">
        <v>2</v>
      </c>
      <c r="K261" s="14">
        <v>24</v>
      </c>
      <c r="L261" s="9">
        <v>0</v>
      </c>
      <c r="M261" s="9">
        <v>100</v>
      </c>
      <c r="N261" s="15">
        <v>1.1090896833288419</v>
      </c>
      <c r="O261" s="15">
        <v>5.8742999999999999</v>
      </c>
      <c r="P261" s="84">
        <v>0.18880371845647004</v>
      </c>
      <c r="R261" s="15" t="s">
        <v>57</v>
      </c>
      <c r="S261" s="13">
        <v>207</v>
      </c>
      <c r="T261" s="13">
        <v>2</v>
      </c>
      <c r="U261" s="15">
        <v>-76.492260000000002</v>
      </c>
      <c r="V261" s="15">
        <v>179.9984</v>
      </c>
      <c r="W261" s="12">
        <v>35449</v>
      </c>
      <c r="X261" s="13">
        <v>384</v>
      </c>
      <c r="Y261" s="9">
        <v>17</v>
      </c>
      <c r="Z261" s="17">
        <v>547.28019372183735</v>
      </c>
      <c r="AA261" s="17">
        <v>87.132781740899659</v>
      </c>
      <c r="AB261" s="37" t="s">
        <v>44</v>
      </c>
      <c r="AC261" s="19" t="s">
        <v>56</v>
      </c>
    </row>
    <row r="262" spans="1:29">
      <c r="A262" s="9" t="s">
        <v>57</v>
      </c>
      <c r="B262" s="9">
        <v>207</v>
      </c>
      <c r="C262" s="9">
        <v>2</v>
      </c>
      <c r="D262" s="50">
        <v>-76.492260000000002</v>
      </c>
      <c r="E262" s="50">
        <v>179.9984</v>
      </c>
      <c r="F262" s="12">
        <v>35449</v>
      </c>
      <c r="G262" s="12" t="s">
        <v>36</v>
      </c>
      <c r="H262" s="13">
        <v>19</v>
      </c>
      <c r="I262" s="13">
        <v>384</v>
      </c>
      <c r="J262" s="13">
        <v>2</v>
      </c>
      <c r="K262" s="14">
        <v>24</v>
      </c>
      <c r="L262" s="13">
        <v>0</v>
      </c>
      <c r="M262" s="9">
        <v>100</v>
      </c>
      <c r="N262" s="15">
        <v>1.4383692234947461</v>
      </c>
      <c r="O262" s="15">
        <v>3.9078083330000002</v>
      </c>
      <c r="P262" s="84">
        <v>0.3680756835866919</v>
      </c>
      <c r="R262" s="15" t="s">
        <v>57</v>
      </c>
      <c r="S262" s="13">
        <v>208</v>
      </c>
      <c r="T262" s="13">
        <v>6</v>
      </c>
      <c r="U262" s="15">
        <v>-76.494960000000006</v>
      </c>
      <c r="V262" s="15">
        <v>-177.99690000000001</v>
      </c>
      <c r="W262" s="12">
        <v>35449</v>
      </c>
      <c r="X262" s="13">
        <v>384</v>
      </c>
      <c r="Y262" s="9">
        <v>20</v>
      </c>
      <c r="Z262" s="17">
        <v>572.27931887765305</v>
      </c>
      <c r="AA262" s="17">
        <v>67.4019749919849</v>
      </c>
      <c r="AB262" s="37" t="s">
        <v>44</v>
      </c>
      <c r="AC262" s="19" t="s">
        <v>56</v>
      </c>
    </row>
    <row r="263" spans="1:29">
      <c r="A263" s="9" t="s">
        <v>57</v>
      </c>
      <c r="B263" s="9">
        <v>208</v>
      </c>
      <c r="C263" s="9">
        <v>6</v>
      </c>
      <c r="D263" s="50">
        <v>-76.494960000000006</v>
      </c>
      <c r="E263" s="50">
        <v>-177.99690000000001</v>
      </c>
      <c r="F263" s="12">
        <v>35449</v>
      </c>
      <c r="G263" s="12" t="s">
        <v>36</v>
      </c>
      <c r="H263" s="13">
        <v>19</v>
      </c>
      <c r="I263" s="13">
        <v>384</v>
      </c>
      <c r="J263" s="13">
        <v>2</v>
      </c>
      <c r="K263" s="14">
        <v>24</v>
      </c>
      <c r="L263" s="13">
        <v>0</v>
      </c>
      <c r="M263" s="9">
        <v>100</v>
      </c>
      <c r="N263" s="15">
        <v>1.1781079929653793</v>
      </c>
      <c r="O263" s="15">
        <v>2.2457776919999999</v>
      </c>
      <c r="P263" s="84">
        <v>0.52458798444836419</v>
      </c>
      <c r="R263" s="15" t="s">
        <v>42</v>
      </c>
      <c r="S263" s="13">
        <v>51</v>
      </c>
      <c r="T263" s="13" t="s">
        <v>35</v>
      </c>
      <c r="U263" s="15">
        <v>-76.504166666670002</v>
      </c>
      <c r="V263" s="15">
        <v>165.04833333330001</v>
      </c>
      <c r="W263" s="12">
        <v>32893</v>
      </c>
      <c r="X263" s="13">
        <v>385</v>
      </c>
      <c r="Y263" s="9">
        <v>10</v>
      </c>
      <c r="Z263" s="17">
        <v>362.46844581574709</v>
      </c>
      <c r="AA263" s="17">
        <v>33.408672000000003</v>
      </c>
      <c r="AB263" s="9" t="s">
        <v>43</v>
      </c>
      <c r="AC263" s="19" t="s">
        <v>41</v>
      </c>
    </row>
    <row r="264" spans="1:29">
      <c r="A264" s="9" t="s">
        <v>42</v>
      </c>
      <c r="B264" s="9">
        <v>51</v>
      </c>
      <c r="C264" s="10" t="s">
        <v>35</v>
      </c>
      <c r="D264" s="11">
        <v>-76.504166666670002</v>
      </c>
      <c r="E264" s="11">
        <v>165.04833333330001</v>
      </c>
      <c r="F264" s="12">
        <v>32893</v>
      </c>
      <c r="G264" s="12" t="s">
        <v>36</v>
      </c>
      <c r="H264" s="13">
        <v>20</v>
      </c>
      <c r="I264" s="13">
        <v>385</v>
      </c>
      <c r="J264" s="13">
        <v>2</v>
      </c>
      <c r="K264" s="14">
        <v>24</v>
      </c>
      <c r="L264" s="9">
        <v>0</v>
      </c>
      <c r="M264" s="9">
        <v>100</v>
      </c>
      <c r="N264" s="15">
        <v>0.95500636187002219</v>
      </c>
      <c r="O264" s="15">
        <v>0.90072399999999997</v>
      </c>
      <c r="P264" s="84">
        <v>1.0602652553612675</v>
      </c>
      <c r="R264" s="15" t="s">
        <v>42</v>
      </c>
      <c r="S264" s="13">
        <v>53</v>
      </c>
      <c r="T264" s="13" t="s">
        <v>35</v>
      </c>
      <c r="U264" s="15">
        <v>-76.499666666669995</v>
      </c>
      <c r="V264" s="15">
        <v>165.7998333333</v>
      </c>
      <c r="W264" s="12">
        <v>32893</v>
      </c>
      <c r="X264" s="13">
        <v>385</v>
      </c>
      <c r="Y264" s="9">
        <v>13</v>
      </c>
      <c r="Z264" s="17">
        <v>543.53169505315736</v>
      </c>
      <c r="AA264" s="17">
        <v>45.471674</v>
      </c>
      <c r="AB264" s="9" t="s">
        <v>43</v>
      </c>
      <c r="AC264" s="19" t="s">
        <v>41</v>
      </c>
    </row>
    <row r="265" spans="1:29">
      <c r="A265" s="9" t="s">
        <v>42</v>
      </c>
      <c r="B265" s="9">
        <v>53</v>
      </c>
      <c r="C265" s="10" t="s">
        <v>35</v>
      </c>
      <c r="D265" s="11">
        <v>-76.499666666669995</v>
      </c>
      <c r="E265" s="11">
        <v>165.7998333333</v>
      </c>
      <c r="F265" s="12">
        <v>32893</v>
      </c>
      <c r="G265" s="12" t="s">
        <v>36</v>
      </c>
      <c r="H265" s="13">
        <v>20</v>
      </c>
      <c r="I265" s="13">
        <v>385</v>
      </c>
      <c r="J265" s="13">
        <v>2</v>
      </c>
      <c r="K265" s="14">
        <v>24</v>
      </c>
      <c r="L265" s="9">
        <v>0</v>
      </c>
      <c r="M265" s="9">
        <v>100</v>
      </c>
      <c r="N265" s="15">
        <v>0.78437275439955856</v>
      </c>
      <c r="O265" s="15">
        <v>1.034716</v>
      </c>
      <c r="P265" s="84">
        <v>0.75805607954217247</v>
      </c>
      <c r="R265" s="15" t="s">
        <v>42</v>
      </c>
      <c r="S265" s="13">
        <v>56</v>
      </c>
      <c r="T265" s="13" t="s">
        <v>35</v>
      </c>
      <c r="U265" s="15">
        <v>-75.534283333329995</v>
      </c>
      <c r="V265" s="15">
        <v>170.30016666669999</v>
      </c>
      <c r="W265" s="12">
        <v>32893</v>
      </c>
      <c r="X265" s="13">
        <v>385</v>
      </c>
      <c r="Y265" s="9">
        <v>32</v>
      </c>
      <c r="Z265" s="17">
        <v>1103.08500186639</v>
      </c>
      <c r="AA265" s="17">
        <v>160.24652500000002</v>
      </c>
      <c r="AB265" s="9" t="s">
        <v>43</v>
      </c>
      <c r="AC265" s="19" t="s">
        <v>41</v>
      </c>
    </row>
    <row r="266" spans="1:29">
      <c r="A266" s="9" t="s">
        <v>42</v>
      </c>
      <c r="B266" s="9">
        <v>56</v>
      </c>
      <c r="C266" s="10" t="s">
        <v>35</v>
      </c>
      <c r="D266" s="11">
        <v>-75.534283333329995</v>
      </c>
      <c r="E266" s="11">
        <v>170.30016666669999</v>
      </c>
      <c r="F266" s="12">
        <v>32893</v>
      </c>
      <c r="G266" s="12" t="s">
        <v>36</v>
      </c>
      <c r="H266" s="13">
        <v>20</v>
      </c>
      <c r="I266" s="13">
        <v>385</v>
      </c>
      <c r="J266" s="13">
        <v>2</v>
      </c>
      <c r="K266" s="14">
        <v>24</v>
      </c>
      <c r="L266" s="9">
        <v>0</v>
      </c>
      <c r="M266" s="9">
        <v>100</v>
      </c>
      <c r="N266" s="15">
        <v>1.7710874611168717</v>
      </c>
      <c r="O266" s="15">
        <v>2.12154</v>
      </c>
      <c r="P266" s="84">
        <v>0.83481219355603553</v>
      </c>
      <c r="R266" s="15" t="s">
        <v>42</v>
      </c>
      <c r="S266" s="13">
        <v>59</v>
      </c>
      <c r="T266" s="13" t="s">
        <v>35</v>
      </c>
      <c r="U266" s="15">
        <v>-74.135166666670003</v>
      </c>
      <c r="V266" s="15">
        <v>170.0811666667</v>
      </c>
      <c r="W266" s="12">
        <v>32894</v>
      </c>
      <c r="X266" s="13">
        <v>386</v>
      </c>
      <c r="Y266" s="9">
        <v>13</v>
      </c>
      <c r="Z266" s="17">
        <v>1374.6421913015199</v>
      </c>
      <c r="AA266" s="17">
        <v>89.226931034482746</v>
      </c>
      <c r="AB266" s="9" t="s">
        <v>43</v>
      </c>
      <c r="AC266" s="19" t="s">
        <v>41</v>
      </c>
    </row>
    <row r="267" spans="1:29">
      <c r="A267" s="9" t="s">
        <v>42</v>
      </c>
      <c r="B267" s="9">
        <v>59</v>
      </c>
      <c r="C267" s="10" t="s">
        <v>35</v>
      </c>
      <c r="D267" s="11">
        <v>-74.135166666670003</v>
      </c>
      <c r="E267" s="11">
        <v>170.0811666667</v>
      </c>
      <c r="F267" s="12">
        <v>32894</v>
      </c>
      <c r="G267" s="12" t="s">
        <v>36</v>
      </c>
      <c r="H267" s="13">
        <v>21</v>
      </c>
      <c r="I267" s="13">
        <v>386</v>
      </c>
      <c r="J267" s="13">
        <v>2</v>
      </c>
      <c r="K267" s="14">
        <v>24</v>
      </c>
      <c r="L267" s="9">
        <v>0</v>
      </c>
      <c r="M267" s="9">
        <v>100</v>
      </c>
      <c r="N267" s="15">
        <v>4.8892436389236904</v>
      </c>
      <c r="O267" s="15">
        <v>4.3833103448275903</v>
      </c>
      <c r="P267" s="84">
        <v>1.115422649617569</v>
      </c>
      <c r="R267" s="15" t="s">
        <v>42</v>
      </c>
      <c r="S267" s="13">
        <v>61</v>
      </c>
      <c r="T267" s="13" t="s">
        <v>35</v>
      </c>
      <c r="U267" s="15">
        <v>-73.371166666670007</v>
      </c>
      <c r="V267" s="15">
        <v>172.02483333329999</v>
      </c>
      <c r="W267" s="12">
        <v>32894</v>
      </c>
      <c r="X267" s="13">
        <v>386</v>
      </c>
      <c r="Y267" s="9">
        <v>16</v>
      </c>
      <c r="Z267" s="17">
        <v>1230.0992292269307</v>
      </c>
      <c r="AA267" s="17">
        <v>116.03335</v>
      </c>
      <c r="AB267" s="9" t="s">
        <v>43</v>
      </c>
      <c r="AC267" s="19" t="s">
        <v>41</v>
      </c>
    </row>
    <row r="268" spans="1:29">
      <c r="A268" s="9" t="s">
        <v>42</v>
      </c>
      <c r="B268" s="9">
        <v>61</v>
      </c>
      <c r="C268" s="10" t="s">
        <v>35</v>
      </c>
      <c r="D268" s="11">
        <v>-73.371166666670007</v>
      </c>
      <c r="E268" s="11">
        <v>172.02483333329999</v>
      </c>
      <c r="F268" s="12">
        <v>32894</v>
      </c>
      <c r="G268" s="12" t="s">
        <v>36</v>
      </c>
      <c r="H268" s="13">
        <v>21</v>
      </c>
      <c r="I268" s="13">
        <v>386</v>
      </c>
      <c r="J268" s="13">
        <v>2</v>
      </c>
      <c r="K268" s="14">
        <v>24</v>
      </c>
      <c r="L268" s="9">
        <v>0</v>
      </c>
      <c r="M268" s="9">
        <v>100</v>
      </c>
      <c r="N268" s="15">
        <v>3.1792053298465928</v>
      </c>
      <c r="O268" s="15">
        <v>3.6289500000000001</v>
      </c>
      <c r="P268" s="84">
        <v>0.87606754842215862</v>
      </c>
      <c r="R268" s="15" t="s">
        <v>57</v>
      </c>
      <c r="S268" s="13">
        <v>209</v>
      </c>
      <c r="T268" s="13">
        <v>4</v>
      </c>
      <c r="U268" s="15">
        <v>-78.041420000000002</v>
      </c>
      <c r="V268" s="15">
        <v>-176.02558999999999</v>
      </c>
      <c r="W268" s="12">
        <v>35451</v>
      </c>
      <c r="X268" s="13">
        <v>386</v>
      </c>
      <c r="Y268" s="9">
        <v>34</v>
      </c>
      <c r="Z268" s="17">
        <v>363.14777572521871</v>
      </c>
      <c r="AA268" s="17">
        <v>51.807823682900747</v>
      </c>
      <c r="AB268" s="37" t="s">
        <v>44</v>
      </c>
      <c r="AC268" s="19" t="s">
        <v>56</v>
      </c>
    </row>
    <row r="269" spans="1:29">
      <c r="A269" s="9" t="s">
        <v>57</v>
      </c>
      <c r="B269" s="9">
        <v>209</v>
      </c>
      <c r="C269" s="9">
        <v>4</v>
      </c>
      <c r="D269" s="50">
        <v>-78.041420000000002</v>
      </c>
      <c r="E269" s="50">
        <v>-176.02558999999999</v>
      </c>
      <c r="F269" s="12">
        <v>35451</v>
      </c>
      <c r="G269" s="12" t="s">
        <v>36</v>
      </c>
      <c r="H269" s="13">
        <v>21</v>
      </c>
      <c r="I269" s="13">
        <v>386</v>
      </c>
      <c r="J269" s="13">
        <v>2</v>
      </c>
      <c r="K269" s="14">
        <v>24</v>
      </c>
      <c r="L269" s="13">
        <v>0</v>
      </c>
      <c r="M269" s="9">
        <v>100</v>
      </c>
      <c r="N269" s="15">
        <v>1.0785595703141027</v>
      </c>
      <c r="O269" s="15">
        <v>1.7666175</v>
      </c>
      <c r="P269" s="84">
        <v>0.61052240811273673</v>
      </c>
      <c r="R269" s="15" t="s">
        <v>42</v>
      </c>
      <c r="S269" s="13">
        <v>63</v>
      </c>
      <c r="T269" s="13" t="s">
        <v>35</v>
      </c>
      <c r="U269" s="15">
        <v>-72.498833333329998</v>
      </c>
      <c r="V269" s="15">
        <v>172.50683333329999</v>
      </c>
      <c r="W269" s="12">
        <v>32895</v>
      </c>
      <c r="X269" s="13">
        <v>387</v>
      </c>
      <c r="Y269" s="9">
        <v>27</v>
      </c>
      <c r="Z269" s="17">
        <v>602.05775221842998</v>
      </c>
      <c r="AA269" s="17">
        <v>79.654008620689638</v>
      </c>
      <c r="AB269" s="9" t="s">
        <v>43</v>
      </c>
      <c r="AC269" s="19" t="s">
        <v>41</v>
      </c>
    </row>
    <row r="270" spans="1:29">
      <c r="A270" s="9" t="s">
        <v>42</v>
      </c>
      <c r="B270" s="9">
        <v>63</v>
      </c>
      <c r="C270" s="10" t="s">
        <v>35</v>
      </c>
      <c r="D270" s="11">
        <v>-72.498833333329998</v>
      </c>
      <c r="E270" s="11">
        <v>172.50683333329999</v>
      </c>
      <c r="F270" s="12">
        <v>32895</v>
      </c>
      <c r="G270" s="12" t="s">
        <v>36</v>
      </c>
      <c r="H270" s="13">
        <v>22</v>
      </c>
      <c r="I270" s="13">
        <v>387</v>
      </c>
      <c r="J270" s="13">
        <v>2</v>
      </c>
      <c r="K270" s="14">
        <v>24</v>
      </c>
      <c r="L270" s="9">
        <v>0</v>
      </c>
      <c r="M270" s="9">
        <v>100</v>
      </c>
      <c r="N270" s="15">
        <v>1.0889038822525596</v>
      </c>
      <c r="O270" s="15">
        <v>0.82782413793103404</v>
      </c>
      <c r="P270" s="84">
        <v>1.3153806857746833</v>
      </c>
      <c r="R270" s="15" t="s">
        <v>57</v>
      </c>
      <c r="S270" s="13">
        <v>210</v>
      </c>
      <c r="T270" s="13">
        <v>2</v>
      </c>
      <c r="U270" s="15">
        <v>-76.498500000000007</v>
      </c>
      <c r="V270" s="15">
        <v>175.99699000000001</v>
      </c>
      <c r="W270" s="12">
        <v>35452</v>
      </c>
      <c r="X270" s="13">
        <v>387</v>
      </c>
      <c r="Y270" s="9">
        <v>28</v>
      </c>
      <c r="Z270" s="17">
        <v>514.96840502208283</v>
      </c>
      <c r="AA270" s="17">
        <v>99.887981430778467</v>
      </c>
      <c r="AB270" s="9" t="s">
        <v>37</v>
      </c>
      <c r="AC270" s="19" t="s">
        <v>56</v>
      </c>
    </row>
    <row r="271" spans="1:29">
      <c r="A271" s="9" t="s">
        <v>57</v>
      </c>
      <c r="B271" s="9">
        <v>210</v>
      </c>
      <c r="C271" s="9">
        <v>2</v>
      </c>
      <c r="D271" s="50">
        <v>-76.498500000000007</v>
      </c>
      <c r="E271" s="50">
        <v>175.99699000000001</v>
      </c>
      <c r="F271" s="12">
        <v>35452</v>
      </c>
      <c r="G271" s="12" t="s">
        <v>36</v>
      </c>
      <c r="H271" s="13">
        <v>22</v>
      </c>
      <c r="I271" s="13">
        <v>387</v>
      </c>
      <c r="J271" s="13">
        <v>2</v>
      </c>
      <c r="K271" s="14">
        <v>24</v>
      </c>
      <c r="L271" s="13">
        <v>0</v>
      </c>
      <c r="M271" s="9">
        <v>100</v>
      </c>
      <c r="N271" s="15">
        <v>1.1251044346663746</v>
      </c>
      <c r="O271" s="15">
        <v>4.5885233330000004</v>
      </c>
      <c r="P271" s="84">
        <v>0.24519967602099463</v>
      </c>
      <c r="R271" s="15" t="s">
        <v>42</v>
      </c>
      <c r="S271" s="13">
        <v>64</v>
      </c>
      <c r="T271" s="13" t="s">
        <v>35</v>
      </c>
      <c r="U271" s="15">
        <v>-72.484999999999999</v>
      </c>
      <c r="V271" s="15">
        <v>170.6821666667</v>
      </c>
      <c r="W271" s="12">
        <v>32896</v>
      </c>
      <c r="X271" s="13">
        <v>388</v>
      </c>
      <c r="Y271" s="9">
        <v>15</v>
      </c>
      <c r="Z271" s="17">
        <v>1395.2137909599505</v>
      </c>
      <c r="AA271" s="17">
        <v>57.662122413793128</v>
      </c>
      <c r="AB271" s="9" t="s">
        <v>43</v>
      </c>
      <c r="AC271" s="19" t="s">
        <v>41</v>
      </c>
    </row>
    <row r="272" spans="1:29">
      <c r="A272" s="9" t="s">
        <v>42</v>
      </c>
      <c r="B272" s="9">
        <v>64</v>
      </c>
      <c r="C272" s="10" t="s">
        <v>35</v>
      </c>
      <c r="D272" s="11">
        <v>-72.484999999999999</v>
      </c>
      <c r="E272" s="11">
        <v>170.6821666667</v>
      </c>
      <c r="F272" s="12">
        <v>32896</v>
      </c>
      <c r="G272" s="12" t="s">
        <v>36</v>
      </c>
      <c r="H272" s="13">
        <v>23</v>
      </c>
      <c r="I272" s="13">
        <v>388</v>
      </c>
      <c r="J272" s="13">
        <v>2</v>
      </c>
      <c r="K272" s="14">
        <v>24</v>
      </c>
      <c r="L272" s="9">
        <v>0</v>
      </c>
      <c r="M272" s="9">
        <v>100</v>
      </c>
      <c r="N272" s="15">
        <v>2.1159310896012791</v>
      </c>
      <c r="O272" s="15">
        <v>0.782903448275862</v>
      </c>
      <c r="P272" s="84">
        <v>2.7026718227657041</v>
      </c>
      <c r="R272" s="15" t="s">
        <v>42</v>
      </c>
      <c r="S272" s="13">
        <v>66</v>
      </c>
      <c r="T272" s="13" t="s">
        <v>35</v>
      </c>
      <c r="U272" s="15">
        <v>-72.496499999999997</v>
      </c>
      <c r="V272" s="15">
        <v>171.58866666669999</v>
      </c>
      <c r="W272" s="12">
        <v>32896</v>
      </c>
      <c r="X272" s="13">
        <v>388</v>
      </c>
      <c r="Y272" s="9">
        <v>26</v>
      </c>
      <c r="Z272" s="17">
        <v>2149.0180155486801</v>
      </c>
      <c r="AA272" s="17">
        <v>104.60889999999999</v>
      </c>
      <c r="AB272" s="9" t="s">
        <v>43</v>
      </c>
      <c r="AC272" s="19" t="s">
        <v>41</v>
      </c>
    </row>
    <row r="273" spans="1:29">
      <c r="A273" s="9" t="s">
        <v>42</v>
      </c>
      <c r="B273" s="9">
        <v>66</v>
      </c>
      <c r="C273" s="10" t="s">
        <v>35</v>
      </c>
      <c r="D273" s="11">
        <v>-72.496499999999997</v>
      </c>
      <c r="E273" s="11">
        <v>171.58866666669999</v>
      </c>
      <c r="F273" s="12">
        <v>32896</v>
      </c>
      <c r="G273" s="12" t="s">
        <v>36</v>
      </c>
      <c r="H273" s="13">
        <v>23</v>
      </c>
      <c r="I273" s="13">
        <v>388</v>
      </c>
      <c r="J273" s="13">
        <v>2</v>
      </c>
      <c r="K273" s="14">
        <v>24</v>
      </c>
      <c r="L273" s="9">
        <v>0</v>
      </c>
      <c r="M273" s="9">
        <v>100</v>
      </c>
      <c r="N273" s="15">
        <v>2.52</v>
      </c>
      <c r="O273" s="15">
        <v>2.419</v>
      </c>
      <c r="P273" s="84">
        <v>4.6238532110091741</v>
      </c>
      <c r="R273" s="15" t="s">
        <v>42</v>
      </c>
      <c r="S273" s="13">
        <v>70</v>
      </c>
      <c r="T273" s="13" t="s">
        <v>35</v>
      </c>
      <c r="U273" s="15">
        <v>-72.504666666670005</v>
      </c>
      <c r="V273" s="15">
        <v>173.3911666667</v>
      </c>
      <c r="W273" s="12">
        <v>32896</v>
      </c>
      <c r="X273" s="13">
        <v>388</v>
      </c>
      <c r="Y273" s="9">
        <v>7</v>
      </c>
      <c r="Z273" s="17">
        <v>937.78074786026013</v>
      </c>
      <c r="AA273" s="17">
        <v>82.167802499999993</v>
      </c>
      <c r="AB273" s="9" t="s">
        <v>43</v>
      </c>
      <c r="AC273" s="19" t="s">
        <v>41</v>
      </c>
    </row>
    <row r="274" spans="1:29">
      <c r="A274" s="9" t="s">
        <v>42</v>
      </c>
      <c r="B274" s="9">
        <v>70</v>
      </c>
      <c r="C274" s="10" t="s">
        <v>35</v>
      </c>
      <c r="D274" s="11">
        <v>-72.504666666670005</v>
      </c>
      <c r="E274" s="11">
        <v>173.3911666667</v>
      </c>
      <c r="F274" s="12">
        <v>32896</v>
      </c>
      <c r="G274" s="12" t="s">
        <v>36</v>
      </c>
      <c r="H274" s="13">
        <v>23</v>
      </c>
      <c r="I274" s="13">
        <v>388</v>
      </c>
      <c r="J274" s="13">
        <v>2</v>
      </c>
      <c r="K274" s="14">
        <v>24</v>
      </c>
      <c r="L274" s="9">
        <v>0</v>
      </c>
      <c r="M274" s="9">
        <v>100</v>
      </c>
      <c r="N274" s="15">
        <v>0.74639335153553477</v>
      </c>
      <c r="O274" s="15">
        <v>0.98633000000000004</v>
      </c>
      <c r="P274" s="84">
        <v>0.75673795944109445</v>
      </c>
      <c r="R274" s="15" t="s">
        <v>42</v>
      </c>
      <c r="S274" s="13">
        <v>72</v>
      </c>
      <c r="T274" s="13" t="s">
        <v>35</v>
      </c>
      <c r="U274" s="15">
        <v>-72.505166666669993</v>
      </c>
      <c r="V274" s="15">
        <v>174.3118333333</v>
      </c>
      <c r="W274" s="12">
        <v>32896</v>
      </c>
      <c r="X274" s="13">
        <v>388</v>
      </c>
      <c r="Y274" s="9">
        <v>17</v>
      </c>
      <c r="Z274" s="17">
        <v>507.73630613251987</v>
      </c>
      <c r="AA274" s="17">
        <v>68.33117750000001</v>
      </c>
      <c r="AB274" s="9" t="s">
        <v>43</v>
      </c>
      <c r="AC274" s="19" t="s">
        <v>41</v>
      </c>
    </row>
    <row r="275" spans="1:29">
      <c r="A275" s="9" t="s">
        <v>42</v>
      </c>
      <c r="B275" s="9">
        <v>72</v>
      </c>
      <c r="C275" s="10" t="s">
        <v>35</v>
      </c>
      <c r="D275" s="11">
        <v>-72.505166666669993</v>
      </c>
      <c r="E275" s="11">
        <v>174.3118333333</v>
      </c>
      <c r="F275" s="12">
        <v>32896</v>
      </c>
      <c r="G275" s="12" t="s">
        <v>36</v>
      </c>
      <c r="H275" s="13">
        <v>23</v>
      </c>
      <c r="I275" s="13">
        <v>388</v>
      </c>
      <c r="J275" s="13">
        <v>2</v>
      </c>
      <c r="K275" s="14">
        <v>24</v>
      </c>
      <c r="L275" s="9">
        <v>0</v>
      </c>
      <c r="M275" s="9">
        <v>100</v>
      </c>
      <c r="N275" s="15">
        <v>0.73769963213853129</v>
      </c>
      <c r="O275" s="15">
        <v>1.3399000000000001</v>
      </c>
      <c r="P275" s="84">
        <v>0.55056320034221307</v>
      </c>
      <c r="R275" s="15" t="s">
        <v>42</v>
      </c>
      <c r="S275" s="13">
        <v>74</v>
      </c>
      <c r="T275" s="13" t="s">
        <v>35</v>
      </c>
      <c r="U275" s="15">
        <v>-72.497</v>
      </c>
      <c r="V275" s="15">
        <v>175.208</v>
      </c>
      <c r="W275" s="12">
        <v>32897</v>
      </c>
      <c r="X275" s="13">
        <v>389</v>
      </c>
      <c r="Y275" s="9">
        <v>17</v>
      </c>
      <c r="Z275" s="17">
        <v>834.44684552596448</v>
      </c>
      <c r="AA275" s="17">
        <v>61.592458620689612</v>
      </c>
      <c r="AB275" s="9" t="s">
        <v>43</v>
      </c>
      <c r="AC275" s="19" t="s">
        <v>41</v>
      </c>
    </row>
    <row r="276" spans="1:29">
      <c r="A276" s="9" t="s">
        <v>42</v>
      </c>
      <c r="B276" s="9">
        <v>74</v>
      </c>
      <c r="C276" s="10" t="s">
        <v>35</v>
      </c>
      <c r="D276" s="11">
        <v>-72.497</v>
      </c>
      <c r="E276" s="11">
        <v>175.208</v>
      </c>
      <c r="F276" s="12">
        <v>32897</v>
      </c>
      <c r="G276" s="12" t="s">
        <v>36</v>
      </c>
      <c r="H276" s="13">
        <v>24</v>
      </c>
      <c r="I276" s="13">
        <v>389</v>
      </c>
      <c r="J276" s="13">
        <v>2</v>
      </c>
      <c r="K276" s="14">
        <v>24</v>
      </c>
      <c r="L276" s="9">
        <v>0</v>
      </c>
      <c r="M276" s="9">
        <v>100</v>
      </c>
      <c r="N276" s="15">
        <v>0.89892388997089523</v>
      </c>
      <c r="O276" s="15">
        <v>1.0588</v>
      </c>
      <c r="P276" s="84">
        <v>0.84900254058452518</v>
      </c>
      <c r="R276" s="15" t="s">
        <v>42</v>
      </c>
      <c r="S276" s="13">
        <v>76</v>
      </c>
      <c r="T276" s="13" t="s">
        <v>35</v>
      </c>
      <c r="U276" s="15">
        <v>-72.499499999999998</v>
      </c>
      <c r="V276" s="15">
        <v>176.09716666669999</v>
      </c>
      <c r="W276" s="12">
        <v>32897</v>
      </c>
      <c r="X276" s="13">
        <v>389</v>
      </c>
      <c r="Y276" s="9">
        <v>25</v>
      </c>
      <c r="Z276" s="17">
        <v>709.94627507961525</v>
      </c>
      <c r="AA276" s="17">
        <v>53.394656896551716</v>
      </c>
      <c r="AB276" s="9" t="s">
        <v>43</v>
      </c>
      <c r="AC276" s="19" t="s">
        <v>41</v>
      </c>
    </row>
    <row r="277" spans="1:29">
      <c r="A277" s="9" t="s">
        <v>42</v>
      </c>
      <c r="B277" s="9">
        <v>76</v>
      </c>
      <c r="C277" s="10" t="s">
        <v>35</v>
      </c>
      <c r="D277" s="11">
        <v>-72.499499999999998</v>
      </c>
      <c r="E277" s="11">
        <v>176.09716666669999</v>
      </c>
      <c r="F277" s="12">
        <v>32897</v>
      </c>
      <c r="G277" s="12" t="s">
        <v>36</v>
      </c>
      <c r="H277" s="13">
        <v>24</v>
      </c>
      <c r="I277" s="13">
        <v>389</v>
      </c>
      <c r="J277" s="13">
        <v>2</v>
      </c>
      <c r="K277" s="14">
        <v>24</v>
      </c>
      <c r="L277" s="9">
        <v>0</v>
      </c>
      <c r="M277" s="9">
        <v>100</v>
      </c>
      <c r="N277" s="15">
        <v>0.63973075697370974</v>
      </c>
      <c r="O277" s="15">
        <v>0.95616896551724095</v>
      </c>
      <c r="P277" s="84">
        <v>0.66905618153758684</v>
      </c>
      <c r="R277" s="15" t="s">
        <v>42</v>
      </c>
      <c r="S277" s="13">
        <v>78</v>
      </c>
      <c r="T277" s="13" t="s">
        <v>35</v>
      </c>
      <c r="U277" s="15">
        <v>-72.497500000000002</v>
      </c>
      <c r="V277" s="15">
        <v>176.99916666670001</v>
      </c>
      <c r="W277" s="12">
        <v>32897</v>
      </c>
      <c r="X277" s="13">
        <v>389</v>
      </c>
      <c r="Y277" s="9">
        <v>40</v>
      </c>
      <c r="Z277" s="17">
        <v>649.52986276133788</v>
      </c>
      <c r="AA277" s="17">
        <v>47.776522499999999</v>
      </c>
      <c r="AB277" s="9" t="s">
        <v>43</v>
      </c>
      <c r="AC277" s="19" t="s">
        <v>41</v>
      </c>
    </row>
    <row r="278" spans="1:29">
      <c r="A278" s="9" t="s">
        <v>42</v>
      </c>
      <c r="B278" s="9">
        <v>78</v>
      </c>
      <c r="C278" s="10" t="s">
        <v>35</v>
      </c>
      <c r="D278" s="11">
        <v>-72.497500000000002</v>
      </c>
      <c r="E278" s="11">
        <v>176.99916666670001</v>
      </c>
      <c r="F278" s="12">
        <v>32897</v>
      </c>
      <c r="G278" s="12" t="s">
        <v>36</v>
      </c>
      <c r="H278" s="13">
        <v>24</v>
      </c>
      <c r="I278" s="13">
        <v>389</v>
      </c>
      <c r="J278" s="13">
        <v>2</v>
      </c>
      <c r="K278" s="14">
        <v>24</v>
      </c>
      <c r="L278" s="9">
        <v>0</v>
      </c>
      <c r="M278" s="9">
        <v>100</v>
      </c>
      <c r="N278" s="15">
        <v>0.53017431554829664</v>
      </c>
      <c r="O278" s="15">
        <v>0.69787500000000002</v>
      </c>
      <c r="P278" s="84">
        <v>0.75969810574715613</v>
      </c>
      <c r="R278" s="15" t="s">
        <v>42</v>
      </c>
      <c r="S278" s="13">
        <v>80</v>
      </c>
      <c r="T278" s="13" t="s">
        <v>35</v>
      </c>
      <c r="U278" s="15">
        <v>-72.498833333329998</v>
      </c>
      <c r="V278" s="15">
        <v>177.904</v>
      </c>
      <c r="W278" s="12">
        <v>32897</v>
      </c>
      <c r="X278" s="13">
        <v>389</v>
      </c>
      <c r="Y278" s="9">
        <v>13</v>
      </c>
      <c r="Z278" s="17">
        <v>390.60081413540746</v>
      </c>
      <c r="AA278" s="17">
        <v>50.193633088235302</v>
      </c>
      <c r="AB278" s="9" t="s">
        <v>43</v>
      </c>
      <c r="AC278" s="19" t="s">
        <v>41</v>
      </c>
    </row>
    <row r="279" spans="1:29">
      <c r="A279" s="9" t="s">
        <v>42</v>
      </c>
      <c r="B279" s="9">
        <v>80</v>
      </c>
      <c r="C279" s="10" t="s">
        <v>35</v>
      </c>
      <c r="D279" s="11">
        <v>-72.498833333329998</v>
      </c>
      <c r="E279" s="11">
        <v>177.904</v>
      </c>
      <c r="F279" s="12">
        <v>32897</v>
      </c>
      <c r="G279" s="12" t="s">
        <v>36</v>
      </c>
      <c r="H279" s="13">
        <v>24</v>
      </c>
      <c r="I279" s="13">
        <v>389</v>
      </c>
      <c r="J279" s="13">
        <v>2</v>
      </c>
      <c r="K279" s="14">
        <v>24</v>
      </c>
      <c r="L279" s="9">
        <v>0</v>
      </c>
      <c r="M279" s="9">
        <v>100</v>
      </c>
      <c r="N279" s="15">
        <v>0.43907145558216609</v>
      </c>
      <c r="O279" s="15">
        <v>0.78818823529411797</v>
      </c>
      <c r="P279" s="84">
        <v>0.55706420867640016</v>
      </c>
      <c r="R279" s="15" t="s">
        <v>42</v>
      </c>
      <c r="S279" s="13">
        <v>82</v>
      </c>
      <c r="T279" s="13" t="s">
        <v>35</v>
      </c>
      <c r="U279" s="15">
        <v>-72.49463333333</v>
      </c>
      <c r="V279" s="15">
        <v>178.82021666669999</v>
      </c>
      <c r="W279" s="12">
        <v>32897</v>
      </c>
      <c r="X279" s="13">
        <v>389</v>
      </c>
      <c r="Y279" s="9">
        <v>35</v>
      </c>
      <c r="Z279" s="17">
        <v>385.38994577069587</v>
      </c>
      <c r="AA279" s="17">
        <v>59.845107499999997</v>
      </c>
      <c r="AB279" s="9" t="s">
        <v>43</v>
      </c>
      <c r="AC279" s="19" t="s">
        <v>41</v>
      </c>
    </row>
    <row r="280" spans="1:29">
      <c r="A280" s="9" t="s">
        <v>42</v>
      </c>
      <c r="B280" s="9">
        <v>82</v>
      </c>
      <c r="C280" s="9" t="s">
        <v>35</v>
      </c>
      <c r="D280" s="11">
        <v>-72.49463333333</v>
      </c>
      <c r="E280" s="11">
        <v>178.82021666669999</v>
      </c>
      <c r="F280" s="12">
        <v>32897</v>
      </c>
      <c r="G280" s="12" t="s">
        <v>36</v>
      </c>
      <c r="H280" s="13">
        <v>24</v>
      </c>
      <c r="I280" s="13">
        <v>389</v>
      </c>
      <c r="J280" s="13">
        <v>2</v>
      </c>
      <c r="K280" s="14">
        <v>24</v>
      </c>
      <c r="L280" s="9">
        <v>0</v>
      </c>
      <c r="M280" s="9">
        <v>100</v>
      </c>
      <c r="N280" s="15">
        <v>0.60464129423395652</v>
      </c>
      <c r="O280" s="15">
        <v>1.09799</v>
      </c>
      <c r="P280" s="84">
        <v>0.55068014666249832</v>
      </c>
      <c r="R280" s="15" t="s">
        <v>57</v>
      </c>
      <c r="S280" s="13">
        <v>211</v>
      </c>
      <c r="T280" s="13">
        <v>7</v>
      </c>
      <c r="U280" s="15">
        <v>-74.002899999999997</v>
      </c>
      <c r="V280" s="15">
        <v>176.99718999999999</v>
      </c>
      <c r="W280" s="12">
        <v>35454</v>
      </c>
      <c r="X280" s="13">
        <v>389</v>
      </c>
      <c r="Y280" s="9">
        <v>13</v>
      </c>
      <c r="Z280" s="17">
        <v>648.71282483492496</v>
      </c>
      <c r="AA280" s="17">
        <v>36.177927169198995</v>
      </c>
      <c r="AB280" s="9" t="s">
        <v>37</v>
      </c>
      <c r="AC280" s="19" t="s">
        <v>56</v>
      </c>
    </row>
    <row r="281" spans="1:29">
      <c r="A281" s="9" t="s">
        <v>57</v>
      </c>
      <c r="B281" s="9">
        <v>211</v>
      </c>
      <c r="C281" s="9">
        <v>7</v>
      </c>
      <c r="D281" s="50">
        <v>-74.002899999999997</v>
      </c>
      <c r="E281" s="50">
        <v>176.99718999999999</v>
      </c>
      <c r="F281" s="12">
        <v>35454</v>
      </c>
      <c r="G281" s="12" t="s">
        <v>36</v>
      </c>
      <c r="H281" s="13">
        <v>24</v>
      </c>
      <c r="I281" s="13">
        <v>389</v>
      </c>
      <c r="J281" s="13">
        <v>2</v>
      </c>
      <c r="K281" s="14">
        <v>24</v>
      </c>
      <c r="L281" s="13">
        <v>0</v>
      </c>
      <c r="M281" s="9">
        <v>100</v>
      </c>
      <c r="N281" s="15">
        <v>0.98149894032232687</v>
      </c>
      <c r="O281" s="15">
        <v>1.0426825</v>
      </c>
      <c r="P281" s="84">
        <v>0.94132100646393024</v>
      </c>
      <c r="R281" s="15" t="s">
        <v>42</v>
      </c>
      <c r="S281" s="13">
        <v>84</v>
      </c>
      <c r="T281" s="13" t="s">
        <v>35</v>
      </c>
      <c r="U281" s="15">
        <v>-72.498666666670005</v>
      </c>
      <c r="V281" s="15">
        <v>179.70216666670001</v>
      </c>
      <c r="W281" s="12">
        <v>32898</v>
      </c>
      <c r="X281" s="13">
        <v>390</v>
      </c>
      <c r="Y281" s="9">
        <v>26</v>
      </c>
      <c r="Z281" s="17">
        <v>674.97149212044974</v>
      </c>
      <c r="AA281" s="17">
        <v>44.208375862068969</v>
      </c>
      <c r="AB281" s="9" t="s">
        <v>43</v>
      </c>
      <c r="AC281" s="19" t="s">
        <v>41</v>
      </c>
    </row>
    <row r="282" spans="1:29">
      <c r="A282" s="9" t="s">
        <v>42</v>
      </c>
      <c r="B282" s="9">
        <v>84</v>
      </c>
      <c r="C282" s="9" t="s">
        <v>35</v>
      </c>
      <c r="D282" s="11">
        <v>-72.498666666670005</v>
      </c>
      <c r="E282" s="11">
        <v>179.70216666670001</v>
      </c>
      <c r="F282" s="12">
        <v>32898</v>
      </c>
      <c r="G282" s="12" t="s">
        <v>36</v>
      </c>
      <c r="H282" s="13">
        <v>25</v>
      </c>
      <c r="I282" s="13">
        <v>390</v>
      </c>
      <c r="J282" s="13">
        <v>2</v>
      </c>
      <c r="K282" s="14">
        <v>24</v>
      </c>
      <c r="L282" s="9">
        <v>0</v>
      </c>
      <c r="M282" s="9">
        <v>100</v>
      </c>
      <c r="N282" s="15">
        <v>0.94421079646345074</v>
      </c>
      <c r="O282" s="15">
        <v>0.91124827586206902</v>
      </c>
      <c r="P282" s="84">
        <v>1.0361729305552849</v>
      </c>
      <c r="R282" s="15" t="s">
        <v>42</v>
      </c>
      <c r="S282" s="13">
        <v>86</v>
      </c>
      <c r="T282" s="13" t="s">
        <v>35</v>
      </c>
      <c r="U282" s="15">
        <v>-72.499683333329997</v>
      </c>
      <c r="V282" s="15">
        <v>-179.3973333333</v>
      </c>
      <c r="W282" s="12">
        <v>32898</v>
      </c>
      <c r="X282" s="13">
        <v>390</v>
      </c>
      <c r="Y282" s="9">
        <v>26</v>
      </c>
      <c r="Z282" s="17">
        <v>558.4885267833655</v>
      </c>
      <c r="AA282" s="17">
        <v>46.261893103448259</v>
      </c>
      <c r="AB282" s="9" t="s">
        <v>43</v>
      </c>
      <c r="AC282" s="19" t="s">
        <v>41</v>
      </c>
    </row>
    <row r="283" spans="1:29">
      <c r="A283" s="9" t="s">
        <v>42</v>
      </c>
      <c r="B283" s="9">
        <v>86</v>
      </c>
      <c r="C283" s="9" t="s">
        <v>35</v>
      </c>
      <c r="D283" s="11">
        <v>-72.499683333329997</v>
      </c>
      <c r="E283" s="11">
        <v>-179.3973333333</v>
      </c>
      <c r="F283" s="12">
        <v>32898</v>
      </c>
      <c r="G283" s="12" t="s">
        <v>36</v>
      </c>
      <c r="H283" s="13">
        <v>25</v>
      </c>
      <c r="I283" s="13">
        <v>390</v>
      </c>
      <c r="J283" s="13">
        <v>2</v>
      </c>
      <c r="K283" s="14">
        <v>24</v>
      </c>
      <c r="L283" s="9">
        <v>0</v>
      </c>
      <c r="M283" s="9">
        <v>100</v>
      </c>
      <c r="N283" s="15">
        <v>0.44959469819389852</v>
      </c>
      <c r="O283" s="15">
        <v>0.37219999999999998</v>
      </c>
      <c r="P283" s="84">
        <v>1.20793846908624</v>
      </c>
      <c r="R283" s="15" t="s">
        <v>42</v>
      </c>
      <c r="S283" s="13">
        <v>88</v>
      </c>
      <c r="T283" s="13" t="s">
        <v>35</v>
      </c>
      <c r="U283" s="15">
        <v>-72.498333333329995</v>
      </c>
      <c r="V283" s="15">
        <v>-178.5028333333</v>
      </c>
      <c r="W283" s="12">
        <v>32898</v>
      </c>
      <c r="X283" s="13">
        <v>390</v>
      </c>
      <c r="Y283" s="9">
        <v>45</v>
      </c>
      <c r="Z283" s="17">
        <v>232.29502241983496</v>
      </c>
      <c r="AA283" s="17">
        <v>25.437944827586204</v>
      </c>
      <c r="AB283" s="9" t="s">
        <v>43</v>
      </c>
      <c r="AC283" s="19" t="s">
        <v>41</v>
      </c>
    </row>
    <row r="284" spans="1:29">
      <c r="A284" s="9" t="s">
        <v>42</v>
      </c>
      <c r="B284" s="9">
        <v>88</v>
      </c>
      <c r="C284" s="9" t="s">
        <v>35</v>
      </c>
      <c r="D284" s="11">
        <v>-72.498333333329995</v>
      </c>
      <c r="E284" s="11">
        <v>-178.5028333333</v>
      </c>
      <c r="F284" s="12">
        <v>32898</v>
      </c>
      <c r="G284" s="12" t="s">
        <v>36</v>
      </c>
      <c r="H284" s="13">
        <v>25</v>
      </c>
      <c r="I284" s="13">
        <v>390</v>
      </c>
      <c r="J284" s="13">
        <v>2</v>
      </c>
      <c r="K284" s="14">
        <v>24</v>
      </c>
      <c r="L284" s="9">
        <v>0</v>
      </c>
      <c r="M284" s="9">
        <v>100</v>
      </c>
      <c r="N284" s="15">
        <v>0.39589283695693128</v>
      </c>
      <c r="O284" s="15">
        <v>0.74439999999999995</v>
      </c>
      <c r="P284" s="84">
        <v>0.53182809908239026</v>
      </c>
      <c r="R284" s="15" t="s">
        <v>42</v>
      </c>
      <c r="S284" s="13">
        <v>90</v>
      </c>
      <c r="T284" s="13" t="s">
        <v>35</v>
      </c>
      <c r="U284" s="15">
        <v>-72.501999999999995</v>
      </c>
      <c r="V284" s="15">
        <v>-177.61250000000001</v>
      </c>
      <c r="W284" s="12">
        <v>32898</v>
      </c>
      <c r="X284" s="13">
        <v>390</v>
      </c>
      <c r="Y284" s="9">
        <v>14</v>
      </c>
      <c r="Z284" s="17">
        <v>308.20349686409207</v>
      </c>
      <c r="AA284" s="17">
        <v>31.674427500000004</v>
      </c>
      <c r="AB284" s="9" t="s">
        <v>43</v>
      </c>
      <c r="AC284" s="19" t="s">
        <v>41</v>
      </c>
    </row>
    <row r="285" spans="1:29">
      <c r="A285" s="9" t="s">
        <v>42</v>
      </c>
      <c r="B285" s="9">
        <v>90</v>
      </c>
      <c r="C285" s="9" t="s">
        <v>35</v>
      </c>
      <c r="D285" s="11">
        <v>-72.501999999999995</v>
      </c>
      <c r="E285" s="11">
        <v>-177.61250000000001</v>
      </c>
      <c r="F285" s="12">
        <v>32898</v>
      </c>
      <c r="G285" s="12" t="s">
        <v>36</v>
      </c>
      <c r="H285" s="13">
        <v>25</v>
      </c>
      <c r="I285" s="13">
        <v>390</v>
      </c>
      <c r="J285" s="13">
        <v>2</v>
      </c>
      <c r="K285" s="14">
        <v>24</v>
      </c>
      <c r="L285" s="9">
        <v>0</v>
      </c>
      <c r="M285" s="9">
        <v>100</v>
      </c>
      <c r="N285" s="15">
        <v>0.5328068709984507</v>
      </c>
      <c r="O285" s="15">
        <v>0.97702500000000003</v>
      </c>
      <c r="P285" s="84">
        <v>0.5453359647894892</v>
      </c>
      <c r="R285" s="15" t="s">
        <v>42</v>
      </c>
      <c r="S285" s="13">
        <v>92</v>
      </c>
      <c r="T285" s="13" t="s">
        <v>35</v>
      </c>
      <c r="U285" s="15">
        <v>-72.505383333330002</v>
      </c>
      <c r="V285" s="15">
        <v>-176.70349999999999</v>
      </c>
      <c r="W285" s="12">
        <v>32898</v>
      </c>
      <c r="X285" s="13">
        <v>390</v>
      </c>
      <c r="Y285" s="9">
        <v>13</v>
      </c>
      <c r="Z285" s="17">
        <v>722.72593090900739</v>
      </c>
      <c r="AA285" s="17">
        <v>49.274627500000001</v>
      </c>
      <c r="AB285" s="9" t="s">
        <v>43</v>
      </c>
      <c r="AC285" s="19" t="s">
        <v>41</v>
      </c>
    </row>
    <row r="286" spans="1:29">
      <c r="A286" s="9" t="s">
        <v>42</v>
      </c>
      <c r="B286" s="9">
        <v>92</v>
      </c>
      <c r="C286" s="9" t="s">
        <v>35</v>
      </c>
      <c r="D286" s="11">
        <v>-72.505383333330002</v>
      </c>
      <c r="E286" s="11">
        <v>-176.70349999999999</v>
      </c>
      <c r="F286" s="12">
        <v>32898</v>
      </c>
      <c r="G286" s="12" t="s">
        <v>36</v>
      </c>
      <c r="H286" s="13">
        <v>25</v>
      </c>
      <c r="I286" s="13">
        <v>390</v>
      </c>
      <c r="J286" s="13">
        <v>2</v>
      </c>
      <c r="K286" s="14">
        <v>24</v>
      </c>
      <c r="L286" s="9">
        <v>0</v>
      </c>
      <c r="M286" s="9">
        <v>100</v>
      </c>
      <c r="N286" s="15">
        <v>0.5466199842523296</v>
      </c>
      <c r="O286" s="15">
        <v>0.86536500000000005</v>
      </c>
      <c r="P286" s="84">
        <v>0.6316640772995552</v>
      </c>
      <c r="R286" s="15" t="s">
        <v>42</v>
      </c>
      <c r="S286" s="13">
        <v>94</v>
      </c>
      <c r="T286" s="13" t="s">
        <v>35</v>
      </c>
      <c r="U286" s="15">
        <v>-72.5</v>
      </c>
      <c r="V286" s="15">
        <v>-175.78616666670001</v>
      </c>
      <c r="W286" s="12">
        <v>32898</v>
      </c>
      <c r="X286" s="13">
        <v>390</v>
      </c>
      <c r="Y286" s="9">
        <v>16</v>
      </c>
      <c r="Z286" s="17">
        <v>459.52037399781329</v>
      </c>
      <c r="AA286" s="17">
        <v>38.02467875</v>
      </c>
      <c r="AB286" s="9" t="s">
        <v>43</v>
      </c>
      <c r="AC286" s="19" t="s">
        <v>41</v>
      </c>
    </row>
    <row r="287" spans="1:29">
      <c r="A287" s="9" t="s">
        <v>42</v>
      </c>
      <c r="B287" s="9">
        <v>94</v>
      </c>
      <c r="C287" s="9" t="s">
        <v>35</v>
      </c>
      <c r="D287" s="11">
        <v>-72.5</v>
      </c>
      <c r="E287" s="11">
        <v>-175.78616666670001</v>
      </c>
      <c r="F287" s="12">
        <v>32898</v>
      </c>
      <c r="G287" s="12" t="s">
        <v>36</v>
      </c>
      <c r="H287" s="13">
        <v>25</v>
      </c>
      <c r="I287" s="13">
        <v>390</v>
      </c>
      <c r="J287" s="13">
        <v>2</v>
      </c>
      <c r="K287" s="14">
        <v>24</v>
      </c>
      <c r="L287" s="9">
        <v>0</v>
      </c>
      <c r="M287" s="9">
        <v>100</v>
      </c>
      <c r="N287" s="15">
        <v>0.60591005375364426</v>
      </c>
      <c r="O287" s="15">
        <v>0.66065499999999999</v>
      </c>
      <c r="P287" s="84">
        <v>0.91713534863679869</v>
      </c>
      <c r="R287" s="9" t="s">
        <v>34</v>
      </c>
      <c r="S287" s="13">
        <v>2</v>
      </c>
      <c r="T287" s="90" t="s">
        <v>35</v>
      </c>
      <c r="U287" s="11">
        <v>-76.6417</v>
      </c>
      <c r="V287" s="11">
        <v>164.35329999999999</v>
      </c>
      <c r="W287" s="12">
        <v>30342</v>
      </c>
      <c r="X287" s="13">
        <f t="shared" ref="X287:X310" si="1">365+26</f>
        <v>391</v>
      </c>
      <c r="Y287" s="9">
        <v>15</v>
      </c>
      <c r="Z287" s="17">
        <v>1398.48</v>
      </c>
      <c r="AA287" s="17">
        <v>42.21</v>
      </c>
      <c r="AB287" s="9" t="s">
        <v>37</v>
      </c>
      <c r="AC287" s="19" t="s">
        <v>38</v>
      </c>
    </row>
    <row r="288" spans="1:29">
      <c r="A288" s="9" t="s">
        <v>34</v>
      </c>
      <c r="B288" s="9">
        <v>2</v>
      </c>
      <c r="C288" s="10" t="s">
        <v>35</v>
      </c>
      <c r="D288" s="11">
        <v>-76.6417</v>
      </c>
      <c r="E288" s="11">
        <v>164.35329999999999</v>
      </c>
      <c r="F288" s="12">
        <v>30342</v>
      </c>
      <c r="G288" s="12" t="s">
        <v>36</v>
      </c>
      <c r="H288" s="13">
        <v>26</v>
      </c>
      <c r="I288" s="13">
        <v>391</v>
      </c>
      <c r="J288" s="13">
        <v>2</v>
      </c>
      <c r="K288" s="14">
        <v>2</v>
      </c>
      <c r="L288" s="9">
        <v>0</v>
      </c>
      <c r="M288" s="9">
        <v>100</v>
      </c>
      <c r="N288" s="15">
        <v>3.7700000000000005</v>
      </c>
      <c r="O288" s="15">
        <v>2.04</v>
      </c>
      <c r="P288" s="84">
        <v>1.8480392156862746</v>
      </c>
      <c r="R288" s="9" t="s">
        <v>34</v>
      </c>
      <c r="S288" s="13">
        <v>2</v>
      </c>
      <c r="T288" s="90" t="s">
        <v>35</v>
      </c>
      <c r="U288" s="11">
        <v>-76.6417</v>
      </c>
      <c r="V288" s="11">
        <v>164.35329999999999</v>
      </c>
      <c r="W288" s="12">
        <v>30342</v>
      </c>
      <c r="X288" s="13">
        <f t="shared" si="1"/>
        <v>391</v>
      </c>
      <c r="Y288" s="9">
        <v>15</v>
      </c>
      <c r="Z288" s="12" t="s">
        <v>36</v>
      </c>
      <c r="AA288" s="17">
        <v>42.21</v>
      </c>
      <c r="AB288" s="9" t="s">
        <v>37</v>
      </c>
      <c r="AC288" s="19" t="s">
        <v>38</v>
      </c>
    </row>
    <row r="289" spans="1:29">
      <c r="A289" s="9" t="s">
        <v>34</v>
      </c>
      <c r="B289" s="9">
        <v>2</v>
      </c>
      <c r="C289" s="10" t="s">
        <v>35</v>
      </c>
      <c r="D289" s="11">
        <v>-76.6417</v>
      </c>
      <c r="E289" s="11">
        <v>164.35329999999999</v>
      </c>
      <c r="F289" s="12">
        <v>30342</v>
      </c>
      <c r="G289" s="12" t="s">
        <v>36</v>
      </c>
      <c r="H289" s="13">
        <v>26</v>
      </c>
      <c r="I289" s="13">
        <v>391</v>
      </c>
      <c r="J289" s="13">
        <v>2</v>
      </c>
      <c r="K289" s="14">
        <v>4</v>
      </c>
      <c r="L289" s="9">
        <v>0</v>
      </c>
      <c r="M289" s="9">
        <v>100</v>
      </c>
      <c r="N289" s="15">
        <v>3.43</v>
      </c>
      <c r="O289" s="15">
        <v>2.04</v>
      </c>
      <c r="P289" s="84">
        <v>1.6813725490196079</v>
      </c>
      <c r="R289" s="9" t="s">
        <v>34</v>
      </c>
      <c r="S289" s="13">
        <v>2</v>
      </c>
      <c r="T289" s="90" t="s">
        <v>35</v>
      </c>
      <c r="U289" s="11">
        <v>-76.6417</v>
      </c>
      <c r="V289" s="11">
        <v>164.35329999999999</v>
      </c>
      <c r="W289" s="12">
        <v>30342</v>
      </c>
      <c r="X289" s="13">
        <f t="shared" si="1"/>
        <v>391</v>
      </c>
      <c r="Y289" s="9">
        <v>15</v>
      </c>
      <c r="Z289" s="17">
        <v>2025.72</v>
      </c>
      <c r="AA289" s="17">
        <v>42.21</v>
      </c>
      <c r="AB289" s="9" t="s">
        <v>37</v>
      </c>
      <c r="AC289" s="19" t="s">
        <v>38</v>
      </c>
    </row>
    <row r="290" spans="1:29">
      <c r="A290" s="9" t="s">
        <v>34</v>
      </c>
      <c r="B290" s="9">
        <v>2</v>
      </c>
      <c r="C290" s="10" t="s">
        <v>35</v>
      </c>
      <c r="D290" s="11">
        <v>-76.6417</v>
      </c>
      <c r="E290" s="11">
        <v>164.35329999999999</v>
      </c>
      <c r="F290" s="12">
        <v>30342</v>
      </c>
      <c r="G290" s="12" t="s">
        <v>36</v>
      </c>
      <c r="H290" s="13">
        <v>26</v>
      </c>
      <c r="I290" s="13">
        <v>391</v>
      </c>
      <c r="J290" s="13">
        <v>2</v>
      </c>
      <c r="K290" s="14">
        <v>6</v>
      </c>
      <c r="L290" s="9">
        <v>0</v>
      </c>
      <c r="M290" s="9">
        <v>100</v>
      </c>
      <c r="N290" s="15">
        <v>4.3</v>
      </c>
      <c r="O290" s="15">
        <v>2.04</v>
      </c>
      <c r="P290" s="84">
        <v>2.107843137254902</v>
      </c>
      <c r="R290" s="9" t="s">
        <v>34</v>
      </c>
      <c r="S290" s="13">
        <v>2</v>
      </c>
      <c r="T290" s="90" t="s">
        <v>35</v>
      </c>
      <c r="U290" s="11">
        <v>-76.6417</v>
      </c>
      <c r="V290" s="11">
        <v>164.35329999999999</v>
      </c>
      <c r="W290" s="12">
        <v>30342</v>
      </c>
      <c r="X290" s="13">
        <f t="shared" si="1"/>
        <v>391</v>
      </c>
      <c r="Y290" s="9">
        <v>15</v>
      </c>
      <c r="Z290" s="17">
        <v>1475.0400000000002</v>
      </c>
      <c r="AA290" s="17">
        <v>42.21</v>
      </c>
      <c r="AB290" s="9" t="s">
        <v>37</v>
      </c>
      <c r="AC290" s="19" t="s">
        <v>38</v>
      </c>
    </row>
    <row r="291" spans="1:29">
      <c r="A291" s="9" t="s">
        <v>34</v>
      </c>
      <c r="B291" s="9">
        <v>2</v>
      </c>
      <c r="C291" s="10" t="s">
        <v>35</v>
      </c>
      <c r="D291" s="11">
        <v>-76.6417</v>
      </c>
      <c r="E291" s="11">
        <v>164.35329999999999</v>
      </c>
      <c r="F291" s="12">
        <v>30342</v>
      </c>
      <c r="G291" s="12" t="s">
        <v>36</v>
      </c>
      <c r="H291" s="13">
        <v>26</v>
      </c>
      <c r="I291" s="13">
        <v>391</v>
      </c>
      <c r="J291" s="13">
        <v>2</v>
      </c>
      <c r="K291" s="14">
        <v>12</v>
      </c>
      <c r="L291" s="9">
        <v>0</v>
      </c>
      <c r="M291" s="9">
        <v>100</v>
      </c>
      <c r="N291" s="15">
        <v>3.68</v>
      </c>
      <c r="O291" s="15">
        <v>2.04</v>
      </c>
      <c r="P291" s="84">
        <v>1.803921568627451</v>
      </c>
      <c r="R291" s="15" t="s">
        <v>34</v>
      </c>
      <c r="S291" s="13">
        <v>2</v>
      </c>
      <c r="T291" s="90" t="s">
        <v>35</v>
      </c>
      <c r="U291" s="11">
        <v>-76.6417</v>
      </c>
      <c r="V291" s="11">
        <v>164.35329999999999</v>
      </c>
      <c r="W291" s="12">
        <v>30342</v>
      </c>
      <c r="X291" s="13">
        <f t="shared" si="1"/>
        <v>391</v>
      </c>
      <c r="Y291" s="9">
        <v>15</v>
      </c>
      <c r="Z291" s="17">
        <v>1197.8400000000001</v>
      </c>
      <c r="AA291" s="17">
        <v>42.21</v>
      </c>
      <c r="AB291" s="9" t="s">
        <v>37</v>
      </c>
      <c r="AC291" s="19" t="s">
        <v>38</v>
      </c>
    </row>
    <row r="292" spans="1:29">
      <c r="A292" s="9" t="s">
        <v>34</v>
      </c>
      <c r="B292" s="9">
        <v>2</v>
      </c>
      <c r="C292" s="10" t="s">
        <v>35</v>
      </c>
      <c r="D292" s="11">
        <v>-76.6417</v>
      </c>
      <c r="E292" s="11">
        <v>164.35329999999999</v>
      </c>
      <c r="F292" s="12">
        <v>30342</v>
      </c>
      <c r="G292" s="12" t="s">
        <v>36</v>
      </c>
      <c r="H292" s="13">
        <v>26</v>
      </c>
      <c r="I292" s="13">
        <v>391</v>
      </c>
      <c r="J292" s="13">
        <v>2</v>
      </c>
      <c r="K292" s="14">
        <v>18</v>
      </c>
      <c r="L292" s="9">
        <v>0</v>
      </c>
      <c r="M292" s="9">
        <v>100</v>
      </c>
      <c r="N292" s="15">
        <v>2.5100000000000002</v>
      </c>
      <c r="O292" s="15">
        <v>2.04</v>
      </c>
      <c r="P292" s="84">
        <v>1.2303921568627452</v>
      </c>
      <c r="R292" s="15" t="s">
        <v>34</v>
      </c>
      <c r="S292" s="13">
        <v>2</v>
      </c>
      <c r="T292" s="90" t="s">
        <v>35</v>
      </c>
      <c r="U292" s="11">
        <v>-76.6417</v>
      </c>
      <c r="V292" s="11">
        <v>164.35329999999999</v>
      </c>
      <c r="W292" s="12">
        <v>30342</v>
      </c>
      <c r="X292" s="13">
        <f t="shared" si="1"/>
        <v>391</v>
      </c>
      <c r="Y292" s="9">
        <v>15</v>
      </c>
      <c r="Z292" s="17">
        <v>1727.52</v>
      </c>
      <c r="AA292" s="17">
        <v>42.21</v>
      </c>
      <c r="AB292" s="9" t="s">
        <v>37</v>
      </c>
      <c r="AC292" s="19" t="s">
        <v>38</v>
      </c>
    </row>
    <row r="293" spans="1:29">
      <c r="A293" s="9" t="s">
        <v>34</v>
      </c>
      <c r="B293" s="9">
        <v>2</v>
      </c>
      <c r="C293" s="10" t="s">
        <v>35</v>
      </c>
      <c r="D293" s="11">
        <v>-76.6417</v>
      </c>
      <c r="E293" s="11">
        <v>164.35329999999999</v>
      </c>
      <c r="F293" s="12">
        <v>30342</v>
      </c>
      <c r="G293" s="12" t="s">
        <v>36</v>
      </c>
      <c r="H293" s="13">
        <v>26</v>
      </c>
      <c r="I293" s="13">
        <v>391</v>
      </c>
      <c r="J293" s="13">
        <v>2</v>
      </c>
      <c r="K293" s="14">
        <v>24</v>
      </c>
      <c r="L293" s="9">
        <v>0</v>
      </c>
      <c r="M293" s="9">
        <v>100</v>
      </c>
      <c r="N293" s="15">
        <v>2.41</v>
      </c>
      <c r="O293" s="15">
        <v>2.04</v>
      </c>
      <c r="P293" s="84">
        <v>1.1813725490196079</v>
      </c>
      <c r="R293" s="15" t="s">
        <v>34</v>
      </c>
      <c r="S293" s="13">
        <v>3</v>
      </c>
      <c r="T293" s="90" t="s">
        <v>35</v>
      </c>
      <c r="U293" s="11">
        <v>-76.609300000000005</v>
      </c>
      <c r="V293" s="11">
        <v>164.67519999999999</v>
      </c>
      <c r="W293" s="12">
        <v>30342</v>
      </c>
      <c r="X293" s="13">
        <f t="shared" si="1"/>
        <v>391</v>
      </c>
      <c r="Y293" s="9">
        <v>12</v>
      </c>
      <c r="Z293" s="17">
        <v>1263.3600000000001</v>
      </c>
      <c r="AA293" s="17">
        <v>45.884999999999998</v>
      </c>
      <c r="AB293" s="9" t="s">
        <v>37</v>
      </c>
      <c r="AC293" s="19" t="s">
        <v>38</v>
      </c>
    </row>
    <row r="294" spans="1:29">
      <c r="A294" s="9" t="s">
        <v>34</v>
      </c>
      <c r="B294" s="9">
        <v>3</v>
      </c>
      <c r="C294" s="10" t="s">
        <v>35</v>
      </c>
      <c r="D294" s="11">
        <v>-76.609300000000005</v>
      </c>
      <c r="E294" s="11">
        <v>164.67519999999999</v>
      </c>
      <c r="F294" s="12">
        <v>30342</v>
      </c>
      <c r="G294" s="12" t="s">
        <v>36</v>
      </c>
      <c r="H294" s="13">
        <v>26</v>
      </c>
      <c r="I294" s="13">
        <v>391</v>
      </c>
      <c r="J294" s="13">
        <v>2</v>
      </c>
      <c r="K294" s="14">
        <v>2</v>
      </c>
      <c r="L294" s="9">
        <v>0</v>
      </c>
      <c r="M294" s="9">
        <v>100</v>
      </c>
      <c r="N294" s="15">
        <v>3.19</v>
      </c>
      <c r="O294" s="15">
        <v>1.1400000000000001</v>
      </c>
      <c r="P294" s="84">
        <v>2.7982456140350873</v>
      </c>
      <c r="R294" s="15" t="s">
        <v>34</v>
      </c>
      <c r="S294" s="13">
        <v>3</v>
      </c>
      <c r="T294" s="90" t="s">
        <v>35</v>
      </c>
      <c r="U294" s="11">
        <v>-76.609300000000005</v>
      </c>
      <c r="V294" s="11">
        <v>164.67519999999999</v>
      </c>
      <c r="W294" s="12">
        <v>30342</v>
      </c>
      <c r="X294" s="13">
        <f t="shared" si="1"/>
        <v>391</v>
      </c>
      <c r="Y294" s="9">
        <v>12</v>
      </c>
      <c r="Z294" s="17">
        <v>1478.28</v>
      </c>
      <c r="AA294" s="17">
        <v>45.884999999999998</v>
      </c>
      <c r="AB294" s="9" t="s">
        <v>37</v>
      </c>
      <c r="AC294" s="19" t="s">
        <v>38</v>
      </c>
    </row>
    <row r="295" spans="1:29">
      <c r="A295" s="9" t="s">
        <v>34</v>
      </c>
      <c r="B295" s="9">
        <v>3</v>
      </c>
      <c r="C295" s="10" t="s">
        <v>35</v>
      </c>
      <c r="D295" s="11">
        <v>-76.609300000000005</v>
      </c>
      <c r="E295" s="11">
        <v>164.67519999999999</v>
      </c>
      <c r="F295" s="12">
        <v>30342</v>
      </c>
      <c r="G295" s="12" t="s">
        <v>36</v>
      </c>
      <c r="H295" s="13">
        <v>26</v>
      </c>
      <c r="I295" s="13">
        <v>391</v>
      </c>
      <c r="J295" s="13">
        <v>2</v>
      </c>
      <c r="K295" s="14">
        <v>4</v>
      </c>
      <c r="L295" s="9">
        <v>0</v>
      </c>
      <c r="M295" s="9">
        <v>100</v>
      </c>
      <c r="N295" s="15">
        <v>3.28</v>
      </c>
      <c r="O295" s="15">
        <v>1.1400000000000001</v>
      </c>
      <c r="P295" s="84">
        <v>2.87719298245614</v>
      </c>
      <c r="R295" s="9" t="s">
        <v>34</v>
      </c>
      <c r="S295" s="13">
        <v>3</v>
      </c>
      <c r="T295" s="90" t="s">
        <v>35</v>
      </c>
      <c r="U295" s="11">
        <v>-76.609300000000005</v>
      </c>
      <c r="V295" s="11">
        <v>164.67519999999999</v>
      </c>
      <c r="W295" s="12">
        <v>30342</v>
      </c>
      <c r="X295" s="13">
        <f t="shared" si="1"/>
        <v>391</v>
      </c>
      <c r="Y295" s="9">
        <v>12</v>
      </c>
      <c r="Z295" s="17">
        <v>1587.4800000000002</v>
      </c>
      <c r="AA295" s="17">
        <v>45.884999999999998</v>
      </c>
      <c r="AB295" s="9" t="s">
        <v>37</v>
      </c>
      <c r="AC295" s="19" t="s">
        <v>38</v>
      </c>
    </row>
    <row r="296" spans="1:29">
      <c r="A296" s="9" t="s">
        <v>34</v>
      </c>
      <c r="B296" s="9">
        <v>3</v>
      </c>
      <c r="C296" s="10" t="s">
        <v>35</v>
      </c>
      <c r="D296" s="11">
        <v>-76.609300000000005</v>
      </c>
      <c r="E296" s="11">
        <v>164.67519999999999</v>
      </c>
      <c r="F296" s="12">
        <v>30342</v>
      </c>
      <c r="G296" s="12" t="s">
        <v>36</v>
      </c>
      <c r="H296" s="13">
        <v>26</v>
      </c>
      <c r="I296" s="13">
        <v>391</v>
      </c>
      <c r="J296" s="13">
        <v>2</v>
      </c>
      <c r="K296" s="14">
        <v>6</v>
      </c>
      <c r="L296" s="9">
        <v>0</v>
      </c>
      <c r="M296" s="9">
        <v>100</v>
      </c>
      <c r="N296" s="15">
        <v>3.3800000000000003</v>
      </c>
      <c r="O296" s="15">
        <v>1.1400000000000001</v>
      </c>
      <c r="P296" s="84">
        <v>2.9649122807017543</v>
      </c>
      <c r="R296" s="15" t="s">
        <v>34</v>
      </c>
      <c r="S296" s="13">
        <v>3</v>
      </c>
      <c r="T296" s="90" t="s">
        <v>35</v>
      </c>
      <c r="U296" s="11">
        <v>-76.609300000000005</v>
      </c>
      <c r="V296" s="11">
        <v>164.67519999999999</v>
      </c>
      <c r="W296" s="12">
        <v>30342</v>
      </c>
      <c r="X296" s="13">
        <f t="shared" si="1"/>
        <v>391</v>
      </c>
      <c r="Y296" s="9">
        <v>12</v>
      </c>
      <c r="Z296" s="17">
        <v>1461.0000000000002</v>
      </c>
      <c r="AA296" s="17">
        <v>45.884999999999998</v>
      </c>
      <c r="AB296" s="9" t="s">
        <v>37</v>
      </c>
      <c r="AC296" s="19" t="s">
        <v>38</v>
      </c>
    </row>
    <row r="297" spans="1:29">
      <c r="A297" s="9" t="s">
        <v>34</v>
      </c>
      <c r="B297" s="9">
        <v>3</v>
      </c>
      <c r="C297" s="10" t="s">
        <v>35</v>
      </c>
      <c r="D297" s="11">
        <v>-76.609300000000005</v>
      </c>
      <c r="E297" s="11">
        <v>164.67519999999999</v>
      </c>
      <c r="F297" s="12">
        <v>30342</v>
      </c>
      <c r="G297" s="12" t="s">
        <v>36</v>
      </c>
      <c r="H297" s="13">
        <v>26</v>
      </c>
      <c r="I297" s="13">
        <v>391</v>
      </c>
      <c r="J297" s="13">
        <v>2</v>
      </c>
      <c r="K297" s="14">
        <v>8</v>
      </c>
      <c r="L297" s="9">
        <v>0</v>
      </c>
      <c r="M297" s="9">
        <v>100</v>
      </c>
      <c r="N297" s="15">
        <v>3.6100000000000003</v>
      </c>
      <c r="O297" s="15">
        <v>1.1400000000000001</v>
      </c>
      <c r="P297" s="84">
        <v>3.1666666666666665</v>
      </c>
      <c r="R297" s="15" t="s">
        <v>34</v>
      </c>
      <c r="S297" s="13">
        <v>3</v>
      </c>
      <c r="T297" s="90" t="s">
        <v>35</v>
      </c>
      <c r="U297" s="11">
        <v>-76.609300000000005</v>
      </c>
      <c r="V297" s="11">
        <v>164.67519999999999</v>
      </c>
      <c r="W297" s="12">
        <v>30342</v>
      </c>
      <c r="X297" s="13">
        <f t="shared" si="1"/>
        <v>391</v>
      </c>
      <c r="Y297" s="9">
        <v>12</v>
      </c>
      <c r="Z297" s="17">
        <v>1021.9200000000001</v>
      </c>
      <c r="AA297" s="17">
        <v>45.884999999999998</v>
      </c>
      <c r="AB297" s="9" t="s">
        <v>37</v>
      </c>
      <c r="AC297" s="19" t="s">
        <v>38</v>
      </c>
    </row>
    <row r="298" spans="1:29">
      <c r="A298" s="9" t="s">
        <v>34</v>
      </c>
      <c r="B298" s="9">
        <v>3</v>
      </c>
      <c r="C298" s="10" t="s">
        <v>35</v>
      </c>
      <c r="D298" s="11">
        <v>-76.609300000000005</v>
      </c>
      <c r="E298" s="11">
        <v>164.67519999999999</v>
      </c>
      <c r="F298" s="12">
        <v>30342</v>
      </c>
      <c r="G298" s="12" t="s">
        <v>36</v>
      </c>
      <c r="H298" s="13">
        <v>26</v>
      </c>
      <c r="I298" s="13">
        <v>391</v>
      </c>
      <c r="J298" s="13">
        <v>2</v>
      </c>
      <c r="K298" s="14">
        <v>12</v>
      </c>
      <c r="L298" s="9">
        <v>0</v>
      </c>
      <c r="M298" s="9">
        <v>100</v>
      </c>
      <c r="N298" s="15">
        <v>3.5100000000000002</v>
      </c>
      <c r="O298" s="15">
        <v>1.1400000000000001</v>
      </c>
      <c r="P298" s="84">
        <v>3.0789473684210527</v>
      </c>
      <c r="R298" s="15" t="s">
        <v>34</v>
      </c>
      <c r="S298" s="13">
        <v>3</v>
      </c>
      <c r="T298" s="90" t="s">
        <v>35</v>
      </c>
      <c r="U298" s="11">
        <v>-76.609300000000005</v>
      </c>
      <c r="V298" s="11">
        <v>164.67519999999999</v>
      </c>
      <c r="W298" s="12">
        <v>30342</v>
      </c>
      <c r="X298" s="13">
        <f t="shared" si="1"/>
        <v>391</v>
      </c>
      <c r="Y298" s="9">
        <v>12</v>
      </c>
      <c r="Z298" s="17">
        <v>1319.4</v>
      </c>
      <c r="AA298" s="17">
        <v>45.884999999999998</v>
      </c>
      <c r="AB298" s="9" t="s">
        <v>37</v>
      </c>
      <c r="AC298" s="19" t="s">
        <v>38</v>
      </c>
    </row>
    <row r="299" spans="1:29">
      <c r="A299" s="9" t="s">
        <v>34</v>
      </c>
      <c r="B299" s="9">
        <v>3</v>
      </c>
      <c r="C299" s="10" t="s">
        <v>35</v>
      </c>
      <c r="D299" s="11">
        <v>-76.609300000000005</v>
      </c>
      <c r="E299" s="11">
        <v>164.67519999999999</v>
      </c>
      <c r="F299" s="12">
        <v>30342</v>
      </c>
      <c r="G299" s="12" t="s">
        <v>36</v>
      </c>
      <c r="H299" s="13">
        <v>26</v>
      </c>
      <c r="I299" s="13">
        <v>391</v>
      </c>
      <c r="J299" s="13">
        <v>2</v>
      </c>
      <c r="K299" s="14">
        <v>18</v>
      </c>
      <c r="L299" s="9">
        <v>0</v>
      </c>
      <c r="M299" s="9">
        <v>100</v>
      </c>
      <c r="N299" s="15">
        <v>3.7800000000000002</v>
      </c>
      <c r="O299" s="15">
        <v>1.1400000000000001</v>
      </c>
      <c r="P299" s="84">
        <v>3.3157894736842102</v>
      </c>
      <c r="R299" s="15" t="s">
        <v>34</v>
      </c>
      <c r="S299" s="13">
        <v>3</v>
      </c>
      <c r="T299" s="13" t="s">
        <v>35</v>
      </c>
      <c r="U299" s="15">
        <v>-76.609300000000005</v>
      </c>
      <c r="V299" s="15">
        <v>164.67519999999999</v>
      </c>
      <c r="W299" s="12">
        <v>30342</v>
      </c>
      <c r="X299" s="13">
        <f t="shared" si="1"/>
        <v>391</v>
      </c>
      <c r="Y299" s="9">
        <v>12</v>
      </c>
      <c r="Z299" s="17">
        <v>1742.5199999999998</v>
      </c>
      <c r="AA299" s="17">
        <v>45.884999999999998</v>
      </c>
      <c r="AB299" s="9" t="s">
        <v>37</v>
      </c>
      <c r="AC299" s="19" t="s">
        <v>38</v>
      </c>
    </row>
    <row r="300" spans="1:29">
      <c r="A300" s="9" t="s">
        <v>34</v>
      </c>
      <c r="B300" s="9">
        <v>3</v>
      </c>
      <c r="C300" s="10" t="s">
        <v>35</v>
      </c>
      <c r="D300" s="11">
        <v>-76.609300000000005</v>
      </c>
      <c r="E300" s="11">
        <v>164.67519999999999</v>
      </c>
      <c r="F300" s="12">
        <v>30342</v>
      </c>
      <c r="G300" s="12" t="s">
        <v>36</v>
      </c>
      <c r="H300" s="13">
        <v>26</v>
      </c>
      <c r="I300" s="13">
        <v>391</v>
      </c>
      <c r="J300" s="13">
        <v>2</v>
      </c>
      <c r="K300" s="14">
        <v>24</v>
      </c>
      <c r="L300" s="9">
        <v>0</v>
      </c>
      <c r="M300" s="9">
        <v>100</v>
      </c>
      <c r="N300" s="15">
        <v>2.7300000000000004</v>
      </c>
      <c r="O300" s="15">
        <v>1.1399999999999999</v>
      </c>
      <c r="P300" s="84">
        <v>2.3947368421052637</v>
      </c>
      <c r="R300" s="15" t="s">
        <v>34</v>
      </c>
      <c r="S300" s="13">
        <v>4</v>
      </c>
      <c r="T300" s="13" t="s">
        <v>35</v>
      </c>
      <c r="U300" s="15">
        <v>-76.510800000000003</v>
      </c>
      <c r="V300" s="15">
        <v>165.42959999999999</v>
      </c>
      <c r="W300" s="12">
        <v>30342</v>
      </c>
      <c r="X300" s="13">
        <f t="shared" si="1"/>
        <v>391</v>
      </c>
      <c r="Y300" s="9">
        <v>13</v>
      </c>
      <c r="Z300" s="17">
        <v>966.24000000000012</v>
      </c>
      <c r="AA300" s="17">
        <v>20.830000000000002</v>
      </c>
      <c r="AB300" s="9" t="s">
        <v>37</v>
      </c>
      <c r="AC300" s="19" t="s">
        <v>38</v>
      </c>
    </row>
    <row r="301" spans="1:29">
      <c r="A301" s="9" t="s">
        <v>34</v>
      </c>
      <c r="B301" s="9">
        <v>4</v>
      </c>
      <c r="C301" s="10" t="s">
        <v>35</v>
      </c>
      <c r="D301" s="11">
        <v>-76.510800000000003</v>
      </c>
      <c r="E301" s="11">
        <v>165.42959999999999</v>
      </c>
      <c r="F301" s="12">
        <v>30342</v>
      </c>
      <c r="G301" s="12" t="s">
        <v>36</v>
      </c>
      <c r="H301" s="13">
        <v>26</v>
      </c>
      <c r="I301" s="13">
        <v>391</v>
      </c>
      <c r="J301" s="13">
        <v>2</v>
      </c>
      <c r="K301" s="14">
        <v>2</v>
      </c>
      <c r="L301" s="9">
        <v>0</v>
      </c>
      <c r="M301" s="9">
        <v>100</v>
      </c>
      <c r="N301" s="15">
        <v>3.0700000000000003</v>
      </c>
      <c r="O301" s="15">
        <v>1.68</v>
      </c>
      <c r="P301" s="84">
        <v>1.8273809523809526</v>
      </c>
      <c r="R301" s="15" t="s">
        <v>34</v>
      </c>
      <c r="S301" s="13">
        <v>4</v>
      </c>
      <c r="T301" s="13" t="s">
        <v>35</v>
      </c>
      <c r="U301" s="15">
        <v>-76.510800000000003</v>
      </c>
      <c r="V301" s="15">
        <v>165.42959999999999</v>
      </c>
      <c r="W301" s="12">
        <v>30342</v>
      </c>
      <c r="X301" s="13">
        <f t="shared" si="1"/>
        <v>391</v>
      </c>
      <c r="Y301" s="9">
        <v>13</v>
      </c>
      <c r="Z301" s="17">
        <v>769.68000000000018</v>
      </c>
      <c r="AA301" s="17">
        <v>20.830000000000002</v>
      </c>
      <c r="AB301" s="9" t="s">
        <v>37</v>
      </c>
      <c r="AC301" s="19" t="s">
        <v>38</v>
      </c>
    </row>
    <row r="302" spans="1:29">
      <c r="A302" s="9" t="s">
        <v>34</v>
      </c>
      <c r="B302" s="9">
        <v>4</v>
      </c>
      <c r="C302" s="10" t="s">
        <v>35</v>
      </c>
      <c r="D302" s="11">
        <v>-76.510800000000003</v>
      </c>
      <c r="E302" s="11">
        <v>165.42959999999999</v>
      </c>
      <c r="F302" s="12">
        <v>30342</v>
      </c>
      <c r="G302" s="12" t="s">
        <v>36</v>
      </c>
      <c r="H302" s="13">
        <v>26</v>
      </c>
      <c r="I302" s="13">
        <v>391</v>
      </c>
      <c r="J302" s="13">
        <v>2</v>
      </c>
      <c r="K302" s="14">
        <v>4</v>
      </c>
      <c r="L302" s="9">
        <v>0</v>
      </c>
      <c r="M302" s="9">
        <v>100</v>
      </c>
      <c r="N302" s="15">
        <v>3.04</v>
      </c>
      <c r="O302" s="15">
        <v>1.68</v>
      </c>
      <c r="P302" s="84">
        <v>1.8095238095238095</v>
      </c>
      <c r="R302" s="15" t="s">
        <v>34</v>
      </c>
      <c r="S302" s="13">
        <v>4</v>
      </c>
      <c r="T302" s="13" t="s">
        <v>35</v>
      </c>
      <c r="U302" s="15">
        <v>-76.510800000000003</v>
      </c>
      <c r="V302" s="15">
        <v>165.42959999999999</v>
      </c>
      <c r="W302" s="12">
        <v>30342</v>
      </c>
      <c r="X302" s="13">
        <f t="shared" si="1"/>
        <v>391</v>
      </c>
      <c r="Y302" s="9">
        <v>13</v>
      </c>
      <c r="Z302" s="17">
        <v>508.32</v>
      </c>
      <c r="AA302" s="17">
        <v>20.830000000000002</v>
      </c>
      <c r="AB302" s="9" t="s">
        <v>37</v>
      </c>
      <c r="AC302" s="19" t="s">
        <v>38</v>
      </c>
    </row>
    <row r="303" spans="1:29">
      <c r="A303" s="9" t="s">
        <v>34</v>
      </c>
      <c r="B303" s="9">
        <v>4</v>
      </c>
      <c r="C303" s="10" t="s">
        <v>35</v>
      </c>
      <c r="D303" s="11">
        <v>-76.510800000000003</v>
      </c>
      <c r="E303" s="11">
        <v>165.42959999999999</v>
      </c>
      <c r="F303" s="12">
        <v>30342</v>
      </c>
      <c r="G303" s="12" t="s">
        <v>36</v>
      </c>
      <c r="H303" s="13">
        <v>26</v>
      </c>
      <c r="I303" s="13">
        <v>391</v>
      </c>
      <c r="J303" s="13">
        <v>2</v>
      </c>
      <c r="K303" s="14">
        <v>6</v>
      </c>
      <c r="L303" s="9">
        <v>0</v>
      </c>
      <c r="M303" s="9">
        <v>100</v>
      </c>
      <c r="N303" s="15">
        <v>2.46</v>
      </c>
      <c r="O303" s="15">
        <v>1.68</v>
      </c>
      <c r="P303" s="84">
        <v>1.4642857142857144</v>
      </c>
      <c r="R303" s="15" t="s">
        <v>34</v>
      </c>
      <c r="S303" s="13">
        <v>4</v>
      </c>
      <c r="T303" s="13" t="s">
        <v>35</v>
      </c>
      <c r="U303" s="15">
        <v>-76.510800000000003</v>
      </c>
      <c r="V303" s="15">
        <v>165.42959999999999</v>
      </c>
      <c r="W303" s="12">
        <v>30342</v>
      </c>
      <c r="X303" s="13">
        <f t="shared" si="1"/>
        <v>391</v>
      </c>
      <c r="Y303" s="9">
        <v>13</v>
      </c>
      <c r="Z303" s="17">
        <v>497.15999999999991</v>
      </c>
      <c r="AA303" s="17">
        <v>20.830000000000002</v>
      </c>
      <c r="AB303" s="9" t="s">
        <v>37</v>
      </c>
      <c r="AC303" s="19" t="s">
        <v>38</v>
      </c>
    </row>
    <row r="304" spans="1:29">
      <c r="A304" s="9" t="s">
        <v>34</v>
      </c>
      <c r="B304" s="9">
        <v>4</v>
      </c>
      <c r="C304" s="10" t="s">
        <v>35</v>
      </c>
      <c r="D304" s="11">
        <v>-76.510800000000003</v>
      </c>
      <c r="E304" s="11">
        <v>165.42959999999999</v>
      </c>
      <c r="F304" s="12">
        <v>30342</v>
      </c>
      <c r="G304" s="12" t="s">
        <v>36</v>
      </c>
      <c r="H304" s="13">
        <v>26</v>
      </c>
      <c r="I304" s="13">
        <v>391</v>
      </c>
      <c r="J304" s="13">
        <v>2</v>
      </c>
      <c r="K304" s="14">
        <v>8</v>
      </c>
      <c r="L304" s="9">
        <v>0</v>
      </c>
      <c r="M304" s="9">
        <v>100</v>
      </c>
      <c r="N304" s="15">
        <v>2.14</v>
      </c>
      <c r="O304" s="15">
        <v>1.68</v>
      </c>
      <c r="P304" s="84">
        <v>1.2738095238095239</v>
      </c>
      <c r="R304" s="15" t="s">
        <v>34</v>
      </c>
      <c r="S304" s="13">
        <v>4</v>
      </c>
      <c r="T304" s="13" t="s">
        <v>35</v>
      </c>
      <c r="U304" s="15">
        <v>-76.510800000000003</v>
      </c>
      <c r="V304" s="15">
        <v>165.42959999999999</v>
      </c>
      <c r="W304" s="12">
        <v>30342</v>
      </c>
      <c r="X304" s="13">
        <f t="shared" si="1"/>
        <v>391</v>
      </c>
      <c r="Y304" s="9">
        <v>13</v>
      </c>
      <c r="Z304" s="17">
        <v>259.92</v>
      </c>
      <c r="AA304" s="17">
        <v>20.830000000000002</v>
      </c>
      <c r="AB304" s="9" t="s">
        <v>37</v>
      </c>
      <c r="AC304" s="19" t="s">
        <v>38</v>
      </c>
    </row>
    <row r="305" spans="1:29">
      <c r="A305" s="9" t="s">
        <v>34</v>
      </c>
      <c r="B305" s="9">
        <v>4</v>
      </c>
      <c r="C305" s="10" t="s">
        <v>35</v>
      </c>
      <c r="D305" s="11">
        <v>-76.510800000000003</v>
      </c>
      <c r="E305" s="11">
        <v>165.42959999999999</v>
      </c>
      <c r="F305" s="12">
        <v>30342</v>
      </c>
      <c r="G305" s="12" t="s">
        <v>36</v>
      </c>
      <c r="H305" s="13">
        <v>26</v>
      </c>
      <c r="I305" s="13">
        <v>391</v>
      </c>
      <c r="J305" s="13">
        <v>2</v>
      </c>
      <c r="K305" s="14">
        <v>12</v>
      </c>
      <c r="L305" s="9">
        <v>0</v>
      </c>
      <c r="M305" s="9">
        <v>100</v>
      </c>
      <c r="N305" s="15">
        <v>1.02</v>
      </c>
      <c r="O305" s="15">
        <v>1.68</v>
      </c>
      <c r="P305" s="84">
        <v>0.60714285714285721</v>
      </c>
      <c r="R305" s="15" t="s">
        <v>34</v>
      </c>
      <c r="S305" s="13">
        <v>4</v>
      </c>
      <c r="T305" s="13" t="s">
        <v>35</v>
      </c>
      <c r="U305" s="15">
        <v>-76.510800000000003</v>
      </c>
      <c r="V305" s="15">
        <v>165.42959999999999</v>
      </c>
      <c r="W305" s="12">
        <v>30342</v>
      </c>
      <c r="X305" s="13">
        <f t="shared" si="1"/>
        <v>391</v>
      </c>
      <c r="Y305" s="9">
        <v>13</v>
      </c>
      <c r="Z305" s="17">
        <v>870.36000000000013</v>
      </c>
      <c r="AA305" s="17">
        <v>20.830000000000002</v>
      </c>
      <c r="AB305" s="9" t="s">
        <v>37</v>
      </c>
      <c r="AC305" s="19" t="s">
        <v>38</v>
      </c>
    </row>
    <row r="306" spans="1:29">
      <c r="A306" s="9" t="s">
        <v>34</v>
      </c>
      <c r="B306" s="9">
        <v>4</v>
      </c>
      <c r="C306" s="10" t="s">
        <v>35</v>
      </c>
      <c r="D306" s="11">
        <v>-76.510800000000003</v>
      </c>
      <c r="E306" s="11">
        <v>165.42959999999999</v>
      </c>
      <c r="F306" s="12">
        <v>30342</v>
      </c>
      <c r="G306" s="12" t="s">
        <v>36</v>
      </c>
      <c r="H306" s="13">
        <v>26</v>
      </c>
      <c r="I306" s="13">
        <v>391</v>
      </c>
      <c r="J306" s="13">
        <v>2</v>
      </c>
      <c r="K306" s="14">
        <v>24</v>
      </c>
      <c r="L306" s="9">
        <v>0</v>
      </c>
      <c r="M306" s="9">
        <v>100</v>
      </c>
      <c r="N306" s="15">
        <v>1.98</v>
      </c>
      <c r="O306" s="15">
        <v>1.68</v>
      </c>
      <c r="P306" s="84">
        <v>1.1785714285714286</v>
      </c>
      <c r="R306" s="15" t="s">
        <v>34</v>
      </c>
      <c r="S306" s="13">
        <v>5</v>
      </c>
      <c r="T306" s="13" t="s">
        <v>35</v>
      </c>
      <c r="U306" s="15">
        <v>-76.581699999999998</v>
      </c>
      <c r="V306" s="15">
        <v>166.0069</v>
      </c>
      <c r="W306" s="12">
        <v>30342</v>
      </c>
      <c r="X306" s="13">
        <f t="shared" si="1"/>
        <v>391</v>
      </c>
      <c r="Y306" s="9">
        <v>13</v>
      </c>
      <c r="Z306" s="17">
        <v>835.32000000000016</v>
      </c>
      <c r="AA306" s="17">
        <v>31.58</v>
      </c>
      <c r="AB306" s="9" t="s">
        <v>37</v>
      </c>
      <c r="AC306" s="19" t="s">
        <v>38</v>
      </c>
    </row>
    <row r="307" spans="1:29">
      <c r="A307" s="9" t="s">
        <v>34</v>
      </c>
      <c r="B307" s="9">
        <v>5</v>
      </c>
      <c r="C307" s="10" t="s">
        <v>35</v>
      </c>
      <c r="D307" s="11">
        <v>-76.581699999999998</v>
      </c>
      <c r="E307" s="11">
        <v>166.0069</v>
      </c>
      <c r="F307" s="12">
        <v>30342</v>
      </c>
      <c r="G307" s="12" t="s">
        <v>36</v>
      </c>
      <c r="H307" s="13">
        <v>26</v>
      </c>
      <c r="I307" s="13">
        <v>391</v>
      </c>
      <c r="J307" s="13">
        <v>2</v>
      </c>
      <c r="K307" s="14">
        <v>2</v>
      </c>
      <c r="L307" s="9">
        <v>0</v>
      </c>
      <c r="M307" s="9">
        <v>100</v>
      </c>
      <c r="N307" s="15">
        <v>1.56</v>
      </c>
      <c r="O307" s="15">
        <v>1.74</v>
      </c>
      <c r="P307" s="84">
        <v>0.89655172413793105</v>
      </c>
      <c r="R307" s="15" t="s">
        <v>34</v>
      </c>
      <c r="S307" s="13">
        <v>5</v>
      </c>
      <c r="T307" s="13" t="s">
        <v>35</v>
      </c>
      <c r="U307" s="15">
        <v>-76.581699999999998</v>
      </c>
      <c r="V307" s="15">
        <v>166.0069</v>
      </c>
      <c r="W307" s="12">
        <v>30342</v>
      </c>
      <c r="X307" s="13">
        <f t="shared" si="1"/>
        <v>391</v>
      </c>
      <c r="Y307" s="9">
        <v>13</v>
      </c>
      <c r="Z307" s="17">
        <v>171.60000000000002</v>
      </c>
      <c r="AA307" s="17">
        <v>31.58</v>
      </c>
      <c r="AB307" s="9" t="s">
        <v>37</v>
      </c>
      <c r="AC307" s="19" t="s">
        <v>38</v>
      </c>
    </row>
    <row r="308" spans="1:29">
      <c r="A308" s="9" t="s">
        <v>34</v>
      </c>
      <c r="B308" s="9">
        <v>5</v>
      </c>
      <c r="C308" s="10" t="s">
        <v>35</v>
      </c>
      <c r="D308" s="11">
        <v>-76.581699999999998</v>
      </c>
      <c r="E308" s="11">
        <v>166.0069</v>
      </c>
      <c r="F308" s="12">
        <v>30342</v>
      </c>
      <c r="G308" s="12" t="s">
        <v>36</v>
      </c>
      <c r="H308" s="13">
        <v>26</v>
      </c>
      <c r="I308" s="13">
        <v>391</v>
      </c>
      <c r="J308" s="13">
        <v>2</v>
      </c>
      <c r="K308" s="14">
        <v>4</v>
      </c>
      <c r="L308" s="9">
        <v>0</v>
      </c>
      <c r="M308" s="9">
        <v>100</v>
      </c>
      <c r="N308" s="15">
        <v>1.1199999999999999</v>
      </c>
      <c r="O308" s="15">
        <v>1.74</v>
      </c>
      <c r="P308" s="84">
        <v>0.64367816091954022</v>
      </c>
      <c r="R308" s="15" t="s">
        <v>34</v>
      </c>
      <c r="S308" s="13">
        <v>5</v>
      </c>
      <c r="T308" s="13" t="s">
        <v>35</v>
      </c>
      <c r="U308" s="15">
        <v>-76.581699999999998</v>
      </c>
      <c r="V308" s="15">
        <v>166.0069</v>
      </c>
      <c r="W308" s="12">
        <v>30342</v>
      </c>
      <c r="X308" s="13">
        <f t="shared" si="1"/>
        <v>391</v>
      </c>
      <c r="Y308" s="9">
        <v>13</v>
      </c>
      <c r="Z308" s="17">
        <v>154.80000000000001</v>
      </c>
      <c r="AA308" s="17">
        <v>31.58</v>
      </c>
      <c r="AB308" s="9" t="s">
        <v>37</v>
      </c>
      <c r="AC308" s="19" t="s">
        <v>38</v>
      </c>
    </row>
    <row r="309" spans="1:29">
      <c r="A309" s="9" t="s">
        <v>34</v>
      </c>
      <c r="B309" s="9">
        <v>5</v>
      </c>
      <c r="C309" s="10" t="s">
        <v>35</v>
      </c>
      <c r="D309" s="11">
        <v>-76.581699999999998</v>
      </c>
      <c r="E309" s="11">
        <v>166.0069</v>
      </c>
      <c r="F309" s="12">
        <v>30342</v>
      </c>
      <c r="G309" s="12" t="s">
        <v>36</v>
      </c>
      <c r="H309" s="13">
        <v>26</v>
      </c>
      <c r="I309" s="13">
        <v>391</v>
      </c>
      <c r="J309" s="13">
        <v>2</v>
      </c>
      <c r="K309" s="14">
        <v>6</v>
      </c>
      <c r="L309" s="9">
        <v>0</v>
      </c>
      <c r="M309" s="9">
        <v>100</v>
      </c>
      <c r="N309" s="15">
        <v>1.07</v>
      </c>
      <c r="O309" s="15">
        <v>1.74</v>
      </c>
      <c r="P309" s="84">
        <v>0.61494252873563227</v>
      </c>
      <c r="R309" s="15" t="s">
        <v>34</v>
      </c>
      <c r="S309" s="13">
        <v>5</v>
      </c>
      <c r="T309" s="13" t="s">
        <v>35</v>
      </c>
      <c r="U309" s="15">
        <v>-76.581699999999998</v>
      </c>
      <c r="V309" s="15">
        <v>166.0069</v>
      </c>
      <c r="W309" s="12">
        <v>30342</v>
      </c>
      <c r="X309" s="13">
        <f t="shared" si="1"/>
        <v>391</v>
      </c>
      <c r="Y309" s="9">
        <v>13</v>
      </c>
      <c r="Z309" s="17">
        <v>444.36000000000013</v>
      </c>
      <c r="AA309" s="17">
        <v>31.58</v>
      </c>
      <c r="AB309" s="9" t="s">
        <v>37</v>
      </c>
      <c r="AC309" s="19" t="s">
        <v>38</v>
      </c>
    </row>
    <row r="310" spans="1:29">
      <c r="A310" s="9" t="s">
        <v>34</v>
      </c>
      <c r="B310" s="9">
        <v>5</v>
      </c>
      <c r="C310" s="10" t="s">
        <v>35</v>
      </c>
      <c r="D310" s="11">
        <v>-76.581699999999998</v>
      </c>
      <c r="E310" s="11">
        <v>166.0069</v>
      </c>
      <c r="F310" s="12">
        <v>30342</v>
      </c>
      <c r="G310" s="12" t="s">
        <v>36</v>
      </c>
      <c r="H310" s="13">
        <v>26</v>
      </c>
      <c r="I310" s="13">
        <v>391</v>
      </c>
      <c r="J310" s="13">
        <v>2</v>
      </c>
      <c r="K310" s="14">
        <v>8</v>
      </c>
      <c r="L310" s="9">
        <v>0</v>
      </c>
      <c r="M310" s="9">
        <v>100</v>
      </c>
      <c r="N310" s="15">
        <v>2.3400000000000003</v>
      </c>
      <c r="O310" s="15">
        <v>1.74</v>
      </c>
      <c r="P310" s="84">
        <v>1.3448275862068968</v>
      </c>
      <c r="R310" s="15" t="s">
        <v>34</v>
      </c>
      <c r="S310" s="13">
        <v>5</v>
      </c>
      <c r="T310" s="13" t="s">
        <v>35</v>
      </c>
      <c r="U310" s="15">
        <v>-76.581699999999998</v>
      </c>
      <c r="V310" s="15">
        <v>166.0069</v>
      </c>
      <c r="W310" s="12">
        <v>30342</v>
      </c>
      <c r="X310" s="13">
        <f t="shared" si="1"/>
        <v>391</v>
      </c>
      <c r="Y310" s="9">
        <v>13</v>
      </c>
      <c r="Z310" s="17">
        <v>815.28</v>
      </c>
      <c r="AA310" s="17">
        <v>31.58</v>
      </c>
      <c r="AB310" s="9" t="s">
        <v>37</v>
      </c>
      <c r="AC310" s="19" t="s">
        <v>38</v>
      </c>
    </row>
    <row r="311" spans="1:29">
      <c r="A311" s="9" t="s">
        <v>34</v>
      </c>
      <c r="B311" s="9">
        <v>5</v>
      </c>
      <c r="C311" s="10" t="s">
        <v>35</v>
      </c>
      <c r="D311" s="11">
        <v>-76.581699999999998</v>
      </c>
      <c r="E311" s="11">
        <v>166.0069</v>
      </c>
      <c r="F311" s="12">
        <v>30342</v>
      </c>
      <c r="G311" s="12" t="s">
        <v>36</v>
      </c>
      <c r="H311" s="13">
        <v>26</v>
      </c>
      <c r="I311" s="13">
        <v>391</v>
      </c>
      <c r="J311" s="13">
        <v>2</v>
      </c>
      <c r="K311" s="14">
        <v>24</v>
      </c>
      <c r="L311" s="9">
        <v>0</v>
      </c>
      <c r="M311" s="9">
        <v>100</v>
      </c>
      <c r="N311" s="15">
        <v>2.31</v>
      </c>
      <c r="O311" s="15">
        <v>1.74</v>
      </c>
      <c r="P311" s="84">
        <v>1.3275862068965518</v>
      </c>
      <c r="R311" s="15" t="s">
        <v>42</v>
      </c>
      <c r="S311" s="13">
        <v>96</v>
      </c>
      <c r="T311" s="13" t="s">
        <v>35</v>
      </c>
      <c r="U311" s="15">
        <v>-72.500500000000002</v>
      </c>
      <c r="V311" s="15">
        <v>-174.9006666667</v>
      </c>
      <c r="W311" s="12">
        <v>32899</v>
      </c>
      <c r="X311" s="13">
        <v>391</v>
      </c>
      <c r="Y311" s="9">
        <v>24</v>
      </c>
      <c r="Z311" s="17">
        <v>961.59287936319129</v>
      </c>
      <c r="AA311" s="17">
        <v>44.718912068965487</v>
      </c>
      <c r="AB311" s="9" t="s">
        <v>43</v>
      </c>
      <c r="AC311" s="19" t="s">
        <v>41</v>
      </c>
    </row>
    <row r="312" spans="1:29">
      <c r="A312" s="9" t="s">
        <v>34</v>
      </c>
      <c r="B312" s="9">
        <v>11</v>
      </c>
      <c r="C312" s="10" t="s">
        <v>35</v>
      </c>
      <c r="D312" s="11">
        <v>-76.5</v>
      </c>
      <c r="E312" s="11">
        <v>166</v>
      </c>
      <c r="F312" s="12">
        <v>30344</v>
      </c>
      <c r="G312" s="12" t="s">
        <v>36</v>
      </c>
      <c r="H312" s="13">
        <v>26</v>
      </c>
      <c r="I312" s="13">
        <v>391</v>
      </c>
      <c r="J312" s="13">
        <v>2</v>
      </c>
      <c r="K312" s="14">
        <v>6</v>
      </c>
      <c r="L312" s="9">
        <v>0</v>
      </c>
      <c r="M312" s="9">
        <v>100</v>
      </c>
      <c r="N312" s="15">
        <v>2.4</v>
      </c>
      <c r="O312" s="15">
        <v>1.6600000000000001</v>
      </c>
      <c r="P312" s="84">
        <v>1.4457831325301203</v>
      </c>
      <c r="R312" s="15" t="s">
        <v>42</v>
      </c>
      <c r="S312" s="13">
        <v>98</v>
      </c>
      <c r="T312" s="13" t="s">
        <v>35</v>
      </c>
      <c r="U312" s="15">
        <v>-72.501000000000005</v>
      </c>
      <c r="V312" s="15">
        <v>-173.99966666669999</v>
      </c>
      <c r="W312" s="12">
        <v>32899</v>
      </c>
      <c r="X312" s="13">
        <v>391</v>
      </c>
      <c r="Y312" s="9">
        <v>17</v>
      </c>
      <c r="Z312" s="17">
        <v>107.03233970386799</v>
      </c>
      <c r="AA312" s="17">
        <v>19.346955999999999</v>
      </c>
      <c r="AB312" s="9" t="s">
        <v>43</v>
      </c>
      <c r="AC312" s="19" t="s">
        <v>41</v>
      </c>
    </row>
    <row r="313" spans="1:29">
      <c r="A313" s="9" t="s">
        <v>42</v>
      </c>
      <c r="B313" s="9">
        <v>96</v>
      </c>
      <c r="C313" s="9" t="s">
        <v>35</v>
      </c>
      <c r="D313" s="11">
        <v>-72.500500000000002</v>
      </c>
      <c r="E313" s="11">
        <v>-174.9006666667</v>
      </c>
      <c r="F313" s="12">
        <v>32899</v>
      </c>
      <c r="G313" s="12" t="s">
        <v>36</v>
      </c>
      <c r="H313" s="13">
        <v>26</v>
      </c>
      <c r="I313" s="13">
        <v>391</v>
      </c>
      <c r="J313" s="13">
        <v>2</v>
      </c>
      <c r="K313" s="14">
        <v>24</v>
      </c>
      <c r="L313" s="9">
        <v>0</v>
      </c>
      <c r="M313" s="9">
        <v>100</v>
      </c>
      <c r="N313" s="15">
        <v>0.378348163227961</v>
      </c>
      <c r="O313" s="15">
        <v>0.31444482758620701</v>
      </c>
      <c r="P313" s="84">
        <v>1.203225908126075</v>
      </c>
      <c r="R313" s="15" t="s">
        <v>42</v>
      </c>
      <c r="S313" s="13">
        <v>100</v>
      </c>
      <c r="T313" s="13" t="s">
        <v>35</v>
      </c>
      <c r="U313" s="15">
        <v>-72.500100000000003</v>
      </c>
      <c r="V313" s="15">
        <v>-173.09966666669999</v>
      </c>
      <c r="W313" s="12">
        <v>32899</v>
      </c>
      <c r="X313" s="13">
        <v>391</v>
      </c>
      <c r="Y313" s="9">
        <v>26</v>
      </c>
      <c r="Z313" s="17">
        <v>227.66723045492904</v>
      </c>
      <c r="AA313" s="17">
        <v>23.681420894736846</v>
      </c>
      <c r="AB313" s="9" t="s">
        <v>43</v>
      </c>
      <c r="AC313" s="19" t="s">
        <v>41</v>
      </c>
    </row>
    <row r="314" spans="1:29">
      <c r="A314" s="9" t="s">
        <v>42</v>
      </c>
      <c r="B314" s="9">
        <v>98</v>
      </c>
      <c r="C314" s="9" t="s">
        <v>35</v>
      </c>
      <c r="D314" s="11">
        <v>-72.501000000000005</v>
      </c>
      <c r="E314" s="11">
        <v>-173.99966666669999</v>
      </c>
      <c r="F314" s="12">
        <v>32899</v>
      </c>
      <c r="G314" s="12" t="s">
        <v>36</v>
      </c>
      <c r="H314" s="13">
        <v>26</v>
      </c>
      <c r="I314" s="13">
        <v>391</v>
      </c>
      <c r="J314" s="13">
        <v>2</v>
      </c>
      <c r="K314" s="14">
        <v>24</v>
      </c>
      <c r="L314" s="9">
        <v>0</v>
      </c>
      <c r="M314" s="9">
        <v>100</v>
      </c>
      <c r="N314" s="15">
        <v>0.11964538081882024</v>
      </c>
      <c r="O314" s="15">
        <v>0.230764</v>
      </c>
      <c r="P314" s="84">
        <v>0.51847506898311801</v>
      </c>
      <c r="R314" s="15" t="s">
        <v>57</v>
      </c>
      <c r="S314" s="13">
        <v>212</v>
      </c>
      <c r="T314" s="13">
        <v>3</v>
      </c>
      <c r="U314" s="15">
        <v>-74.333029999999994</v>
      </c>
      <c r="V314" s="15">
        <v>-176.0087</v>
      </c>
      <c r="W314" s="12">
        <v>35456</v>
      </c>
      <c r="X314" s="13">
        <v>391</v>
      </c>
      <c r="Y314" s="9">
        <v>12</v>
      </c>
      <c r="Z314" s="17">
        <v>576.10081728801958</v>
      </c>
      <c r="AA314" s="17">
        <v>26.5419171869381</v>
      </c>
      <c r="AB314" s="9" t="s">
        <v>43</v>
      </c>
      <c r="AC314" s="19" t="s">
        <v>56</v>
      </c>
    </row>
    <row r="315" spans="1:29">
      <c r="A315" s="9" t="s">
        <v>42</v>
      </c>
      <c r="B315" s="9">
        <v>100</v>
      </c>
      <c r="C315" s="9" t="s">
        <v>35</v>
      </c>
      <c r="D315" s="11">
        <v>-72.500100000000003</v>
      </c>
      <c r="E315" s="11">
        <v>-173.09966666669999</v>
      </c>
      <c r="F315" s="12">
        <v>32899</v>
      </c>
      <c r="G315" s="12" t="s">
        <v>36</v>
      </c>
      <c r="H315" s="13">
        <v>26</v>
      </c>
      <c r="I315" s="13">
        <v>391</v>
      </c>
      <c r="J315" s="13">
        <v>2</v>
      </c>
      <c r="K315" s="14">
        <v>24</v>
      </c>
      <c r="L315" s="9">
        <v>0</v>
      </c>
      <c r="M315" s="9">
        <v>100</v>
      </c>
      <c r="N315" s="15">
        <v>0.16225721328220996</v>
      </c>
      <c r="O315" s="15">
        <v>0.215484210526316</v>
      </c>
      <c r="P315" s="84">
        <v>0.75298887508230816</v>
      </c>
      <c r="R315" s="15" t="s">
        <v>57</v>
      </c>
      <c r="S315" s="13">
        <v>213</v>
      </c>
      <c r="T315" s="13">
        <v>3</v>
      </c>
      <c r="U315" s="15">
        <v>-76.52928</v>
      </c>
      <c r="V315" s="15">
        <v>168.8929</v>
      </c>
      <c r="W315" s="12">
        <v>35457</v>
      </c>
      <c r="X315" s="13">
        <f>365+27</f>
        <v>392</v>
      </c>
      <c r="Y315" s="9">
        <v>13</v>
      </c>
      <c r="Z315" s="17">
        <v>520.79523608218574</v>
      </c>
      <c r="AA315" s="17">
        <v>48.794440556240133</v>
      </c>
      <c r="AB315" s="37" t="s">
        <v>44</v>
      </c>
      <c r="AC315" s="19" t="s">
        <v>56</v>
      </c>
    </row>
    <row r="316" spans="1:29">
      <c r="A316" s="9" t="s">
        <v>57</v>
      </c>
      <c r="B316" s="9">
        <v>212</v>
      </c>
      <c r="C316" s="9">
        <v>3</v>
      </c>
      <c r="D316" s="50">
        <v>-74.333029999999994</v>
      </c>
      <c r="E316" s="50">
        <v>-176.0087</v>
      </c>
      <c r="F316" s="12">
        <v>35456</v>
      </c>
      <c r="G316" s="12" t="s">
        <v>36</v>
      </c>
      <c r="H316" s="13">
        <v>26</v>
      </c>
      <c r="I316" s="13">
        <v>391</v>
      </c>
      <c r="J316" s="13">
        <v>2</v>
      </c>
      <c r="K316" s="14">
        <v>24</v>
      </c>
      <c r="L316" s="13">
        <v>0</v>
      </c>
      <c r="M316" s="9">
        <v>100</v>
      </c>
      <c r="N316" s="15">
        <v>0.43218915436397065</v>
      </c>
      <c r="O316" s="15">
        <v>0.39276175000000002</v>
      </c>
      <c r="P316" s="84">
        <v>1.1003850409668727</v>
      </c>
      <c r="R316" s="15" t="s">
        <v>34</v>
      </c>
      <c r="S316" s="13">
        <v>11</v>
      </c>
      <c r="T316" s="13" t="s">
        <v>35</v>
      </c>
      <c r="U316" s="15">
        <v>-76.5</v>
      </c>
      <c r="V316" s="15">
        <v>166</v>
      </c>
      <c r="W316" s="12">
        <v>30344</v>
      </c>
      <c r="X316" s="13">
        <f t="shared" ref="X316:X325" si="2">365+28</f>
        <v>393</v>
      </c>
      <c r="Y316" s="9">
        <v>14</v>
      </c>
      <c r="Z316" s="17">
        <v>857.28</v>
      </c>
      <c r="AA316" s="17">
        <v>49.424999999999997</v>
      </c>
      <c r="AB316" s="9" t="s">
        <v>37</v>
      </c>
      <c r="AC316" s="19" t="s">
        <v>38</v>
      </c>
    </row>
    <row r="317" spans="1:29">
      <c r="A317" s="9" t="s">
        <v>57</v>
      </c>
      <c r="B317" s="9">
        <v>213</v>
      </c>
      <c r="C317" s="9">
        <v>3</v>
      </c>
      <c r="D317" s="50">
        <v>-76.52928</v>
      </c>
      <c r="E317" s="50">
        <v>168.8929</v>
      </c>
      <c r="F317" s="12">
        <v>35457</v>
      </c>
      <c r="G317" s="12" t="s">
        <v>36</v>
      </c>
      <c r="H317" s="13">
        <v>27</v>
      </c>
      <c r="I317" s="13">
        <v>392</v>
      </c>
      <c r="J317" s="13">
        <v>2</v>
      </c>
      <c r="K317" s="14">
        <v>24</v>
      </c>
      <c r="L317" s="13">
        <v>0</v>
      </c>
      <c r="M317" s="9">
        <v>100</v>
      </c>
      <c r="N317" s="15">
        <v>0.93354480611278345</v>
      </c>
      <c r="O317" s="15">
        <v>1.81524</v>
      </c>
      <c r="P317" s="84">
        <v>0.51428175123552999</v>
      </c>
      <c r="R317" s="15" t="s">
        <v>34</v>
      </c>
      <c r="S317" s="13">
        <v>11</v>
      </c>
      <c r="T317" s="13" t="s">
        <v>35</v>
      </c>
      <c r="U317" s="15">
        <v>-76.5</v>
      </c>
      <c r="V317" s="15">
        <v>166</v>
      </c>
      <c r="W317" s="12">
        <v>30344</v>
      </c>
      <c r="X317" s="13">
        <f t="shared" si="2"/>
        <v>393</v>
      </c>
      <c r="Y317" s="9">
        <v>14</v>
      </c>
      <c r="Z317" s="17">
        <v>1560.3599999999997</v>
      </c>
      <c r="AA317" s="17">
        <v>49.424999999999997</v>
      </c>
      <c r="AB317" s="9" t="s">
        <v>37</v>
      </c>
      <c r="AC317" s="19" t="s">
        <v>38</v>
      </c>
    </row>
    <row r="318" spans="1:29">
      <c r="A318" s="9" t="s">
        <v>34</v>
      </c>
      <c r="B318" s="9">
        <v>11</v>
      </c>
      <c r="C318" s="10" t="s">
        <v>35</v>
      </c>
      <c r="D318" s="11">
        <v>-76.5</v>
      </c>
      <c r="E318" s="11">
        <v>166</v>
      </c>
      <c r="F318" s="12">
        <v>30344</v>
      </c>
      <c r="G318" s="12" t="s">
        <v>36</v>
      </c>
      <c r="H318" s="13">
        <v>28</v>
      </c>
      <c r="I318" s="13">
        <v>393</v>
      </c>
      <c r="J318" s="13">
        <v>2</v>
      </c>
      <c r="K318" s="14">
        <v>24</v>
      </c>
      <c r="L318" s="9">
        <v>0</v>
      </c>
      <c r="M318" s="9">
        <v>100</v>
      </c>
      <c r="N318" s="15">
        <v>4.2699999999999996</v>
      </c>
      <c r="O318" s="15">
        <v>1.66</v>
      </c>
      <c r="P318" s="84">
        <v>2.572289156626506</v>
      </c>
      <c r="R318" s="15" t="s">
        <v>34</v>
      </c>
      <c r="S318" s="13">
        <v>12</v>
      </c>
      <c r="T318" s="13" t="s">
        <v>35</v>
      </c>
      <c r="U318" s="15">
        <v>-76.533299999999997</v>
      </c>
      <c r="V318" s="15">
        <v>165.48330000000001</v>
      </c>
      <c r="W318" s="12">
        <v>30344</v>
      </c>
      <c r="X318" s="13">
        <f t="shared" si="2"/>
        <v>393</v>
      </c>
      <c r="Y318" s="9">
        <v>9</v>
      </c>
      <c r="Z318" s="17">
        <v>1248.0000000000002</v>
      </c>
      <c r="AA318" s="17">
        <v>39.35</v>
      </c>
      <c r="AB318" s="9" t="s">
        <v>37</v>
      </c>
      <c r="AC318" s="19" t="s">
        <v>38</v>
      </c>
    </row>
    <row r="319" spans="1:29">
      <c r="A319" s="9" t="s">
        <v>34</v>
      </c>
      <c r="B319" s="9">
        <v>12</v>
      </c>
      <c r="C319" s="10" t="s">
        <v>35</v>
      </c>
      <c r="D319" s="11">
        <v>-76.533299999999997</v>
      </c>
      <c r="E319" s="11">
        <v>165.48330000000001</v>
      </c>
      <c r="F319" s="12">
        <v>30344</v>
      </c>
      <c r="G319" s="12" t="s">
        <v>36</v>
      </c>
      <c r="H319" s="13">
        <v>28</v>
      </c>
      <c r="I319" s="13">
        <v>393</v>
      </c>
      <c r="J319" s="13">
        <v>2</v>
      </c>
      <c r="K319" s="14">
        <v>6</v>
      </c>
      <c r="L319" s="9">
        <v>0</v>
      </c>
      <c r="M319" s="9">
        <v>100</v>
      </c>
      <c r="N319" s="15">
        <v>3.3200000000000003</v>
      </c>
      <c r="O319" s="15">
        <v>1.76</v>
      </c>
      <c r="P319" s="84">
        <v>1.8863636363636365</v>
      </c>
      <c r="R319" s="15" t="s">
        <v>34</v>
      </c>
      <c r="S319" s="13">
        <v>12</v>
      </c>
      <c r="T319" s="13" t="s">
        <v>35</v>
      </c>
      <c r="U319" s="15">
        <v>-76.533299999999997</v>
      </c>
      <c r="V319" s="15">
        <v>165.48330000000001</v>
      </c>
      <c r="W319" s="12">
        <v>30344</v>
      </c>
      <c r="X319" s="13">
        <f t="shared" si="2"/>
        <v>393</v>
      </c>
      <c r="Y319" s="9">
        <v>9</v>
      </c>
      <c r="Z319" s="17">
        <v>1562.28</v>
      </c>
      <c r="AA319" s="17">
        <v>39.35</v>
      </c>
      <c r="AB319" s="9" t="s">
        <v>37</v>
      </c>
      <c r="AC319" s="19" t="s">
        <v>38</v>
      </c>
    </row>
    <row r="320" spans="1:29">
      <c r="A320" s="9" t="s">
        <v>34</v>
      </c>
      <c r="B320" s="9">
        <v>12</v>
      </c>
      <c r="C320" s="10" t="s">
        <v>35</v>
      </c>
      <c r="D320" s="11">
        <v>-76.533299999999997</v>
      </c>
      <c r="E320" s="11">
        <v>165.48330000000001</v>
      </c>
      <c r="F320" s="12">
        <v>30344</v>
      </c>
      <c r="G320" s="12" t="s">
        <v>36</v>
      </c>
      <c r="H320" s="13">
        <v>28</v>
      </c>
      <c r="I320" s="13">
        <v>393</v>
      </c>
      <c r="J320" s="13">
        <v>2</v>
      </c>
      <c r="K320" s="14">
        <v>24</v>
      </c>
      <c r="L320" s="9">
        <v>0</v>
      </c>
      <c r="M320" s="9">
        <v>100</v>
      </c>
      <c r="N320" s="15">
        <v>3.77</v>
      </c>
      <c r="O320" s="15">
        <v>1.76</v>
      </c>
      <c r="P320" s="84">
        <v>2.1420454545454546</v>
      </c>
      <c r="R320" s="15" t="s">
        <v>34</v>
      </c>
      <c r="S320" s="13">
        <v>13</v>
      </c>
      <c r="T320" s="13" t="s">
        <v>35</v>
      </c>
      <c r="U320" s="15">
        <v>-76.650000000000006</v>
      </c>
      <c r="V320" s="15">
        <v>164.5333</v>
      </c>
      <c r="W320" s="12">
        <v>30344</v>
      </c>
      <c r="X320" s="13">
        <f t="shared" si="2"/>
        <v>393</v>
      </c>
      <c r="Y320" s="9">
        <v>15</v>
      </c>
      <c r="Z320" s="17">
        <v>1207.32</v>
      </c>
      <c r="AA320" s="17">
        <v>64.385000000000005</v>
      </c>
      <c r="AB320" s="9" t="s">
        <v>37</v>
      </c>
      <c r="AC320" s="19" t="s">
        <v>38</v>
      </c>
    </row>
    <row r="321" spans="1:29">
      <c r="A321" s="9" t="s">
        <v>34</v>
      </c>
      <c r="B321" s="9">
        <v>13</v>
      </c>
      <c r="C321" s="10" t="s">
        <v>35</v>
      </c>
      <c r="D321" s="11">
        <v>-76.650000000000006</v>
      </c>
      <c r="E321" s="11">
        <v>164.5333</v>
      </c>
      <c r="F321" s="12">
        <v>30344</v>
      </c>
      <c r="G321" s="12" t="s">
        <v>36</v>
      </c>
      <c r="H321" s="13">
        <v>28</v>
      </c>
      <c r="I321" s="13">
        <v>393</v>
      </c>
      <c r="J321" s="13">
        <v>2</v>
      </c>
      <c r="K321" s="14">
        <v>6</v>
      </c>
      <c r="L321" s="9">
        <v>0</v>
      </c>
      <c r="M321" s="9">
        <v>100</v>
      </c>
      <c r="N321" s="15">
        <v>1.81</v>
      </c>
      <c r="O321" s="15">
        <v>1.1599999999999999</v>
      </c>
      <c r="P321" s="84">
        <v>1.5603448275862071</v>
      </c>
      <c r="R321" s="15" t="s">
        <v>34</v>
      </c>
      <c r="S321" s="13">
        <v>13</v>
      </c>
      <c r="T321" s="13" t="s">
        <v>35</v>
      </c>
      <c r="U321" s="15">
        <v>-76.650000000000006</v>
      </c>
      <c r="V321" s="15">
        <v>164.5333</v>
      </c>
      <c r="W321" s="12">
        <v>30344</v>
      </c>
      <c r="X321" s="13">
        <f t="shared" si="2"/>
        <v>393</v>
      </c>
      <c r="Y321" s="9">
        <v>15</v>
      </c>
      <c r="Z321" s="17">
        <v>1398.24</v>
      </c>
      <c r="AA321" s="17">
        <v>64.385000000000005</v>
      </c>
      <c r="AB321" s="9" t="s">
        <v>37</v>
      </c>
      <c r="AC321" s="19" t="s">
        <v>38</v>
      </c>
    </row>
    <row r="322" spans="1:29">
      <c r="A322" s="9" t="s">
        <v>34</v>
      </c>
      <c r="B322" s="9">
        <v>13</v>
      </c>
      <c r="C322" s="10" t="s">
        <v>35</v>
      </c>
      <c r="D322" s="11">
        <v>-76.650000000000006</v>
      </c>
      <c r="E322" s="11">
        <v>164.5333</v>
      </c>
      <c r="F322" s="12">
        <v>30344</v>
      </c>
      <c r="G322" s="12" t="s">
        <v>36</v>
      </c>
      <c r="H322" s="13">
        <v>28</v>
      </c>
      <c r="I322" s="13">
        <v>393</v>
      </c>
      <c r="J322" s="13">
        <v>2</v>
      </c>
      <c r="K322" s="14">
        <v>24</v>
      </c>
      <c r="L322" s="9">
        <v>0</v>
      </c>
      <c r="M322" s="9">
        <v>100</v>
      </c>
      <c r="N322" s="15">
        <v>1.73</v>
      </c>
      <c r="O322" s="15">
        <v>1.1599999999999999</v>
      </c>
      <c r="P322" s="84">
        <v>1.4913793103448276</v>
      </c>
      <c r="R322" s="15" t="s">
        <v>34</v>
      </c>
      <c r="S322" s="13">
        <v>14</v>
      </c>
      <c r="T322" s="13" t="s">
        <v>35</v>
      </c>
      <c r="U322" s="15">
        <v>-76.946700000000007</v>
      </c>
      <c r="V322" s="15">
        <v>164.2817</v>
      </c>
      <c r="W322" s="12">
        <v>30344</v>
      </c>
      <c r="X322" s="13">
        <f t="shared" si="2"/>
        <v>393</v>
      </c>
      <c r="Y322" s="9">
        <v>13</v>
      </c>
      <c r="Z322" s="17">
        <v>960.11999999999989</v>
      </c>
      <c r="AA322" s="17">
        <v>29.325000000000003</v>
      </c>
      <c r="AB322" s="9" t="s">
        <v>37</v>
      </c>
      <c r="AC322" s="19" t="s">
        <v>38</v>
      </c>
    </row>
    <row r="323" spans="1:29">
      <c r="A323" s="9" t="s">
        <v>34</v>
      </c>
      <c r="B323" s="9">
        <v>14</v>
      </c>
      <c r="C323" s="10" t="s">
        <v>35</v>
      </c>
      <c r="D323" s="11">
        <v>-76.946700000000007</v>
      </c>
      <c r="E323" s="11">
        <v>164.2817</v>
      </c>
      <c r="F323" s="12">
        <v>30344</v>
      </c>
      <c r="G323" s="12" t="s">
        <v>36</v>
      </c>
      <c r="H323" s="13">
        <v>28</v>
      </c>
      <c r="I323" s="13">
        <v>393</v>
      </c>
      <c r="J323" s="13">
        <v>2</v>
      </c>
      <c r="K323" s="14">
        <v>6</v>
      </c>
      <c r="L323" s="9">
        <v>0</v>
      </c>
      <c r="M323" s="9">
        <v>100</v>
      </c>
      <c r="N323" s="15">
        <v>1.84</v>
      </c>
      <c r="O323" s="15">
        <v>1.52</v>
      </c>
      <c r="P323" s="84">
        <v>1.2105263157894737</v>
      </c>
      <c r="R323" s="15" t="s">
        <v>34</v>
      </c>
      <c r="S323" s="13">
        <v>14</v>
      </c>
      <c r="T323" s="13" t="s">
        <v>35</v>
      </c>
      <c r="U323" s="15">
        <v>-76.946700000000007</v>
      </c>
      <c r="V323" s="15">
        <v>164.2817</v>
      </c>
      <c r="W323" s="12">
        <v>30344</v>
      </c>
      <c r="X323" s="13">
        <f t="shared" si="2"/>
        <v>393</v>
      </c>
      <c r="Y323" s="9">
        <v>13</v>
      </c>
      <c r="Z323" s="17">
        <v>1602.3600000000001</v>
      </c>
      <c r="AA323" s="17">
        <v>34.055</v>
      </c>
      <c r="AB323" s="9" t="s">
        <v>37</v>
      </c>
      <c r="AC323" s="19" t="s">
        <v>38</v>
      </c>
    </row>
    <row r="324" spans="1:29">
      <c r="A324" s="9" t="s">
        <v>34</v>
      </c>
      <c r="B324" s="9">
        <v>14</v>
      </c>
      <c r="C324" s="10" t="s">
        <v>35</v>
      </c>
      <c r="D324" s="11">
        <v>-76.946700000000007</v>
      </c>
      <c r="E324" s="11">
        <v>164.2817</v>
      </c>
      <c r="F324" s="12">
        <v>30344</v>
      </c>
      <c r="G324" s="12" t="s">
        <v>36</v>
      </c>
      <c r="H324" s="13">
        <v>28</v>
      </c>
      <c r="I324" s="13">
        <v>393</v>
      </c>
      <c r="J324" s="13">
        <v>2</v>
      </c>
      <c r="K324" s="14">
        <v>24</v>
      </c>
      <c r="L324" s="9">
        <v>0</v>
      </c>
      <c r="M324" s="9">
        <v>100</v>
      </c>
      <c r="N324" s="15">
        <v>3.64</v>
      </c>
      <c r="O324" s="15">
        <v>1.52</v>
      </c>
      <c r="P324" s="84">
        <v>2.3947368421052633</v>
      </c>
      <c r="R324" s="15" t="s">
        <v>34</v>
      </c>
      <c r="S324" s="13">
        <v>15</v>
      </c>
      <c r="T324" s="13" t="s">
        <v>35</v>
      </c>
      <c r="U324" s="15">
        <v>-76.916700000000006</v>
      </c>
      <c r="V324" s="15">
        <v>163.35</v>
      </c>
      <c r="W324" s="12">
        <v>30344</v>
      </c>
      <c r="X324" s="13">
        <f t="shared" si="2"/>
        <v>393</v>
      </c>
      <c r="Y324" s="9">
        <v>12</v>
      </c>
      <c r="Z324" s="17">
        <v>470.76000000000005</v>
      </c>
      <c r="AA324" s="17">
        <v>35.51</v>
      </c>
      <c r="AB324" s="9" t="s">
        <v>37</v>
      </c>
      <c r="AC324" s="19" t="s">
        <v>38</v>
      </c>
    </row>
    <row r="325" spans="1:29">
      <c r="A325" s="9" t="s">
        <v>34</v>
      </c>
      <c r="B325" s="9">
        <v>15</v>
      </c>
      <c r="C325" s="10" t="s">
        <v>35</v>
      </c>
      <c r="D325" s="11">
        <v>-76.916700000000006</v>
      </c>
      <c r="E325" s="11">
        <v>163.35</v>
      </c>
      <c r="F325" s="12">
        <v>30344</v>
      </c>
      <c r="G325" s="12" t="s">
        <v>36</v>
      </c>
      <c r="H325" s="13">
        <v>28</v>
      </c>
      <c r="I325" s="13">
        <v>393</v>
      </c>
      <c r="J325" s="13">
        <v>2</v>
      </c>
      <c r="K325" s="14">
        <v>6</v>
      </c>
      <c r="L325" s="9">
        <v>0</v>
      </c>
      <c r="M325" s="9">
        <v>100</v>
      </c>
      <c r="N325" s="15">
        <v>2.39</v>
      </c>
      <c r="O325" s="15">
        <v>2</v>
      </c>
      <c r="P325" s="84">
        <v>1.1950000000000001</v>
      </c>
      <c r="R325" s="15" t="s">
        <v>34</v>
      </c>
      <c r="S325" s="13">
        <v>15</v>
      </c>
      <c r="T325" s="13" t="s">
        <v>35</v>
      </c>
      <c r="U325" s="15">
        <v>-76.916700000000006</v>
      </c>
      <c r="V325" s="15">
        <v>163.35</v>
      </c>
      <c r="W325" s="12">
        <v>30344</v>
      </c>
      <c r="X325" s="13">
        <f t="shared" si="2"/>
        <v>393</v>
      </c>
      <c r="Y325" s="9">
        <v>12</v>
      </c>
      <c r="Z325" s="17">
        <v>885.11999999999989</v>
      </c>
      <c r="AA325" s="17">
        <v>35.51</v>
      </c>
      <c r="AB325" s="9" t="s">
        <v>37</v>
      </c>
      <c r="AC325" s="19" t="s">
        <v>38</v>
      </c>
    </row>
    <row r="326" spans="1:29">
      <c r="A326" s="9" t="s">
        <v>34</v>
      </c>
      <c r="B326" s="9">
        <v>15</v>
      </c>
      <c r="C326" s="10" t="s">
        <v>35</v>
      </c>
      <c r="D326" s="11">
        <v>-76.916700000000006</v>
      </c>
      <c r="E326" s="11">
        <v>163.35</v>
      </c>
      <c r="F326" s="12">
        <v>30344</v>
      </c>
      <c r="G326" s="12" t="s">
        <v>36</v>
      </c>
      <c r="H326" s="13">
        <v>28</v>
      </c>
      <c r="I326" s="13">
        <v>393</v>
      </c>
      <c r="J326" s="13">
        <v>2</v>
      </c>
      <c r="K326" s="14">
        <v>24</v>
      </c>
      <c r="L326" s="9">
        <v>0</v>
      </c>
      <c r="M326" s="9">
        <v>100</v>
      </c>
      <c r="N326" s="15">
        <v>3.36</v>
      </c>
      <c r="O326" s="15">
        <v>2</v>
      </c>
      <c r="P326" s="84">
        <v>1.68</v>
      </c>
      <c r="R326" s="15" t="s">
        <v>34</v>
      </c>
      <c r="S326" s="13">
        <v>16</v>
      </c>
      <c r="T326" s="13" t="s">
        <v>35</v>
      </c>
      <c r="U326" s="15">
        <v>-76.760199999999998</v>
      </c>
      <c r="V326" s="15">
        <v>163.125</v>
      </c>
      <c r="W326" s="12">
        <v>30345</v>
      </c>
      <c r="X326" s="13">
        <f t="shared" ref="X326:X339" si="3">365+29</f>
        <v>394</v>
      </c>
      <c r="Y326" s="9">
        <v>20</v>
      </c>
      <c r="Z326" s="17">
        <v>653.76</v>
      </c>
      <c r="AA326" s="17">
        <v>54.899999999999991</v>
      </c>
      <c r="AB326" s="9" t="s">
        <v>37</v>
      </c>
      <c r="AC326" s="19" t="s">
        <v>38</v>
      </c>
    </row>
    <row r="327" spans="1:29">
      <c r="A327" s="9" t="s">
        <v>34</v>
      </c>
      <c r="B327" s="9">
        <v>16</v>
      </c>
      <c r="C327" s="10" t="s">
        <v>35</v>
      </c>
      <c r="D327" s="11">
        <v>-76.760199999999998</v>
      </c>
      <c r="E327" s="11">
        <v>163.125</v>
      </c>
      <c r="F327" s="12">
        <v>30345</v>
      </c>
      <c r="G327" s="12" t="s">
        <v>36</v>
      </c>
      <c r="H327" s="13">
        <v>29</v>
      </c>
      <c r="I327" s="13">
        <v>394</v>
      </c>
      <c r="J327" s="13">
        <v>2</v>
      </c>
      <c r="K327" s="14">
        <v>6</v>
      </c>
      <c r="L327" s="9">
        <v>0</v>
      </c>
      <c r="M327" s="9">
        <v>100</v>
      </c>
      <c r="N327" s="15">
        <v>3.08</v>
      </c>
      <c r="O327" s="15">
        <v>2.7800000000000002</v>
      </c>
      <c r="P327" s="84">
        <v>1.1079136690647482</v>
      </c>
      <c r="R327" s="15" t="s">
        <v>34</v>
      </c>
      <c r="S327" s="13">
        <v>16</v>
      </c>
      <c r="T327" s="13" t="s">
        <v>35</v>
      </c>
      <c r="U327" s="15">
        <v>-76.760199999999998</v>
      </c>
      <c r="V327" s="15">
        <v>163.125</v>
      </c>
      <c r="W327" s="12">
        <v>30345</v>
      </c>
      <c r="X327" s="13">
        <f t="shared" si="3"/>
        <v>394</v>
      </c>
      <c r="Y327" s="9">
        <v>20</v>
      </c>
      <c r="Z327" s="17">
        <v>1413.48</v>
      </c>
      <c r="AA327" s="17">
        <v>54.899999999999991</v>
      </c>
      <c r="AB327" s="9" t="s">
        <v>37</v>
      </c>
      <c r="AC327" s="19" t="s">
        <v>38</v>
      </c>
    </row>
    <row r="328" spans="1:29">
      <c r="A328" s="9" t="s">
        <v>34</v>
      </c>
      <c r="B328" s="9">
        <v>16</v>
      </c>
      <c r="C328" s="10" t="s">
        <v>35</v>
      </c>
      <c r="D328" s="11">
        <v>-76.760199999999998</v>
      </c>
      <c r="E328" s="11">
        <v>163.125</v>
      </c>
      <c r="F328" s="12">
        <v>30345</v>
      </c>
      <c r="G328" s="12" t="s">
        <v>36</v>
      </c>
      <c r="H328" s="13">
        <v>29</v>
      </c>
      <c r="I328" s="13">
        <v>394</v>
      </c>
      <c r="J328" s="13">
        <v>2</v>
      </c>
      <c r="K328" s="14">
        <v>24</v>
      </c>
      <c r="L328" s="9">
        <v>0</v>
      </c>
      <c r="M328" s="9">
        <v>100</v>
      </c>
      <c r="N328" s="15">
        <v>4.82</v>
      </c>
      <c r="O328" s="15">
        <v>2.78</v>
      </c>
      <c r="P328" s="84">
        <v>1.7338129496402881</v>
      </c>
      <c r="R328" s="15" t="s">
        <v>34</v>
      </c>
      <c r="S328" s="13">
        <v>17</v>
      </c>
      <c r="T328" s="13" t="s">
        <v>35</v>
      </c>
      <c r="U328" s="15">
        <v>-76.599999999999994</v>
      </c>
      <c r="V328" s="15">
        <v>163.6833</v>
      </c>
      <c r="W328" s="12">
        <v>30345</v>
      </c>
      <c r="X328" s="13">
        <f t="shared" si="3"/>
        <v>394</v>
      </c>
      <c r="Y328" s="9">
        <v>22</v>
      </c>
      <c r="Z328" s="17">
        <v>837.83999999999992</v>
      </c>
      <c r="AA328" s="17">
        <v>52.134999999999998</v>
      </c>
      <c r="AB328" s="9" t="s">
        <v>37</v>
      </c>
      <c r="AC328" s="19" t="s">
        <v>38</v>
      </c>
    </row>
    <row r="329" spans="1:29">
      <c r="A329" s="9" t="s">
        <v>34</v>
      </c>
      <c r="B329" s="9">
        <v>17</v>
      </c>
      <c r="C329" s="10" t="s">
        <v>35</v>
      </c>
      <c r="D329" s="11">
        <v>-76.599999999999994</v>
      </c>
      <c r="E329" s="11">
        <v>163.6833</v>
      </c>
      <c r="F329" s="12">
        <v>30345</v>
      </c>
      <c r="G329" s="12" t="s">
        <v>36</v>
      </c>
      <c r="H329" s="13">
        <v>29</v>
      </c>
      <c r="I329" s="13">
        <v>394</v>
      </c>
      <c r="J329" s="13">
        <v>2</v>
      </c>
      <c r="K329" s="14">
        <v>6</v>
      </c>
      <c r="L329" s="9">
        <v>0</v>
      </c>
      <c r="M329" s="9">
        <v>100</v>
      </c>
      <c r="N329" s="15">
        <v>1.91</v>
      </c>
      <c r="O329" s="15">
        <v>2.77</v>
      </c>
      <c r="P329" s="84">
        <v>0.68953068592057754</v>
      </c>
      <c r="R329" s="15" t="s">
        <v>34</v>
      </c>
      <c r="S329" s="13">
        <v>17</v>
      </c>
      <c r="T329" s="13" t="s">
        <v>35</v>
      </c>
      <c r="U329" s="15">
        <v>-76.599999999999994</v>
      </c>
      <c r="V329" s="15">
        <v>163.6833</v>
      </c>
      <c r="W329" s="12">
        <v>30345</v>
      </c>
      <c r="X329" s="13">
        <f t="shared" si="3"/>
        <v>394</v>
      </c>
      <c r="Y329" s="9">
        <v>22</v>
      </c>
      <c r="Z329" s="17">
        <v>1226.6400000000001</v>
      </c>
      <c r="AA329" s="17">
        <v>52.134999999999998</v>
      </c>
      <c r="AB329" s="9" t="s">
        <v>37</v>
      </c>
      <c r="AC329" s="19" t="s">
        <v>38</v>
      </c>
    </row>
    <row r="330" spans="1:29">
      <c r="A330" s="9" t="s">
        <v>34</v>
      </c>
      <c r="B330" s="9">
        <v>17</v>
      </c>
      <c r="C330" s="10" t="s">
        <v>35</v>
      </c>
      <c r="D330" s="11">
        <v>-76.599999999999994</v>
      </c>
      <c r="E330" s="11">
        <v>163.6833</v>
      </c>
      <c r="F330" s="12">
        <v>30345</v>
      </c>
      <c r="G330" s="12" t="s">
        <v>36</v>
      </c>
      <c r="H330" s="13">
        <v>29</v>
      </c>
      <c r="I330" s="13">
        <v>394</v>
      </c>
      <c r="J330" s="13">
        <v>2</v>
      </c>
      <c r="K330" s="14">
        <v>24</v>
      </c>
      <c r="L330" s="9">
        <v>0</v>
      </c>
      <c r="M330" s="9">
        <v>100</v>
      </c>
      <c r="N330" s="15">
        <v>0.64</v>
      </c>
      <c r="O330" s="15">
        <v>2.77</v>
      </c>
      <c r="P330" s="84">
        <v>0.23104693140794225</v>
      </c>
      <c r="R330" s="15" t="s">
        <v>34</v>
      </c>
      <c r="S330" s="13">
        <v>18</v>
      </c>
      <c r="T330" s="13" t="s">
        <v>35</v>
      </c>
      <c r="U330" s="15">
        <v>-76.900000000000006</v>
      </c>
      <c r="V330" s="15">
        <v>169.8</v>
      </c>
      <c r="W330" s="12">
        <v>30345</v>
      </c>
      <c r="X330" s="13">
        <f t="shared" si="3"/>
        <v>394</v>
      </c>
      <c r="Y330" s="9">
        <v>14</v>
      </c>
      <c r="Z330" s="17">
        <v>722.04</v>
      </c>
      <c r="AA330" s="17">
        <v>49.89</v>
      </c>
      <c r="AB330" s="9" t="s">
        <v>37</v>
      </c>
      <c r="AC330" s="19" t="s">
        <v>38</v>
      </c>
    </row>
    <row r="331" spans="1:29">
      <c r="A331" s="9" t="s">
        <v>34</v>
      </c>
      <c r="B331" s="9">
        <v>18</v>
      </c>
      <c r="C331" s="10" t="s">
        <v>35</v>
      </c>
      <c r="D331" s="11">
        <v>-76.900000000000006</v>
      </c>
      <c r="E331" s="11">
        <v>169.8</v>
      </c>
      <c r="F331" s="12">
        <v>30345</v>
      </c>
      <c r="G331" s="12" t="s">
        <v>36</v>
      </c>
      <c r="H331" s="13">
        <v>29</v>
      </c>
      <c r="I331" s="13">
        <v>394</v>
      </c>
      <c r="J331" s="13">
        <v>2</v>
      </c>
      <c r="K331" s="14">
        <v>6</v>
      </c>
      <c r="L331" s="9">
        <v>0</v>
      </c>
      <c r="M331" s="9">
        <v>100</v>
      </c>
      <c r="N331" s="15">
        <v>2.35</v>
      </c>
      <c r="O331" s="15">
        <v>3.28</v>
      </c>
      <c r="P331" s="84">
        <v>0.71646341463414642</v>
      </c>
      <c r="R331" s="15" t="s">
        <v>34</v>
      </c>
      <c r="S331" s="13">
        <v>18</v>
      </c>
      <c r="T331" s="13" t="s">
        <v>35</v>
      </c>
      <c r="U331" s="15">
        <v>-76.900000000000006</v>
      </c>
      <c r="V331" s="15">
        <v>169.8</v>
      </c>
      <c r="W331" s="12">
        <v>30345</v>
      </c>
      <c r="X331" s="13">
        <f t="shared" si="3"/>
        <v>394</v>
      </c>
      <c r="Y331" s="9">
        <v>14</v>
      </c>
      <c r="Z331" s="17">
        <v>1976.1599999999999</v>
      </c>
      <c r="AA331" s="17">
        <v>61.239999999999995</v>
      </c>
      <c r="AB331" s="9" t="s">
        <v>37</v>
      </c>
      <c r="AC331" s="19" t="s">
        <v>38</v>
      </c>
    </row>
    <row r="332" spans="1:29">
      <c r="A332" s="9" t="s">
        <v>34</v>
      </c>
      <c r="B332" s="9">
        <v>18</v>
      </c>
      <c r="C332" s="10" t="s">
        <v>35</v>
      </c>
      <c r="D332" s="11">
        <v>-76.900000000000006</v>
      </c>
      <c r="E332" s="11">
        <v>169.8</v>
      </c>
      <c r="F332" s="12">
        <v>30345</v>
      </c>
      <c r="G332" s="12" t="s">
        <v>36</v>
      </c>
      <c r="H332" s="13">
        <v>29</v>
      </c>
      <c r="I332" s="13">
        <v>394</v>
      </c>
      <c r="J332" s="13">
        <v>2</v>
      </c>
      <c r="K332" s="14">
        <v>24</v>
      </c>
      <c r="L332" s="9">
        <v>0</v>
      </c>
      <c r="M332" s="9">
        <v>100</v>
      </c>
      <c r="N332" s="15">
        <v>2.2800000000000002</v>
      </c>
      <c r="O332" s="15">
        <v>1.92</v>
      </c>
      <c r="P332" s="84">
        <v>1.1875000000000002</v>
      </c>
      <c r="R332" s="15" t="s">
        <v>34</v>
      </c>
      <c r="S332" s="13">
        <v>19</v>
      </c>
      <c r="T332" s="13" t="s">
        <v>35</v>
      </c>
      <c r="U332" s="15">
        <v>-76.866699999999994</v>
      </c>
      <c r="V332" s="15">
        <v>165.35</v>
      </c>
      <c r="W332" s="12">
        <v>30345</v>
      </c>
      <c r="X332" s="13">
        <f t="shared" si="3"/>
        <v>394</v>
      </c>
      <c r="Y332" s="9">
        <v>9</v>
      </c>
      <c r="Z332" s="17">
        <v>722.04000000000008</v>
      </c>
      <c r="AA332" s="17">
        <v>49.89</v>
      </c>
      <c r="AB332" s="9" t="s">
        <v>37</v>
      </c>
      <c r="AC332" s="19" t="s">
        <v>38</v>
      </c>
    </row>
    <row r="333" spans="1:29">
      <c r="A333" s="9" t="s">
        <v>34</v>
      </c>
      <c r="B333" s="9">
        <v>19</v>
      </c>
      <c r="C333" s="10" t="s">
        <v>35</v>
      </c>
      <c r="D333" s="11">
        <v>-76.866699999999994</v>
      </c>
      <c r="E333" s="11">
        <v>165.35</v>
      </c>
      <c r="F333" s="12">
        <v>30345</v>
      </c>
      <c r="G333" s="12" t="s">
        <v>36</v>
      </c>
      <c r="H333" s="13">
        <v>29</v>
      </c>
      <c r="I333" s="13">
        <v>394</v>
      </c>
      <c r="J333" s="13">
        <v>2</v>
      </c>
      <c r="K333" s="9">
        <v>6</v>
      </c>
      <c r="L333" s="9">
        <v>0</v>
      </c>
      <c r="M333" s="9">
        <v>100</v>
      </c>
      <c r="N333" s="15">
        <v>2.35</v>
      </c>
      <c r="O333" s="15">
        <v>3.2800000000000002</v>
      </c>
      <c r="P333" s="84">
        <v>0.71646341463414631</v>
      </c>
      <c r="R333" s="15" t="s">
        <v>34</v>
      </c>
      <c r="S333" s="13">
        <v>19</v>
      </c>
      <c r="T333" s="13" t="s">
        <v>35</v>
      </c>
      <c r="U333" s="15">
        <v>-76.866699999999994</v>
      </c>
      <c r="V333" s="15">
        <v>165.35</v>
      </c>
      <c r="W333" s="12">
        <v>30345</v>
      </c>
      <c r="X333" s="13">
        <f t="shared" si="3"/>
        <v>394</v>
      </c>
      <c r="Y333" s="9">
        <v>9</v>
      </c>
      <c r="Z333" s="17">
        <v>889.08</v>
      </c>
      <c r="AA333" s="17">
        <v>49.89</v>
      </c>
      <c r="AB333" s="9" t="s">
        <v>37</v>
      </c>
      <c r="AC333" s="19" t="s">
        <v>38</v>
      </c>
    </row>
    <row r="334" spans="1:29">
      <c r="A334" s="9" t="s">
        <v>34</v>
      </c>
      <c r="B334" s="9">
        <v>19</v>
      </c>
      <c r="C334" s="10" t="s">
        <v>35</v>
      </c>
      <c r="D334" s="11">
        <v>-76.866699999999994</v>
      </c>
      <c r="E334" s="11">
        <v>165.35</v>
      </c>
      <c r="F334" s="12">
        <v>30345</v>
      </c>
      <c r="G334" s="12" t="s">
        <v>36</v>
      </c>
      <c r="H334" s="13">
        <v>29</v>
      </c>
      <c r="I334" s="13">
        <v>394</v>
      </c>
      <c r="J334" s="13">
        <v>2</v>
      </c>
      <c r="K334" s="14">
        <v>24</v>
      </c>
      <c r="L334" s="9">
        <v>0</v>
      </c>
      <c r="M334" s="9">
        <v>100</v>
      </c>
      <c r="N334" s="15">
        <v>2.25</v>
      </c>
      <c r="O334" s="15">
        <v>3.28</v>
      </c>
      <c r="P334" s="84">
        <v>0.68597560975609762</v>
      </c>
      <c r="R334" s="15" t="s">
        <v>34</v>
      </c>
      <c r="S334" s="13">
        <v>20</v>
      </c>
      <c r="T334" s="13" t="s">
        <v>35</v>
      </c>
      <c r="U334" s="15">
        <v>-76.807699999999997</v>
      </c>
      <c r="V334" s="15">
        <v>166.81319999999999</v>
      </c>
      <c r="W334" s="12">
        <v>30345</v>
      </c>
      <c r="X334" s="13">
        <f t="shared" si="3"/>
        <v>394</v>
      </c>
      <c r="Y334" s="9">
        <v>19</v>
      </c>
      <c r="Z334" s="17">
        <v>403.20000000000005</v>
      </c>
      <c r="AA334" s="17">
        <v>27.925000000000004</v>
      </c>
      <c r="AB334" s="9" t="s">
        <v>37</v>
      </c>
      <c r="AC334" s="19" t="s">
        <v>38</v>
      </c>
    </row>
    <row r="335" spans="1:29">
      <c r="A335" s="9" t="s">
        <v>34</v>
      </c>
      <c r="B335" s="9">
        <v>20</v>
      </c>
      <c r="C335" s="10" t="s">
        <v>35</v>
      </c>
      <c r="D335" s="11">
        <v>-76.807699999999997</v>
      </c>
      <c r="E335" s="11">
        <v>166.81319999999999</v>
      </c>
      <c r="F335" s="12">
        <v>30345</v>
      </c>
      <c r="G335" s="12" t="s">
        <v>36</v>
      </c>
      <c r="H335" s="13">
        <v>29</v>
      </c>
      <c r="I335" s="13">
        <v>394</v>
      </c>
      <c r="J335" s="13">
        <v>2</v>
      </c>
      <c r="K335" s="9">
        <v>6</v>
      </c>
      <c r="L335" s="9">
        <v>0</v>
      </c>
      <c r="M335" s="9">
        <v>100</v>
      </c>
      <c r="N335" s="15">
        <v>2.4400000000000004</v>
      </c>
      <c r="O335" s="15">
        <v>0.86</v>
      </c>
      <c r="P335" s="84">
        <v>2.837209302325582</v>
      </c>
      <c r="R335" s="15" t="s">
        <v>34</v>
      </c>
      <c r="S335" s="13">
        <v>20</v>
      </c>
      <c r="T335" s="13" t="s">
        <v>35</v>
      </c>
      <c r="U335" s="15">
        <v>-76.807699999999997</v>
      </c>
      <c r="V335" s="15">
        <v>166.81319999999999</v>
      </c>
      <c r="W335" s="12">
        <v>30345</v>
      </c>
      <c r="X335" s="13">
        <f t="shared" si="3"/>
        <v>394</v>
      </c>
      <c r="Y335" s="9">
        <v>19</v>
      </c>
      <c r="Z335" s="17">
        <v>317.39999999999998</v>
      </c>
      <c r="AA335" s="17">
        <v>27.405000000000001</v>
      </c>
      <c r="AB335" s="9" t="s">
        <v>37</v>
      </c>
      <c r="AC335" s="19" t="s">
        <v>38</v>
      </c>
    </row>
    <row r="336" spans="1:29">
      <c r="A336" s="9" t="s">
        <v>34</v>
      </c>
      <c r="B336" s="9">
        <v>20</v>
      </c>
      <c r="C336" s="10" t="s">
        <v>35</v>
      </c>
      <c r="D336" s="11">
        <v>-76.807699999999997</v>
      </c>
      <c r="E336" s="11">
        <v>166.81319999999999</v>
      </c>
      <c r="F336" s="12">
        <v>30345</v>
      </c>
      <c r="G336" s="12" t="s">
        <v>36</v>
      </c>
      <c r="H336" s="13">
        <v>29</v>
      </c>
      <c r="I336" s="13">
        <v>394</v>
      </c>
      <c r="J336" s="13">
        <v>2</v>
      </c>
      <c r="K336" s="14">
        <v>24</v>
      </c>
      <c r="L336" s="9">
        <v>0</v>
      </c>
      <c r="M336" s="9">
        <v>100</v>
      </c>
      <c r="N336" s="15">
        <v>0.37</v>
      </c>
      <c r="O336" s="15">
        <v>0.86</v>
      </c>
      <c r="P336" s="84">
        <v>0.43023255813953487</v>
      </c>
      <c r="R336" s="15" t="s">
        <v>34</v>
      </c>
      <c r="S336" s="13">
        <v>21</v>
      </c>
      <c r="T336" s="13" t="s">
        <v>35</v>
      </c>
      <c r="U336" s="15">
        <v>-76.683300000000003</v>
      </c>
      <c r="V336" s="15">
        <v>168.01669999999999</v>
      </c>
      <c r="W336" s="12">
        <v>30345</v>
      </c>
      <c r="X336" s="13">
        <f t="shared" si="3"/>
        <v>394</v>
      </c>
      <c r="Y336" s="9">
        <v>9</v>
      </c>
      <c r="Z336" s="17">
        <v>1038.6000000000001</v>
      </c>
      <c r="AA336" s="17">
        <v>69.555000000000007</v>
      </c>
      <c r="AB336" s="9" t="s">
        <v>37</v>
      </c>
      <c r="AC336" s="19" t="s">
        <v>38</v>
      </c>
    </row>
    <row r="337" spans="1:29">
      <c r="A337" s="9" t="s">
        <v>34</v>
      </c>
      <c r="B337" s="9">
        <v>21</v>
      </c>
      <c r="C337" s="10" t="s">
        <v>35</v>
      </c>
      <c r="D337" s="11">
        <v>-76.683300000000003</v>
      </c>
      <c r="E337" s="11">
        <v>168.01669999999999</v>
      </c>
      <c r="F337" s="12">
        <v>30345</v>
      </c>
      <c r="G337" s="12" t="s">
        <v>36</v>
      </c>
      <c r="H337" s="13">
        <v>29</v>
      </c>
      <c r="I337" s="13">
        <v>394</v>
      </c>
      <c r="J337" s="13">
        <v>2</v>
      </c>
      <c r="K337" s="9">
        <v>6</v>
      </c>
      <c r="L337" s="9">
        <v>0</v>
      </c>
      <c r="M337" s="9">
        <v>100</v>
      </c>
      <c r="N337" s="15">
        <v>1.57</v>
      </c>
      <c r="O337" s="15">
        <v>3.1</v>
      </c>
      <c r="P337" s="84">
        <v>0.50645161290322582</v>
      </c>
      <c r="R337" s="15" t="s">
        <v>34</v>
      </c>
      <c r="S337" s="13">
        <v>21</v>
      </c>
      <c r="T337" s="13" t="s">
        <v>35</v>
      </c>
      <c r="U337" s="15">
        <v>-76.683300000000003</v>
      </c>
      <c r="V337" s="15">
        <v>168.01669999999999</v>
      </c>
      <c r="W337" s="12">
        <v>30345</v>
      </c>
      <c r="X337" s="13">
        <f t="shared" si="3"/>
        <v>394</v>
      </c>
      <c r="Y337" s="9">
        <v>9</v>
      </c>
      <c r="Z337" s="17">
        <v>941.39999999999986</v>
      </c>
      <c r="AA337" s="17">
        <v>69.555000000000007</v>
      </c>
      <c r="AB337" s="9" t="s">
        <v>37</v>
      </c>
      <c r="AC337" s="19" t="s">
        <v>38</v>
      </c>
    </row>
    <row r="338" spans="1:29">
      <c r="A338" s="9" t="s">
        <v>34</v>
      </c>
      <c r="B338" s="9">
        <v>21</v>
      </c>
      <c r="C338" s="10" t="s">
        <v>35</v>
      </c>
      <c r="D338" s="11">
        <v>-76.683300000000003</v>
      </c>
      <c r="E338" s="11">
        <v>168.01669999999999</v>
      </c>
      <c r="F338" s="12">
        <v>30345</v>
      </c>
      <c r="G338" s="12" t="s">
        <v>36</v>
      </c>
      <c r="H338" s="13">
        <v>29</v>
      </c>
      <c r="I338" s="13">
        <v>394</v>
      </c>
      <c r="J338" s="13">
        <v>2</v>
      </c>
      <c r="K338" s="14">
        <v>24</v>
      </c>
      <c r="L338" s="9">
        <v>0</v>
      </c>
      <c r="M338" s="9">
        <v>100</v>
      </c>
      <c r="N338" s="15">
        <v>0.74</v>
      </c>
      <c r="O338" s="15">
        <v>3.1</v>
      </c>
      <c r="P338" s="84">
        <v>0.23870967741935484</v>
      </c>
      <c r="R338" s="15" t="s">
        <v>42</v>
      </c>
      <c r="S338" s="13">
        <v>118</v>
      </c>
      <c r="T338" s="13" t="s">
        <v>35</v>
      </c>
      <c r="U338" s="15">
        <v>-73.133166666669993</v>
      </c>
      <c r="V338" s="15">
        <v>174.69866666670001</v>
      </c>
      <c r="W338" s="12">
        <v>32902</v>
      </c>
      <c r="X338" s="13">
        <f t="shared" si="3"/>
        <v>394</v>
      </c>
      <c r="Y338" s="9">
        <v>26</v>
      </c>
      <c r="Z338" s="17">
        <v>772.55424699837158</v>
      </c>
      <c r="AA338" s="17">
        <v>56.779751724137952</v>
      </c>
      <c r="AB338" s="9" t="s">
        <v>43</v>
      </c>
      <c r="AC338" s="19" t="s">
        <v>41</v>
      </c>
    </row>
    <row r="339" spans="1:29">
      <c r="A339" s="9" t="s">
        <v>42</v>
      </c>
      <c r="B339" s="9">
        <v>118</v>
      </c>
      <c r="C339" s="9" t="s">
        <v>35</v>
      </c>
      <c r="D339" s="11">
        <v>-73.133166666669993</v>
      </c>
      <c r="E339" s="11">
        <v>174.69866666670001</v>
      </c>
      <c r="F339" s="12">
        <v>32902</v>
      </c>
      <c r="G339" s="12" t="s">
        <v>36</v>
      </c>
      <c r="H339" s="13">
        <v>29</v>
      </c>
      <c r="I339" s="13">
        <v>394</v>
      </c>
      <c r="J339" s="13">
        <v>2</v>
      </c>
      <c r="K339" s="14">
        <v>24</v>
      </c>
      <c r="L339" s="9">
        <v>0</v>
      </c>
      <c r="M339" s="9">
        <v>100</v>
      </c>
      <c r="N339" s="15">
        <v>1.125814426378893</v>
      </c>
      <c r="O339" s="15">
        <v>1.25136206896552</v>
      </c>
      <c r="P339" s="84">
        <v>0.89967120971597359</v>
      </c>
      <c r="R339" s="15" t="s">
        <v>42</v>
      </c>
      <c r="S339" s="13">
        <v>122</v>
      </c>
      <c r="T339" s="13" t="s">
        <v>35</v>
      </c>
      <c r="U339" s="15">
        <v>-73.9011</v>
      </c>
      <c r="V339" s="15">
        <v>177.1179444444</v>
      </c>
      <c r="W339" s="12">
        <v>32902</v>
      </c>
      <c r="X339" s="13">
        <f t="shared" si="3"/>
        <v>394</v>
      </c>
      <c r="Y339" s="9">
        <v>24</v>
      </c>
      <c r="Z339" s="17">
        <v>783.29219181184521</v>
      </c>
      <c r="AA339" s="17">
        <v>57.171203448275989</v>
      </c>
      <c r="AB339" s="9" t="s">
        <v>43</v>
      </c>
      <c r="AC339" s="19" t="s">
        <v>41</v>
      </c>
    </row>
    <row r="340" spans="1:29">
      <c r="A340" s="9" t="s">
        <v>42</v>
      </c>
      <c r="B340" s="9">
        <v>122</v>
      </c>
      <c r="C340" s="9" t="s">
        <v>35</v>
      </c>
      <c r="D340" s="11">
        <v>-73.9011</v>
      </c>
      <c r="E340" s="11">
        <v>177.1179444444</v>
      </c>
      <c r="F340" s="12">
        <v>32902</v>
      </c>
      <c r="G340" s="12" t="s">
        <v>36</v>
      </c>
      <c r="H340" s="13">
        <v>29</v>
      </c>
      <c r="I340" s="13">
        <v>394</v>
      </c>
      <c r="J340" s="13">
        <v>2</v>
      </c>
      <c r="K340" s="14">
        <v>24</v>
      </c>
      <c r="L340" s="9">
        <v>0</v>
      </c>
      <c r="M340" s="9">
        <v>100</v>
      </c>
      <c r="N340" s="15">
        <v>0.64633076387549171</v>
      </c>
      <c r="O340" s="15">
        <v>1.0588448275862099</v>
      </c>
      <c r="P340" s="84">
        <v>0.61041122082911459</v>
      </c>
      <c r="R340" s="15" t="s">
        <v>57</v>
      </c>
      <c r="S340" s="13">
        <v>214</v>
      </c>
      <c r="T340" s="13">
        <v>2</v>
      </c>
      <c r="U340" s="15">
        <v>-76.491699999999994</v>
      </c>
      <c r="V340" s="15">
        <v>170.03191000000001</v>
      </c>
      <c r="W340" s="12">
        <v>35459</v>
      </c>
      <c r="X340" s="13">
        <v>394</v>
      </c>
      <c r="Y340" s="9">
        <v>21</v>
      </c>
      <c r="Z340" s="17">
        <v>449.79679553118154</v>
      </c>
      <c r="AA340" s="17">
        <v>64.209046009773829</v>
      </c>
      <c r="AB340" s="37" t="s">
        <v>44</v>
      </c>
      <c r="AC340" s="19" t="s">
        <v>56</v>
      </c>
    </row>
    <row r="341" spans="1:29">
      <c r="A341" s="9" t="s">
        <v>57</v>
      </c>
      <c r="B341" s="9">
        <v>214</v>
      </c>
      <c r="C341" s="9">
        <v>2</v>
      </c>
      <c r="D341" s="50">
        <v>-76.491699999999994</v>
      </c>
      <c r="E341" s="50">
        <v>170.03191000000001</v>
      </c>
      <c r="F341" s="12">
        <v>35459</v>
      </c>
      <c r="G341" s="12" t="s">
        <v>36</v>
      </c>
      <c r="H341" s="13">
        <v>29</v>
      </c>
      <c r="I341" s="13">
        <v>394</v>
      </c>
      <c r="J341" s="13">
        <v>2</v>
      </c>
      <c r="K341" s="14">
        <v>24</v>
      </c>
      <c r="L341" s="13">
        <v>0</v>
      </c>
      <c r="M341" s="9">
        <v>100</v>
      </c>
      <c r="N341" s="15">
        <v>0.80275259612258365</v>
      </c>
      <c r="O341" s="15">
        <v>1.7570592309999999</v>
      </c>
      <c r="P341" s="84">
        <v>0.4568728145070618</v>
      </c>
      <c r="R341" s="15" t="s">
        <v>57</v>
      </c>
      <c r="S341" s="13">
        <v>215</v>
      </c>
      <c r="T341" s="13">
        <v>2</v>
      </c>
      <c r="U341" s="15">
        <v>-76.49973</v>
      </c>
      <c r="V341" s="15">
        <v>172.01711</v>
      </c>
      <c r="W341" s="12">
        <v>35459</v>
      </c>
      <c r="X341" s="13">
        <v>394</v>
      </c>
      <c r="Y341" s="9">
        <v>31</v>
      </c>
      <c r="Z341" s="17">
        <v>541.33343074785694</v>
      </c>
      <c r="AA341" s="17">
        <v>61.381034054591467</v>
      </c>
      <c r="AB341" s="37" t="s">
        <v>44</v>
      </c>
      <c r="AC341" s="19" t="s">
        <v>56</v>
      </c>
    </row>
    <row r="342" spans="1:29">
      <c r="A342" s="9" t="s">
        <v>57</v>
      </c>
      <c r="B342" s="9">
        <v>215</v>
      </c>
      <c r="C342" s="9">
        <v>2</v>
      </c>
      <c r="D342" s="50">
        <v>-76.49973</v>
      </c>
      <c r="E342" s="50">
        <v>172.01711</v>
      </c>
      <c r="F342" s="12">
        <v>35459</v>
      </c>
      <c r="G342" s="12" t="s">
        <v>36</v>
      </c>
      <c r="H342" s="13">
        <v>29</v>
      </c>
      <c r="I342" s="13">
        <v>394</v>
      </c>
      <c r="J342" s="13">
        <v>2</v>
      </c>
      <c r="K342" s="14">
        <v>24</v>
      </c>
      <c r="L342" s="13">
        <v>0</v>
      </c>
      <c r="M342" s="9">
        <v>100</v>
      </c>
      <c r="N342" s="15">
        <v>1.3138958062074697</v>
      </c>
      <c r="O342" s="15">
        <v>2.3039584620000002</v>
      </c>
      <c r="P342" s="84">
        <v>0.57027755833189564</v>
      </c>
      <c r="R342" s="15" t="s">
        <v>57</v>
      </c>
      <c r="S342" s="13">
        <v>216</v>
      </c>
      <c r="T342" s="13">
        <v>2</v>
      </c>
      <c r="U342" s="15">
        <v>-76.500870000000006</v>
      </c>
      <c r="V342" s="15">
        <v>174.0027</v>
      </c>
      <c r="W342" s="12">
        <v>35459</v>
      </c>
      <c r="X342" s="13">
        <v>394</v>
      </c>
      <c r="Y342" s="9">
        <v>26</v>
      </c>
      <c r="Z342" s="17">
        <v>551.58261489377378</v>
      </c>
      <c r="AA342" s="17">
        <v>61.60667939336664</v>
      </c>
      <c r="AB342" s="37" t="s">
        <v>44</v>
      </c>
      <c r="AC342" s="19" t="s">
        <v>56</v>
      </c>
    </row>
    <row r="343" spans="1:29">
      <c r="A343" s="9" t="s">
        <v>57</v>
      </c>
      <c r="B343" s="9">
        <v>216</v>
      </c>
      <c r="C343" s="9">
        <v>2</v>
      </c>
      <c r="D343" s="50">
        <v>-76.500870000000006</v>
      </c>
      <c r="E343" s="50">
        <v>174.0027</v>
      </c>
      <c r="F343" s="12">
        <v>35459</v>
      </c>
      <c r="G343" s="12" t="s">
        <v>36</v>
      </c>
      <c r="H343" s="13">
        <v>29</v>
      </c>
      <c r="I343" s="13">
        <v>394</v>
      </c>
      <c r="J343" s="13">
        <v>2</v>
      </c>
      <c r="K343" s="14">
        <v>24</v>
      </c>
      <c r="L343" s="13">
        <v>0</v>
      </c>
      <c r="M343" s="9">
        <v>100</v>
      </c>
      <c r="N343" s="15">
        <v>1.1260558916969512</v>
      </c>
      <c r="O343" s="15">
        <v>1.6523338460000001</v>
      </c>
      <c r="P343" s="84">
        <v>0.68149417529812628</v>
      </c>
      <c r="R343" s="15" t="s">
        <v>69</v>
      </c>
      <c r="S343" s="13">
        <v>32</v>
      </c>
      <c r="T343" s="13">
        <v>129050010</v>
      </c>
      <c r="U343" s="15">
        <v>-76.910300000000007</v>
      </c>
      <c r="V343" s="15">
        <v>171.78896666666665</v>
      </c>
      <c r="W343" s="12">
        <v>38381</v>
      </c>
      <c r="X343" s="13">
        <f>365+29</f>
        <v>394</v>
      </c>
      <c r="Z343" s="17">
        <v>91.738571440729316</v>
      </c>
      <c r="AA343" s="17">
        <v>31.38975859649123</v>
      </c>
      <c r="AB343" s="9" t="s">
        <v>43</v>
      </c>
      <c r="AC343" s="19" t="s">
        <v>113</v>
      </c>
    </row>
    <row r="344" spans="1:29">
      <c r="A344" s="44" t="s">
        <v>70</v>
      </c>
      <c r="B344" s="44">
        <v>32</v>
      </c>
      <c r="C344" s="44">
        <v>129050010</v>
      </c>
      <c r="D344" s="71">
        <v>-76.910300000000007</v>
      </c>
      <c r="E344" s="45">
        <v>171.78896666666665</v>
      </c>
      <c r="F344" s="46">
        <v>38381</v>
      </c>
      <c r="G344" s="46" t="s">
        <v>36</v>
      </c>
      <c r="H344" s="13">
        <v>29</v>
      </c>
      <c r="I344" s="13">
        <v>394</v>
      </c>
      <c r="J344" s="13">
        <v>2</v>
      </c>
      <c r="K344" s="47">
        <v>24</v>
      </c>
      <c r="L344" s="44">
        <v>0</v>
      </c>
      <c r="M344" s="44">
        <v>100</v>
      </c>
      <c r="N344" s="15">
        <v>6.1346584079890812E-3</v>
      </c>
      <c r="O344" s="15">
        <v>0.34979368421052637</v>
      </c>
      <c r="P344" s="84">
        <v>1.7537933601731025E-2</v>
      </c>
      <c r="R344" s="15" t="s">
        <v>70</v>
      </c>
      <c r="S344" s="13">
        <v>33</v>
      </c>
      <c r="T344" s="13" t="s">
        <v>71</v>
      </c>
      <c r="U344" s="15">
        <v>-76.994233333333298</v>
      </c>
      <c r="V344" s="15">
        <v>172.76211666666666</v>
      </c>
      <c r="W344" s="12">
        <v>38381</v>
      </c>
      <c r="X344" s="13">
        <f>365+29</f>
        <v>394</v>
      </c>
      <c r="Y344" s="9">
        <v>11</v>
      </c>
      <c r="Z344" s="17">
        <v>219.12221610681092</v>
      </c>
      <c r="AA344" s="17">
        <v>23.396043508771932</v>
      </c>
      <c r="AB344" s="9" t="s">
        <v>37</v>
      </c>
      <c r="AC344" s="19" t="s">
        <v>113</v>
      </c>
    </row>
    <row r="345" spans="1:29">
      <c r="A345" s="9" t="s">
        <v>70</v>
      </c>
      <c r="B345" s="9">
        <v>33</v>
      </c>
      <c r="C345" s="9" t="s">
        <v>71</v>
      </c>
      <c r="D345" s="71">
        <v>-76.994233333333298</v>
      </c>
      <c r="E345" s="11">
        <v>172.76211666666666</v>
      </c>
      <c r="F345" s="12">
        <v>38381</v>
      </c>
      <c r="G345" s="12" t="s">
        <v>36</v>
      </c>
      <c r="H345" s="13">
        <v>29</v>
      </c>
      <c r="I345" s="13">
        <v>394</v>
      </c>
      <c r="J345" s="13">
        <v>2</v>
      </c>
      <c r="K345" s="14">
        <v>24</v>
      </c>
      <c r="L345" s="9">
        <v>0</v>
      </c>
      <c r="M345" s="9">
        <v>100</v>
      </c>
      <c r="N345" s="15">
        <v>0.2838848368591847</v>
      </c>
      <c r="O345" s="15">
        <v>0.74943719298245626</v>
      </c>
      <c r="P345" s="84">
        <v>0.37879736890217325</v>
      </c>
      <c r="R345" s="15" t="s">
        <v>34</v>
      </c>
      <c r="S345" s="13">
        <v>22</v>
      </c>
      <c r="T345" s="13" t="s">
        <v>35</v>
      </c>
      <c r="U345" s="15">
        <v>-76.583299999999994</v>
      </c>
      <c r="V345" s="15">
        <v>169.23330000000001</v>
      </c>
      <c r="W345" s="12">
        <v>30346</v>
      </c>
      <c r="X345" s="13">
        <f t="shared" ref="X345:X357" si="4">365+30</f>
        <v>395</v>
      </c>
      <c r="Y345" s="9">
        <v>22</v>
      </c>
      <c r="Z345" s="17">
        <v>1575.96</v>
      </c>
      <c r="AA345" s="17">
        <v>39.655000000000001</v>
      </c>
      <c r="AB345" s="9" t="s">
        <v>37</v>
      </c>
      <c r="AC345" s="19" t="s">
        <v>38</v>
      </c>
    </row>
    <row r="346" spans="1:29">
      <c r="A346" s="9" t="s">
        <v>34</v>
      </c>
      <c r="B346" s="9">
        <v>22</v>
      </c>
      <c r="C346" s="10" t="s">
        <v>35</v>
      </c>
      <c r="D346" s="11">
        <v>-76.583299999999994</v>
      </c>
      <c r="E346" s="11">
        <v>169.23330000000001</v>
      </c>
      <c r="F346" s="12">
        <v>30346</v>
      </c>
      <c r="G346" s="12" t="s">
        <v>36</v>
      </c>
      <c r="H346" s="13">
        <v>30</v>
      </c>
      <c r="I346" s="13">
        <v>395</v>
      </c>
      <c r="J346" s="13">
        <v>2</v>
      </c>
      <c r="K346" s="9">
        <v>6</v>
      </c>
      <c r="L346" s="9">
        <v>0</v>
      </c>
      <c r="M346" s="9">
        <v>100</v>
      </c>
      <c r="N346" s="15">
        <v>1.02</v>
      </c>
      <c r="O346" s="15">
        <v>0.96</v>
      </c>
      <c r="P346" s="84">
        <v>1.0625</v>
      </c>
      <c r="R346" s="15" t="s">
        <v>34</v>
      </c>
      <c r="S346" s="13">
        <v>22</v>
      </c>
      <c r="T346" s="13" t="s">
        <v>35</v>
      </c>
      <c r="U346" s="15">
        <v>-76.583299999999994</v>
      </c>
      <c r="V346" s="15">
        <v>169.23330000000001</v>
      </c>
      <c r="W346" s="12">
        <v>30346</v>
      </c>
      <c r="X346" s="13">
        <f t="shared" si="4"/>
        <v>395</v>
      </c>
      <c r="Y346" s="9">
        <v>22</v>
      </c>
      <c r="Z346" s="17">
        <v>692.15999999999985</v>
      </c>
      <c r="AA346" s="17">
        <v>37.704999999999998</v>
      </c>
      <c r="AB346" s="9" t="s">
        <v>37</v>
      </c>
      <c r="AC346" s="19" t="s">
        <v>38</v>
      </c>
    </row>
    <row r="347" spans="1:29">
      <c r="A347" s="9" t="s">
        <v>34</v>
      </c>
      <c r="B347" s="9">
        <v>22</v>
      </c>
      <c r="C347" s="10" t="s">
        <v>35</v>
      </c>
      <c r="D347" s="11">
        <v>-76.583299999999994</v>
      </c>
      <c r="E347" s="11">
        <v>169.23330000000001</v>
      </c>
      <c r="F347" s="12">
        <v>30346</v>
      </c>
      <c r="G347" s="12" t="s">
        <v>36</v>
      </c>
      <c r="H347" s="13">
        <v>30</v>
      </c>
      <c r="I347" s="13">
        <v>395</v>
      </c>
      <c r="J347" s="13">
        <v>2</v>
      </c>
      <c r="K347" s="14">
        <v>24</v>
      </c>
      <c r="L347" s="9">
        <v>0</v>
      </c>
      <c r="M347" s="9">
        <v>100</v>
      </c>
      <c r="N347" s="15">
        <v>0.41</v>
      </c>
      <c r="O347" s="15">
        <v>0.96</v>
      </c>
      <c r="P347" s="84">
        <v>0.42708333333333331</v>
      </c>
      <c r="R347" s="15" t="s">
        <v>34</v>
      </c>
      <c r="S347" s="13">
        <v>23</v>
      </c>
      <c r="T347" s="13" t="s">
        <v>35</v>
      </c>
      <c r="U347" s="15">
        <v>-76.528300000000002</v>
      </c>
      <c r="V347" s="15">
        <v>170.08</v>
      </c>
      <c r="W347" s="12">
        <v>30346</v>
      </c>
      <c r="X347" s="13">
        <f t="shared" si="4"/>
        <v>395</v>
      </c>
      <c r="Y347" s="9">
        <v>42</v>
      </c>
      <c r="Z347" s="17">
        <v>697.43999999999994</v>
      </c>
      <c r="AA347" s="17">
        <v>45.445</v>
      </c>
      <c r="AB347" s="9" t="s">
        <v>37</v>
      </c>
      <c r="AC347" s="19" t="s">
        <v>38</v>
      </c>
    </row>
    <row r="348" spans="1:29">
      <c r="A348" s="9" t="s">
        <v>34</v>
      </c>
      <c r="B348" s="9">
        <v>23</v>
      </c>
      <c r="C348" s="10" t="s">
        <v>35</v>
      </c>
      <c r="D348" s="11">
        <v>-76.528300000000002</v>
      </c>
      <c r="E348" s="11">
        <v>170.08</v>
      </c>
      <c r="F348" s="12">
        <v>30346</v>
      </c>
      <c r="G348" s="12" t="s">
        <v>36</v>
      </c>
      <c r="H348" s="13">
        <v>30</v>
      </c>
      <c r="I348" s="13">
        <v>395</v>
      </c>
      <c r="J348" s="13">
        <v>2</v>
      </c>
      <c r="K348" s="14">
        <v>24</v>
      </c>
      <c r="L348" s="9">
        <v>0</v>
      </c>
      <c r="M348" s="9">
        <v>100</v>
      </c>
      <c r="N348" s="15">
        <v>0.65</v>
      </c>
      <c r="O348" s="15">
        <v>0.79</v>
      </c>
      <c r="P348" s="84">
        <v>0.82278481012658222</v>
      </c>
      <c r="R348" s="15" t="s">
        <v>34</v>
      </c>
      <c r="S348" s="13">
        <v>27</v>
      </c>
      <c r="T348" s="13" t="s">
        <v>35</v>
      </c>
      <c r="U348" s="15">
        <v>-75.711699999999993</v>
      </c>
      <c r="V348" s="15">
        <v>170.66</v>
      </c>
      <c r="W348" s="12">
        <v>30346</v>
      </c>
      <c r="X348" s="13">
        <f t="shared" si="4"/>
        <v>395</v>
      </c>
      <c r="Y348" s="9">
        <v>55</v>
      </c>
      <c r="Z348" s="17">
        <v>448.55999999999995</v>
      </c>
      <c r="AA348" s="17">
        <v>15.834999999999999</v>
      </c>
      <c r="AB348" s="9" t="s">
        <v>37</v>
      </c>
      <c r="AC348" s="19" t="s">
        <v>38</v>
      </c>
    </row>
    <row r="349" spans="1:29">
      <c r="A349" s="9" t="s">
        <v>34</v>
      </c>
      <c r="B349" s="9">
        <v>24</v>
      </c>
      <c r="C349" s="10" t="s">
        <v>35</v>
      </c>
      <c r="D349" s="11">
        <v>-76.349999999999994</v>
      </c>
      <c r="E349" s="11">
        <v>169.9333</v>
      </c>
      <c r="F349" s="12">
        <v>30346</v>
      </c>
      <c r="G349" s="12" t="s">
        <v>36</v>
      </c>
      <c r="H349" s="13">
        <v>30</v>
      </c>
      <c r="I349" s="13">
        <v>395</v>
      </c>
      <c r="J349" s="13">
        <v>2</v>
      </c>
      <c r="K349" s="14">
        <v>6</v>
      </c>
      <c r="L349" s="9">
        <v>0</v>
      </c>
      <c r="M349" s="9">
        <v>100</v>
      </c>
      <c r="N349" s="15">
        <v>1.54</v>
      </c>
      <c r="O349" s="15">
        <v>0.61</v>
      </c>
      <c r="P349" s="84">
        <v>2.5245901639344264</v>
      </c>
      <c r="R349" s="15" t="s">
        <v>34</v>
      </c>
      <c r="S349" s="13">
        <v>27</v>
      </c>
      <c r="T349" s="13" t="s">
        <v>35</v>
      </c>
      <c r="U349" s="15">
        <v>-75.711699999999993</v>
      </c>
      <c r="V349" s="15">
        <v>170.66</v>
      </c>
      <c r="W349" s="12">
        <v>30346</v>
      </c>
      <c r="X349" s="13">
        <f t="shared" si="4"/>
        <v>395</v>
      </c>
      <c r="Y349" s="9">
        <v>55</v>
      </c>
      <c r="Z349" s="17">
        <v>341.15999999999997</v>
      </c>
      <c r="AA349" s="17">
        <v>15.834999999999999</v>
      </c>
      <c r="AB349" s="9" t="s">
        <v>37</v>
      </c>
      <c r="AC349" s="19" t="s">
        <v>38</v>
      </c>
    </row>
    <row r="350" spans="1:29">
      <c r="A350" s="9" t="s">
        <v>34</v>
      </c>
      <c r="B350" s="9">
        <v>25</v>
      </c>
      <c r="C350" s="10" t="s">
        <v>35</v>
      </c>
      <c r="D350" s="11">
        <v>-76.166700000000006</v>
      </c>
      <c r="E350" s="11">
        <v>169.76669999999999</v>
      </c>
      <c r="F350" s="12">
        <v>30346</v>
      </c>
      <c r="G350" s="12" t="s">
        <v>36</v>
      </c>
      <c r="H350" s="13">
        <v>30</v>
      </c>
      <c r="I350" s="13">
        <v>395</v>
      </c>
      <c r="J350" s="13">
        <v>2</v>
      </c>
      <c r="K350" s="14">
        <v>6</v>
      </c>
      <c r="L350" s="9">
        <v>0</v>
      </c>
      <c r="M350" s="9">
        <v>100</v>
      </c>
      <c r="N350" s="15">
        <v>3.05</v>
      </c>
      <c r="O350" s="15">
        <v>1.4</v>
      </c>
      <c r="P350" s="84">
        <v>2.1785714285714284</v>
      </c>
      <c r="R350" s="15" t="s">
        <v>42</v>
      </c>
      <c r="S350" s="13">
        <v>126</v>
      </c>
      <c r="T350" s="13" t="s">
        <v>35</v>
      </c>
      <c r="U350" s="15">
        <v>-74.849333333329994</v>
      </c>
      <c r="V350" s="15">
        <v>-179.68383333329999</v>
      </c>
      <c r="W350" s="12">
        <v>32903</v>
      </c>
      <c r="X350" s="13">
        <f t="shared" si="4"/>
        <v>395</v>
      </c>
      <c r="Y350" s="9">
        <v>14</v>
      </c>
      <c r="Z350" s="17">
        <v>1298.4331099770152</v>
      </c>
      <c r="AA350" s="17">
        <v>84.079980000000006</v>
      </c>
      <c r="AB350" s="9" t="s">
        <v>43</v>
      </c>
      <c r="AC350" s="19" t="s">
        <v>41</v>
      </c>
    </row>
    <row r="351" spans="1:29">
      <c r="A351" s="9" t="s">
        <v>34</v>
      </c>
      <c r="B351" s="9">
        <v>27</v>
      </c>
      <c r="C351" s="10" t="s">
        <v>35</v>
      </c>
      <c r="D351" s="11">
        <v>-75.711699999999993</v>
      </c>
      <c r="E351" s="11">
        <v>170.66</v>
      </c>
      <c r="F351" s="12">
        <v>30346</v>
      </c>
      <c r="G351" s="12" t="s">
        <v>36</v>
      </c>
      <c r="H351" s="13">
        <v>30</v>
      </c>
      <c r="I351" s="13">
        <v>395</v>
      </c>
      <c r="J351" s="13">
        <v>2</v>
      </c>
      <c r="K351" s="14">
        <v>6</v>
      </c>
      <c r="L351" s="9">
        <v>0</v>
      </c>
      <c r="M351" s="9">
        <v>100</v>
      </c>
      <c r="N351" s="15">
        <v>0.63</v>
      </c>
      <c r="O351" s="15">
        <v>0.3</v>
      </c>
      <c r="P351" s="84">
        <v>2.1</v>
      </c>
      <c r="R351" s="15" t="s">
        <v>42</v>
      </c>
      <c r="S351" s="13">
        <v>127</v>
      </c>
      <c r="T351" s="13" t="s">
        <v>35</v>
      </c>
      <c r="U351" s="15">
        <v>-75.292833333329995</v>
      </c>
      <c r="V351" s="15">
        <v>-178.39516666669999</v>
      </c>
      <c r="W351" s="12">
        <v>32903</v>
      </c>
      <c r="X351" s="13">
        <f t="shared" si="4"/>
        <v>395</v>
      </c>
      <c r="Y351" s="9">
        <v>22</v>
      </c>
      <c r="Z351" s="17">
        <v>528.31244837904012</v>
      </c>
      <c r="AA351" s="17">
        <v>51.209586206896574</v>
      </c>
      <c r="AB351" s="9" t="s">
        <v>43</v>
      </c>
      <c r="AC351" s="19" t="s">
        <v>41</v>
      </c>
    </row>
    <row r="352" spans="1:29">
      <c r="A352" s="9" t="s">
        <v>34</v>
      </c>
      <c r="B352" s="9">
        <v>27</v>
      </c>
      <c r="C352" s="10" t="s">
        <v>35</v>
      </c>
      <c r="D352" s="11">
        <v>-75.711699999999993</v>
      </c>
      <c r="E352" s="11">
        <v>170.66</v>
      </c>
      <c r="F352" s="12">
        <v>30346</v>
      </c>
      <c r="G352" s="12" t="s">
        <v>36</v>
      </c>
      <c r="H352" s="13">
        <v>30</v>
      </c>
      <c r="I352" s="13">
        <v>395</v>
      </c>
      <c r="J352" s="13">
        <v>2</v>
      </c>
      <c r="K352" s="14">
        <v>24</v>
      </c>
      <c r="L352" s="9">
        <v>0</v>
      </c>
      <c r="M352" s="9">
        <v>100</v>
      </c>
      <c r="N352" s="15">
        <v>0.19</v>
      </c>
      <c r="O352" s="15">
        <v>0.3</v>
      </c>
      <c r="P352" s="84">
        <v>0.63333333333333341</v>
      </c>
      <c r="R352" s="15" t="s">
        <v>42</v>
      </c>
      <c r="S352" s="13">
        <v>128</v>
      </c>
      <c r="T352" s="13" t="s">
        <v>35</v>
      </c>
      <c r="U352" s="15">
        <v>-75.717033333329994</v>
      </c>
      <c r="V352" s="15">
        <v>-178.3911666667</v>
      </c>
      <c r="W352" s="12">
        <v>32903</v>
      </c>
      <c r="X352" s="13">
        <f t="shared" si="4"/>
        <v>395</v>
      </c>
      <c r="Y352" s="9">
        <v>11</v>
      </c>
      <c r="Z352" s="17">
        <v>767.74469823822074</v>
      </c>
      <c r="AA352" s="17">
        <v>115.70128750000001</v>
      </c>
      <c r="AB352" s="9" t="s">
        <v>43</v>
      </c>
      <c r="AC352" s="19" t="s">
        <v>41</v>
      </c>
    </row>
    <row r="353" spans="1:29">
      <c r="A353" s="9" t="s">
        <v>34</v>
      </c>
      <c r="B353" s="9">
        <v>28</v>
      </c>
      <c r="C353" s="10" t="s">
        <v>35</v>
      </c>
      <c r="D353" s="11">
        <v>-75.849999999999994</v>
      </c>
      <c r="E353" s="11">
        <v>169.3</v>
      </c>
      <c r="F353" s="12">
        <v>30346</v>
      </c>
      <c r="G353" s="12" t="s">
        <v>36</v>
      </c>
      <c r="H353" s="13">
        <v>30</v>
      </c>
      <c r="I353" s="13">
        <v>395</v>
      </c>
      <c r="J353" s="13">
        <v>2</v>
      </c>
      <c r="K353" s="14">
        <v>6</v>
      </c>
      <c r="L353" s="9">
        <v>0</v>
      </c>
      <c r="M353" s="9">
        <v>100</v>
      </c>
      <c r="N353" s="15">
        <v>0.71</v>
      </c>
      <c r="O353" s="15">
        <v>1.97</v>
      </c>
      <c r="P353" s="84">
        <v>0.36040609137055835</v>
      </c>
      <c r="R353" s="15" t="s">
        <v>42</v>
      </c>
      <c r="S353" s="13">
        <v>129</v>
      </c>
      <c r="T353" s="13" t="s">
        <v>35</v>
      </c>
      <c r="U353" s="15">
        <v>-75.718249999999998</v>
      </c>
      <c r="V353" s="15">
        <v>-176.95330000000001</v>
      </c>
      <c r="W353" s="12">
        <v>32903</v>
      </c>
      <c r="X353" s="13">
        <f t="shared" si="4"/>
        <v>395</v>
      </c>
      <c r="Y353" s="9">
        <v>10</v>
      </c>
      <c r="Z353" s="17">
        <v>815.14592445328049</v>
      </c>
      <c r="AA353" s="17">
        <v>143.92508749999999</v>
      </c>
      <c r="AB353" s="37" t="s">
        <v>44</v>
      </c>
      <c r="AC353" s="19" t="s">
        <v>41</v>
      </c>
    </row>
    <row r="354" spans="1:29">
      <c r="A354" s="9" t="s">
        <v>42</v>
      </c>
      <c r="B354" s="9">
        <v>126</v>
      </c>
      <c r="C354" s="9" t="s">
        <v>35</v>
      </c>
      <c r="D354" s="11">
        <v>-74.849333333329994</v>
      </c>
      <c r="E354" s="11">
        <v>-179.68383333329999</v>
      </c>
      <c r="F354" s="12">
        <v>32903</v>
      </c>
      <c r="G354" s="12" t="s">
        <v>36</v>
      </c>
      <c r="H354" s="13">
        <v>30</v>
      </c>
      <c r="I354" s="13">
        <v>395</v>
      </c>
      <c r="J354" s="13">
        <v>2</v>
      </c>
      <c r="K354" s="14">
        <v>24</v>
      </c>
      <c r="L354" s="9">
        <v>0</v>
      </c>
      <c r="M354" s="9">
        <v>100</v>
      </c>
      <c r="N354" s="15">
        <v>0.98733881335463003</v>
      </c>
      <c r="O354" s="15">
        <v>1.5260199999999999</v>
      </c>
      <c r="P354" s="84">
        <v>0.6470025382069895</v>
      </c>
      <c r="R354" s="15" t="s">
        <v>42</v>
      </c>
      <c r="S354" s="13">
        <v>130</v>
      </c>
      <c r="T354" s="13" t="s">
        <v>35</v>
      </c>
      <c r="U354" s="15">
        <v>-75.714683333330001</v>
      </c>
      <c r="V354" s="15">
        <v>-175.52041666669999</v>
      </c>
      <c r="W354" s="12">
        <v>32903</v>
      </c>
      <c r="X354" s="13">
        <f t="shared" si="4"/>
        <v>395</v>
      </c>
      <c r="Y354" s="9">
        <v>25</v>
      </c>
      <c r="Z354" s="17">
        <v>769.72781904867497</v>
      </c>
      <c r="AA354" s="17">
        <v>79.654008620689723</v>
      </c>
      <c r="AB354" s="37" t="s">
        <v>44</v>
      </c>
      <c r="AC354" s="19" t="s">
        <v>41</v>
      </c>
    </row>
    <row r="355" spans="1:29">
      <c r="A355" s="9" t="s">
        <v>42</v>
      </c>
      <c r="B355" s="9">
        <v>127</v>
      </c>
      <c r="C355" s="9" t="s">
        <v>35</v>
      </c>
      <c r="D355" s="11">
        <v>-75.292833333329995</v>
      </c>
      <c r="E355" s="11">
        <v>-178.39516666669999</v>
      </c>
      <c r="F355" s="12">
        <v>32903</v>
      </c>
      <c r="G355" s="12" t="s">
        <v>36</v>
      </c>
      <c r="H355" s="13">
        <v>30</v>
      </c>
      <c r="I355" s="13">
        <v>395</v>
      </c>
      <c r="J355" s="13">
        <v>2</v>
      </c>
      <c r="K355" s="14">
        <v>24</v>
      </c>
      <c r="L355" s="9">
        <v>0</v>
      </c>
      <c r="M355" s="9">
        <v>100</v>
      </c>
      <c r="N355" s="15">
        <v>0.91190620440663728</v>
      </c>
      <c r="O355" s="15">
        <v>2.0856034482758599</v>
      </c>
      <c r="P355" s="84">
        <v>0.43723853887971742</v>
      </c>
      <c r="R355" s="15" t="s">
        <v>42</v>
      </c>
      <c r="S355" s="13">
        <v>131</v>
      </c>
      <c r="T355" s="13" t="s">
        <v>35</v>
      </c>
      <c r="U355" s="15">
        <v>-76.137900000000002</v>
      </c>
      <c r="V355" s="15">
        <v>-176.4548333333</v>
      </c>
      <c r="W355" s="12">
        <v>32903</v>
      </c>
      <c r="X355" s="13">
        <f t="shared" si="4"/>
        <v>395</v>
      </c>
      <c r="Y355" s="9">
        <v>16</v>
      </c>
      <c r="Z355" s="17">
        <v>855.95645829747241</v>
      </c>
      <c r="AA355" s="17">
        <v>80.873284482758606</v>
      </c>
      <c r="AB355" s="37" t="s">
        <v>44</v>
      </c>
      <c r="AC355" s="19" t="s">
        <v>41</v>
      </c>
    </row>
    <row r="356" spans="1:29" ht="14" customHeight="1">
      <c r="A356" s="9" t="s">
        <v>42</v>
      </c>
      <c r="B356" s="9">
        <v>128</v>
      </c>
      <c r="C356" s="9" t="s">
        <v>35</v>
      </c>
      <c r="D356" s="11">
        <v>-75.717033333329994</v>
      </c>
      <c r="E356" s="11">
        <v>-178.3911666667</v>
      </c>
      <c r="F356" s="12">
        <v>32903</v>
      </c>
      <c r="G356" s="12" t="s">
        <v>36</v>
      </c>
      <c r="H356" s="13">
        <v>30</v>
      </c>
      <c r="I356" s="13">
        <v>395</v>
      </c>
      <c r="J356" s="13">
        <v>2</v>
      </c>
      <c r="K356" s="14">
        <v>24</v>
      </c>
      <c r="L356" s="9">
        <v>0</v>
      </c>
      <c r="M356" s="9">
        <v>100</v>
      </c>
      <c r="N356" s="15">
        <v>0.808486424124919</v>
      </c>
      <c r="O356" s="15">
        <v>2.838025</v>
      </c>
      <c r="P356" s="84">
        <v>0.28487642784151618</v>
      </c>
      <c r="R356" s="15" t="s">
        <v>42</v>
      </c>
      <c r="S356" s="13">
        <v>132</v>
      </c>
      <c r="T356" s="13" t="s">
        <v>35</v>
      </c>
      <c r="U356" s="15">
        <v>-76.134833333329993</v>
      </c>
      <c r="V356" s="15">
        <v>-174.941</v>
      </c>
      <c r="W356" s="12">
        <v>32903</v>
      </c>
      <c r="X356" s="13">
        <f t="shared" si="4"/>
        <v>395</v>
      </c>
      <c r="Y356" s="9">
        <v>30</v>
      </c>
      <c r="Z356" s="17">
        <v>694.07869192935959</v>
      </c>
      <c r="AA356" s="17">
        <v>65.183129310344825</v>
      </c>
      <c r="AB356" s="37" t="s">
        <v>44</v>
      </c>
      <c r="AC356" s="19" t="s">
        <v>41</v>
      </c>
    </row>
    <row r="357" spans="1:29">
      <c r="A357" s="9" t="s">
        <v>42</v>
      </c>
      <c r="B357" s="9">
        <v>129</v>
      </c>
      <c r="C357" s="9" t="s">
        <v>35</v>
      </c>
      <c r="D357" s="11">
        <v>-75.718249999999998</v>
      </c>
      <c r="E357" s="11">
        <v>-176.95330000000001</v>
      </c>
      <c r="F357" s="12">
        <v>32903</v>
      </c>
      <c r="G357" s="12" t="s">
        <v>36</v>
      </c>
      <c r="H357" s="13">
        <v>30</v>
      </c>
      <c r="I357" s="13">
        <v>395</v>
      </c>
      <c r="J357" s="13">
        <v>2</v>
      </c>
      <c r="K357" s="14">
        <v>24</v>
      </c>
      <c r="L357" s="9">
        <v>0</v>
      </c>
      <c r="M357" s="9">
        <v>100</v>
      </c>
      <c r="N357" s="15">
        <v>0.93059537511771473</v>
      </c>
      <c r="O357" s="15">
        <v>2.9310749999999999</v>
      </c>
      <c r="P357" s="84">
        <v>0.31749285675655342</v>
      </c>
      <c r="R357" s="15" t="s">
        <v>42</v>
      </c>
      <c r="S357" s="13">
        <v>133</v>
      </c>
      <c r="T357" s="13" t="s">
        <v>35</v>
      </c>
      <c r="U357" s="15">
        <v>-76.501833333329998</v>
      </c>
      <c r="V357" s="15">
        <v>-175.00333333329999</v>
      </c>
      <c r="W357" s="12">
        <v>32903</v>
      </c>
      <c r="X357" s="13">
        <f t="shared" si="4"/>
        <v>395</v>
      </c>
      <c r="Y357" s="9">
        <v>38</v>
      </c>
      <c r="Z357" s="17">
        <v>951.35306362603478</v>
      </c>
      <c r="AA357" s="17">
        <v>74.112720689655191</v>
      </c>
      <c r="AB357" s="37" t="s">
        <v>44</v>
      </c>
      <c r="AC357" s="19" t="s">
        <v>41</v>
      </c>
    </row>
    <row r="358" spans="1:29">
      <c r="A358" s="9" t="s">
        <v>42</v>
      </c>
      <c r="B358" s="9">
        <v>130</v>
      </c>
      <c r="C358" s="9" t="s">
        <v>35</v>
      </c>
      <c r="D358" s="11">
        <v>-75.714683333330001</v>
      </c>
      <c r="E358" s="11">
        <v>-175.52041666669999</v>
      </c>
      <c r="F358" s="12">
        <v>32903</v>
      </c>
      <c r="G358" s="12" t="s">
        <v>36</v>
      </c>
      <c r="H358" s="13">
        <v>30</v>
      </c>
      <c r="I358" s="13">
        <v>395</v>
      </c>
      <c r="J358" s="13">
        <v>2</v>
      </c>
      <c r="K358" s="14">
        <v>24</v>
      </c>
      <c r="L358" s="9">
        <v>0</v>
      </c>
      <c r="M358" s="9">
        <v>100</v>
      </c>
      <c r="N358" s="15">
        <v>0.65566197855808672</v>
      </c>
      <c r="O358" s="15">
        <v>0.99467241379310301</v>
      </c>
      <c r="P358" s="84">
        <v>0.65917378371616109</v>
      </c>
      <c r="R358" s="15" t="s">
        <v>57</v>
      </c>
      <c r="S358" s="13">
        <v>217</v>
      </c>
      <c r="T358" s="13">
        <v>5</v>
      </c>
      <c r="U358" s="15">
        <v>-76.434179999999998</v>
      </c>
      <c r="V358" s="15">
        <v>176.1712</v>
      </c>
      <c r="W358" s="12">
        <v>35460</v>
      </c>
      <c r="X358" s="13">
        <v>395</v>
      </c>
      <c r="Y358" s="9">
        <v>46</v>
      </c>
      <c r="Z358" s="17">
        <v>624.75849469370166</v>
      </c>
      <c r="AA358" s="17">
        <v>86.228016337450441</v>
      </c>
      <c r="AB358" s="37" t="s">
        <v>44</v>
      </c>
      <c r="AC358" s="19" t="s">
        <v>56</v>
      </c>
    </row>
    <row r="359" spans="1:29">
      <c r="A359" s="9" t="s">
        <v>42</v>
      </c>
      <c r="B359" s="9">
        <v>131</v>
      </c>
      <c r="C359" s="9" t="s">
        <v>35</v>
      </c>
      <c r="D359" s="11">
        <v>-76.137900000000002</v>
      </c>
      <c r="E359" s="11">
        <v>-176.4548333333</v>
      </c>
      <c r="F359" s="12">
        <v>32903</v>
      </c>
      <c r="G359" s="12" t="s">
        <v>36</v>
      </c>
      <c r="H359" s="13">
        <v>30</v>
      </c>
      <c r="I359" s="13">
        <v>395</v>
      </c>
      <c r="J359" s="13">
        <v>2</v>
      </c>
      <c r="K359" s="14">
        <v>24</v>
      </c>
      <c r="L359" s="9">
        <v>0</v>
      </c>
      <c r="M359" s="9">
        <v>100</v>
      </c>
      <c r="N359" s="15">
        <v>1.0100618354673412</v>
      </c>
      <c r="O359" s="15">
        <v>2.3422931034482799</v>
      </c>
      <c r="P359" s="84">
        <v>0.43122777161421305</v>
      </c>
      <c r="R359" s="15" t="s">
        <v>70</v>
      </c>
      <c r="S359" s="13">
        <v>34</v>
      </c>
      <c r="T359" s="13" t="s">
        <v>72</v>
      </c>
      <c r="U359" s="15">
        <v>-77.091116666666693</v>
      </c>
      <c r="V359" s="15">
        <v>173.81728333333334</v>
      </c>
      <c r="W359" s="12">
        <v>38382</v>
      </c>
      <c r="X359" s="13">
        <f>365+30</f>
        <v>395</v>
      </c>
      <c r="Y359" s="9">
        <v>11</v>
      </c>
      <c r="Z359" s="17">
        <v>236.24475842575421</v>
      </c>
      <c r="AA359" s="17">
        <v>37.710547368421061</v>
      </c>
      <c r="AB359" s="9" t="s">
        <v>43</v>
      </c>
      <c r="AC359" s="19" t="s">
        <v>113</v>
      </c>
    </row>
    <row r="360" spans="1:29">
      <c r="A360" s="9" t="s">
        <v>42</v>
      </c>
      <c r="B360" s="9">
        <v>132</v>
      </c>
      <c r="C360" s="9" t="s">
        <v>35</v>
      </c>
      <c r="D360" s="11">
        <v>-76.134833333329993</v>
      </c>
      <c r="E360" s="11">
        <v>-174.941</v>
      </c>
      <c r="F360" s="12">
        <v>32903</v>
      </c>
      <c r="G360" s="12" t="s">
        <v>36</v>
      </c>
      <c r="H360" s="13">
        <v>30</v>
      </c>
      <c r="I360" s="13">
        <v>395</v>
      </c>
      <c r="J360" s="13">
        <v>2</v>
      </c>
      <c r="K360" s="14">
        <v>24</v>
      </c>
      <c r="L360" s="9">
        <v>0</v>
      </c>
      <c r="M360" s="9">
        <v>100</v>
      </c>
      <c r="N360" s="15">
        <v>1.0121011824367372</v>
      </c>
      <c r="O360" s="15">
        <v>2.3422931034482799</v>
      </c>
      <c r="P360" s="84">
        <v>0.43209843419969124</v>
      </c>
      <c r="R360" s="15" t="s">
        <v>70</v>
      </c>
      <c r="S360" s="13">
        <v>36</v>
      </c>
      <c r="T360" s="13" t="s">
        <v>73</v>
      </c>
      <c r="U360" s="15">
        <v>-77.275833333333296</v>
      </c>
      <c r="V360" s="15">
        <v>175.86446666666666</v>
      </c>
      <c r="W360" s="12">
        <v>38382</v>
      </c>
      <c r="X360" s="13">
        <f>365+30</f>
        <v>395</v>
      </c>
      <c r="Y360" s="9">
        <v>20</v>
      </c>
      <c r="Z360" s="17">
        <v>147.41395329449338</v>
      </c>
      <c r="AA360" s="17">
        <v>23.595865263157897</v>
      </c>
      <c r="AB360" s="9" t="s">
        <v>37</v>
      </c>
      <c r="AC360" s="19" t="s">
        <v>113</v>
      </c>
    </row>
    <row r="361" spans="1:29">
      <c r="A361" s="9" t="s">
        <v>42</v>
      </c>
      <c r="B361" s="9">
        <v>133</v>
      </c>
      <c r="C361" s="9" t="s">
        <v>35</v>
      </c>
      <c r="D361" s="11">
        <v>-76.501833333329998</v>
      </c>
      <c r="E361" s="11">
        <v>-175.00333333329999</v>
      </c>
      <c r="F361" s="12">
        <v>32903</v>
      </c>
      <c r="G361" s="12" t="s">
        <v>36</v>
      </c>
      <c r="H361" s="13">
        <v>30</v>
      </c>
      <c r="I361" s="13">
        <v>395</v>
      </c>
      <c r="J361" s="13">
        <v>2</v>
      </c>
      <c r="K361" s="14">
        <v>24</v>
      </c>
      <c r="L361" s="9">
        <v>0</v>
      </c>
      <c r="M361" s="9">
        <v>100</v>
      </c>
      <c r="N361" s="15">
        <v>1.3716300113617919</v>
      </c>
      <c r="O361" s="15">
        <v>2.2460344827586201</v>
      </c>
      <c r="P361" s="84">
        <v>0.61068964964292582</v>
      </c>
      <c r="R361" s="15" t="s">
        <v>70</v>
      </c>
      <c r="S361" s="13">
        <v>38</v>
      </c>
      <c r="T361" s="13" t="s">
        <v>74</v>
      </c>
      <c r="U361" s="15">
        <v>-77.462966666666702</v>
      </c>
      <c r="V361" s="15">
        <v>175.93198333333333</v>
      </c>
      <c r="W361" s="12">
        <v>38382</v>
      </c>
      <c r="X361" s="13">
        <f>365+30</f>
        <v>395</v>
      </c>
      <c r="Y361" s="9">
        <v>21</v>
      </c>
      <c r="Z361" s="17">
        <v>161.7475021330568</v>
      </c>
      <c r="AA361" s="17">
        <v>19.855438596491233</v>
      </c>
      <c r="AB361" s="9" t="s">
        <v>43</v>
      </c>
      <c r="AC361" s="19" t="s">
        <v>113</v>
      </c>
    </row>
    <row r="362" spans="1:29">
      <c r="A362" s="9" t="s">
        <v>57</v>
      </c>
      <c r="B362" s="9">
        <v>217</v>
      </c>
      <c r="C362" s="9">
        <v>5</v>
      </c>
      <c r="D362" s="50">
        <v>-76.434179999999998</v>
      </c>
      <c r="E362" s="50">
        <v>176.1712</v>
      </c>
      <c r="F362" s="12">
        <v>35460</v>
      </c>
      <c r="G362" s="12" t="s">
        <v>36</v>
      </c>
      <c r="H362" s="13">
        <v>30</v>
      </c>
      <c r="I362" s="13">
        <v>395</v>
      </c>
      <c r="J362" s="13">
        <v>2</v>
      </c>
      <c r="K362" s="14">
        <v>24</v>
      </c>
      <c r="L362" s="13">
        <v>0</v>
      </c>
      <c r="M362" s="9">
        <v>100</v>
      </c>
      <c r="N362" s="15">
        <v>1.4509550287499999</v>
      </c>
      <c r="O362" s="15">
        <v>4.0959261539999998</v>
      </c>
      <c r="P362" s="84">
        <v>0.35424345415334851</v>
      </c>
      <c r="R362" s="15" t="s">
        <v>70</v>
      </c>
      <c r="S362" s="13">
        <v>40</v>
      </c>
      <c r="T362" s="13" t="s">
        <v>75</v>
      </c>
      <c r="U362" s="15">
        <v>-77.667033333333293</v>
      </c>
      <c r="V362" s="15">
        <v>179.98171666666667</v>
      </c>
      <c r="W362" s="12">
        <v>38382</v>
      </c>
      <c r="X362" s="13">
        <f>365+30</f>
        <v>395</v>
      </c>
      <c r="Y362" s="9">
        <v>22</v>
      </c>
      <c r="Z362" s="17">
        <v>132.36645209970155</v>
      </c>
      <c r="AA362" s="17">
        <v>23.704436491228073</v>
      </c>
      <c r="AB362" s="37" t="s">
        <v>44</v>
      </c>
      <c r="AC362" s="19" t="s">
        <v>113</v>
      </c>
    </row>
    <row r="363" spans="1:29">
      <c r="A363" s="9" t="s">
        <v>70</v>
      </c>
      <c r="B363" s="9">
        <v>34</v>
      </c>
      <c r="C363" s="9" t="s">
        <v>72</v>
      </c>
      <c r="D363" s="71">
        <v>-77.091116666666693</v>
      </c>
      <c r="E363" s="11">
        <v>173.81728333333334</v>
      </c>
      <c r="F363" s="12">
        <v>38382</v>
      </c>
      <c r="G363" s="12" t="s">
        <v>36</v>
      </c>
      <c r="H363" s="13">
        <v>30</v>
      </c>
      <c r="I363" s="13">
        <v>395</v>
      </c>
      <c r="J363" s="13">
        <v>2</v>
      </c>
      <c r="K363" s="14">
        <v>24</v>
      </c>
      <c r="L363" s="9">
        <v>0</v>
      </c>
      <c r="M363" s="9">
        <v>100</v>
      </c>
      <c r="N363" s="15">
        <v>0.27953765898044081</v>
      </c>
      <c r="O363" s="15">
        <v>1.0476912280701753</v>
      </c>
      <c r="P363" s="84">
        <v>0.26681301846474664</v>
      </c>
      <c r="R363" s="15" t="s">
        <v>34</v>
      </c>
      <c r="S363" s="13">
        <v>29</v>
      </c>
      <c r="T363" s="13" t="s">
        <v>35</v>
      </c>
      <c r="U363" s="15">
        <v>-76.0167</v>
      </c>
      <c r="V363" s="15">
        <v>167.45</v>
      </c>
      <c r="W363" s="12">
        <v>30347</v>
      </c>
      <c r="X363" s="13">
        <f t="shared" ref="X363:X388" si="5">365+31</f>
        <v>396</v>
      </c>
      <c r="Y363" s="9">
        <v>13</v>
      </c>
      <c r="Z363" s="17">
        <v>392.5200000000001</v>
      </c>
      <c r="AA363" s="17">
        <v>35.71</v>
      </c>
      <c r="AB363" s="9" t="s">
        <v>37</v>
      </c>
      <c r="AC363" s="19" t="s">
        <v>38</v>
      </c>
    </row>
    <row r="364" spans="1:29">
      <c r="A364" s="9" t="s">
        <v>70</v>
      </c>
      <c r="B364" s="9">
        <v>36</v>
      </c>
      <c r="C364" s="9" t="s">
        <v>73</v>
      </c>
      <c r="D364" s="71">
        <v>-77.275833333333296</v>
      </c>
      <c r="E364" s="11">
        <v>175.86446666666666</v>
      </c>
      <c r="F364" s="12">
        <v>38382</v>
      </c>
      <c r="G364" s="12" t="s">
        <v>36</v>
      </c>
      <c r="H364" s="13">
        <v>30</v>
      </c>
      <c r="I364" s="13">
        <v>395</v>
      </c>
      <c r="J364" s="13">
        <v>2</v>
      </c>
      <c r="K364" s="14">
        <v>24</v>
      </c>
      <c r="L364" s="80">
        <v>0</v>
      </c>
      <c r="M364" s="9">
        <v>100</v>
      </c>
      <c r="N364" s="15">
        <v>7.6787968806824342E-2</v>
      </c>
      <c r="O364" s="15">
        <v>0.1579985964912281</v>
      </c>
      <c r="P364" s="84">
        <v>0.48600411973335167</v>
      </c>
      <c r="R364" s="15" t="s">
        <v>34</v>
      </c>
      <c r="S364" s="13">
        <v>29</v>
      </c>
      <c r="T364" s="13" t="s">
        <v>35</v>
      </c>
      <c r="U364" s="15">
        <v>-76.0167</v>
      </c>
      <c r="V364" s="15">
        <v>167.45</v>
      </c>
      <c r="W364" s="12">
        <v>30347</v>
      </c>
      <c r="X364" s="13">
        <f t="shared" si="5"/>
        <v>396</v>
      </c>
      <c r="Y364" s="9">
        <v>13</v>
      </c>
      <c r="Z364" s="17">
        <v>745.8</v>
      </c>
      <c r="AA364" s="17">
        <v>35.71</v>
      </c>
      <c r="AB364" s="9" t="s">
        <v>37</v>
      </c>
      <c r="AC364" s="19" t="s">
        <v>38</v>
      </c>
    </row>
    <row r="365" spans="1:29">
      <c r="A365" s="9" t="s">
        <v>70</v>
      </c>
      <c r="B365" s="9">
        <v>38</v>
      </c>
      <c r="C365" s="9" t="s">
        <v>74</v>
      </c>
      <c r="D365" s="71">
        <v>-77.462966666666702</v>
      </c>
      <c r="E365" s="11">
        <v>175.93198333333333</v>
      </c>
      <c r="F365" s="12">
        <v>38382</v>
      </c>
      <c r="G365" s="12" t="s">
        <v>36</v>
      </c>
      <c r="H365" s="13">
        <v>30</v>
      </c>
      <c r="I365" s="13">
        <v>395</v>
      </c>
      <c r="J365" s="13">
        <v>2</v>
      </c>
      <c r="K365" s="14">
        <v>24</v>
      </c>
      <c r="L365" s="9">
        <v>0</v>
      </c>
      <c r="M365" s="9">
        <v>100</v>
      </c>
      <c r="N365" s="15">
        <v>0.22074376004698354</v>
      </c>
      <c r="O365" s="15">
        <v>0.40809263157894743</v>
      </c>
      <c r="P365" s="84">
        <v>0.5409158190210539</v>
      </c>
      <c r="R365" s="15" t="s">
        <v>34</v>
      </c>
      <c r="S365" s="13">
        <v>30</v>
      </c>
      <c r="T365" s="13" t="s">
        <v>35</v>
      </c>
      <c r="U365" s="15">
        <v>-76.083299999999994</v>
      </c>
      <c r="V365" s="15">
        <v>166.7</v>
      </c>
      <c r="W365" s="12">
        <v>30347</v>
      </c>
      <c r="X365" s="13">
        <f t="shared" si="5"/>
        <v>396</v>
      </c>
      <c r="Y365" s="9">
        <v>15</v>
      </c>
      <c r="Z365" s="17">
        <v>1563</v>
      </c>
      <c r="AA365" s="17">
        <v>56.465000000000003</v>
      </c>
      <c r="AB365" s="9" t="s">
        <v>37</v>
      </c>
      <c r="AC365" s="19" t="s">
        <v>38</v>
      </c>
    </row>
    <row r="366" spans="1:29">
      <c r="A366" s="9" t="s">
        <v>70</v>
      </c>
      <c r="B366" s="9">
        <v>40</v>
      </c>
      <c r="C366" s="9" t="s">
        <v>75</v>
      </c>
      <c r="D366" s="71">
        <v>-77.667033333333293</v>
      </c>
      <c r="E366" s="11">
        <v>179.98171666666667</v>
      </c>
      <c r="F366" s="12">
        <v>38382</v>
      </c>
      <c r="G366" s="12" t="s">
        <v>36</v>
      </c>
      <c r="H366" s="13">
        <v>30</v>
      </c>
      <c r="I366" s="13">
        <v>395</v>
      </c>
      <c r="J366" s="13">
        <v>2</v>
      </c>
      <c r="K366" s="14">
        <v>24</v>
      </c>
      <c r="L366" s="9">
        <v>0</v>
      </c>
      <c r="M366" s="9">
        <v>100</v>
      </c>
      <c r="N366" s="15">
        <v>8.7358478610221696E-2</v>
      </c>
      <c r="O366" s="15">
        <v>0.3024785964912281</v>
      </c>
      <c r="P366" s="84">
        <v>0.28880879382404534</v>
      </c>
      <c r="R366" s="15" t="s">
        <v>34</v>
      </c>
      <c r="S366" s="13">
        <v>30</v>
      </c>
      <c r="T366" s="13" t="s">
        <v>35</v>
      </c>
      <c r="U366" s="15">
        <v>-76.083299999999994</v>
      </c>
      <c r="V366" s="15">
        <v>166.7</v>
      </c>
      <c r="W366" s="12">
        <v>30347</v>
      </c>
      <c r="X366" s="13">
        <f t="shared" si="5"/>
        <v>396</v>
      </c>
      <c r="Y366" s="9">
        <v>15</v>
      </c>
      <c r="Z366" s="17">
        <v>1340.6399999999999</v>
      </c>
      <c r="AA366" s="17">
        <v>56.465000000000003</v>
      </c>
      <c r="AB366" s="9" t="s">
        <v>37</v>
      </c>
      <c r="AC366" s="19" t="s">
        <v>38</v>
      </c>
    </row>
    <row r="367" spans="1:29">
      <c r="A367" s="9" t="s">
        <v>34</v>
      </c>
      <c r="B367" s="9">
        <v>29</v>
      </c>
      <c r="C367" s="10" t="s">
        <v>35</v>
      </c>
      <c r="D367" s="11">
        <v>-76.0167</v>
      </c>
      <c r="E367" s="11">
        <v>167.45</v>
      </c>
      <c r="F367" s="12">
        <v>30347</v>
      </c>
      <c r="G367" s="12" t="s">
        <v>36</v>
      </c>
      <c r="H367" s="13">
        <v>31</v>
      </c>
      <c r="I367" s="13">
        <v>396</v>
      </c>
      <c r="J367" s="13">
        <v>2</v>
      </c>
      <c r="K367" s="14">
        <v>6</v>
      </c>
      <c r="L367" s="9">
        <v>0</v>
      </c>
      <c r="M367" s="9">
        <v>100</v>
      </c>
      <c r="N367" s="15">
        <v>2.86</v>
      </c>
      <c r="O367" s="15">
        <v>2.77</v>
      </c>
      <c r="P367" s="84">
        <v>1.0324909747292419</v>
      </c>
      <c r="R367" s="15" t="s">
        <v>34</v>
      </c>
      <c r="S367" s="13">
        <v>31</v>
      </c>
      <c r="T367" s="13" t="s">
        <v>35</v>
      </c>
      <c r="U367" s="15">
        <v>-76.166700000000006</v>
      </c>
      <c r="V367" s="15">
        <v>165.9</v>
      </c>
      <c r="W367" s="12">
        <v>30347</v>
      </c>
      <c r="X367" s="13">
        <f t="shared" si="5"/>
        <v>396</v>
      </c>
      <c r="Y367" s="9">
        <v>13</v>
      </c>
      <c r="Z367" s="17">
        <v>1056.8400000000001</v>
      </c>
      <c r="AA367" s="17">
        <v>65.89</v>
      </c>
      <c r="AB367" s="9" t="s">
        <v>37</v>
      </c>
      <c r="AC367" s="19" t="s">
        <v>38</v>
      </c>
    </row>
    <row r="368" spans="1:29">
      <c r="A368" s="9" t="s">
        <v>34</v>
      </c>
      <c r="B368" s="9">
        <v>29</v>
      </c>
      <c r="C368" s="10" t="s">
        <v>35</v>
      </c>
      <c r="D368" s="11">
        <v>-76.0167</v>
      </c>
      <c r="E368" s="11">
        <v>167.45</v>
      </c>
      <c r="F368" s="12">
        <v>30347</v>
      </c>
      <c r="G368" s="12" t="s">
        <v>36</v>
      </c>
      <c r="H368" s="13">
        <v>31</v>
      </c>
      <c r="I368" s="13">
        <v>396</v>
      </c>
      <c r="J368" s="13">
        <v>2</v>
      </c>
      <c r="K368" s="14">
        <v>24</v>
      </c>
      <c r="L368" s="9">
        <v>0</v>
      </c>
      <c r="M368" s="9">
        <v>100</v>
      </c>
      <c r="N368" s="15">
        <v>2.19</v>
      </c>
      <c r="O368" s="15">
        <v>2.77</v>
      </c>
      <c r="P368" s="84">
        <v>0.79061371841155237</v>
      </c>
      <c r="R368" s="15" t="s">
        <v>34</v>
      </c>
      <c r="S368" s="13">
        <v>31</v>
      </c>
      <c r="T368" s="13" t="s">
        <v>35</v>
      </c>
      <c r="U368" s="15">
        <v>-76.166700000000006</v>
      </c>
      <c r="V368" s="15">
        <v>165.9</v>
      </c>
      <c r="W368" s="12">
        <v>30347</v>
      </c>
      <c r="X368" s="13">
        <f t="shared" si="5"/>
        <v>396</v>
      </c>
      <c r="Y368" s="9">
        <v>13</v>
      </c>
      <c r="Z368" s="17">
        <v>1419.96</v>
      </c>
      <c r="AA368" s="17">
        <v>65.89</v>
      </c>
      <c r="AB368" s="9" t="s">
        <v>37</v>
      </c>
      <c r="AC368" s="19" t="s">
        <v>38</v>
      </c>
    </row>
    <row r="369" spans="1:29">
      <c r="A369" s="9" t="s">
        <v>34</v>
      </c>
      <c r="B369" s="9">
        <v>30</v>
      </c>
      <c r="C369" s="10" t="s">
        <v>35</v>
      </c>
      <c r="D369" s="11">
        <v>-76.083299999999994</v>
      </c>
      <c r="E369" s="11">
        <v>166.7</v>
      </c>
      <c r="F369" s="12">
        <v>30347</v>
      </c>
      <c r="G369" s="12" t="s">
        <v>36</v>
      </c>
      <c r="H369" s="13">
        <v>31</v>
      </c>
      <c r="I369" s="13">
        <v>396</v>
      </c>
      <c r="J369" s="13">
        <v>2</v>
      </c>
      <c r="K369" s="14">
        <v>6</v>
      </c>
      <c r="L369" s="9">
        <v>0</v>
      </c>
      <c r="M369" s="9">
        <v>100</v>
      </c>
      <c r="N369" s="15">
        <v>5.17</v>
      </c>
      <c r="O369" s="15">
        <v>5.4</v>
      </c>
      <c r="P369" s="84">
        <v>0.95740740740740737</v>
      </c>
      <c r="R369" s="15" t="s">
        <v>34</v>
      </c>
      <c r="S369" s="13">
        <v>32</v>
      </c>
      <c r="T369" s="13" t="s">
        <v>35</v>
      </c>
      <c r="U369" s="15">
        <v>-76.2667</v>
      </c>
      <c r="V369" s="15">
        <v>164.85</v>
      </c>
      <c r="W369" s="12">
        <v>30347</v>
      </c>
      <c r="X369" s="13">
        <f t="shared" si="5"/>
        <v>396</v>
      </c>
      <c r="Y369" s="9">
        <v>5</v>
      </c>
      <c r="Z369" s="17">
        <v>995.76</v>
      </c>
      <c r="AA369" s="17">
        <v>53.370000000000005</v>
      </c>
      <c r="AB369" s="9" t="s">
        <v>37</v>
      </c>
      <c r="AC369" s="19" t="s">
        <v>38</v>
      </c>
    </row>
    <row r="370" spans="1:29">
      <c r="A370" s="9" t="s">
        <v>34</v>
      </c>
      <c r="B370" s="9">
        <v>30</v>
      </c>
      <c r="C370" s="10" t="s">
        <v>35</v>
      </c>
      <c r="D370" s="11">
        <v>-76.083299999999994</v>
      </c>
      <c r="E370" s="11">
        <v>166.7</v>
      </c>
      <c r="F370" s="12">
        <v>30347</v>
      </c>
      <c r="G370" s="12" t="s">
        <v>36</v>
      </c>
      <c r="H370" s="13">
        <v>31</v>
      </c>
      <c r="I370" s="13">
        <v>396</v>
      </c>
      <c r="J370" s="13">
        <v>2</v>
      </c>
      <c r="K370" s="14">
        <v>24</v>
      </c>
      <c r="L370" s="9">
        <v>0</v>
      </c>
      <c r="M370" s="9">
        <v>100</v>
      </c>
      <c r="N370" s="15">
        <v>4.33</v>
      </c>
      <c r="O370" s="15">
        <v>5.4</v>
      </c>
      <c r="P370" s="84">
        <v>0.80185185185185182</v>
      </c>
      <c r="R370" s="15" t="s">
        <v>34</v>
      </c>
      <c r="S370" s="13">
        <v>32</v>
      </c>
      <c r="T370" s="13" t="s">
        <v>35</v>
      </c>
      <c r="U370" s="15">
        <v>-76.2667</v>
      </c>
      <c r="V370" s="15">
        <v>164.85</v>
      </c>
      <c r="W370" s="12">
        <v>30347</v>
      </c>
      <c r="X370" s="13">
        <f t="shared" si="5"/>
        <v>396</v>
      </c>
      <c r="Y370" s="9">
        <v>5</v>
      </c>
      <c r="Z370" s="17">
        <v>900.36000000000013</v>
      </c>
      <c r="AA370" s="17">
        <v>53.370000000000005</v>
      </c>
      <c r="AB370" s="9" t="s">
        <v>37</v>
      </c>
      <c r="AC370" s="19" t="s">
        <v>38</v>
      </c>
    </row>
    <row r="371" spans="1:29">
      <c r="A371" s="9" t="s">
        <v>34</v>
      </c>
      <c r="B371" s="9">
        <v>31</v>
      </c>
      <c r="C371" s="10" t="s">
        <v>35</v>
      </c>
      <c r="D371" s="11">
        <v>-76.166700000000006</v>
      </c>
      <c r="E371" s="11">
        <v>165.9</v>
      </c>
      <c r="F371" s="12">
        <v>30347</v>
      </c>
      <c r="G371" s="12" t="s">
        <v>36</v>
      </c>
      <c r="H371" s="13">
        <v>31</v>
      </c>
      <c r="I371" s="13">
        <v>396</v>
      </c>
      <c r="J371" s="13">
        <v>2</v>
      </c>
      <c r="K371" s="14">
        <v>6</v>
      </c>
      <c r="L371" s="9">
        <v>0</v>
      </c>
      <c r="M371" s="9">
        <v>100</v>
      </c>
      <c r="N371" s="15">
        <v>2.4500000000000002</v>
      </c>
      <c r="O371" s="15">
        <v>4.16</v>
      </c>
      <c r="P371" s="84">
        <v>0.58894230769230771</v>
      </c>
      <c r="R371" s="15" t="s">
        <v>34</v>
      </c>
      <c r="S371" s="13">
        <v>33</v>
      </c>
      <c r="T371" s="13" t="s">
        <v>35</v>
      </c>
      <c r="U371" s="15">
        <v>-76.366</v>
      </c>
      <c r="V371" s="15">
        <v>163.83699999999999</v>
      </c>
      <c r="W371" s="12">
        <v>30347</v>
      </c>
      <c r="X371" s="13">
        <f t="shared" si="5"/>
        <v>396</v>
      </c>
      <c r="Y371" s="9">
        <v>15</v>
      </c>
      <c r="Z371" s="17">
        <v>699.96</v>
      </c>
      <c r="AA371" s="17">
        <v>50.930000000000007</v>
      </c>
      <c r="AB371" s="9" t="s">
        <v>37</v>
      </c>
      <c r="AC371" s="19" t="s">
        <v>38</v>
      </c>
    </row>
    <row r="372" spans="1:29">
      <c r="A372" s="9" t="s">
        <v>34</v>
      </c>
      <c r="B372" s="9">
        <v>31</v>
      </c>
      <c r="C372" s="10" t="s">
        <v>35</v>
      </c>
      <c r="D372" s="11">
        <v>-76.166700000000006</v>
      </c>
      <c r="E372" s="11">
        <v>165.9</v>
      </c>
      <c r="F372" s="12">
        <v>30347</v>
      </c>
      <c r="G372" s="12" t="s">
        <v>36</v>
      </c>
      <c r="H372" s="13">
        <v>31</v>
      </c>
      <c r="I372" s="13">
        <v>396</v>
      </c>
      <c r="J372" s="13">
        <v>2</v>
      </c>
      <c r="K372" s="14">
        <v>24</v>
      </c>
      <c r="L372" s="9">
        <v>0</v>
      </c>
      <c r="M372" s="9">
        <v>100</v>
      </c>
      <c r="N372" s="15">
        <v>3.27</v>
      </c>
      <c r="O372" s="15">
        <v>4.16</v>
      </c>
      <c r="P372" s="84">
        <v>0.78605769230769229</v>
      </c>
      <c r="R372" s="15" t="s">
        <v>34</v>
      </c>
      <c r="S372" s="13">
        <v>33</v>
      </c>
      <c r="T372" s="13" t="s">
        <v>35</v>
      </c>
      <c r="U372" s="15">
        <v>-76.366</v>
      </c>
      <c r="V372" s="15">
        <v>163.83699999999999</v>
      </c>
      <c r="W372" s="12">
        <v>30347</v>
      </c>
      <c r="X372" s="13">
        <f t="shared" si="5"/>
        <v>396</v>
      </c>
      <c r="Y372" s="9">
        <v>15</v>
      </c>
      <c r="Z372" s="17">
        <v>448.79999999999995</v>
      </c>
      <c r="AA372" s="17">
        <v>50.930000000000007</v>
      </c>
      <c r="AB372" s="9" t="s">
        <v>37</v>
      </c>
      <c r="AC372" s="19" t="s">
        <v>38</v>
      </c>
    </row>
    <row r="373" spans="1:29">
      <c r="A373" s="9" t="s">
        <v>34</v>
      </c>
      <c r="B373" s="9">
        <v>32</v>
      </c>
      <c r="C373" s="10" t="s">
        <v>35</v>
      </c>
      <c r="D373" s="11">
        <v>-76.2667</v>
      </c>
      <c r="E373" s="11">
        <v>164.85</v>
      </c>
      <c r="F373" s="12">
        <v>30347</v>
      </c>
      <c r="G373" s="12" t="s">
        <v>36</v>
      </c>
      <c r="H373" s="13">
        <v>31</v>
      </c>
      <c r="I373" s="13">
        <v>396</v>
      </c>
      <c r="J373" s="13">
        <v>2</v>
      </c>
      <c r="K373" s="14">
        <v>6</v>
      </c>
      <c r="L373" s="9">
        <v>0</v>
      </c>
      <c r="M373" s="9">
        <v>100</v>
      </c>
      <c r="N373" s="15">
        <v>2.15</v>
      </c>
      <c r="O373" s="15">
        <v>2.91</v>
      </c>
      <c r="P373" s="84">
        <v>0.73883161512027484</v>
      </c>
      <c r="R373" s="15" t="s">
        <v>34</v>
      </c>
      <c r="S373" s="13">
        <v>34</v>
      </c>
      <c r="T373" s="13" t="s">
        <v>35</v>
      </c>
      <c r="U373" s="15">
        <v>-76.406700000000001</v>
      </c>
      <c r="V373" s="15">
        <v>163.44</v>
      </c>
      <c r="W373" s="12">
        <v>30347</v>
      </c>
      <c r="X373" s="13">
        <f t="shared" si="5"/>
        <v>396</v>
      </c>
      <c r="Y373" s="9">
        <v>13</v>
      </c>
      <c r="Z373" s="17">
        <v>881.6400000000001</v>
      </c>
      <c r="AA373" s="17">
        <v>71.314999999999998</v>
      </c>
      <c r="AB373" s="9" t="s">
        <v>37</v>
      </c>
      <c r="AC373" s="19" t="s">
        <v>38</v>
      </c>
    </row>
    <row r="374" spans="1:29">
      <c r="A374" s="9" t="s">
        <v>34</v>
      </c>
      <c r="B374" s="9">
        <v>32</v>
      </c>
      <c r="C374" s="10" t="s">
        <v>35</v>
      </c>
      <c r="D374" s="11">
        <v>-76.2667</v>
      </c>
      <c r="E374" s="11">
        <v>164.85</v>
      </c>
      <c r="F374" s="12">
        <v>30347</v>
      </c>
      <c r="G374" s="12" t="s">
        <v>36</v>
      </c>
      <c r="H374" s="13">
        <v>31</v>
      </c>
      <c r="I374" s="13">
        <v>396</v>
      </c>
      <c r="J374" s="13">
        <v>2</v>
      </c>
      <c r="K374" s="14">
        <v>24</v>
      </c>
      <c r="L374" s="9">
        <v>0</v>
      </c>
      <c r="M374" s="9">
        <v>100</v>
      </c>
      <c r="N374" s="15">
        <v>3.66</v>
      </c>
      <c r="O374" s="15">
        <v>2.91</v>
      </c>
      <c r="P374" s="84">
        <v>1.2577319587628866</v>
      </c>
      <c r="R374" s="15" t="s">
        <v>34</v>
      </c>
      <c r="S374" s="13">
        <v>34</v>
      </c>
      <c r="T374" s="13" t="s">
        <v>35</v>
      </c>
      <c r="U374" s="15">
        <v>-76.406700000000001</v>
      </c>
      <c r="V374" s="15">
        <v>163.44</v>
      </c>
      <c r="W374" s="12">
        <v>30347</v>
      </c>
      <c r="X374" s="13">
        <f t="shared" si="5"/>
        <v>396</v>
      </c>
      <c r="Y374" s="9">
        <v>13</v>
      </c>
      <c r="Z374" s="17">
        <v>289.92000000000007</v>
      </c>
      <c r="AA374" s="17">
        <v>71.314999999999998</v>
      </c>
      <c r="AB374" s="9" t="s">
        <v>37</v>
      </c>
      <c r="AC374" s="19" t="s">
        <v>38</v>
      </c>
    </row>
    <row r="375" spans="1:29">
      <c r="A375" s="9" t="s">
        <v>34</v>
      </c>
      <c r="B375" s="9">
        <v>33</v>
      </c>
      <c r="C375" s="10" t="s">
        <v>35</v>
      </c>
      <c r="D375" s="11">
        <v>-76.366</v>
      </c>
      <c r="E375" s="11">
        <v>163.83699999999999</v>
      </c>
      <c r="F375" s="12">
        <v>30347</v>
      </c>
      <c r="G375" s="12" t="s">
        <v>36</v>
      </c>
      <c r="H375" s="13">
        <v>31</v>
      </c>
      <c r="I375" s="13">
        <v>396</v>
      </c>
      <c r="J375" s="13">
        <v>2</v>
      </c>
      <c r="K375" s="14">
        <v>6</v>
      </c>
      <c r="L375" s="9">
        <v>0</v>
      </c>
      <c r="M375" s="9">
        <v>100</v>
      </c>
      <c r="N375" s="15">
        <v>1.61</v>
      </c>
      <c r="O375" s="15">
        <v>3.46</v>
      </c>
      <c r="P375" s="84">
        <v>0.46531791907514453</v>
      </c>
      <c r="R375" s="15" t="s">
        <v>34</v>
      </c>
      <c r="S375" s="13">
        <v>35</v>
      </c>
      <c r="T375" s="13" t="s">
        <v>35</v>
      </c>
      <c r="U375" s="15">
        <v>-76.538300000000007</v>
      </c>
      <c r="V375" s="15">
        <v>163.69999999999999</v>
      </c>
      <c r="W375" s="12">
        <v>30347</v>
      </c>
      <c r="X375" s="13">
        <f t="shared" si="5"/>
        <v>396</v>
      </c>
      <c r="Y375" s="9">
        <v>16</v>
      </c>
      <c r="Z375" s="17">
        <v>316.92</v>
      </c>
      <c r="AA375" s="17">
        <v>34.195000000000007</v>
      </c>
      <c r="AB375" s="9" t="s">
        <v>37</v>
      </c>
      <c r="AC375" s="19" t="s">
        <v>38</v>
      </c>
    </row>
    <row r="376" spans="1:29">
      <c r="A376" s="9" t="s">
        <v>34</v>
      </c>
      <c r="B376" s="9">
        <v>33</v>
      </c>
      <c r="C376" s="10" t="s">
        <v>35</v>
      </c>
      <c r="D376" s="11">
        <v>-76.366</v>
      </c>
      <c r="E376" s="11">
        <v>163.83699999999999</v>
      </c>
      <c r="F376" s="12">
        <v>30347</v>
      </c>
      <c r="G376" s="12" t="s">
        <v>36</v>
      </c>
      <c r="H376" s="13">
        <v>31</v>
      </c>
      <c r="I376" s="13">
        <v>396</v>
      </c>
      <c r="J376" s="13">
        <v>2</v>
      </c>
      <c r="K376" s="14">
        <v>24</v>
      </c>
      <c r="L376" s="9">
        <v>0</v>
      </c>
      <c r="M376" s="9">
        <v>100</v>
      </c>
      <c r="N376" s="15">
        <v>2.1100000000000003</v>
      </c>
      <c r="O376" s="15">
        <v>3.46</v>
      </c>
      <c r="P376" s="84">
        <v>0.60982658959537583</v>
      </c>
      <c r="R376" s="15" t="s">
        <v>34</v>
      </c>
      <c r="S376" s="13">
        <v>35</v>
      </c>
      <c r="T376" s="13" t="s">
        <v>35</v>
      </c>
      <c r="U376" s="15">
        <v>-76.538300000000007</v>
      </c>
      <c r="V376" s="15">
        <v>163.69999999999999</v>
      </c>
      <c r="W376" s="12">
        <v>30347</v>
      </c>
      <c r="X376" s="13">
        <f t="shared" si="5"/>
        <v>396</v>
      </c>
      <c r="Y376" s="9">
        <v>16</v>
      </c>
      <c r="Z376" s="17">
        <v>508.79999999999995</v>
      </c>
      <c r="AA376" s="17">
        <v>34.195000000000007</v>
      </c>
      <c r="AB376" s="9" t="s">
        <v>37</v>
      </c>
      <c r="AC376" s="19" t="s">
        <v>38</v>
      </c>
    </row>
    <row r="377" spans="1:29">
      <c r="A377" s="9" t="s">
        <v>34</v>
      </c>
      <c r="B377" s="9">
        <v>34</v>
      </c>
      <c r="C377" s="10" t="s">
        <v>35</v>
      </c>
      <c r="D377" s="11">
        <v>-76.406700000000001</v>
      </c>
      <c r="E377" s="11">
        <v>163.44</v>
      </c>
      <c r="F377" s="12">
        <v>30347</v>
      </c>
      <c r="G377" s="12" t="s">
        <v>36</v>
      </c>
      <c r="H377" s="13">
        <v>31</v>
      </c>
      <c r="I377" s="13">
        <v>396</v>
      </c>
      <c r="J377" s="13">
        <v>2</v>
      </c>
      <c r="K377" s="14">
        <v>6</v>
      </c>
      <c r="L377" s="9">
        <v>0</v>
      </c>
      <c r="M377" s="9">
        <v>100</v>
      </c>
      <c r="N377" s="15">
        <v>3</v>
      </c>
      <c r="O377" s="15">
        <v>4.0200000000000005</v>
      </c>
      <c r="P377" s="84">
        <v>0.74626865671641784</v>
      </c>
      <c r="R377" s="15" t="s">
        <v>42</v>
      </c>
      <c r="S377" s="13">
        <v>134</v>
      </c>
      <c r="T377" s="13" t="s">
        <v>35</v>
      </c>
      <c r="U377" s="15">
        <v>-76.497683333330002</v>
      </c>
      <c r="V377" s="15">
        <v>-173.88645</v>
      </c>
      <c r="W377" s="12">
        <v>32904</v>
      </c>
      <c r="X377" s="13">
        <f t="shared" si="5"/>
        <v>396</v>
      </c>
      <c r="Y377" s="9">
        <v>19</v>
      </c>
      <c r="Z377" s="17">
        <v>893.59017731812401</v>
      </c>
      <c r="AA377" s="17">
        <v>89.161715517241319</v>
      </c>
      <c r="AB377" s="37" t="s">
        <v>44</v>
      </c>
      <c r="AC377" s="19" t="s">
        <v>41</v>
      </c>
    </row>
    <row r="378" spans="1:29">
      <c r="A378" s="9" t="s">
        <v>34</v>
      </c>
      <c r="B378" s="9">
        <v>34</v>
      </c>
      <c r="C378" s="10" t="s">
        <v>35</v>
      </c>
      <c r="D378" s="11">
        <v>-76.406700000000001</v>
      </c>
      <c r="E378" s="11">
        <v>163.44</v>
      </c>
      <c r="F378" s="12">
        <v>30347</v>
      </c>
      <c r="G378" s="12" t="s">
        <v>36</v>
      </c>
      <c r="H378" s="13">
        <v>31</v>
      </c>
      <c r="I378" s="13">
        <v>396</v>
      </c>
      <c r="J378" s="13">
        <v>2</v>
      </c>
      <c r="K378" s="14">
        <v>24</v>
      </c>
      <c r="L378" s="9">
        <v>0</v>
      </c>
      <c r="M378" s="9">
        <v>100</v>
      </c>
      <c r="N378" s="15">
        <v>0.97</v>
      </c>
      <c r="O378" s="15">
        <v>4.0199999999999996</v>
      </c>
      <c r="P378" s="84">
        <v>0.24129353233830847</v>
      </c>
      <c r="R378" s="15" t="s">
        <v>42</v>
      </c>
      <c r="S378" s="13">
        <v>138</v>
      </c>
      <c r="T378" s="13" t="s">
        <v>35</v>
      </c>
      <c r="U378" s="15">
        <v>-76.498233333330006</v>
      </c>
      <c r="V378" s="15">
        <v>-176.1836833333</v>
      </c>
      <c r="W378" s="12">
        <v>32904</v>
      </c>
      <c r="X378" s="13">
        <f t="shared" si="5"/>
        <v>396</v>
      </c>
      <c r="Y378" s="9">
        <v>16</v>
      </c>
      <c r="Z378" s="17">
        <v>799.82709282236533</v>
      </c>
      <c r="AA378" s="17">
        <v>83.833397500000004</v>
      </c>
      <c r="AB378" s="37" t="s">
        <v>44</v>
      </c>
      <c r="AC378" s="19" t="s">
        <v>41</v>
      </c>
    </row>
    <row r="379" spans="1:29">
      <c r="A379" s="9" t="s">
        <v>34</v>
      </c>
      <c r="B379" s="9">
        <v>35</v>
      </c>
      <c r="C379" s="10" t="s">
        <v>35</v>
      </c>
      <c r="D379" s="11">
        <v>-76.538300000000007</v>
      </c>
      <c r="E379" s="11">
        <v>163.69999999999999</v>
      </c>
      <c r="F379" s="12">
        <v>30347</v>
      </c>
      <c r="G379" s="12" t="s">
        <v>36</v>
      </c>
      <c r="H379" s="13">
        <v>31</v>
      </c>
      <c r="I379" s="13">
        <v>396</v>
      </c>
      <c r="J379" s="13">
        <v>2</v>
      </c>
      <c r="K379" s="14">
        <v>6</v>
      </c>
      <c r="L379" s="9">
        <v>0</v>
      </c>
      <c r="M379" s="9">
        <v>100</v>
      </c>
      <c r="N379" s="15">
        <v>2.9200000000000004</v>
      </c>
      <c r="O379" s="15">
        <v>1.97</v>
      </c>
      <c r="P379" s="84">
        <v>1.4822335025380713</v>
      </c>
      <c r="R379" s="15" t="s">
        <v>42</v>
      </c>
      <c r="S379" s="13">
        <v>140</v>
      </c>
      <c r="T379" s="13" t="s">
        <v>35</v>
      </c>
      <c r="U379" s="15">
        <v>-76.498233333330006</v>
      </c>
      <c r="V379" s="15">
        <v>-176.1836833333</v>
      </c>
      <c r="W379" s="12">
        <v>32904</v>
      </c>
      <c r="X379" s="13">
        <f t="shared" si="5"/>
        <v>396</v>
      </c>
      <c r="Y379" s="9">
        <v>21</v>
      </c>
      <c r="Z379" s="17">
        <v>696.0580558822337</v>
      </c>
      <c r="AA379" s="17">
        <v>67.204560344827527</v>
      </c>
      <c r="AB379" s="37" t="s">
        <v>44</v>
      </c>
      <c r="AC379" s="19" t="s">
        <v>41</v>
      </c>
    </row>
    <row r="380" spans="1:29">
      <c r="A380" s="9" t="s">
        <v>34</v>
      </c>
      <c r="B380" s="9">
        <v>35</v>
      </c>
      <c r="C380" s="10" t="s">
        <v>35</v>
      </c>
      <c r="D380" s="11">
        <v>-76.538300000000007</v>
      </c>
      <c r="E380" s="11">
        <v>163.69999999999999</v>
      </c>
      <c r="F380" s="12">
        <v>30347</v>
      </c>
      <c r="G380" s="12" t="s">
        <v>36</v>
      </c>
      <c r="H380" s="13">
        <v>31</v>
      </c>
      <c r="I380" s="13">
        <v>396</v>
      </c>
      <c r="J380" s="13">
        <v>2</v>
      </c>
      <c r="K380" s="14">
        <v>24</v>
      </c>
      <c r="L380" s="9">
        <v>0</v>
      </c>
      <c r="M380" s="9">
        <v>100</v>
      </c>
      <c r="N380" s="15">
        <v>2.06</v>
      </c>
      <c r="O380" s="15">
        <v>1.97</v>
      </c>
      <c r="P380" s="84">
        <v>1.0456852791878173</v>
      </c>
      <c r="R380" s="15" t="s">
        <v>42</v>
      </c>
      <c r="S380" s="13">
        <v>142</v>
      </c>
      <c r="T380" s="13" t="s">
        <v>35</v>
      </c>
      <c r="U380" s="15">
        <v>-76.498999999999995</v>
      </c>
      <c r="V380" s="15">
        <v>-178.49733333329999</v>
      </c>
      <c r="W380" s="12">
        <v>32904</v>
      </c>
      <c r="X380" s="13">
        <f t="shared" si="5"/>
        <v>396</v>
      </c>
      <c r="Y380" s="9">
        <v>14</v>
      </c>
      <c r="Z380" s="17">
        <v>521.73129249914678</v>
      </c>
      <c r="AA380" s="17">
        <v>56.969060344827582</v>
      </c>
      <c r="AB380" s="37" t="s">
        <v>44</v>
      </c>
      <c r="AC380" s="19" t="s">
        <v>41</v>
      </c>
    </row>
    <row r="381" spans="1:29">
      <c r="A381" s="9" t="s">
        <v>42</v>
      </c>
      <c r="B381" s="9">
        <v>134</v>
      </c>
      <c r="C381" s="9" t="s">
        <v>35</v>
      </c>
      <c r="D381" s="11">
        <v>-76.497683333330002</v>
      </c>
      <c r="E381" s="11">
        <v>-173.88645</v>
      </c>
      <c r="F381" s="12">
        <v>32904</v>
      </c>
      <c r="G381" s="12" t="s">
        <v>36</v>
      </c>
      <c r="H381" s="13">
        <v>31</v>
      </c>
      <c r="I381" s="13">
        <v>396</v>
      </c>
      <c r="J381" s="13">
        <v>2</v>
      </c>
      <c r="K381" s="14">
        <v>24</v>
      </c>
      <c r="L381" s="9">
        <v>0</v>
      </c>
      <c r="M381" s="9">
        <v>100</v>
      </c>
      <c r="N381" s="15">
        <v>1.3673889543232385</v>
      </c>
      <c r="O381" s="15">
        <v>2.5989827586206902</v>
      </c>
      <c r="P381" s="84">
        <v>0.52612467311977373</v>
      </c>
      <c r="R381" s="15" t="s">
        <v>42</v>
      </c>
      <c r="S381" s="13">
        <v>144</v>
      </c>
      <c r="T381" s="13" t="s">
        <v>35</v>
      </c>
      <c r="U381" s="15">
        <v>-74.499899999999997</v>
      </c>
      <c r="V381" s="15">
        <v>-179.66650000000001</v>
      </c>
      <c r="W381" s="12">
        <v>32904</v>
      </c>
      <c r="X381" s="13">
        <f t="shared" si="5"/>
        <v>396</v>
      </c>
      <c r="Y381" s="9">
        <v>21</v>
      </c>
      <c r="Z381" s="17">
        <v>445.00592274815511</v>
      </c>
      <c r="AA381" s="17">
        <v>73.765387500000003</v>
      </c>
      <c r="AB381" s="9" t="s">
        <v>43</v>
      </c>
      <c r="AC381" s="19" t="s">
        <v>41</v>
      </c>
    </row>
    <row r="382" spans="1:29">
      <c r="A382" s="9" t="s">
        <v>42</v>
      </c>
      <c r="B382" s="9">
        <v>138</v>
      </c>
      <c r="C382" s="9" t="s">
        <v>35</v>
      </c>
      <c r="D382" s="11">
        <v>-76.498233333330006</v>
      </c>
      <c r="E382" s="11">
        <v>-176.1836833333</v>
      </c>
      <c r="F382" s="12">
        <v>32904</v>
      </c>
      <c r="G382" s="12" t="s">
        <v>36</v>
      </c>
      <c r="H382" s="13">
        <v>31</v>
      </c>
      <c r="I382" s="13">
        <v>396</v>
      </c>
      <c r="J382" s="13">
        <v>2</v>
      </c>
      <c r="K382" s="14">
        <v>24</v>
      </c>
      <c r="L382" s="9">
        <v>0</v>
      </c>
      <c r="M382" s="9">
        <v>100</v>
      </c>
      <c r="N382" s="15">
        <v>1.1232536909062354</v>
      </c>
      <c r="O382" s="15">
        <v>2.8845499999999999</v>
      </c>
      <c r="P382" s="84">
        <v>0.38940343932545296</v>
      </c>
      <c r="R382" s="15" t="s">
        <v>57</v>
      </c>
      <c r="S382" s="13">
        <v>218</v>
      </c>
      <c r="T382" s="13">
        <v>2</v>
      </c>
      <c r="U382" s="15">
        <v>-76.503349999999998</v>
      </c>
      <c r="V382" s="15">
        <v>178.01009999999999</v>
      </c>
      <c r="W382" s="12">
        <v>35461</v>
      </c>
      <c r="X382" s="13">
        <f t="shared" si="5"/>
        <v>396</v>
      </c>
      <c r="Y382" s="9">
        <v>49</v>
      </c>
      <c r="Z382" s="17">
        <v>835.1429358453197</v>
      </c>
      <c r="AA382" s="17">
        <v>76.834896102729388</v>
      </c>
      <c r="AB382" s="37" t="s">
        <v>44</v>
      </c>
      <c r="AC382" s="19" t="s">
        <v>56</v>
      </c>
    </row>
    <row r="383" spans="1:29">
      <c r="A383" s="9" t="s">
        <v>42</v>
      </c>
      <c r="B383" s="9">
        <v>140</v>
      </c>
      <c r="C383" s="9" t="s">
        <v>35</v>
      </c>
      <c r="D383" s="11">
        <v>-76.498233333330006</v>
      </c>
      <c r="E383" s="11">
        <v>-176.1836833333</v>
      </c>
      <c r="F383" s="12">
        <v>32904</v>
      </c>
      <c r="G383" s="12" t="s">
        <v>36</v>
      </c>
      <c r="H383" s="13">
        <v>31</v>
      </c>
      <c r="I383" s="13">
        <v>396</v>
      </c>
      <c r="J383" s="13">
        <v>2</v>
      </c>
      <c r="K383" s="14">
        <v>24</v>
      </c>
      <c r="L383" s="9">
        <v>0</v>
      </c>
      <c r="M383" s="9">
        <v>100</v>
      </c>
      <c r="N383" s="15">
        <v>0.90385660407964652</v>
      </c>
      <c r="O383" s="15">
        <v>1.8930862068965499</v>
      </c>
      <c r="P383" s="84">
        <v>0.47745137056457299</v>
      </c>
      <c r="R383" s="15" t="s">
        <v>57</v>
      </c>
      <c r="S383" s="13">
        <v>219</v>
      </c>
      <c r="T383" s="13">
        <v>2</v>
      </c>
      <c r="U383" s="15">
        <v>-76.498350000000002</v>
      </c>
      <c r="V383" s="15">
        <v>179.99760000000001</v>
      </c>
      <c r="W383" s="12">
        <v>35461</v>
      </c>
      <c r="X383" s="13">
        <f t="shared" si="5"/>
        <v>396</v>
      </c>
      <c r="Y383" s="9">
        <v>26</v>
      </c>
      <c r="Z383" s="17">
        <v>731.03360056168083</v>
      </c>
      <c r="AA383" s="17">
        <v>48.849654752437971</v>
      </c>
      <c r="AB383" s="37" t="s">
        <v>44</v>
      </c>
      <c r="AC383" s="19" t="s">
        <v>56</v>
      </c>
    </row>
    <row r="384" spans="1:29">
      <c r="A384" s="9" t="s">
        <v>42</v>
      </c>
      <c r="B384" s="9">
        <v>142</v>
      </c>
      <c r="C384" s="9" t="s">
        <v>35</v>
      </c>
      <c r="D384" s="11">
        <v>-76.498999999999995</v>
      </c>
      <c r="E384" s="11">
        <v>-178.49733333329999</v>
      </c>
      <c r="F384" s="12">
        <v>32904</v>
      </c>
      <c r="G384" s="12" t="s">
        <v>36</v>
      </c>
      <c r="H384" s="13">
        <v>31</v>
      </c>
      <c r="I384" s="13">
        <v>396</v>
      </c>
      <c r="J384" s="13">
        <v>2</v>
      </c>
      <c r="K384" s="14">
        <v>24</v>
      </c>
      <c r="L384" s="9">
        <v>0</v>
      </c>
      <c r="M384" s="9">
        <v>100</v>
      </c>
      <c r="N384" s="15">
        <v>1.3447127123316442</v>
      </c>
      <c r="O384" s="15">
        <v>2.11768965517241</v>
      </c>
      <c r="P384" s="84">
        <v>0.63499045247126429</v>
      </c>
      <c r="R384" s="15" t="s">
        <v>70</v>
      </c>
      <c r="S384" s="13">
        <v>42</v>
      </c>
      <c r="T384" s="13" t="s">
        <v>76</v>
      </c>
      <c r="U384" s="15">
        <v>-77.865233333333293</v>
      </c>
      <c r="V384" s="15">
        <v>177.87653333333299</v>
      </c>
      <c r="W384" s="12">
        <v>38383</v>
      </c>
      <c r="X384" s="13">
        <f t="shared" si="5"/>
        <v>396</v>
      </c>
      <c r="Y384" s="9">
        <v>22</v>
      </c>
      <c r="Z384" s="17">
        <v>218.85592128587737</v>
      </c>
      <c r="AA384" s="17">
        <v>91.905333333333346</v>
      </c>
      <c r="AB384" s="37" t="s">
        <v>44</v>
      </c>
      <c r="AC384" s="19" t="s">
        <v>113</v>
      </c>
    </row>
    <row r="385" spans="1:29">
      <c r="A385" s="9" t="s">
        <v>42</v>
      </c>
      <c r="B385" s="9">
        <v>144</v>
      </c>
      <c r="C385" s="9" t="s">
        <v>35</v>
      </c>
      <c r="D385" s="11">
        <v>-74.499899999999997</v>
      </c>
      <c r="E385" s="11">
        <v>-179.66650000000001</v>
      </c>
      <c r="F385" s="12">
        <v>32904</v>
      </c>
      <c r="G385" s="12" t="s">
        <v>36</v>
      </c>
      <c r="H385" s="13">
        <v>31</v>
      </c>
      <c r="I385" s="13">
        <v>396</v>
      </c>
      <c r="J385" s="13">
        <v>2</v>
      </c>
      <c r="K385" s="14">
        <v>24</v>
      </c>
      <c r="L385" s="9">
        <v>0</v>
      </c>
      <c r="M385" s="9">
        <v>100</v>
      </c>
      <c r="N385" s="15">
        <v>1.1882213346993005</v>
      </c>
      <c r="O385" s="15">
        <v>2.1866750000000001</v>
      </c>
      <c r="P385" s="84">
        <v>0.54339183221068532</v>
      </c>
      <c r="R385" s="15" t="s">
        <v>70</v>
      </c>
      <c r="S385" s="13">
        <v>43</v>
      </c>
      <c r="T385" s="13" t="s">
        <v>77</v>
      </c>
      <c r="U385" s="15">
        <v>-77.364916666666701</v>
      </c>
      <c r="V385" s="15">
        <v>-177.87485000000001</v>
      </c>
      <c r="W385" s="12">
        <v>38383</v>
      </c>
      <c r="X385" s="13">
        <f t="shared" si="5"/>
        <v>396</v>
      </c>
      <c r="Y385" s="9">
        <v>19</v>
      </c>
      <c r="Z385" s="17">
        <v>144.82469246482589</v>
      </c>
      <c r="AA385" s="17">
        <v>33.550199298245616</v>
      </c>
      <c r="AB385" s="9" t="s">
        <v>43</v>
      </c>
      <c r="AC385" s="19" t="s">
        <v>113</v>
      </c>
    </row>
    <row r="386" spans="1:29">
      <c r="A386" s="9" t="s">
        <v>57</v>
      </c>
      <c r="B386" s="9">
        <v>218</v>
      </c>
      <c r="C386" s="9">
        <v>2</v>
      </c>
      <c r="D386" s="50">
        <v>-76.503349999999998</v>
      </c>
      <c r="E386" s="50">
        <v>178.01009999999999</v>
      </c>
      <c r="F386" s="12">
        <v>35461</v>
      </c>
      <c r="G386" s="12" t="s">
        <v>36</v>
      </c>
      <c r="H386" s="13">
        <v>31</v>
      </c>
      <c r="I386" s="13">
        <v>396</v>
      </c>
      <c r="J386" s="13">
        <v>2</v>
      </c>
      <c r="K386" s="14">
        <v>24</v>
      </c>
      <c r="L386" s="13">
        <v>0</v>
      </c>
      <c r="M386" s="9">
        <v>100</v>
      </c>
      <c r="N386" s="15">
        <v>1.9382160139440305</v>
      </c>
      <c r="O386" s="15">
        <v>3.3279399999999999</v>
      </c>
      <c r="P386" s="84">
        <v>0.58240713893400442</v>
      </c>
      <c r="R386" s="15" t="s">
        <v>70</v>
      </c>
      <c r="S386" s="13">
        <v>45</v>
      </c>
      <c r="T386" s="13" t="s">
        <v>78</v>
      </c>
      <c r="U386" s="15">
        <v>-77.165199999999999</v>
      </c>
      <c r="V386" s="15">
        <v>177.9915</v>
      </c>
      <c r="W386" s="12">
        <v>38383</v>
      </c>
      <c r="X386" s="13">
        <f t="shared" si="5"/>
        <v>396</v>
      </c>
      <c r="Y386" s="9">
        <v>23</v>
      </c>
      <c r="Z386" s="17">
        <v>359.11091297569408</v>
      </c>
      <c r="AA386" s="17">
        <v>42.943511578947373</v>
      </c>
      <c r="AB386" s="9" t="s">
        <v>43</v>
      </c>
      <c r="AC386" s="19" t="s">
        <v>113</v>
      </c>
    </row>
    <row r="387" spans="1:29">
      <c r="A387" s="9" t="s">
        <v>57</v>
      </c>
      <c r="B387" s="9">
        <v>219</v>
      </c>
      <c r="C387" s="9">
        <v>2</v>
      </c>
      <c r="D387" s="50">
        <v>-76.498350000000002</v>
      </c>
      <c r="E387" s="50">
        <v>179.99760000000001</v>
      </c>
      <c r="F387" s="12">
        <v>35461</v>
      </c>
      <c r="G387" s="12" t="s">
        <v>36</v>
      </c>
      <c r="H387" s="13">
        <v>31</v>
      </c>
      <c r="I387" s="13">
        <v>396</v>
      </c>
      <c r="J387" s="13">
        <v>2</v>
      </c>
      <c r="K387" s="14">
        <v>24</v>
      </c>
      <c r="L387" s="13">
        <v>0</v>
      </c>
      <c r="M387" s="9">
        <v>100</v>
      </c>
      <c r="N387" s="15">
        <v>0.57890249219511869</v>
      </c>
      <c r="O387" s="15">
        <v>0.86456623099999996</v>
      </c>
      <c r="P387" s="84">
        <v>0.66958721198898952</v>
      </c>
      <c r="R387" s="15" t="s">
        <v>70</v>
      </c>
      <c r="S387" s="13">
        <v>47</v>
      </c>
      <c r="T387" s="13" t="s">
        <v>79</v>
      </c>
      <c r="U387" s="15">
        <v>-76.962966666666702</v>
      </c>
      <c r="V387" s="15">
        <v>177.93298333333334</v>
      </c>
      <c r="W387" s="12">
        <v>38383</v>
      </c>
      <c r="X387" s="13">
        <f t="shared" si="5"/>
        <v>396</v>
      </c>
      <c r="Y387" s="9">
        <v>21</v>
      </c>
      <c r="Z387" s="17">
        <v>679.84767897514075</v>
      </c>
      <c r="AA387" s="17">
        <v>55.527635087719304</v>
      </c>
      <c r="AB387" s="9" t="s">
        <v>43</v>
      </c>
      <c r="AC387" s="19" t="s">
        <v>113</v>
      </c>
    </row>
    <row r="388" spans="1:29">
      <c r="A388" s="9" t="s">
        <v>70</v>
      </c>
      <c r="B388" s="9">
        <v>42</v>
      </c>
      <c r="C388" s="9" t="s">
        <v>76</v>
      </c>
      <c r="D388" s="71">
        <v>-77.865233333333293</v>
      </c>
      <c r="E388" s="11">
        <v>177.87653333333299</v>
      </c>
      <c r="F388" s="12">
        <v>38383</v>
      </c>
      <c r="G388" s="12" t="s">
        <v>36</v>
      </c>
      <c r="H388" s="13">
        <v>31</v>
      </c>
      <c r="I388" s="13">
        <v>396</v>
      </c>
      <c r="J388" s="13">
        <v>2</v>
      </c>
      <c r="K388" s="14">
        <v>24</v>
      </c>
      <c r="L388" s="9">
        <v>0</v>
      </c>
      <c r="M388" s="9">
        <v>100</v>
      </c>
      <c r="N388" s="15">
        <v>0.38000112898530847</v>
      </c>
      <c r="O388" s="15">
        <v>1.8588070175438596</v>
      </c>
      <c r="P388" s="84">
        <v>0.20443280308217479</v>
      </c>
      <c r="R388" s="15" t="s">
        <v>70</v>
      </c>
      <c r="S388" s="13">
        <v>49</v>
      </c>
      <c r="T388" s="13" t="s">
        <v>80</v>
      </c>
      <c r="U388" s="15">
        <v>-76.759716666666705</v>
      </c>
      <c r="V388" s="15">
        <v>175.85308333333333</v>
      </c>
      <c r="W388" s="12">
        <v>38383</v>
      </c>
      <c r="X388" s="13">
        <f t="shared" si="5"/>
        <v>396</v>
      </c>
      <c r="Y388" s="9">
        <v>24</v>
      </c>
      <c r="Z388" s="17">
        <v>497.80862016682465</v>
      </c>
      <c r="AA388" s="17">
        <v>55.029136842105274</v>
      </c>
      <c r="AB388" s="9" t="s">
        <v>37</v>
      </c>
      <c r="AC388" s="19" t="s">
        <v>113</v>
      </c>
    </row>
    <row r="389" spans="1:29">
      <c r="A389" s="9" t="s">
        <v>70</v>
      </c>
      <c r="B389" s="9">
        <v>43</v>
      </c>
      <c r="C389" s="9" t="s">
        <v>77</v>
      </c>
      <c r="D389" s="71">
        <v>-77.364916666666701</v>
      </c>
      <c r="E389" s="11">
        <v>-177.87485000000001</v>
      </c>
      <c r="F389" s="12">
        <v>38383</v>
      </c>
      <c r="G389" s="12" t="s">
        <v>36</v>
      </c>
      <c r="H389" s="13">
        <v>31</v>
      </c>
      <c r="I389" s="13">
        <v>396</v>
      </c>
      <c r="J389" s="13">
        <v>2</v>
      </c>
      <c r="K389" s="14">
        <v>24</v>
      </c>
      <c r="L389" s="9">
        <v>0</v>
      </c>
      <c r="M389" s="9">
        <v>100</v>
      </c>
      <c r="N389" s="15">
        <v>0.12558764473574546</v>
      </c>
      <c r="O389" s="15">
        <v>0.68268912280701766</v>
      </c>
      <c r="P389" s="84">
        <v>0.18396022514518154</v>
      </c>
      <c r="R389" s="15" t="s">
        <v>34</v>
      </c>
      <c r="S389" s="13">
        <v>36</v>
      </c>
      <c r="T389" s="13" t="s">
        <v>35</v>
      </c>
      <c r="U389" s="15">
        <v>-76.7667</v>
      </c>
      <c r="V389" s="15">
        <v>163.0667</v>
      </c>
      <c r="W389" s="12">
        <v>30348</v>
      </c>
      <c r="X389" s="13">
        <f>365+32</f>
        <v>397</v>
      </c>
      <c r="Y389" s="9">
        <v>17</v>
      </c>
      <c r="Z389" s="17">
        <v>772.74000000000012</v>
      </c>
      <c r="AA389" s="17">
        <v>57.952500000000001</v>
      </c>
      <c r="AB389" s="9" t="s">
        <v>37</v>
      </c>
      <c r="AC389" s="19" t="s">
        <v>38</v>
      </c>
    </row>
    <row r="390" spans="1:29">
      <c r="A390" s="9" t="s">
        <v>70</v>
      </c>
      <c r="B390" s="9">
        <v>45</v>
      </c>
      <c r="C390" s="9" t="s">
        <v>78</v>
      </c>
      <c r="D390" s="71">
        <v>-77.165199999999999</v>
      </c>
      <c r="E390" s="11">
        <v>177.9915</v>
      </c>
      <c r="F390" s="12">
        <v>38383</v>
      </c>
      <c r="G390" s="12" t="s">
        <v>36</v>
      </c>
      <c r="H390" s="13">
        <v>31</v>
      </c>
      <c r="I390" s="13">
        <v>396</v>
      </c>
      <c r="J390" s="13">
        <v>2</v>
      </c>
      <c r="K390" s="14">
        <v>24</v>
      </c>
      <c r="L390" s="9">
        <v>0</v>
      </c>
      <c r="M390" s="9">
        <v>100</v>
      </c>
      <c r="N390" s="15">
        <v>0.25747679499440873</v>
      </c>
      <c r="O390" s="15">
        <v>0.70803649122807022</v>
      </c>
      <c r="P390" s="84">
        <v>0.36364904660185265</v>
      </c>
      <c r="R390" s="15" t="s">
        <v>34</v>
      </c>
      <c r="S390" s="13">
        <v>37</v>
      </c>
      <c r="T390" s="13" t="s">
        <v>35</v>
      </c>
      <c r="U390" s="15">
        <v>-76.7333</v>
      </c>
      <c r="V390" s="15">
        <v>163.5333</v>
      </c>
      <c r="W390" s="12">
        <v>30348</v>
      </c>
      <c r="X390" s="13">
        <f>365+32</f>
        <v>397</v>
      </c>
      <c r="Y390" s="9">
        <v>20</v>
      </c>
      <c r="Z390" s="17">
        <v>359.04</v>
      </c>
      <c r="AA390" s="17">
        <v>70.704999999999998</v>
      </c>
      <c r="AB390" s="9" t="s">
        <v>37</v>
      </c>
      <c r="AC390" s="19" t="s">
        <v>38</v>
      </c>
    </row>
    <row r="391" spans="1:29">
      <c r="A391" s="9" t="s">
        <v>70</v>
      </c>
      <c r="B391" s="9">
        <v>47</v>
      </c>
      <c r="C391" s="9" t="s">
        <v>79</v>
      </c>
      <c r="D391" s="71">
        <v>-76.962966666666702</v>
      </c>
      <c r="E391" s="11">
        <v>177.93298333333334</v>
      </c>
      <c r="F391" s="12">
        <v>38383</v>
      </c>
      <c r="G391" s="12" t="s">
        <v>36</v>
      </c>
      <c r="H391" s="13">
        <v>31</v>
      </c>
      <c r="I391" s="13">
        <v>396</v>
      </c>
      <c r="J391" s="13">
        <v>2</v>
      </c>
      <c r="K391" s="14">
        <v>24</v>
      </c>
      <c r="L391" s="9">
        <v>0</v>
      </c>
      <c r="M391" s="9">
        <v>100</v>
      </c>
      <c r="N391" s="15">
        <v>0.42804830786377185</v>
      </c>
      <c r="O391" s="15">
        <v>1.0730385964912281</v>
      </c>
      <c r="P391" s="84">
        <v>0.39891231244007824</v>
      </c>
      <c r="R391" s="15" t="s">
        <v>34</v>
      </c>
      <c r="S391" s="13">
        <v>38</v>
      </c>
      <c r="T391" s="13" t="s">
        <v>35</v>
      </c>
      <c r="U391" s="15">
        <v>-76.599999999999994</v>
      </c>
      <c r="V391" s="15">
        <v>164.5667</v>
      </c>
      <c r="W391" s="12">
        <v>30348</v>
      </c>
      <c r="X391" s="13">
        <f>365+32</f>
        <v>397</v>
      </c>
      <c r="Y391" s="9">
        <v>28</v>
      </c>
      <c r="Z391" s="17">
        <v>629.16</v>
      </c>
      <c r="AA391" s="17">
        <v>90.16</v>
      </c>
      <c r="AB391" s="9" t="s">
        <v>37</v>
      </c>
      <c r="AC391" s="19" t="s">
        <v>38</v>
      </c>
    </row>
    <row r="392" spans="1:29">
      <c r="A392" s="9" t="s">
        <v>70</v>
      </c>
      <c r="B392" s="9">
        <v>49</v>
      </c>
      <c r="C392" s="9" t="s">
        <v>80</v>
      </c>
      <c r="D392" s="71">
        <v>-76.759716666666705</v>
      </c>
      <c r="E392" s="11">
        <v>175.85308333333333</v>
      </c>
      <c r="F392" s="12">
        <v>38383</v>
      </c>
      <c r="G392" s="12" t="s">
        <v>36</v>
      </c>
      <c r="H392" s="13">
        <v>31</v>
      </c>
      <c r="I392" s="13">
        <v>396</v>
      </c>
      <c r="J392" s="13">
        <v>2</v>
      </c>
      <c r="K392" s="14">
        <v>24</v>
      </c>
      <c r="L392" s="9">
        <v>0</v>
      </c>
      <c r="M392" s="9">
        <v>100</v>
      </c>
      <c r="N392" s="15">
        <v>0.45332541826605688</v>
      </c>
      <c r="O392" s="15">
        <v>1.7743157894736845</v>
      </c>
      <c r="P392" s="84">
        <v>0.25549308694396888</v>
      </c>
      <c r="R392" s="15" t="s">
        <v>34</v>
      </c>
      <c r="S392" s="13">
        <v>39</v>
      </c>
      <c r="T392" s="13" t="s">
        <v>35</v>
      </c>
      <c r="U392" s="15">
        <v>-76.5</v>
      </c>
      <c r="V392" s="15">
        <v>166</v>
      </c>
      <c r="W392" s="12">
        <v>30348</v>
      </c>
      <c r="X392" s="13">
        <f>365+32</f>
        <v>397</v>
      </c>
      <c r="Y392" s="9">
        <v>28</v>
      </c>
      <c r="Z392" s="17">
        <v>875.76</v>
      </c>
      <c r="AA392" s="17">
        <v>87.294999999999987</v>
      </c>
      <c r="AB392" s="9" t="s">
        <v>37</v>
      </c>
      <c r="AC392" s="19" t="s">
        <v>38</v>
      </c>
    </row>
    <row r="393" spans="1:29">
      <c r="A393" s="9" t="s">
        <v>34</v>
      </c>
      <c r="B393" s="9">
        <v>36</v>
      </c>
      <c r="C393" s="10" t="s">
        <v>35</v>
      </c>
      <c r="D393" s="11">
        <v>-76.7667</v>
      </c>
      <c r="E393" s="11">
        <v>163.0667</v>
      </c>
      <c r="F393" s="12">
        <v>30348</v>
      </c>
      <c r="G393" s="12" t="s">
        <v>39</v>
      </c>
      <c r="H393" s="13">
        <v>32</v>
      </c>
      <c r="I393" s="13">
        <v>397</v>
      </c>
      <c r="J393" s="13">
        <v>1</v>
      </c>
      <c r="K393" s="14">
        <v>6</v>
      </c>
      <c r="L393" s="9">
        <v>0</v>
      </c>
      <c r="M393" s="9">
        <v>100</v>
      </c>
      <c r="N393" s="15">
        <v>4.78</v>
      </c>
      <c r="O393" s="15">
        <v>4.47</v>
      </c>
      <c r="P393" s="84">
        <v>1.0693512304250561</v>
      </c>
      <c r="R393" s="15" t="s">
        <v>42</v>
      </c>
      <c r="S393" s="13">
        <v>146</v>
      </c>
      <c r="T393" s="13" t="s">
        <v>35</v>
      </c>
      <c r="U393" s="15">
        <v>-76.499499999999998</v>
      </c>
      <c r="V393" s="15">
        <v>179.18366666669999</v>
      </c>
      <c r="W393" s="12">
        <v>32905</v>
      </c>
      <c r="X393" s="13">
        <v>397</v>
      </c>
      <c r="Y393" s="9">
        <v>35</v>
      </c>
      <c r="Z393" s="17">
        <v>474.87239717477524</v>
      </c>
      <c r="AA393" s="17">
        <v>65.925925000000007</v>
      </c>
      <c r="AB393" s="9" t="s">
        <v>43</v>
      </c>
      <c r="AC393" s="19" t="s">
        <v>41</v>
      </c>
    </row>
    <row r="394" spans="1:29">
      <c r="A394" s="44" t="s">
        <v>34</v>
      </c>
      <c r="B394" s="44">
        <v>37</v>
      </c>
      <c r="C394" s="69" t="s">
        <v>35</v>
      </c>
      <c r="D394" s="45">
        <v>-76.7333</v>
      </c>
      <c r="E394" s="45">
        <v>163.5333</v>
      </c>
      <c r="F394" s="46">
        <v>30348</v>
      </c>
      <c r="G394" s="46" t="s">
        <v>39</v>
      </c>
      <c r="H394" s="13">
        <v>32</v>
      </c>
      <c r="I394" s="13">
        <v>397</v>
      </c>
      <c r="J394" s="13">
        <v>1</v>
      </c>
      <c r="K394" s="47">
        <v>6</v>
      </c>
      <c r="L394" s="44">
        <v>0</v>
      </c>
      <c r="M394" s="44">
        <v>100</v>
      </c>
      <c r="N394" s="15">
        <v>1.77</v>
      </c>
      <c r="O394" s="15">
        <v>3.6</v>
      </c>
      <c r="P394" s="84">
        <v>0.49166666666666664</v>
      </c>
      <c r="R394" s="15" t="s">
        <v>42</v>
      </c>
      <c r="S394" s="13">
        <v>150</v>
      </c>
      <c r="T394" s="13" t="s">
        <v>35</v>
      </c>
      <c r="U394" s="15">
        <v>-76.501166666670002</v>
      </c>
      <c r="V394" s="15">
        <v>176.82583333330001</v>
      </c>
      <c r="W394" s="12">
        <v>32905</v>
      </c>
      <c r="X394" s="13">
        <v>397</v>
      </c>
      <c r="Y394" s="9">
        <v>40</v>
      </c>
      <c r="Z394" s="17">
        <v>981.37957109684476</v>
      </c>
      <c r="AA394" s="17">
        <v>66.556418965517281</v>
      </c>
      <c r="AB394" s="9" t="s">
        <v>43</v>
      </c>
      <c r="AC394" s="19" t="s">
        <v>41</v>
      </c>
    </row>
    <row r="395" spans="1:29">
      <c r="A395" s="9" t="s">
        <v>34</v>
      </c>
      <c r="B395" s="9">
        <v>38</v>
      </c>
      <c r="C395" s="10" t="s">
        <v>35</v>
      </c>
      <c r="D395" s="11">
        <v>-76.599999999999994</v>
      </c>
      <c r="E395" s="11">
        <v>164.5667</v>
      </c>
      <c r="F395" s="12">
        <v>30348</v>
      </c>
      <c r="G395" s="12" t="s">
        <v>39</v>
      </c>
      <c r="H395" s="13">
        <v>32</v>
      </c>
      <c r="I395" s="13">
        <v>397</v>
      </c>
      <c r="J395" s="13">
        <v>1</v>
      </c>
      <c r="K395" s="14">
        <v>6</v>
      </c>
      <c r="L395" s="9">
        <v>0</v>
      </c>
      <c r="M395" s="9">
        <v>100</v>
      </c>
      <c r="N395" s="15">
        <v>2.57</v>
      </c>
      <c r="O395" s="15">
        <v>1.73</v>
      </c>
      <c r="P395" s="84">
        <v>1.4855491329479769</v>
      </c>
      <c r="R395" s="15" t="s">
        <v>42</v>
      </c>
      <c r="S395" s="13">
        <v>152</v>
      </c>
      <c r="T395" s="13" t="s">
        <v>35</v>
      </c>
      <c r="U395" s="15">
        <v>-76.499166666670007</v>
      </c>
      <c r="V395" s="15">
        <v>175.66266666670001</v>
      </c>
      <c r="W395" s="12">
        <v>32905</v>
      </c>
      <c r="X395" s="13">
        <v>397</v>
      </c>
      <c r="Y395" s="9">
        <v>40</v>
      </c>
      <c r="Z395" s="15"/>
      <c r="AA395" s="17">
        <v>4.3856181034482695</v>
      </c>
      <c r="AB395" s="9" t="s">
        <v>43</v>
      </c>
      <c r="AC395" s="19" t="s">
        <v>41</v>
      </c>
    </row>
    <row r="396" spans="1:29">
      <c r="A396" s="9" t="s">
        <v>34</v>
      </c>
      <c r="B396" s="9">
        <v>39</v>
      </c>
      <c r="C396" s="10" t="s">
        <v>35</v>
      </c>
      <c r="D396" s="11">
        <v>-76.5</v>
      </c>
      <c r="E396" s="11">
        <v>166</v>
      </c>
      <c r="F396" s="12">
        <v>30348</v>
      </c>
      <c r="G396" s="12" t="s">
        <v>39</v>
      </c>
      <c r="H396" s="13">
        <v>32</v>
      </c>
      <c r="I396" s="13">
        <v>397</v>
      </c>
      <c r="J396" s="13">
        <v>1</v>
      </c>
      <c r="K396" s="14">
        <v>6</v>
      </c>
      <c r="L396" s="9">
        <v>0</v>
      </c>
      <c r="M396" s="9">
        <v>100</v>
      </c>
      <c r="N396" s="15">
        <v>3.29</v>
      </c>
      <c r="O396" s="15">
        <v>4.8499999999999996</v>
      </c>
      <c r="P396" s="84">
        <v>0.67835051546391756</v>
      </c>
      <c r="R396" s="15" t="s">
        <v>57</v>
      </c>
      <c r="S396" s="13">
        <v>220</v>
      </c>
      <c r="T396" s="13">
        <v>2</v>
      </c>
      <c r="U396" s="15">
        <v>-76.473550000000003</v>
      </c>
      <c r="V396" s="15">
        <v>-178.04201</v>
      </c>
      <c r="W396" s="12">
        <v>35462</v>
      </c>
      <c r="X396" s="13">
        <v>397</v>
      </c>
      <c r="Y396" s="9">
        <v>34</v>
      </c>
      <c r="Z396" s="17">
        <v>609.22779476386029</v>
      </c>
      <c r="AA396" s="17">
        <v>47.025572949797095</v>
      </c>
      <c r="AB396" s="9" t="s">
        <v>43</v>
      </c>
      <c r="AC396" s="19" t="s">
        <v>56</v>
      </c>
    </row>
    <row r="397" spans="1:29">
      <c r="A397" s="9" t="s">
        <v>42</v>
      </c>
      <c r="B397" s="9">
        <v>146</v>
      </c>
      <c r="C397" s="9" t="s">
        <v>35</v>
      </c>
      <c r="D397" s="11">
        <v>-76.499499999999998</v>
      </c>
      <c r="E397" s="11">
        <v>179.18366666669999</v>
      </c>
      <c r="F397" s="12">
        <v>32905</v>
      </c>
      <c r="G397" s="12" t="s">
        <v>39</v>
      </c>
      <c r="H397" s="13">
        <v>32</v>
      </c>
      <c r="I397" s="13">
        <v>397</v>
      </c>
      <c r="J397" s="13">
        <v>1</v>
      </c>
      <c r="K397" s="14">
        <v>24</v>
      </c>
      <c r="L397" s="9">
        <v>0</v>
      </c>
      <c r="M397" s="9">
        <v>100</v>
      </c>
      <c r="N397" s="15">
        <v>0.56899679239022238</v>
      </c>
      <c r="O397" s="15">
        <v>2.7449750000000002</v>
      </c>
      <c r="P397" s="84">
        <v>0.20728669382789364</v>
      </c>
      <c r="R397" s="15" t="s">
        <v>70</v>
      </c>
      <c r="S397" s="13">
        <v>51</v>
      </c>
      <c r="T397" s="13" t="s">
        <v>81</v>
      </c>
      <c r="U397" s="15">
        <v>-76.500166666666701</v>
      </c>
      <c r="V397" s="15">
        <v>172.8075</v>
      </c>
      <c r="W397" s="12">
        <v>38384</v>
      </c>
      <c r="X397" s="13">
        <f>365+32</f>
        <v>397</v>
      </c>
      <c r="Y397" s="9">
        <v>23</v>
      </c>
      <c r="Z397" s="17">
        <v>277.79704449279001</v>
      </c>
      <c r="AA397" s="17">
        <v>38.007111578947374</v>
      </c>
      <c r="AB397" s="9" t="s">
        <v>37</v>
      </c>
      <c r="AC397" s="19" t="s">
        <v>113</v>
      </c>
    </row>
    <row r="398" spans="1:29">
      <c r="A398" s="9" t="s">
        <v>42</v>
      </c>
      <c r="B398" s="9">
        <v>148</v>
      </c>
      <c r="C398" s="9" t="s">
        <v>35</v>
      </c>
      <c r="D398" s="11">
        <v>-76.500766666670003</v>
      </c>
      <c r="E398" s="11">
        <v>177.9920666667</v>
      </c>
      <c r="F398" s="12">
        <v>32905</v>
      </c>
      <c r="G398" s="12" t="s">
        <v>39</v>
      </c>
      <c r="H398" s="13">
        <v>32</v>
      </c>
      <c r="I398" s="13">
        <v>397</v>
      </c>
      <c r="J398" s="13">
        <v>1</v>
      </c>
      <c r="K398" s="14">
        <v>24</v>
      </c>
      <c r="L398" s="9">
        <v>0</v>
      </c>
      <c r="M398" s="9">
        <v>100</v>
      </c>
      <c r="N398" s="15">
        <v>0.6867001111183737</v>
      </c>
      <c r="O398" s="15">
        <v>2.4706379310344802</v>
      </c>
      <c r="P398" s="84">
        <v>0.27794445413976371</v>
      </c>
      <c r="R398" s="15" t="s">
        <v>70</v>
      </c>
      <c r="S398" s="13">
        <v>53</v>
      </c>
      <c r="T398" s="13" t="s">
        <v>82</v>
      </c>
      <c r="U398" s="15">
        <v>-76.409516666666704</v>
      </c>
      <c r="V398" s="15">
        <v>171.77451666666667</v>
      </c>
      <c r="W398" s="12">
        <v>38384</v>
      </c>
      <c r="X398" s="13">
        <f>365+32</f>
        <v>397</v>
      </c>
      <c r="Y398" s="9">
        <v>12</v>
      </c>
      <c r="Z398" s="17">
        <v>339.87291592064838</v>
      </c>
      <c r="AA398" s="17">
        <v>46.378502456140353</v>
      </c>
      <c r="AB398" s="9" t="s">
        <v>37</v>
      </c>
      <c r="AC398" s="19" t="s">
        <v>113</v>
      </c>
    </row>
    <row r="399" spans="1:29">
      <c r="A399" s="9" t="s">
        <v>42</v>
      </c>
      <c r="B399" s="9">
        <v>150</v>
      </c>
      <c r="C399" s="9" t="s">
        <v>35</v>
      </c>
      <c r="D399" s="11">
        <v>-76.501166666670002</v>
      </c>
      <c r="E399" s="11">
        <v>176.82583333330001</v>
      </c>
      <c r="F399" s="12">
        <v>32905</v>
      </c>
      <c r="G399" s="12" t="s">
        <v>39</v>
      </c>
      <c r="H399" s="13">
        <v>32</v>
      </c>
      <c r="I399" s="13">
        <v>397</v>
      </c>
      <c r="J399" s="13">
        <v>1</v>
      </c>
      <c r="K399" s="14">
        <v>24</v>
      </c>
      <c r="L399" s="9">
        <v>0</v>
      </c>
      <c r="M399" s="9">
        <v>100</v>
      </c>
      <c r="N399" s="15">
        <v>0.81356645267040029</v>
      </c>
      <c r="O399" s="15">
        <v>1.15510344827586</v>
      </c>
      <c r="P399" s="84">
        <v>0.70432345595085233</v>
      </c>
      <c r="R399" s="15" t="s">
        <v>34</v>
      </c>
      <c r="S399" s="13">
        <v>43</v>
      </c>
      <c r="T399" s="13" t="s">
        <v>35</v>
      </c>
      <c r="U399" s="15">
        <v>-75.916700000000006</v>
      </c>
      <c r="V399" s="15">
        <v>172.08330000000001</v>
      </c>
      <c r="W399" s="12">
        <v>30349</v>
      </c>
      <c r="X399" s="13">
        <v>398</v>
      </c>
      <c r="Y399" s="9">
        <v>19</v>
      </c>
      <c r="Z399" s="17">
        <v>573.71999999999991</v>
      </c>
      <c r="AA399" s="17">
        <v>40.734999999999999</v>
      </c>
      <c r="AB399" s="9" t="s">
        <v>37</v>
      </c>
      <c r="AC399" s="19" t="s">
        <v>38</v>
      </c>
    </row>
    <row r="400" spans="1:29">
      <c r="A400" s="9" t="s">
        <v>42</v>
      </c>
      <c r="B400" s="9">
        <v>152</v>
      </c>
      <c r="C400" s="9" t="s">
        <v>35</v>
      </c>
      <c r="D400" s="11">
        <v>-76.499166666670007</v>
      </c>
      <c r="E400" s="11">
        <v>175.66266666670001</v>
      </c>
      <c r="F400" s="12">
        <v>32905</v>
      </c>
      <c r="G400" s="12" t="s">
        <v>39</v>
      </c>
      <c r="H400" s="13">
        <v>32</v>
      </c>
      <c r="I400" s="13">
        <v>397</v>
      </c>
      <c r="J400" s="13">
        <v>1</v>
      </c>
      <c r="K400" s="14">
        <v>24</v>
      </c>
      <c r="L400" s="9">
        <v>0</v>
      </c>
      <c r="M400" s="9">
        <v>100</v>
      </c>
      <c r="O400" s="15">
        <v>0.13068965517241399</v>
      </c>
      <c r="R400" s="15" t="s">
        <v>42</v>
      </c>
      <c r="S400" s="13">
        <v>154</v>
      </c>
      <c r="T400" s="13" t="s">
        <v>35</v>
      </c>
      <c r="U400" s="15">
        <v>-76.501000000000005</v>
      </c>
      <c r="V400" s="15">
        <v>174.50298333329999</v>
      </c>
      <c r="W400" s="12">
        <v>32906</v>
      </c>
      <c r="X400" s="13">
        <v>398</v>
      </c>
      <c r="Y400" s="9">
        <v>40</v>
      </c>
      <c r="Z400" s="17">
        <v>608.00111410914792</v>
      </c>
      <c r="AA400" s="17">
        <v>36.918389655172419</v>
      </c>
      <c r="AB400" s="9" t="s">
        <v>43</v>
      </c>
      <c r="AC400" s="19" t="s">
        <v>41</v>
      </c>
    </row>
    <row r="401" spans="1:29">
      <c r="A401" s="9" t="s">
        <v>57</v>
      </c>
      <c r="B401" s="9">
        <v>220</v>
      </c>
      <c r="C401" s="9">
        <v>2</v>
      </c>
      <c r="D401" s="50">
        <v>-76.473550000000003</v>
      </c>
      <c r="E401" s="50">
        <v>-178.04201</v>
      </c>
      <c r="F401" s="12">
        <v>35462</v>
      </c>
      <c r="G401" s="12" t="s">
        <v>39</v>
      </c>
      <c r="H401" s="13">
        <v>32</v>
      </c>
      <c r="I401" s="13">
        <v>397</v>
      </c>
      <c r="J401" s="13">
        <v>1</v>
      </c>
      <c r="K401" s="14">
        <v>24</v>
      </c>
      <c r="L401" s="13">
        <v>0</v>
      </c>
      <c r="M401" s="9">
        <v>100</v>
      </c>
      <c r="N401" s="15">
        <v>0.91018589147124873</v>
      </c>
      <c r="O401" s="15">
        <v>1.4428830770000001</v>
      </c>
      <c r="P401" s="84">
        <v>0.6308105666910172</v>
      </c>
      <c r="R401" s="15" t="s">
        <v>42</v>
      </c>
      <c r="S401" s="13">
        <v>156</v>
      </c>
      <c r="T401" s="13" t="s">
        <v>35</v>
      </c>
      <c r="U401" s="15">
        <v>-76.500416666670006</v>
      </c>
      <c r="V401" s="15">
        <v>173.33516666669999</v>
      </c>
      <c r="W401" s="12">
        <v>32906</v>
      </c>
      <c r="X401" s="13">
        <v>398</v>
      </c>
      <c r="Y401" s="9">
        <v>38</v>
      </c>
      <c r="Z401" s="17">
        <v>483.85476471719363</v>
      </c>
      <c r="AA401" s="17">
        <v>51.353974137931004</v>
      </c>
      <c r="AB401" s="9" t="s">
        <v>43</v>
      </c>
      <c r="AC401" s="19" t="s">
        <v>41</v>
      </c>
    </row>
    <row r="402" spans="1:29">
      <c r="A402" s="9" t="s">
        <v>70</v>
      </c>
      <c r="B402" s="9">
        <v>51</v>
      </c>
      <c r="C402" s="9" t="s">
        <v>81</v>
      </c>
      <c r="D402" s="71">
        <v>-76.500166666666701</v>
      </c>
      <c r="E402" s="11">
        <v>172.8075</v>
      </c>
      <c r="F402" s="12">
        <v>38384</v>
      </c>
      <c r="G402" s="12" t="s">
        <v>39</v>
      </c>
      <c r="H402" s="13">
        <v>32</v>
      </c>
      <c r="I402" s="13">
        <v>397</v>
      </c>
      <c r="J402" s="13">
        <v>1</v>
      </c>
      <c r="K402" s="14">
        <v>24</v>
      </c>
      <c r="L402" s="9">
        <v>0</v>
      </c>
      <c r="M402" s="9">
        <v>100</v>
      </c>
      <c r="N402" s="15">
        <v>0.23185665384384815</v>
      </c>
      <c r="O402" s="15">
        <v>0.88462315789473667</v>
      </c>
      <c r="P402" s="84">
        <v>0.26209652299362179</v>
      </c>
      <c r="R402" s="15" t="s">
        <v>42</v>
      </c>
      <c r="S402" s="13">
        <v>158</v>
      </c>
      <c r="T402" s="13" t="s">
        <v>35</v>
      </c>
      <c r="U402" s="15">
        <v>-76.500333333330005</v>
      </c>
      <c r="V402" s="15">
        <v>172.1653333333</v>
      </c>
      <c r="W402" s="12">
        <v>32906</v>
      </c>
      <c r="X402" s="13">
        <v>398</v>
      </c>
      <c r="Y402" s="9">
        <v>24</v>
      </c>
      <c r="Z402" s="17">
        <v>505.26840820515673</v>
      </c>
      <c r="AA402" s="17">
        <v>50.086568965517365</v>
      </c>
      <c r="AB402" s="9" t="s">
        <v>43</v>
      </c>
      <c r="AC402" s="19" t="s">
        <v>41</v>
      </c>
    </row>
    <row r="403" spans="1:29">
      <c r="A403" s="9" t="s">
        <v>70</v>
      </c>
      <c r="B403" s="9">
        <v>53</v>
      </c>
      <c r="C403" s="9" t="s">
        <v>82</v>
      </c>
      <c r="D403" s="71">
        <v>-76.409516666666704</v>
      </c>
      <c r="E403" s="11">
        <v>171.77451666666667</v>
      </c>
      <c r="F403" s="12">
        <v>38384</v>
      </c>
      <c r="G403" s="12" t="s">
        <v>39</v>
      </c>
      <c r="H403" s="13">
        <v>32</v>
      </c>
      <c r="I403" s="13">
        <v>397</v>
      </c>
      <c r="J403" s="13">
        <v>1</v>
      </c>
      <c r="K403" s="14">
        <v>24</v>
      </c>
      <c r="L403" s="9">
        <v>0</v>
      </c>
      <c r="M403" s="9">
        <v>100</v>
      </c>
      <c r="N403" s="15">
        <v>0.23370857987641491</v>
      </c>
      <c r="O403" s="15">
        <v>0.62776982456140362</v>
      </c>
      <c r="P403" s="84">
        <v>0.37228387019031578</v>
      </c>
      <c r="R403" s="15" t="s">
        <v>42</v>
      </c>
      <c r="S403" s="13">
        <v>160</v>
      </c>
      <c r="T403" s="13" t="s">
        <v>35</v>
      </c>
      <c r="U403" s="15">
        <v>-76.501633333330005</v>
      </c>
      <c r="V403" s="15">
        <v>170.995</v>
      </c>
      <c r="W403" s="12">
        <v>32906</v>
      </c>
      <c r="X403" s="13">
        <v>398</v>
      </c>
      <c r="Y403" s="9">
        <v>31</v>
      </c>
      <c r="Z403" s="17">
        <v>773.32367742208305</v>
      </c>
      <c r="AA403" s="17">
        <v>36.870260344827614</v>
      </c>
      <c r="AB403" s="9" t="s">
        <v>37</v>
      </c>
      <c r="AC403" s="19" t="s">
        <v>45</v>
      </c>
    </row>
    <row r="404" spans="1:29">
      <c r="A404" s="9" t="s">
        <v>34</v>
      </c>
      <c r="B404" s="9">
        <v>43</v>
      </c>
      <c r="C404" s="10" t="s">
        <v>35</v>
      </c>
      <c r="D404" s="11">
        <v>-75.916700000000006</v>
      </c>
      <c r="E404" s="11">
        <v>172.08330000000001</v>
      </c>
      <c r="F404" s="12">
        <v>30349</v>
      </c>
      <c r="G404" s="12" t="s">
        <v>39</v>
      </c>
      <c r="H404" s="13">
        <v>33</v>
      </c>
      <c r="I404" s="13">
        <v>398</v>
      </c>
      <c r="J404" s="13">
        <v>1</v>
      </c>
      <c r="K404" s="14">
        <v>6</v>
      </c>
      <c r="L404" s="9">
        <v>0</v>
      </c>
      <c r="M404" s="9">
        <v>100</v>
      </c>
      <c r="N404" s="15">
        <v>0.36000000000000004</v>
      </c>
      <c r="O404" s="15">
        <v>0.72</v>
      </c>
      <c r="P404" s="84">
        <v>0.50000000000000011</v>
      </c>
      <c r="R404" s="15" t="s">
        <v>62</v>
      </c>
      <c r="S404" s="13">
        <v>21</v>
      </c>
      <c r="T404" s="13" t="s">
        <v>35</v>
      </c>
      <c r="U404" s="15">
        <v>-77.007833333333295</v>
      </c>
      <c r="V404" s="15">
        <v>171.82583333333332</v>
      </c>
      <c r="W404" s="12">
        <v>37289</v>
      </c>
      <c r="X404" s="13">
        <f>365+33</f>
        <v>398</v>
      </c>
      <c r="Y404" s="9">
        <v>12</v>
      </c>
      <c r="Z404" s="17">
        <v>1032.4388547498529</v>
      </c>
      <c r="AA404" s="17">
        <v>147.61818959999999</v>
      </c>
      <c r="AB404" s="9" t="s">
        <v>37</v>
      </c>
      <c r="AC404" s="19" t="s">
        <v>113</v>
      </c>
    </row>
    <row r="405" spans="1:29">
      <c r="A405" s="44" t="s">
        <v>42</v>
      </c>
      <c r="B405" s="44">
        <v>154</v>
      </c>
      <c r="C405" s="44" t="s">
        <v>35</v>
      </c>
      <c r="D405" s="45">
        <v>-76.501000000000005</v>
      </c>
      <c r="E405" s="45">
        <v>174.50298333329999</v>
      </c>
      <c r="F405" s="46">
        <v>32906</v>
      </c>
      <c r="G405" s="46" t="s">
        <v>39</v>
      </c>
      <c r="H405" s="52">
        <v>33</v>
      </c>
      <c r="I405" s="52">
        <v>398</v>
      </c>
      <c r="J405" s="52">
        <v>1</v>
      </c>
      <c r="K405" s="47">
        <v>24</v>
      </c>
      <c r="L405" s="44">
        <v>0</v>
      </c>
      <c r="M405" s="44">
        <v>100</v>
      </c>
      <c r="N405" s="48">
        <v>0.92530246322569409</v>
      </c>
      <c r="O405" s="48">
        <v>0.994672413793104</v>
      </c>
      <c r="P405" s="84">
        <v>0.93025849555546325</v>
      </c>
      <c r="R405" s="15" t="s">
        <v>42</v>
      </c>
      <c r="S405" s="13">
        <v>7</v>
      </c>
      <c r="T405" s="13" t="s">
        <v>35</v>
      </c>
      <c r="U405" s="15">
        <v>-76.504400000000004</v>
      </c>
      <c r="V405" s="15">
        <v>167.42519999999999</v>
      </c>
      <c r="W405" s="12">
        <v>33639</v>
      </c>
      <c r="X405" s="13">
        <v>399</v>
      </c>
      <c r="Z405" s="17">
        <v>892.11571613027149</v>
      </c>
      <c r="AA405" s="17">
        <v>37.57</v>
      </c>
      <c r="AB405" s="9" t="s">
        <v>37</v>
      </c>
      <c r="AC405" s="19" t="s">
        <v>45</v>
      </c>
    </row>
    <row r="406" spans="1:29">
      <c r="A406" s="9" t="s">
        <v>42</v>
      </c>
      <c r="B406" s="9">
        <v>156</v>
      </c>
      <c r="C406" s="9" t="s">
        <v>35</v>
      </c>
      <c r="D406" s="11">
        <v>-76.500416666670006</v>
      </c>
      <c r="E406" s="11">
        <v>173.33516666669999</v>
      </c>
      <c r="F406" s="12">
        <v>32906</v>
      </c>
      <c r="G406" s="12" t="s">
        <v>39</v>
      </c>
      <c r="H406" s="13">
        <v>33</v>
      </c>
      <c r="I406" s="13">
        <v>398</v>
      </c>
      <c r="J406" s="13">
        <v>1</v>
      </c>
      <c r="K406" s="14">
        <v>24</v>
      </c>
      <c r="L406" s="9">
        <v>0</v>
      </c>
      <c r="M406" s="9">
        <v>100</v>
      </c>
      <c r="N406" s="15">
        <v>1.1764140318105651</v>
      </c>
      <c r="O406" s="15">
        <v>1.4759655172413799</v>
      </c>
      <c r="P406" s="84">
        <v>0.79704709769189952</v>
      </c>
      <c r="R406" s="15" t="s">
        <v>46</v>
      </c>
      <c r="S406" s="13">
        <v>7.1</v>
      </c>
      <c r="T406" s="13" t="s">
        <v>35</v>
      </c>
      <c r="U406" s="15">
        <v>-76.504400000000004</v>
      </c>
      <c r="V406" s="15">
        <v>167.42519999999999</v>
      </c>
      <c r="W406" s="12">
        <v>33639</v>
      </c>
      <c r="X406" s="13">
        <v>399</v>
      </c>
      <c r="Z406" s="17">
        <v>2707.4517356479018</v>
      </c>
      <c r="AA406" s="17">
        <v>57.034999999999997</v>
      </c>
      <c r="AB406" s="9" t="s">
        <v>37</v>
      </c>
      <c r="AC406" s="19" t="s">
        <v>45</v>
      </c>
    </row>
    <row r="407" spans="1:29">
      <c r="A407" s="9" t="s">
        <v>42</v>
      </c>
      <c r="B407" s="9">
        <v>158</v>
      </c>
      <c r="C407" s="9" t="s">
        <v>35</v>
      </c>
      <c r="D407" s="11">
        <v>-76.500333333330005</v>
      </c>
      <c r="E407" s="11">
        <v>172.1653333333</v>
      </c>
      <c r="F407" s="12">
        <v>32906</v>
      </c>
      <c r="G407" s="12" t="s">
        <v>39</v>
      </c>
      <c r="H407" s="13">
        <v>33</v>
      </c>
      <c r="I407" s="13">
        <v>398</v>
      </c>
      <c r="J407" s="13">
        <v>1</v>
      </c>
      <c r="K407" s="14">
        <v>24</v>
      </c>
      <c r="L407" s="9">
        <v>0</v>
      </c>
      <c r="M407" s="9">
        <v>100</v>
      </c>
      <c r="N407" s="15">
        <v>0.80605678145934179</v>
      </c>
      <c r="O407" s="15">
        <v>1.1871896551724099</v>
      </c>
      <c r="P407" s="84">
        <v>0.6789621000717716</v>
      </c>
      <c r="R407" s="15" t="s">
        <v>57</v>
      </c>
      <c r="S407" s="13">
        <v>223</v>
      </c>
      <c r="T407" s="13">
        <v>2</v>
      </c>
      <c r="U407" s="15">
        <v>-77.997699999999995</v>
      </c>
      <c r="V407" s="15">
        <v>-176.00349</v>
      </c>
      <c r="W407" s="12">
        <v>35464</v>
      </c>
      <c r="X407" s="13">
        <v>399</v>
      </c>
      <c r="Y407" s="9">
        <v>29</v>
      </c>
      <c r="Z407" s="17">
        <v>522.52220582745292</v>
      </c>
      <c r="AA407" s="17">
        <v>41.967934741054755</v>
      </c>
      <c r="AB407" s="9" t="s">
        <v>58</v>
      </c>
      <c r="AC407" s="19" t="s">
        <v>56</v>
      </c>
    </row>
    <row r="408" spans="1:29">
      <c r="A408" s="9" t="s">
        <v>42</v>
      </c>
      <c r="B408" s="9">
        <v>160</v>
      </c>
      <c r="C408" s="9" t="s">
        <v>35</v>
      </c>
      <c r="D408" s="11">
        <v>-76.501633333330005</v>
      </c>
      <c r="E408" s="11">
        <v>170.995</v>
      </c>
      <c r="F408" s="12">
        <v>32906</v>
      </c>
      <c r="G408" s="12" t="s">
        <v>39</v>
      </c>
      <c r="H408" s="13">
        <v>33</v>
      </c>
      <c r="I408" s="13">
        <v>398</v>
      </c>
      <c r="J408" s="13">
        <v>1</v>
      </c>
      <c r="K408" s="14">
        <v>24</v>
      </c>
      <c r="L408" s="9">
        <v>0</v>
      </c>
      <c r="M408" s="9">
        <v>100</v>
      </c>
      <c r="N408" s="15">
        <v>0.84775552924261011</v>
      </c>
      <c r="O408" s="15">
        <v>1.02675862068966</v>
      </c>
      <c r="P408" s="84">
        <v>0.82566195419248989</v>
      </c>
      <c r="R408" s="15" t="s">
        <v>67</v>
      </c>
      <c r="S408" s="13">
        <v>21</v>
      </c>
      <c r="T408" s="13" t="s">
        <v>35</v>
      </c>
      <c r="U408" s="15">
        <v>-76.41073333333334</v>
      </c>
      <c r="V408" s="15">
        <v>171.04641666666666</v>
      </c>
      <c r="W408" s="12">
        <v>38020</v>
      </c>
      <c r="X408" s="13">
        <f>365+31+3</f>
        <v>399</v>
      </c>
      <c r="Y408" s="9">
        <v>30</v>
      </c>
      <c r="Z408" s="17">
        <v>150.41667427883789</v>
      </c>
      <c r="AA408" s="17">
        <v>196.38190444444439</v>
      </c>
      <c r="AB408" s="9" t="s">
        <v>37</v>
      </c>
      <c r="AC408" s="19" t="s">
        <v>113</v>
      </c>
    </row>
    <row r="409" spans="1:29">
      <c r="A409" s="9" t="s">
        <v>65</v>
      </c>
      <c r="B409" s="9">
        <v>21</v>
      </c>
      <c r="C409" s="10" t="s">
        <v>35</v>
      </c>
      <c r="D409" s="11">
        <v>-77.007833333333295</v>
      </c>
      <c r="E409" s="11">
        <v>171.82583333333332</v>
      </c>
      <c r="F409" s="12">
        <v>37289</v>
      </c>
      <c r="G409" s="12" t="s">
        <v>39</v>
      </c>
      <c r="H409" s="13">
        <v>33</v>
      </c>
      <c r="I409" s="13">
        <v>398</v>
      </c>
      <c r="J409" s="13">
        <v>1</v>
      </c>
      <c r="K409" s="14">
        <v>24</v>
      </c>
      <c r="L409" s="9">
        <v>0</v>
      </c>
      <c r="M409" s="9">
        <v>100</v>
      </c>
      <c r="N409" s="15">
        <v>7.1452884231970742E-3</v>
      </c>
      <c r="O409" s="15">
        <v>4.5834264000000005</v>
      </c>
      <c r="P409" s="84">
        <v>1.5589403646139215E-3</v>
      </c>
      <c r="R409" s="15" t="s">
        <v>68</v>
      </c>
      <c r="S409" s="13">
        <v>23</v>
      </c>
      <c r="T409" s="13" t="s">
        <v>35</v>
      </c>
      <c r="U409" s="15">
        <v>-76.597316666666671</v>
      </c>
      <c r="V409" s="15">
        <v>173.80491666666666</v>
      </c>
      <c r="W409" s="12">
        <v>38020</v>
      </c>
      <c r="X409" s="13">
        <v>399</v>
      </c>
      <c r="Y409" s="9">
        <v>34</v>
      </c>
      <c r="Z409" s="17">
        <v>281.2295714455048</v>
      </c>
      <c r="AA409" s="17">
        <v>229.61618555555555</v>
      </c>
      <c r="AB409" s="9" t="s">
        <v>37</v>
      </c>
      <c r="AC409" s="19" t="s">
        <v>113</v>
      </c>
    </row>
    <row r="410" spans="1:29">
      <c r="A410" s="9" t="s">
        <v>57</v>
      </c>
      <c r="B410" s="9">
        <v>223</v>
      </c>
      <c r="C410" s="9">
        <v>2</v>
      </c>
      <c r="D410" s="50">
        <v>-77.997699999999995</v>
      </c>
      <c r="E410" s="50">
        <v>-176.00349</v>
      </c>
      <c r="F410" s="12">
        <v>35464</v>
      </c>
      <c r="G410" s="12" t="s">
        <v>39</v>
      </c>
      <c r="H410" s="13">
        <v>34</v>
      </c>
      <c r="I410" s="13">
        <v>399</v>
      </c>
      <c r="J410" s="13">
        <v>1</v>
      </c>
      <c r="K410" s="14">
        <v>24</v>
      </c>
      <c r="L410" s="13">
        <v>0</v>
      </c>
      <c r="M410" s="9">
        <v>100</v>
      </c>
      <c r="N410" s="15">
        <v>0.85504905914999985</v>
      </c>
      <c r="O410" s="15">
        <v>1.1183175000000001</v>
      </c>
      <c r="P410" s="84">
        <v>0.76458524448557752</v>
      </c>
      <c r="R410" s="15" t="s">
        <v>68</v>
      </c>
      <c r="S410" s="13">
        <v>25</v>
      </c>
      <c r="T410" s="13" t="s">
        <v>35</v>
      </c>
      <c r="U410" s="15">
        <v>-76.782233333333338</v>
      </c>
      <c r="V410" s="15">
        <v>175.84821666666667</v>
      </c>
      <c r="W410" s="12">
        <v>38020</v>
      </c>
      <c r="X410" s="13">
        <v>399</v>
      </c>
      <c r="Y410" s="9">
        <v>14</v>
      </c>
      <c r="Z410" s="17">
        <v>1917.9072571014067</v>
      </c>
      <c r="AA410" s="17">
        <v>208.87777555555553</v>
      </c>
      <c r="AB410" s="9" t="s">
        <v>37</v>
      </c>
      <c r="AC410" s="19" t="s">
        <v>113</v>
      </c>
    </row>
    <row r="411" spans="1:29">
      <c r="A411" s="9" t="s">
        <v>68</v>
      </c>
      <c r="B411" s="9">
        <v>21</v>
      </c>
      <c r="C411" s="10" t="s">
        <v>35</v>
      </c>
      <c r="D411" s="71">
        <v>-76.41073333333334</v>
      </c>
      <c r="E411" s="71">
        <v>171.04641666666666</v>
      </c>
      <c r="F411" s="12">
        <v>38020</v>
      </c>
      <c r="G411" s="12" t="s">
        <v>39</v>
      </c>
      <c r="H411" s="13">
        <v>34</v>
      </c>
      <c r="I411" s="13">
        <v>399</v>
      </c>
      <c r="J411" s="13">
        <v>1</v>
      </c>
      <c r="K411" s="14">
        <v>24</v>
      </c>
      <c r="L411" s="72">
        <v>0</v>
      </c>
      <c r="M411" s="9">
        <v>100</v>
      </c>
      <c r="N411" s="15">
        <v>0.21526459668283135</v>
      </c>
      <c r="O411" s="15">
        <v>4.6085355555555543</v>
      </c>
      <c r="P411" s="84">
        <v>4.6709978492697431E-2</v>
      </c>
      <c r="R411" s="15" t="s">
        <v>34</v>
      </c>
      <c r="S411" s="13">
        <v>8</v>
      </c>
      <c r="T411" s="13" t="s">
        <v>35</v>
      </c>
      <c r="U411" s="15">
        <v>-78.099999999999994</v>
      </c>
      <c r="V411" s="15">
        <v>178.6</v>
      </c>
      <c r="W411" s="12">
        <v>30351</v>
      </c>
      <c r="X411" s="13">
        <v>400</v>
      </c>
      <c r="Y411" s="9">
        <v>37</v>
      </c>
      <c r="Z411" s="17">
        <v>245.16</v>
      </c>
      <c r="AA411" s="17">
        <v>38.769999999999996</v>
      </c>
      <c r="AB411" s="9" t="s">
        <v>37</v>
      </c>
      <c r="AC411" s="19" t="s">
        <v>41</v>
      </c>
    </row>
    <row r="412" spans="1:29">
      <c r="A412" s="9" t="s">
        <v>68</v>
      </c>
      <c r="B412" s="9">
        <v>23</v>
      </c>
      <c r="C412" s="10" t="s">
        <v>35</v>
      </c>
      <c r="D412" s="71">
        <v>-76.597316666666671</v>
      </c>
      <c r="E412" s="71">
        <v>173.80491666666666</v>
      </c>
      <c r="F412" s="12">
        <v>38020</v>
      </c>
      <c r="G412" s="12" t="s">
        <v>39</v>
      </c>
      <c r="H412" s="13">
        <v>34</v>
      </c>
      <c r="I412" s="13">
        <v>399</v>
      </c>
      <c r="J412" s="13">
        <v>1</v>
      </c>
      <c r="K412" s="14">
        <v>24</v>
      </c>
      <c r="L412" s="72">
        <v>0</v>
      </c>
      <c r="M412" s="9">
        <v>100</v>
      </c>
      <c r="N412" s="15">
        <v>0.52040683923804387</v>
      </c>
      <c r="O412" s="15">
        <v>12.368362222222222</v>
      </c>
      <c r="P412" s="84">
        <v>4.2075646709556221E-2</v>
      </c>
      <c r="R412" s="15" t="s">
        <v>65</v>
      </c>
      <c r="S412" s="13">
        <v>22</v>
      </c>
      <c r="T412" s="13" t="s">
        <v>35</v>
      </c>
      <c r="U412" s="15">
        <v>-77.064999999999998</v>
      </c>
      <c r="V412" s="15">
        <v>173.29833333333335</v>
      </c>
      <c r="W412" s="12">
        <v>37291</v>
      </c>
      <c r="X412" s="13">
        <v>400</v>
      </c>
      <c r="Z412" s="17">
        <v>396.28184080185986</v>
      </c>
      <c r="AA412" s="17">
        <v>214.32043920000001</v>
      </c>
      <c r="AB412" s="9" t="s">
        <v>37</v>
      </c>
      <c r="AC412" s="19" t="s">
        <v>113</v>
      </c>
    </row>
    <row r="413" spans="1:29">
      <c r="A413" s="44" t="s">
        <v>68</v>
      </c>
      <c r="B413" s="44">
        <v>25</v>
      </c>
      <c r="C413" s="69" t="s">
        <v>35</v>
      </c>
      <c r="D413" s="71">
        <v>-76.782233333333338</v>
      </c>
      <c r="E413" s="71">
        <v>175.84821666666667</v>
      </c>
      <c r="F413" s="46">
        <v>38020</v>
      </c>
      <c r="G413" s="46" t="s">
        <v>39</v>
      </c>
      <c r="H413" s="52">
        <v>34</v>
      </c>
      <c r="I413" s="52">
        <v>399</v>
      </c>
      <c r="J413" s="52">
        <v>1</v>
      </c>
      <c r="K413" s="47">
        <v>24</v>
      </c>
      <c r="L413" s="72">
        <v>0</v>
      </c>
      <c r="M413" s="44">
        <v>100</v>
      </c>
      <c r="N413" s="48">
        <v>1.8577987921528556</v>
      </c>
      <c r="O413" s="48">
        <v>8.2516466666666659</v>
      </c>
      <c r="P413" s="84">
        <v>0.22514279478999211</v>
      </c>
      <c r="R413" s="15" t="s">
        <v>65</v>
      </c>
      <c r="S413" s="13">
        <v>24</v>
      </c>
      <c r="T413" s="13" t="s">
        <v>35</v>
      </c>
      <c r="U413" s="15">
        <v>-77.061666666666696</v>
      </c>
      <c r="V413" s="15">
        <v>175.54599999999999</v>
      </c>
      <c r="W413" s="12">
        <v>37291</v>
      </c>
      <c r="X413" s="13">
        <v>400</v>
      </c>
      <c r="Y413" s="9">
        <v>49</v>
      </c>
      <c r="Z413" s="17">
        <v>282.60834427908065</v>
      </c>
      <c r="AA413" s="17">
        <v>109.3795248</v>
      </c>
      <c r="AB413" s="9" t="s">
        <v>37</v>
      </c>
      <c r="AC413" s="19" t="s">
        <v>113</v>
      </c>
    </row>
    <row r="414" spans="1:29">
      <c r="A414" s="9" t="s">
        <v>40</v>
      </c>
      <c r="B414" s="9">
        <v>8</v>
      </c>
      <c r="C414" s="9" t="s">
        <v>35</v>
      </c>
      <c r="D414" s="11">
        <v>-78.099999999999994</v>
      </c>
      <c r="E414" s="11">
        <v>178.6</v>
      </c>
      <c r="F414" s="12">
        <v>30351</v>
      </c>
      <c r="G414" s="12" t="s">
        <v>39</v>
      </c>
      <c r="H414" s="13">
        <v>35</v>
      </c>
      <c r="I414" s="13">
        <v>400</v>
      </c>
      <c r="J414" s="13">
        <v>1</v>
      </c>
      <c r="K414" s="14">
        <v>6</v>
      </c>
      <c r="L414" s="9">
        <v>0</v>
      </c>
      <c r="M414" s="9">
        <v>100</v>
      </c>
      <c r="N414" s="15">
        <v>0.91</v>
      </c>
      <c r="O414" s="15">
        <v>1.52</v>
      </c>
      <c r="P414" s="84">
        <v>0.59868421052631582</v>
      </c>
      <c r="R414" s="15" t="s">
        <v>65</v>
      </c>
      <c r="S414" s="13">
        <v>25</v>
      </c>
      <c r="T414" s="13" t="s">
        <v>35</v>
      </c>
      <c r="U414" s="15">
        <v>-77.061666666666696</v>
      </c>
      <c r="V414" s="15">
        <v>176.673</v>
      </c>
      <c r="W414" s="12">
        <v>37291</v>
      </c>
      <c r="X414" s="13">
        <v>400</v>
      </c>
      <c r="Y414" s="9">
        <v>28</v>
      </c>
      <c r="Z414" s="17">
        <v>469.73971733382933</v>
      </c>
      <c r="AA414" s="17">
        <v>157.08191519999997</v>
      </c>
      <c r="AB414" s="9" t="s">
        <v>43</v>
      </c>
      <c r="AC414" s="19" t="s">
        <v>113</v>
      </c>
    </row>
    <row r="415" spans="1:29">
      <c r="A415" s="9" t="s">
        <v>65</v>
      </c>
      <c r="B415" s="9">
        <v>22</v>
      </c>
      <c r="C415" s="10" t="s">
        <v>35</v>
      </c>
      <c r="D415" s="11">
        <v>-77.064999999999998</v>
      </c>
      <c r="E415" s="11">
        <v>173.29833333333335</v>
      </c>
      <c r="F415" s="12">
        <v>37291</v>
      </c>
      <c r="G415" s="12" t="s">
        <v>39</v>
      </c>
      <c r="H415" s="13">
        <v>35</v>
      </c>
      <c r="I415" s="13">
        <v>400</v>
      </c>
      <c r="J415" s="13">
        <v>1</v>
      </c>
      <c r="K415" s="14">
        <v>24</v>
      </c>
      <c r="L415" s="9">
        <v>0</v>
      </c>
      <c r="M415" s="9">
        <v>100</v>
      </c>
      <c r="N415" s="15">
        <v>1.2785025273667787</v>
      </c>
      <c r="O415" s="15">
        <v>7.6462847999999992</v>
      </c>
      <c r="P415" s="84">
        <v>0.16720571634564002</v>
      </c>
      <c r="R415" s="15" t="s">
        <v>68</v>
      </c>
      <c r="S415" s="13">
        <v>27</v>
      </c>
      <c r="T415" s="13" t="s">
        <v>35</v>
      </c>
      <c r="U415" s="15">
        <v>-76.965183333333329</v>
      </c>
      <c r="V415" s="15">
        <v>177.93726666666666</v>
      </c>
      <c r="W415" s="12">
        <v>38021</v>
      </c>
      <c r="X415" s="13">
        <v>400</v>
      </c>
      <c r="Y415" s="9">
        <v>27</v>
      </c>
      <c r="Z415" s="17">
        <v>1407.9928751157368</v>
      </c>
      <c r="AA415" s="17">
        <v>260.43690555555554</v>
      </c>
      <c r="AB415" s="9" t="s">
        <v>37</v>
      </c>
      <c r="AC415" s="19" t="s">
        <v>113</v>
      </c>
    </row>
    <row r="416" spans="1:29">
      <c r="A416" s="9" t="s">
        <v>65</v>
      </c>
      <c r="B416" s="9">
        <v>24</v>
      </c>
      <c r="C416" s="10" t="s">
        <v>35</v>
      </c>
      <c r="D416" s="11">
        <v>-77.061666666666696</v>
      </c>
      <c r="E416" s="11">
        <v>175.54599999999999</v>
      </c>
      <c r="F416" s="12">
        <v>37291</v>
      </c>
      <c r="G416" s="12" t="s">
        <v>39</v>
      </c>
      <c r="H416" s="13">
        <v>35</v>
      </c>
      <c r="I416" s="13">
        <v>400</v>
      </c>
      <c r="J416" s="13">
        <v>1</v>
      </c>
      <c r="K416" s="14">
        <v>24</v>
      </c>
      <c r="L416" s="9">
        <v>0</v>
      </c>
      <c r="M416" s="9">
        <v>100</v>
      </c>
      <c r="N416" s="15">
        <v>1.6289960669624846</v>
      </c>
      <c r="O416" s="15">
        <v>6.6470544000000009</v>
      </c>
      <c r="P416" s="84">
        <v>0.24507036785534422</v>
      </c>
      <c r="R416" s="15" t="s">
        <v>68</v>
      </c>
      <c r="S416" s="13">
        <v>29</v>
      </c>
      <c r="T416" s="13" t="s">
        <v>35</v>
      </c>
      <c r="U416" s="15">
        <v>-77.168575000000004</v>
      </c>
      <c r="V416" s="15">
        <v>-179.99838333333332</v>
      </c>
      <c r="W416" s="12">
        <v>38021</v>
      </c>
      <c r="X416" s="13">
        <v>400</v>
      </c>
      <c r="Y416" s="9">
        <v>27</v>
      </c>
      <c r="Z416" s="17">
        <v>1509.2931009866541</v>
      </c>
      <c r="AA416" s="17">
        <v>334.72904888888888</v>
      </c>
      <c r="AB416" s="9" t="s">
        <v>37</v>
      </c>
      <c r="AC416" s="19" t="s">
        <v>113</v>
      </c>
    </row>
    <row r="417" spans="1:29">
      <c r="A417" s="9" t="s">
        <v>65</v>
      </c>
      <c r="B417" s="9">
        <v>25</v>
      </c>
      <c r="C417" s="10" t="s">
        <v>35</v>
      </c>
      <c r="D417" s="11">
        <v>-77.061666666666696</v>
      </c>
      <c r="E417" s="11">
        <v>176.673</v>
      </c>
      <c r="F417" s="12">
        <v>37291</v>
      </c>
      <c r="G417" s="12" t="s">
        <v>39</v>
      </c>
      <c r="H417" s="13">
        <v>35</v>
      </c>
      <c r="I417" s="13">
        <v>400</v>
      </c>
      <c r="J417" s="13">
        <v>1</v>
      </c>
      <c r="K417" s="14">
        <v>24</v>
      </c>
      <c r="L417" s="9">
        <v>0</v>
      </c>
      <c r="M417" s="9">
        <v>100</v>
      </c>
      <c r="N417" s="15">
        <v>2.8758618227065296</v>
      </c>
      <c r="O417" s="15">
        <v>7.458024</v>
      </c>
      <c r="P417" s="84">
        <v>0.38560640495478826</v>
      </c>
      <c r="R417" s="15" t="s">
        <v>68</v>
      </c>
      <c r="S417" s="13">
        <v>31</v>
      </c>
      <c r="T417" s="13" t="s">
        <v>35</v>
      </c>
      <c r="U417" s="15">
        <v>-77.364383333333336</v>
      </c>
      <c r="V417" s="15">
        <v>-177.89281666666668</v>
      </c>
      <c r="W417" s="12">
        <v>38021</v>
      </c>
      <c r="X417" s="13">
        <v>400</v>
      </c>
      <c r="Y417" s="9">
        <v>16</v>
      </c>
      <c r="Z417" s="17">
        <v>2110.9549139560895</v>
      </c>
      <c r="AA417" s="17">
        <v>217.07477555555556</v>
      </c>
      <c r="AB417" s="9" t="s">
        <v>37</v>
      </c>
      <c r="AC417" s="19" t="s">
        <v>113</v>
      </c>
    </row>
    <row r="418" spans="1:29">
      <c r="A418" s="9" t="s">
        <v>68</v>
      </c>
      <c r="B418" s="9">
        <v>27</v>
      </c>
      <c r="C418" s="10" t="s">
        <v>35</v>
      </c>
      <c r="D418" s="71">
        <v>-76.965183333333329</v>
      </c>
      <c r="E418" s="71">
        <v>177.93726666666666</v>
      </c>
      <c r="F418" s="12">
        <v>38021</v>
      </c>
      <c r="G418" s="12" t="s">
        <v>39</v>
      </c>
      <c r="H418" s="13">
        <v>35</v>
      </c>
      <c r="I418" s="13">
        <v>400</v>
      </c>
      <c r="J418" s="13">
        <v>1</v>
      </c>
      <c r="K418" s="14">
        <v>24</v>
      </c>
      <c r="L418" s="72">
        <v>0</v>
      </c>
      <c r="M418" s="9">
        <v>100</v>
      </c>
      <c r="N418" s="15">
        <v>1.3748833739600466</v>
      </c>
      <c r="O418" s="15">
        <v>6.575815555555554</v>
      </c>
      <c r="P418" s="84">
        <v>0.2090818032142768</v>
      </c>
      <c r="R418" s="15" t="s">
        <v>68</v>
      </c>
      <c r="S418" s="13">
        <v>33</v>
      </c>
      <c r="T418" s="13" t="s">
        <v>35</v>
      </c>
      <c r="U418" s="15">
        <v>-77.765583333333339</v>
      </c>
      <c r="V418" s="15">
        <v>-178.95378333333332</v>
      </c>
      <c r="W418" s="12">
        <v>38021</v>
      </c>
      <c r="X418" s="13">
        <v>400</v>
      </c>
      <c r="Y418" s="9">
        <v>27</v>
      </c>
      <c r="Z418" s="17">
        <v>1641.3349148863372</v>
      </c>
      <c r="AA418" s="17">
        <v>132.97355555555555</v>
      </c>
      <c r="AB418" s="9" t="s">
        <v>37</v>
      </c>
      <c r="AC418" s="19" t="s">
        <v>113</v>
      </c>
    </row>
    <row r="419" spans="1:29">
      <c r="A419" s="9" t="s">
        <v>68</v>
      </c>
      <c r="B419" s="9">
        <v>29</v>
      </c>
      <c r="C419" s="10" t="s">
        <v>35</v>
      </c>
      <c r="D419" s="71">
        <v>-77.168575000000004</v>
      </c>
      <c r="E419" s="71">
        <v>-179.99838333333332</v>
      </c>
      <c r="F419" s="12">
        <v>38021</v>
      </c>
      <c r="G419" s="12" t="s">
        <v>39</v>
      </c>
      <c r="H419" s="13">
        <v>35</v>
      </c>
      <c r="I419" s="13">
        <v>400</v>
      </c>
      <c r="J419" s="13">
        <v>1</v>
      </c>
      <c r="K419" s="14">
        <v>24</v>
      </c>
      <c r="L419" s="72">
        <v>0</v>
      </c>
      <c r="M419" s="9">
        <v>100</v>
      </c>
      <c r="N419" s="15">
        <v>1.1793017294527277</v>
      </c>
      <c r="O419" s="15">
        <v>15.027833333333332</v>
      </c>
      <c r="P419" s="84">
        <v>7.8474501499621444E-2</v>
      </c>
      <c r="R419" s="15" t="s">
        <v>68</v>
      </c>
      <c r="S419" s="13">
        <v>34</v>
      </c>
      <c r="T419" s="13" t="s">
        <v>35</v>
      </c>
      <c r="U419" s="15">
        <v>-77.674300000000002</v>
      </c>
      <c r="V419" s="15">
        <v>-179.99823333333333</v>
      </c>
      <c r="W419" s="12">
        <v>38021</v>
      </c>
      <c r="X419" s="13">
        <v>400</v>
      </c>
      <c r="Y419" s="9">
        <v>32</v>
      </c>
      <c r="Z419" s="17">
        <v>1268.5135901253711</v>
      </c>
      <c r="AA419" s="17">
        <v>297.37805222222221</v>
      </c>
      <c r="AB419" s="9" t="s">
        <v>37</v>
      </c>
      <c r="AC419" s="19" t="s">
        <v>113</v>
      </c>
    </row>
    <row r="420" spans="1:29">
      <c r="A420" s="9" t="s">
        <v>68</v>
      </c>
      <c r="B420" s="9">
        <v>31</v>
      </c>
      <c r="C420" s="10" t="s">
        <v>35</v>
      </c>
      <c r="D420" s="71">
        <v>-77.364383333333336</v>
      </c>
      <c r="E420" s="71">
        <v>-177.89281666666668</v>
      </c>
      <c r="F420" s="12">
        <v>38021</v>
      </c>
      <c r="G420" s="12" t="s">
        <v>39</v>
      </c>
      <c r="H420" s="13">
        <v>35</v>
      </c>
      <c r="I420" s="13">
        <v>400</v>
      </c>
      <c r="J420" s="13">
        <v>1</v>
      </c>
      <c r="K420" s="14">
        <v>24</v>
      </c>
      <c r="L420" s="72">
        <v>0</v>
      </c>
      <c r="M420" s="9">
        <v>100</v>
      </c>
      <c r="N420" s="15">
        <v>0.99653447882370716</v>
      </c>
      <c r="O420" s="15">
        <v>11.530446666666665</v>
      </c>
      <c r="P420" s="84">
        <v>8.6426355164937879E-2</v>
      </c>
      <c r="R420" s="15" t="s">
        <v>46</v>
      </c>
      <c r="S420" s="13">
        <v>8</v>
      </c>
      <c r="T420" s="13" t="s">
        <v>35</v>
      </c>
      <c r="U420" s="15">
        <v>-76.540000000000006</v>
      </c>
      <c r="V420" s="15">
        <v>167.4383</v>
      </c>
      <c r="W420" s="12">
        <v>33641</v>
      </c>
      <c r="X420" s="13">
        <v>401</v>
      </c>
      <c r="Y420" s="9">
        <v>38</v>
      </c>
      <c r="Z420" s="17">
        <v>584.86560820557088</v>
      </c>
      <c r="AA420" s="17">
        <v>19.93</v>
      </c>
      <c r="AB420" s="9" t="s">
        <v>37</v>
      </c>
      <c r="AC420" s="19" t="s">
        <v>45</v>
      </c>
    </row>
    <row r="421" spans="1:29">
      <c r="A421" s="9" t="s">
        <v>68</v>
      </c>
      <c r="B421" s="9">
        <v>33</v>
      </c>
      <c r="C421" s="10" t="s">
        <v>35</v>
      </c>
      <c r="D421" s="71">
        <v>-77.765583333333339</v>
      </c>
      <c r="E421" s="71">
        <v>-178.95378333333332</v>
      </c>
      <c r="F421" s="12">
        <v>38021</v>
      </c>
      <c r="G421" s="12" t="s">
        <v>39</v>
      </c>
      <c r="H421" s="13">
        <v>35</v>
      </c>
      <c r="I421" s="13">
        <v>400</v>
      </c>
      <c r="J421" s="13">
        <v>1</v>
      </c>
      <c r="K421" s="14">
        <v>24</v>
      </c>
      <c r="L421" s="72">
        <v>0</v>
      </c>
      <c r="M421" s="9">
        <v>100</v>
      </c>
      <c r="N421" s="15">
        <v>1.8202539322587183</v>
      </c>
      <c r="O421" s="15">
        <v>4.0620688888888878</v>
      </c>
      <c r="P421" s="84">
        <v>0.44811005968848028</v>
      </c>
      <c r="R421" s="15" t="s">
        <v>65</v>
      </c>
      <c r="S421" s="13">
        <v>27</v>
      </c>
      <c r="T421" s="13" t="s">
        <v>35</v>
      </c>
      <c r="U421" s="15">
        <v>-77.334599999999995</v>
      </c>
      <c r="V421" s="15">
        <v>179.11166666666668</v>
      </c>
      <c r="W421" s="12">
        <v>37292</v>
      </c>
      <c r="X421" s="13">
        <v>401</v>
      </c>
      <c r="Y421" s="9">
        <v>51</v>
      </c>
      <c r="Z421" s="17">
        <v>460.14703090624533</v>
      </c>
      <c r="AA421" s="17">
        <v>86.607208799999995</v>
      </c>
      <c r="AB421" s="9" t="s">
        <v>37</v>
      </c>
      <c r="AC421" s="19" t="s">
        <v>113</v>
      </c>
    </row>
    <row r="422" spans="1:29">
      <c r="A422" s="9" t="s">
        <v>68</v>
      </c>
      <c r="B422" s="9">
        <v>34</v>
      </c>
      <c r="C422" s="10" t="s">
        <v>35</v>
      </c>
      <c r="D422" s="71">
        <v>-77.674300000000002</v>
      </c>
      <c r="E422" s="71">
        <v>-179.99823333333333</v>
      </c>
      <c r="F422" s="12">
        <v>38021</v>
      </c>
      <c r="G422" s="12" t="s">
        <v>39</v>
      </c>
      <c r="H422" s="13">
        <v>35</v>
      </c>
      <c r="I422" s="13">
        <v>400</v>
      </c>
      <c r="J422" s="13">
        <v>1</v>
      </c>
      <c r="K422" s="14">
        <v>24</v>
      </c>
      <c r="L422" s="72">
        <v>0</v>
      </c>
      <c r="M422" s="9">
        <v>100</v>
      </c>
      <c r="N422" s="15">
        <v>2.9304744516396743</v>
      </c>
      <c r="O422" s="15">
        <v>14.262779999999999</v>
      </c>
      <c r="P422" s="84">
        <v>0.20546306201453535</v>
      </c>
      <c r="R422" s="15" t="s">
        <v>65</v>
      </c>
      <c r="S422" s="13">
        <v>29</v>
      </c>
      <c r="T422" s="13" t="s">
        <v>35</v>
      </c>
      <c r="U422" s="15">
        <v>-77.459666666666706</v>
      </c>
      <c r="V422" s="15">
        <v>-178.7705</v>
      </c>
      <c r="W422" s="12">
        <v>37292</v>
      </c>
      <c r="X422" s="13">
        <v>401</v>
      </c>
      <c r="Y422" s="9">
        <v>27</v>
      </c>
      <c r="Z422" s="17">
        <v>105.57716798137658</v>
      </c>
      <c r="AA422" s="17">
        <v>60.953054400000006</v>
      </c>
      <c r="AB422" s="9" t="s">
        <v>37</v>
      </c>
      <c r="AC422" s="19" t="s">
        <v>113</v>
      </c>
    </row>
    <row r="423" spans="1:29">
      <c r="A423" s="9" t="s">
        <v>40</v>
      </c>
      <c r="B423" s="9">
        <v>13</v>
      </c>
      <c r="C423" s="9" t="s">
        <v>35</v>
      </c>
      <c r="D423" s="11">
        <v>-78.178100000000001</v>
      </c>
      <c r="E423" s="11">
        <v>-174.4461</v>
      </c>
      <c r="F423" s="12">
        <v>30352</v>
      </c>
      <c r="G423" s="12" t="s">
        <v>39</v>
      </c>
      <c r="H423" s="13">
        <v>36</v>
      </c>
      <c r="I423" s="13">
        <v>401</v>
      </c>
      <c r="J423" s="13">
        <v>1</v>
      </c>
      <c r="K423" s="14">
        <v>6</v>
      </c>
      <c r="L423" s="9">
        <v>5</v>
      </c>
      <c r="M423" s="9">
        <v>100</v>
      </c>
      <c r="N423" s="15">
        <v>0.44</v>
      </c>
      <c r="O423" s="15">
        <v>1.56</v>
      </c>
      <c r="P423" s="84">
        <v>0.28205128205128205</v>
      </c>
      <c r="R423" s="15" t="s">
        <v>65</v>
      </c>
      <c r="S423" s="13">
        <v>30</v>
      </c>
      <c r="T423" s="13" t="s">
        <v>35</v>
      </c>
      <c r="U423" s="15">
        <v>-77.501999999999995</v>
      </c>
      <c r="V423" s="15">
        <v>-178.00466666666699</v>
      </c>
      <c r="W423" s="12">
        <v>37292</v>
      </c>
      <c r="X423" s="13">
        <v>401</v>
      </c>
      <c r="Y423" s="9">
        <v>28</v>
      </c>
      <c r="Z423" s="17">
        <v>328.41811096578198</v>
      </c>
      <c r="AA423" s="17">
        <v>108.032736</v>
      </c>
      <c r="AB423" s="9" t="s">
        <v>37</v>
      </c>
      <c r="AC423" s="19" t="s">
        <v>113</v>
      </c>
    </row>
    <row r="424" spans="1:29">
      <c r="A424" s="9" t="s">
        <v>46</v>
      </c>
      <c r="B424" s="9">
        <v>7</v>
      </c>
      <c r="C424" s="9" t="s">
        <v>35</v>
      </c>
      <c r="D424" s="11">
        <v>-76.504400000000004</v>
      </c>
      <c r="E424" s="11">
        <v>167.42519999999999</v>
      </c>
      <c r="F424" s="12">
        <v>33639</v>
      </c>
      <c r="G424" s="12" t="s">
        <v>39</v>
      </c>
      <c r="H424" s="13">
        <v>36</v>
      </c>
      <c r="I424" s="13">
        <v>401</v>
      </c>
      <c r="J424" s="13">
        <v>1</v>
      </c>
      <c r="K424" s="14">
        <v>24</v>
      </c>
      <c r="L424" s="9">
        <v>0</v>
      </c>
      <c r="M424" s="9">
        <v>100</v>
      </c>
      <c r="N424" s="15">
        <v>5.3859043718715709</v>
      </c>
      <c r="O424" s="15">
        <v>2.99</v>
      </c>
      <c r="P424" s="84">
        <v>1.8013058099904917</v>
      </c>
      <c r="R424" s="15" t="s">
        <v>68</v>
      </c>
      <c r="S424" s="13">
        <v>36</v>
      </c>
      <c r="T424" s="13" t="s">
        <v>35</v>
      </c>
      <c r="U424" s="15">
        <v>-77.460816666666673</v>
      </c>
      <c r="V424" s="15">
        <v>177.94068333333334</v>
      </c>
      <c r="W424" s="12">
        <v>38022</v>
      </c>
      <c r="X424" s="13">
        <v>401</v>
      </c>
      <c r="Y424" s="9">
        <v>15</v>
      </c>
      <c r="Z424" s="17">
        <v>2034.8165447334129</v>
      </c>
      <c r="AA424" s="17">
        <v>231.31933999999998</v>
      </c>
      <c r="AB424" s="9" t="s">
        <v>37</v>
      </c>
      <c r="AC424" s="19" t="s">
        <v>113</v>
      </c>
    </row>
    <row r="425" spans="1:29">
      <c r="A425" s="9" t="s">
        <v>46</v>
      </c>
      <c r="B425" s="9">
        <v>7.1</v>
      </c>
      <c r="C425" s="9" t="s">
        <v>35</v>
      </c>
      <c r="D425" s="11">
        <v>-76.504400000000004</v>
      </c>
      <c r="E425" s="11">
        <v>167.42519999999999</v>
      </c>
      <c r="F425" s="12">
        <v>33639</v>
      </c>
      <c r="G425" s="12" t="s">
        <v>39</v>
      </c>
      <c r="H425" s="13">
        <v>36</v>
      </c>
      <c r="I425" s="13">
        <v>401</v>
      </c>
      <c r="J425" s="13">
        <v>1</v>
      </c>
      <c r="K425" s="14">
        <v>24</v>
      </c>
      <c r="L425" s="9">
        <v>0</v>
      </c>
      <c r="M425" s="9">
        <v>100</v>
      </c>
      <c r="N425" s="15">
        <v>5.3619727967913926</v>
      </c>
      <c r="O425" s="15">
        <v>3.06</v>
      </c>
      <c r="P425" s="84">
        <v>1.7522786917618929</v>
      </c>
      <c r="R425" s="15" t="s">
        <v>68</v>
      </c>
      <c r="S425" s="13">
        <v>38</v>
      </c>
      <c r="T425" s="13" t="s">
        <v>35</v>
      </c>
      <c r="U425" s="15">
        <v>-77.276333333333326</v>
      </c>
      <c r="V425" s="15">
        <v>175.85883333333334</v>
      </c>
      <c r="W425" s="12">
        <v>38022</v>
      </c>
      <c r="X425" s="13">
        <v>401</v>
      </c>
      <c r="Y425" s="9">
        <v>12</v>
      </c>
      <c r="Z425" s="17">
        <v>1578.6213947513402</v>
      </c>
      <c r="AA425" s="17">
        <v>226.49221777777777</v>
      </c>
      <c r="AB425" s="9" t="s">
        <v>37</v>
      </c>
      <c r="AC425" s="19" t="s">
        <v>113</v>
      </c>
    </row>
    <row r="426" spans="1:29">
      <c r="A426" s="9" t="s">
        <v>65</v>
      </c>
      <c r="B426" s="9">
        <v>27</v>
      </c>
      <c r="C426" s="10" t="s">
        <v>35</v>
      </c>
      <c r="D426" s="11">
        <v>-77.334599999999995</v>
      </c>
      <c r="E426" s="11">
        <v>179.11166666666668</v>
      </c>
      <c r="F426" s="12">
        <v>37292</v>
      </c>
      <c r="G426" s="12" t="s">
        <v>39</v>
      </c>
      <c r="H426" s="13">
        <v>36</v>
      </c>
      <c r="I426" s="13">
        <v>401</v>
      </c>
      <c r="J426" s="13">
        <v>1</v>
      </c>
      <c r="K426" s="14">
        <v>24</v>
      </c>
      <c r="L426" s="9">
        <v>0</v>
      </c>
      <c r="M426" s="9">
        <v>100</v>
      </c>
      <c r="N426" s="15">
        <v>1.6799576781303953</v>
      </c>
      <c r="O426" s="15">
        <v>4.3734432000000005</v>
      </c>
      <c r="P426" s="84">
        <v>0.38412701418653272</v>
      </c>
      <c r="R426" s="15" t="s">
        <v>68</v>
      </c>
      <c r="S426" s="13">
        <v>41</v>
      </c>
      <c r="T426" s="13" t="s">
        <v>35</v>
      </c>
      <c r="U426" s="15">
        <v>-76.997016666666667</v>
      </c>
      <c r="V426" s="15">
        <v>172.79830000000001</v>
      </c>
      <c r="W426" s="12">
        <v>38023</v>
      </c>
      <c r="X426" s="13">
        <v>401</v>
      </c>
      <c r="Y426" s="9">
        <v>18</v>
      </c>
      <c r="Z426" s="17">
        <v>2365.123001554336</v>
      </c>
      <c r="AA426" s="17">
        <v>265.62833888888883</v>
      </c>
      <c r="AB426" s="9" t="s">
        <v>37</v>
      </c>
      <c r="AC426" s="19" t="s">
        <v>113</v>
      </c>
    </row>
    <row r="427" spans="1:29">
      <c r="A427" s="9" t="s">
        <v>65</v>
      </c>
      <c r="B427" s="9">
        <v>29</v>
      </c>
      <c r="C427" s="10" t="s">
        <v>35</v>
      </c>
      <c r="D427" s="11">
        <v>-77.459666666666706</v>
      </c>
      <c r="E427" s="11">
        <v>-178.7705</v>
      </c>
      <c r="F427" s="12">
        <v>37292</v>
      </c>
      <c r="G427" s="12" t="s">
        <v>39</v>
      </c>
      <c r="H427" s="13">
        <v>36</v>
      </c>
      <c r="I427" s="13">
        <v>401</v>
      </c>
      <c r="J427" s="13">
        <v>1</v>
      </c>
      <c r="K427" s="14">
        <v>24</v>
      </c>
      <c r="L427" s="9">
        <v>0</v>
      </c>
      <c r="M427" s="9">
        <v>100</v>
      </c>
      <c r="N427" s="15">
        <v>0.34751258510172389</v>
      </c>
      <c r="O427" s="15">
        <v>2.3025743999999997</v>
      </c>
      <c r="P427" s="84">
        <v>0.15092349897650384</v>
      </c>
      <c r="R427" s="15" t="s">
        <v>40</v>
      </c>
      <c r="S427" s="13">
        <v>14</v>
      </c>
      <c r="T427" s="13" t="s">
        <v>35</v>
      </c>
      <c r="U427" s="15">
        <v>-78.25</v>
      </c>
      <c r="V427" s="15">
        <v>-172.26669999999999</v>
      </c>
      <c r="W427" s="12">
        <v>30353</v>
      </c>
      <c r="X427" s="13">
        <v>402</v>
      </c>
      <c r="Y427" s="9">
        <v>29</v>
      </c>
      <c r="Z427" s="17">
        <v>285</v>
      </c>
      <c r="AA427" s="17">
        <v>51.41</v>
      </c>
      <c r="AB427" s="9" t="s">
        <v>37</v>
      </c>
      <c r="AC427" s="19" t="s">
        <v>41</v>
      </c>
    </row>
    <row r="428" spans="1:29">
      <c r="A428" s="9" t="s">
        <v>65</v>
      </c>
      <c r="B428" s="9">
        <v>30</v>
      </c>
      <c r="C428" s="10" t="s">
        <v>35</v>
      </c>
      <c r="D428" s="11">
        <v>-77.501999999999995</v>
      </c>
      <c r="E428" s="11">
        <v>-178.00466666666699</v>
      </c>
      <c r="F428" s="12">
        <v>37292</v>
      </c>
      <c r="G428" s="12" t="s">
        <v>39</v>
      </c>
      <c r="H428" s="13">
        <v>36</v>
      </c>
      <c r="I428" s="13">
        <v>401</v>
      </c>
      <c r="J428" s="13">
        <v>1</v>
      </c>
      <c r="K428" s="14">
        <v>24</v>
      </c>
      <c r="L428" s="9">
        <v>0</v>
      </c>
      <c r="M428" s="9">
        <v>100</v>
      </c>
      <c r="N428" s="15">
        <v>0.55886621167059236</v>
      </c>
      <c r="O428" s="15">
        <v>3.3162863999999992</v>
      </c>
      <c r="P428" s="84">
        <v>0.16852169694107014</v>
      </c>
      <c r="R428" s="15" t="s">
        <v>46</v>
      </c>
      <c r="S428" s="13">
        <v>9</v>
      </c>
      <c r="T428" s="13" t="s">
        <v>35</v>
      </c>
      <c r="U428" s="15">
        <v>-76.491200000000006</v>
      </c>
      <c r="V428" s="15">
        <v>163.40969999999999</v>
      </c>
      <c r="W428" s="12">
        <v>33642</v>
      </c>
      <c r="X428" s="13">
        <v>402</v>
      </c>
      <c r="Y428" s="9">
        <v>18</v>
      </c>
      <c r="Z428" s="17">
        <v>1571.3827321701069</v>
      </c>
      <c r="AA428" s="17">
        <v>31.964999999999996</v>
      </c>
      <c r="AB428" s="9" t="s">
        <v>37</v>
      </c>
      <c r="AC428" s="19" t="s">
        <v>45</v>
      </c>
    </row>
    <row r="429" spans="1:29">
      <c r="A429" s="9" t="s">
        <v>68</v>
      </c>
      <c r="B429" s="9">
        <v>36</v>
      </c>
      <c r="C429" s="10" t="s">
        <v>35</v>
      </c>
      <c r="D429" s="71">
        <v>-77.460816666666673</v>
      </c>
      <c r="E429" s="71">
        <v>177.94068333333334</v>
      </c>
      <c r="F429" s="12">
        <v>38022</v>
      </c>
      <c r="G429" s="12" t="s">
        <v>39</v>
      </c>
      <c r="H429" s="13">
        <v>36</v>
      </c>
      <c r="I429" s="13">
        <v>401</v>
      </c>
      <c r="J429" s="13">
        <v>1</v>
      </c>
      <c r="K429" s="14">
        <v>24</v>
      </c>
      <c r="L429" s="72">
        <v>0</v>
      </c>
      <c r="M429" s="9">
        <v>100</v>
      </c>
      <c r="N429" s="15">
        <v>4.6610632067522157</v>
      </c>
      <c r="O429" s="15">
        <v>15.046048888888887</v>
      </c>
      <c r="P429" s="84">
        <v>0.30978652543089163</v>
      </c>
      <c r="R429" s="15" t="s">
        <v>57</v>
      </c>
      <c r="S429" s="13">
        <v>227</v>
      </c>
      <c r="T429" s="13">
        <v>2</v>
      </c>
      <c r="U429" s="15">
        <v>-76.123469999999998</v>
      </c>
      <c r="V429" s="15">
        <v>163.39500000000001</v>
      </c>
      <c r="W429" s="12">
        <v>35467</v>
      </c>
      <c r="X429" s="13">
        <f>365+37</f>
        <v>402</v>
      </c>
      <c r="Y429" s="9">
        <v>5</v>
      </c>
      <c r="Z429" s="17">
        <v>1077.9688963792382</v>
      </c>
      <c r="AA429" s="17">
        <v>58.023977746580826</v>
      </c>
      <c r="AB429" s="9" t="s">
        <v>37</v>
      </c>
      <c r="AC429" s="19" t="s">
        <v>56</v>
      </c>
    </row>
    <row r="430" spans="1:29">
      <c r="A430" s="44" t="s">
        <v>68</v>
      </c>
      <c r="B430" s="44">
        <v>38</v>
      </c>
      <c r="C430" s="69" t="s">
        <v>35</v>
      </c>
      <c r="D430" s="71">
        <v>-77.276333333333326</v>
      </c>
      <c r="E430" s="71">
        <v>175.85883333333334</v>
      </c>
      <c r="F430" s="46">
        <v>38022</v>
      </c>
      <c r="G430" s="46" t="s">
        <v>39</v>
      </c>
      <c r="H430" s="52">
        <v>36</v>
      </c>
      <c r="I430" s="52">
        <v>401</v>
      </c>
      <c r="J430" s="13">
        <v>1</v>
      </c>
      <c r="K430" s="47">
        <v>24</v>
      </c>
      <c r="L430" s="72">
        <v>0</v>
      </c>
      <c r="M430" s="44">
        <v>100</v>
      </c>
      <c r="N430" s="48">
        <v>2.9418598107622853</v>
      </c>
      <c r="O430" s="48">
        <v>9.7453222222222209</v>
      </c>
      <c r="P430" s="84">
        <v>0.30187404209724061</v>
      </c>
      <c r="R430" s="15" t="s">
        <v>65</v>
      </c>
      <c r="S430" s="13">
        <v>31</v>
      </c>
      <c r="T430" s="13" t="s">
        <v>35</v>
      </c>
      <c r="U430" s="15">
        <v>-77.540833333333296</v>
      </c>
      <c r="V430" s="15">
        <v>-176.683333333333</v>
      </c>
      <c r="W430" s="12">
        <v>37293</v>
      </c>
      <c r="X430" s="13">
        <v>402</v>
      </c>
      <c r="Y430" s="9">
        <v>62</v>
      </c>
      <c r="Z430" s="17">
        <v>285.12886228356649</v>
      </c>
      <c r="AA430" s="17">
        <v>99.91</v>
      </c>
      <c r="AB430" s="9" t="s">
        <v>37</v>
      </c>
      <c r="AC430" s="19" t="s">
        <v>113</v>
      </c>
    </row>
    <row r="431" spans="1:29">
      <c r="A431" s="9" t="s">
        <v>40</v>
      </c>
      <c r="B431" s="9">
        <v>14</v>
      </c>
      <c r="C431" s="9" t="s">
        <v>35</v>
      </c>
      <c r="D431" s="11">
        <v>-78.25</v>
      </c>
      <c r="E431" s="11">
        <v>-172.26669999999999</v>
      </c>
      <c r="F431" s="12">
        <v>30353</v>
      </c>
      <c r="G431" s="12" t="s">
        <v>39</v>
      </c>
      <c r="H431" s="13">
        <v>37</v>
      </c>
      <c r="I431" s="13">
        <v>402</v>
      </c>
      <c r="J431" s="13">
        <v>1</v>
      </c>
      <c r="K431" s="14">
        <v>6</v>
      </c>
      <c r="L431" s="9">
        <v>0</v>
      </c>
      <c r="M431" s="9">
        <v>100</v>
      </c>
      <c r="N431" s="15">
        <v>2.65</v>
      </c>
      <c r="O431" s="15">
        <v>2.82</v>
      </c>
      <c r="P431" s="84">
        <v>0.93971631205673756</v>
      </c>
      <c r="R431" s="15" t="s">
        <v>40</v>
      </c>
      <c r="S431" s="13">
        <v>19</v>
      </c>
      <c r="T431" s="13" t="s">
        <v>35</v>
      </c>
      <c r="U431" s="15">
        <v>-76.833299999999994</v>
      </c>
      <c r="V431" s="15">
        <v>-158.48330000000001</v>
      </c>
      <c r="W431" s="12">
        <v>30354</v>
      </c>
      <c r="X431" s="13">
        <v>403</v>
      </c>
      <c r="Y431" s="9">
        <v>33</v>
      </c>
      <c r="Z431" s="17">
        <v>228.72000000000003</v>
      </c>
      <c r="AA431" s="17">
        <v>40.515000000000001</v>
      </c>
      <c r="AB431" s="9" t="s">
        <v>37</v>
      </c>
      <c r="AC431" s="19" t="s">
        <v>41</v>
      </c>
    </row>
    <row r="432" spans="1:29">
      <c r="A432" s="9" t="s">
        <v>57</v>
      </c>
      <c r="B432" s="9">
        <v>227</v>
      </c>
      <c r="C432" s="9">
        <v>2</v>
      </c>
      <c r="D432" s="50">
        <v>-76.123469999999998</v>
      </c>
      <c r="E432" s="50">
        <v>163.39500000000001</v>
      </c>
      <c r="F432" s="12">
        <v>35467</v>
      </c>
      <c r="G432" s="12" t="s">
        <v>39</v>
      </c>
      <c r="H432" s="13">
        <v>37</v>
      </c>
      <c r="I432" s="13">
        <v>402</v>
      </c>
      <c r="J432" s="13">
        <v>1</v>
      </c>
      <c r="K432" s="14">
        <v>24</v>
      </c>
      <c r="L432" s="13">
        <v>0</v>
      </c>
      <c r="M432" s="9">
        <v>100</v>
      </c>
      <c r="N432" s="15">
        <v>0.66037409006083247</v>
      </c>
      <c r="O432" s="15">
        <v>0.77496784600000002</v>
      </c>
      <c r="P432" s="84">
        <v>0.85213095416713902</v>
      </c>
      <c r="R432" s="15" t="s">
        <v>46</v>
      </c>
      <c r="S432" s="13">
        <v>13</v>
      </c>
      <c r="T432" s="13" t="s">
        <v>35</v>
      </c>
      <c r="U432" s="15">
        <v>-76.498400000000004</v>
      </c>
      <c r="V432" s="15">
        <v>163.8323</v>
      </c>
      <c r="W432" s="12">
        <v>33642</v>
      </c>
      <c r="X432" s="13">
        <v>403</v>
      </c>
      <c r="Y432" s="9">
        <v>9</v>
      </c>
      <c r="Z432" s="17">
        <v>440.03190824622146</v>
      </c>
      <c r="AA432" s="17">
        <v>16.53</v>
      </c>
      <c r="AB432" s="9" t="s">
        <v>37</v>
      </c>
      <c r="AC432" s="19" t="s">
        <v>45</v>
      </c>
    </row>
    <row r="433" spans="1:30">
      <c r="A433" s="9" t="s">
        <v>65</v>
      </c>
      <c r="B433" s="9">
        <v>31</v>
      </c>
      <c r="C433" s="10" t="s">
        <v>35</v>
      </c>
      <c r="D433" s="11">
        <v>-77.540833333333296</v>
      </c>
      <c r="E433" s="11">
        <v>-176.683333333333</v>
      </c>
      <c r="F433" s="12">
        <v>37293</v>
      </c>
      <c r="G433" s="12" t="s">
        <v>39</v>
      </c>
      <c r="H433" s="13">
        <v>37</v>
      </c>
      <c r="I433" s="13">
        <v>402</v>
      </c>
      <c r="J433" s="13">
        <v>1</v>
      </c>
      <c r="K433" s="14">
        <v>24</v>
      </c>
      <c r="L433" s="9">
        <v>0</v>
      </c>
      <c r="M433" s="9">
        <v>100</v>
      </c>
      <c r="N433" s="15">
        <v>1.6499658459514643</v>
      </c>
      <c r="O433" s="15">
        <v>5.13</v>
      </c>
      <c r="P433" s="84">
        <v>0.32163076919131861</v>
      </c>
      <c r="R433" s="15" t="s">
        <v>46</v>
      </c>
      <c r="S433" s="13">
        <v>17</v>
      </c>
      <c r="T433" s="13" t="s">
        <v>35</v>
      </c>
      <c r="U433" s="15">
        <v>-76.498599999999996</v>
      </c>
      <c r="V433" s="15">
        <v>168.20480000000001</v>
      </c>
      <c r="W433" s="12">
        <v>33642</v>
      </c>
      <c r="X433" s="13">
        <v>403</v>
      </c>
      <c r="Y433" s="9">
        <v>35</v>
      </c>
      <c r="Z433" s="17">
        <v>1253.1192050837922</v>
      </c>
      <c r="AA433" s="17">
        <v>30.064999999999998</v>
      </c>
      <c r="AB433" s="9" t="s">
        <v>37</v>
      </c>
      <c r="AC433" s="19" t="s">
        <v>45</v>
      </c>
    </row>
    <row r="434" spans="1:30">
      <c r="A434" s="9" t="s">
        <v>68</v>
      </c>
      <c r="B434" s="9">
        <v>41</v>
      </c>
      <c r="C434" s="10" t="s">
        <v>35</v>
      </c>
      <c r="D434" s="71">
        <v>-76.997016666666667</v>
      </c>
      <c r="E434" s="71">
        <v>172.79830000000001</v>
      </c>
      <c r="F434" s="12">
        <v>38023</v>
      </c>
      <c r="G434" s="12" t="s">
        <v>39</v>
      </c>
      <c r="H434" s="13">
        <v>37</v>
      </c>
      <c r="I434" s="13">
        <v>402</v>
      </c>
      <c r="J434" s="13">
        <v>1</v>
      </c>
      <c r="K434" s="14">
        <v>24</v>
      </c>
      <c r="L434" s="72">
        <v>0</v>
      </c>
      <c r="M434" s="9">
        <v>100</v>
      </c>
      <c r="N434" s="15">
        <v>6.211783442925876</v>
      </c>
      <c r="O434" s="15">
        <v>12.532302222222221</v>
      </c>
      <c r="P434" s="84">
        <v>0.49566179723236886</v>
      </c>
      <c r="R434" s="15" t="s">
        <v>40</v>
      </c>
      <c r="S434" s="13">
        <v>20</v>
      </c>
      <c r="T434" s="13" t="s">
        <v>35</v>
      </c>
      <c r="U434" s="15">
        <v>-76.894999999999996</v>
      </c>
      <c r="V434" s="15">
        <v>-157.065</v>
      </c>
      <c r="W434" s="12">
        <v>30355</v>
      </c>
      <c r="X434" s="13">
        <v>404</v>
      </c>
      <c r="Y434" s="9">
        <v>33</v>
      </c>
      <c r="Z434" s="17">
        <v>870.60000000000014</v>
      </c>
      <c r="AA434" s="17">
        <v>40.515000000000001</v>
      </c>
      <c r="AB434" s="9" t="s">
        <v>37</v>
      </c>
      <c r="AC434" s="19" t="s">
        <v>41</v>
      </c>
    </row>
    <row r="435" spans="1:30">
      <c r="A435" s="9" t="s">
        <v>40</v>
      </c>
      <c r="B435" s="9">
        <v>19</v>
      </c>
      <c r="C435" s="9" t="s">
        <v>35</v>
      </c>
      <c r="D435" s="11">
        <v>-76.833299999999994</v>
      </c>
      <c r="E435" s="11">
        <v>-158.48330000000001</v>
      </c>
      <c r="F435" s="12">
        <v>30354</v>
      </c>
      <c r="G435" s="12" t="s">
        <v>39</v>
      </c>
      <c r="H435" s="13">
        <v>38</v>
      </c>
      <c r="I435" s="13">
        <v>403</v>
      </c>
      <c r="J435" s="13">
        <v>1</v>
      </c>
      <c r="K435" s="14">
        <v>6</v>
      </c>
      <c r="L435" s="9">
        <v>0</v>
      </c>
      <c r="M435" s="9">
        <v>100</v>
      </c>
      <c r="N435" s="15">
        <v>0.75</v>
      </c>
      <c r="O435" s="15">
        <v>0.75</v>
      </c>
      <c r="P435" s="84">
        <v>1</v>
      </c>
      <c r="R435" s="15" t="s">
        <v>40</v>
      </c>
      <c r="S435" s="13">
        <v>21</v>
      </c>
      <c r="T435" s="13" t="s">
        <v>35</v>
      </c>
      <c r="U435" s="15">
        <v>-76.956699999999998</v>
      </c>
      <c r="V435" s="15">
        <v>-155.64830000000001</v>
      </c>
      <c r="W435" s="12">
        <v>30355</v>
      </c>
      <c r="X435" s="13">
        <v>404</v>
      </c>
      <c r="Y435" s="9">
        <v>10</v>
      </c>
      <c r="Z435" s="17">
        <v>675.48</v>
      </c>
      <c r="AA435" s="17">
        <v>58.274999999999991</v>
      </c>
      <c r="AB435" s="9" t="s">
        <v>37</v>
      </c>
      <c r="AC435" s="19" t="s">
        <v>41</v>
      </c>
    </row>
    <row r="436" spans="1:30">
      <c r="A436" s="9" t="s">
        <v>46</v>
      </c>
      <c r="B436" s="9">
        <v>8</v>
      </c>
      <c r="C436" s="9" t="s">
        <v>35</v>
      </c>
      <c r="D436" s="11">
        <v>-76.540000000000006</v>
      </c>
      <c r="E436" s="11">
        <v>167.4383</v>
      </c>
      <c r="F436" s="12">
        <v>33641</v>
      </c>
      <c r="G436" s="12" t="s">
        <v>39</v>
      </c>
      <c r="H436" s="13">
        <v>38</v>
      </c>
      <c r="I436" s="13">
        <v>403</v>
      </c>
      <c r="J436" s="13">
        <v>1</v>
      </c>
      <c r="K436" s="14">
        <v>24</v>
      </c>
      <c r="L436" s="9">
        <v>0</v>
      </c>
      <c r="M436" s="9">
        <v>100</v>
      </c>
      <c r="N436" s="15">
        <v>1.6177692197264522</v>
      </c>
      <c r="O436" s="15">
        <v>0.84</v>
      </c>
      <c r="P436" s="84">
        <v>1.9259157377695859</v>
      </c>
      <c r="R436" s="15" t="s">
        <v>40</v>
      </c>
      <c r="S436" s="13">
        <v>21</v>
      </c>
      <c r="T436" s="13" t="s">
        <v>35</v>
      </c>
      <c r="U436" s="15">
        <v>-76.956699999999998</v>
      </c>
      <c r="V436" s="15">
        <v>-155.64830000000001</v>
      </c>
      <c r="W436" s="12">
        <v>30355</v>
      </c>
      <c r="X436" s="13">
        <v>404</v>
      </c>
      <c r="Y436" s="9">
        <v>10</v>
      </c>
      <c r="Z436" s="17">
        <v>717.84</v>
      </c>
      <c r="AA436" s="17">
        <v>58.274999999999991</v>
      </c>
      <c r="AB436" s="9" t="s">
        <v>37</v>
      </c>
      <c r="AC436" s="19" t="s">
        <v>41</v>
      </c>
    </row>
    <row r="437" spans="1:30">
      <c r="A437" s="9" t="s">
        <v>40</v>
      </c>
      <c r="B437" s="9">
        <v>20</v>
      </c>
      <c r="C437" s="9" t="s">
        <v>35</v>
      </c>
      <c r="D437" s="11">
        <v>-76.894999999999996</v>
      </c>
      <c r="E437" s="11">
        <v>-157.065</v>
      </c>
      <c r="F437" s="12">
        <v>30355</v>
      </c>
      <c r="G437" s="12" t="s">
        <v>39</v>
      </c>
      <c r="H437" s="13">
        <v>39</v>
      </c>
      <c r="I437" s="13">
        <v>404</v>
      </c>
      <c r="J437" s="13">
        <v>1</v>
      </c>
      <c r="K437" s="14">
        <v>24</v>
      </c>
      <c r="L437" s="9">
        <v>0</v>
      </c>
      <c r="M437" s="9">
        <v>100</v>
      </c>
      <c r="N437" s="15">
        <v>0.8</v>
      </c>
      <c r="O437" s="15">
        <v>0.75</v>
      </c>
      <c r="P437" s="84">
        <v>1.0666666666666667</v>
      </c>
      <c r="R437" s="15" t="s">
        <v>46</v>
      </c>
      <c r="S437" s="13">
        <v>25</v>
      </c>
      <c r="T437" s="13" t="s">
        <v>35</v>
      </c>
      <c r="U437" s="15">
        <v>-76.496399999999994</v>
      </c>
      <c r="V437" s="15">
        <v>172.6858</v>
      </c>
      <c r="W437" s="12">
        <v>33643</v>
      </c>
      <c r="X437" s="13">
        <v>404</v>
      </c>
      <c r="Y437" s="9">
        <v>62</v>
      </c>
      <c r="Z437" s="17">
        <v>188.38585377561955</v>
      </c>
      <c r="AA437" s="17">
        <v>7.6149999999999993</v>
      </c>
      <c r="AB437" s="9" t="s">
        <v>37</v>
      </c>
      <c r="AC437" s="19" t="s">
        <v>45</v>
      </c>
    </row>
    <row r="438" spans="1:30">
      <c r="A438" s="9" t="s">
        <v>40</v>
      </c>
      <c r="B438" s="9">
        <v>21</v>
      </c>
      <c r="C438" s="9" t="s">
        <v>35</v>
      </c>
      <c r="D438" s="11">
        <v>-76.956699999999998</v>
      </c>
      <c r="E438" s="11">
        <v>-155.64830000000001</v>
      </c>
      <c r="F438" s="12">
        <v>30355</v>
      </c>
      <c r="G438" s="12" t="s">
        <v>39</v>
      </c>
      <c r="H438" s="13">
        <v>39</v>
      </c>
      <c r="I438" s="13">
        <v>404</v>
      </c>
      <c r="J438" s="13">
        <v>1</v>
      </c>
      <c r="K438" s="14">
        <v>6</v>
      </c>
      <c r="L438" s="9">
        <v>0</v>
      </c>
      <c r="M438" s="9">
        <v>100</v>
      </c>
      <c r="N438" s="15">
        <v>4.75</v>
      </c>
      <c r="O438" s="15">
        <v>4.68</v>
      </c>
      <c r="P438" s="84">
        <v>1.0149572649572651</v>
      </c>
      <c r="R438" s="15" t="s">
        <v>46</v>
      </c>
      <c r="S438" s="13">
        <v>29</v>
      </c>
      <c r="T438" s="13" t="s">
        <v>35</v>
      </c>
      <c r="U438" s="15">
        <v>-76.501300000000001</v>
      </c>
      <c r="V438" s="15">
        <v>175.059</v>
      </c>
      <c r="W438" s="12">
        <v>33643</v>
      </c>
      <c r="X438" s="13">
        <v>404</v>
      </c>
      <c r="Y438" s="9">
        <v>87</v>
      </c>
      <c r="Z438" s="17">
        <v>212.10524073425859</v>
      </c>
      <c r="AA438" s="17">
        <v>12.409999999999998</v>
      </c>
      <c r="AB438" s="9" t="s">
        <v>37</v>
      </c>
      <c r="AC438" s="19" t="s">
        <v>45</v>
      </c>
    </row>
    <row r="439" spans="1:30">
      <c r="A439" s="9" t="s">
        <v>40</v>
      </c>
      <c r="B439" s="9">
        <v>21</v>
      </c>
      <c r="C439" s="9" t="s">
        <v>35</v>
      </c>
      <c r="D439" s="11">
        <v>-76.956699999999998</v>
      </c>
      <c r="E439" s="11">
        <v>-155.64830000000001</v>
      </c>
      <c r="F439" s="12">
        <v>30355</v>
      </c>
      <c r="G439" s="12" t="s">
        <v>39</v>
      </c>
      <c r="H439" s="13">
        <v>39</v>
      </c>
      <c r="I439" s="13">
        <v>404</v>
      </c>
      <c r="J439" s="13">
        <v>1</v>
      </c>
      <c r="K439" s="14">
        <v>24</v>
      </c>
      <c r="L439" s="9">
        <v>0</v>
      </c>
      <c r="M439" s="9">
        <v>100</v>
      </c>
      <c r="N439" s="15">
        <v>0.98</v>
      </c>
      <c r="O439" s="15">
        <v>4.68</v>
      </c>
      <c r="P439" s="84">
        <v>0.20940170940170941</v>
      </c>
      <c r="R439" s="15" t="s">
        <v>46</v>
      </c>
      <c r="S439" s="13">
        <v>33</v>
      </c>
      <c r="T439" s="13" t="s">
        <v>35</v>
      </c>
      <c r="U439" s="15">
        <v>-76.499499999999998</v>
      </c>
      <c r="V439" s="15">
        <v>177.2706</v>
      </c>
      <c r="W439" s="12">
        <v>33643</v>
      </c>
      <c r="X439" s="13">
        <v>404</v>
      </c>
      <c r="Y439" s="9">
        <v>28</v>
      </c>
      <c r="Z439" s="17">
        <v>253.09613171084692</v>
      </c>
      <c r="AA439" s="17">
        <v>12.04</v>
      </c>
      <c r="AB439" s="9" t="s">
        <v>37</v>
      </c>
      <c r="AC439" s="19" t="s">
        <v>45</v>
      </c>
    </row>
    <row r="440" spans="1:30">
      <c r="A440" s="9" t="s">
        <v>46</v>
      </c>
      <c r="B440" s="9">
        <v>9</v>
      </c>
      <c r="C440" s="9" t="s">
        <v>35</v>
      </c>
      <c r="D440" s="11">
        <v>-76.491200000000006</v>
      </c>
      <c r="E440" s="11">
        <v>163.40969999999999</v>
      </c>
      <c r="F440" s="12">
        <v>33642</v>
      </c>
      <c r="G440" s="12" t="s">
        <v>39</v>
      </c>
      <c r="H440" s="13">
        <v>39</v>
      </c>
      <c r="I440" s="13">
        <v>404</v>
      </c>
      <c r="J440" s="13">
        <v>1</v>
      </c>
      <c r="K440" s="14">
        <v>24</v>
      </c>
      <c r="L440" s="9">
        <v>0</v>
      </c>
      <c r="M440" s="9">
        <v>100</v>
      </c>
      <c r="N440" s="15">
        <v>8.3448803880615792</v>
      </c>
      <c r="O440" s="15">
        <v>3.19</v>
      </c>
      <c r="P440" s="84">
        <v>2.6159499649095861</v>
      </c>
      <c r="R440" s="15" t="s">
        <v>57</v>
      </c>
      <c r="S440" s="13">
        <v>228</v>
      </c>
      <c r="T440" s="13">
        <v>2</v>
      </c>
      <c r="U440" s="15">
        <v>-76.493260000000006</v>
      </c>
      <c r="V440" s="15">
        <v>168.97329999999999</v>
      </c>
      <c r="W440" s="12">
        <v>35469</v>
      </c>
      <c r="X440" s="13">
        <v>404</v>
      </c>
      <c r="Y440" s="9">
        <v>23</v>
      </c>
      <c r="Z440" s="17">
        <v>277.20645422309548</v>
      </c>
      <c r="AA440" s="17">
        <v>34.214821988124619</v>
      </c>
      <c r="AB440" s="37" t="s">
        <v>44</v>
      </c>
      <c r="AC440" s="19" t="s">
        <v>56</v>
      </c>
    </row>
    <row r="441" spans="1:30">
      <c r="A441" s="9" t="s">
        <v>46</v>
      </c>
      <c r="B441" s="9">
        <v>13</v>
      </c>
      <c r="C441" s="9" t="s">
        <v>35</v>
      </c>
      <c r="D441" s="11">
        <v>-76.498400000000004</v>
      </c>
      <c r="E441" s="11">
        <v>163.8323</v>
      </c>
      <c r="F441" s="12">
        <v>33642</v>
      </c>
      <c r="G441" s="12" t="s">
        <v>39</v>
      </c>
      <c r="H441" s="13">
        <v>39</v>
      </c>
      <c r="I441" s="13">
        <v>404</v>
      </c>
      <c r="J441" s="13">
        <v>1</v>
      </c>
      <c r="K441" s="14">
        <v>24</v>
      </c>
      <c r="L441" s="9">
        <v>0</v>
      </c>
      <c r="M441" s="9">
        <v>100</v>
      </c>
      <c r="N441" s="15">
        <v>3.1372760933997648</v>
      </c>
      <c r="O441" s="15">
        <v>2.11</v>
      </c>
      <c r="P441" s="84">
        <v>1.4868607077724005</v>
      </c>
      <c r="R441" s="15" t="s">
        <v>46</v>
      </c>
      <c r="S441" s="13">
        <v>39</v>
      </c>
      <c r="T441" s="13" t="s">
        <v>35</v>
      </c>
      <c r="U441" s="15">
        <v>-76.501499999999993</v>
      </c>
      <c r="V441" s="15">
        <v>-179.5318</v>
      </c>
      <c r="W441" s="12">
        <v>33644</v>
      </c>
      <c r="X441" s="13">
        <v>405</v>
      </c>
      <c r="Y441" s="9">
        <v>48</v>
      </c>
      <c r="Z441" s="17">
        <v>444.38710730064275</v>
      </c>
      <c r="AA441" s="17">
        <v>12.66</v>
      </c>
      <c r="AB441" s="9" t="s">
        <v>37</v>
      </c>
      <c r="AC441" s="19" t="s">
        <v>45</v>
      </c>
    </row>
    <row r="442" spans="1:30">
      <c r="A442" s="9" t="s">
        <v>46</v>
      </c>
      <c r="B442" s="9">
        <v>17</v>
      </c>
      <c r="C442" s="9" t="s">
        <v>35</v>
      </c>
      <c r="D442" s="11">
        <v>-76.498599999999996</v>
      </c>
      <c r="E442" s="11">
        <v>168.20480000000001</v>
      </c>
      <c r="F442" s="12">
        <v>33642</v>
      </c>
      <c r="G442" s="12" t="s">
        <v>39</v>
      </c>
      <c r="H442" s="13">
        <v>39</v>
      </c>
      <c r="I442" s="13">
        <v>404</v>
      </c>
      <c r="J442" s="13">
        <v>1</v>
      </c>
      <c r="K442" s="14">
        <v>24</v>
      </c>
      <c r="L442" s="9">
        <v>0</v>
      </c>
      <c r="M442" s="9">
        <v>100</v>
      </c>
      <c r="N442" s="15">
        <v>2.710994449186098</v>
      </c>
      <c r="O442" s="15">
        <v>2.19</v>
      </c>
      <c r="P442" s="84">
        <v>1.2378970087607755</v>
      </c>
      <c r="R442" s="15" t="s">
        <v>46</v>
      </c>
      <c r="S442" s="13">
        <v>41</v>
      </c>
      <c r="T442" s="13" t="s">
        <v>35</v>
      </c>
      <c r="U442" s="15">
        <v>-76.495699999999999</v>
      </c>
      <c r="V442" s="15">
        <v>-178.49440000000001</v>
      </c>
      <c r="W442" s="12">
        <v>33644</v>
      </c>
      <c r="X442" s="13">
        <v>405</v>
      </c>
      <c r="Y442" s="9">
        <v>7</v>
      </c>
      <c r="Z442" s="17">
        <v>157.47611864583831</v>
      </c>
      <c r="AA442" s="17">
        <v>15.430000000000001</v>
      </c>
      <c r="AB442" s="37" t="s">
        <v>44</v>
      </c>
      <c r="AC442" s="19" t="s">
        <v>45</v>
      </c>
    </row>
    <row r="443" spans="1:30">
      <c r="A443" s="9" t="s">
        <v>46</v>
      </c>
      <c r="B443" s="9">
        <v>25</v>
      </c>
      <c r="C443" s="9" t="s">
        <v>35</v>
      </c>
      <c r="D443" s="11">
        <v>-76.496399999999994</v>
      </c>
      <c r="E443" s="11">
        <v>172.6858</v>
      </c>
      <c r="F443" s="12">
        <v>33643</v>
      </c>
      <c r="G443" s="12" t="s">
        <v>39</v>
      </c>
      <c r="H443" s="13">
        <v>39</v>
      </c>
      <c r="I443" s="13">
        <v>404</v>
      </c>
      <c r="J443" s="13">
        <v>1</v>
      </c>
      <c r="K443" s="14">
        <v>24</v>
      </c>
      <c r="L443" s="9">
        <v>0</v>
      </c>
      <c r="M443" s="9">
        <v>100</v>
      </c>
      <c r="N443" s="15">
        <v>0.55045973766203171</v>
      </c>
      <c r="O443" s="15">
        <v>0.37</v>
      </c>
      <c r="P443" s="84">
        <v>1.4877290207081939</v>
      </c>
      <c r="R443" s="15" t="s">
        <v>46</v>
      </c>
      <c r="S443" s="13">
        <v>45</v>
      </c>
      <c r="T443" s="13" t="s">
        <v>35</v>
      </c>
      <c r="U443" s="15">
        <v>-76.499899999999997</v>
      </c>
      <c r="V443" s="15">
        <v>-176.2396</v>
      </c>
      <c r="W443" s="12">
        <v>33645</v>
      </c>
      <c r="X443" s="13">
        <v>406</v>
      </c>
      <c r="Z443" s="17">
        <v>552.22496338935446</v>
      </c>
      <c r="AA443" s="17">
        <v>23.43</v>
      </c>
      <c r="AB443" s="37" t="s">
        <v>44</v>
      </c>
      <c r="AC443" s="19" t="s">
        <v>45</v>
      </c>
    </row>
    <row r="444" spans="1:30">
      <c r="A444" s="9" t="s">
        <v>57</v>
      </c>
      <c r="B444" s="9">
        <v>228</v>
      </c>
      <c r="C444" s="9">
        <v>2</v>
      </c>
      <c r="D444" s="50">
        <v>-76.493260000000006</v>
      </c>
      <c r="E444" s="50">
        <v>168.97329999999999</v>
      </c>
      <c r="F444" s="12">
        <v>35469</v>
      </c>
      <c r="G444" s="12" t="s">
        <v>39</v>
      </c>
      <c r="H444" s="13">
        <v>39</v>
      </c>
      <c r="I444" s="13">
        <v>404</v>
      </c>
      <c r="J444" s="13">
        <v>1</v>
      </c>
      <c r="K444" s="14">
        <v>24</v>
      </c>
      <c r="L444" s="13">
        <v>0</v>
      </c>
      <c r="M444" s="9">
        <v>100</v>
      </c>
      <c r="N444" s="15">
        <v>0.47333092859233533</v>
      </c>
      <c r="O444" s="15">
        <v>0.42733775000000002</v>
      </c>
      <c r="P444" s="84">
        <v>1.1076272306678625</v>
      </c>
      <c r="R444" s="15" t="s">
        <v>46</v>
      </c>
      <c r="S444" s="13">
        <v>49</v>
      </c>
      <c r="T444" s="13" t="s">
        <v>35</v>
      </c>
      <c r="U444" s="15">
        <v>-76.4983</v>
      </c>
      <c r="V444" s="15">
        <v>-173.89930000000001</v>
      </c>
      <c r="W444" s="12">
        <v>33645</v>
      </c>
      <c r="X444" s="13">
        <v>406</v>
      </c>
      <c r="Y444" s="9">
        <v>26</v>
      </c>
      <c r="Z444" s="17">
        <v>1050.2338457779415</v>
      </c>
      <c r="AA444" s="17">
        <v>38.26</v>
      </c>
      <c r="AB444" s="37" t="s">
        <v>44</v>
      </c>
      <c r="AC444" s="19" t="s">
        <v>45</v>
      </c>
    </row>
    <row r="445" spans="1:30">
      <c r="A445" s="9" t="s">
        <v>46</v>
      </c>
      <c r="B445" s="9">
        <v>29</v>
      </c>
      <c r="C445" s="9" t="s">
        <v>35</v>
      </c>
      <c r="D445" s="11">
        <v>-76.501300000000001</v>
      </c>
      <c r="E445" s="11">
        <v>175.059</v>
      </c>
      <c r="F445" s="12">
        <v>33643</v>
      </c>
      <c r="G445" s="12" t="s">
        <v>39</v>
      </c>
      <c r="H445" s="13">
        <v>40</v>
      </c>
      <c r="I445" s="13">
        <v>405</v>
      </c>
      <c r="J445" s="13">
        <v>1</v>
      </c>
      <c r="K445" s="14">
        <v>24</v>
      </c>
      <c r="L445" s="9">
        <v>0</v>
      </c>
      <c r="M445" s="9">
        <v>100</v>
      </c>
      <c r="N445" s="15">
        <v>0.5070184289560189</v>
      </c>
      <c r="O445" s="15">
        <v>0.39</v>
      </c>
      <c r="P445" s="84">
        <v>1.3000472537333818</v>
      </c>
      <c r="R445" s="15" t="s">
        <v>46</v>
      </c>
      <c r="S445" s="13">
        <v>50.1</v>
      </c>
      <c r="T445" s="13" t="s">
        <v>35</v>
      </c>
      <c r="U445" s="15">
        <v>-76.454300000000003</v>
      </c>
      <c r="V445" s="15">
        <v>-175.31720000000001</v>
      </c>
      <c r="W445" s="12">
        <v>33646</v>
      </c>
      <c r="X445" s="13">
        <v>407</v>
      </c>
      <c r="Y445" s="9">
        <v>26</v>
      </c>
      <c r="Z445" s="17">
        <v>273.1376253906941</v>
      </c>
      <c r="AA445" s="17">
        <v>16.414999999999999</v>
      </c>
      <c r="AB445" s="37" t="s">
        <v>44</v>
      </c>
      <c r="AC445" s="19" t="s">
        <v>45</v>
      </c>
    </row>
    <row r="446" spans="1:30">
      <c r="A446" s="9" t="s">
        <v>46</v>
      </c>
      <c r="B446" s="9">
        <v>33</v>
      </c>
      <c r="C446" s="9" t="s">
        <v>35</v>
      </c>
      <c r="D446" s="11">
        <v>-76.499499999999998</v>
      </c>
      <c r="E446" s="11">
        <v>177.2706</v>
      </c>
      <c r="F446" s="12">
        <v>33643</v>
      </c>
      <c r="G446" s="12" t="s">
        <v>39</v>
      </c>
      <c r="H446" s="13">
        <v>40</v>
      </c>
      <c r="I446" s="13">
        <v>405</v>
      </c>
      <c r="J446" s="13">
        <v>1</v>
      </c>
      <c r="K446" s="14">
        <v>24</v>
      </c>
      <c r="L446" s="9">
        <v>0</v>
      </c>
      <c r="M446" s="9">
        <v>100</v>
      </c>
      <c r="N446" s="15">
        <v>0.8191971802162874</v>
      </c>
      <c r="O446" s="15">
        <v>0.34</v>
      </c>
      <c r="P446" s="84">
        <v>2.4094034712243744</v>
      </c>
      <c r="R446" s="15" t="s">
        <v>46</v>
      </c>
      <c r="S446" s="13">
        <v>50.2</v>
      </c>
      <c r="T446" s="13" t="s">
        <v>35</v>
      </c>
      <c r="U446" s="15">
        <v>-76.454300000000003</v>
      </c>
      <c r="V446" s="15">
        <v>-175.31720000000001</v>
      </c>
      <c r="W446" s="12">
        <v>33646</v>
      </c>
      <c r="X446" s="13">
        <v>407</v>
      </c>
      <c r="Y446" s="9">
        <v>26</v>
      </c>
      <c r="Z446" s="17">
        <v>253.09375473212546</v>
      </c>
      <c r="AA446" s="17">
        <v>12.51</v>
      </c>
      <c r="AB446" s="37" t="s">
        <v>44</v>
      </c>
      <c r="AC446" s="19" t="s">
        <v>45</v>
      </c>
      <c r="AD446" s="22"/>
    </row>
    <row r="447" spans="1:30">
      <c r="A447" s="9" t="s">
        <v>46</v>
      </c>
      <c r="B447" s="9">
        <v>39</v>
      </c>
      <c r="C447" s="9" t="s">
        <v>35</v>
      </c>
      <c r="D447" s="11">
        <v>-76.501499999999993</v>
      </c>
      <c r="E447" s="11">
        <v>-179.5318</v>
      </c>
      <c r="F447" s="12">
        <v>33644</v>
      </c>
      <c r="G447" s="12" t="s">
        <v>39</v>
      </c>
      <c r="H447" s="13">
        <v>41</v>
      </c>
      <c r="I447" s="13">
        <v>406</v>
      </c>
      <c r="J447" s="13">
        <v>1</v>
      </c>
      <c r="K447" s="14">
        <v>24</v>
      </c>
      <c r="L447" s="9">
        <v>0</v>
      </c>
      <c r="M447" s="9">
        <v>100</v>
      </c>
      <c r="N447" s="15">
        <v>1.0879575809714019</v>
      </c>
      <c r="O447" s="15">
        <v>0.43</v>
      </c>
      <c r="P447" s="84">
        <v>2.5301339092358184</v>
      </c>
      <c r="R447" s="15" t="s">
        <v>46</v>
      </c>
      <c r="S447" s="13">
        <v>51.1</v>
      </c>
      <c r="T447" s="13" t="s">
        <v>35</v>
      </c>
      <c r="U447" s="15">
        <v>-76.484499999999997</v>
      </c>
      <c r="V447" s="15">
        <v>-175.62530000000001</v>
      </c>
      <c r="W447" s="12">
        <v>33647</v>
      </c>
      <c r="X447" s="13">
        <v>408</v>
      </c>
      <c r="Y447" s="9">
        <v>22</v>
      </c>
      <c r="Z447" s="17">
        <v>167.34776567348348</v>
      </c>
      <c r="AA447" s="17">
        <v>14.854999999999999</v>
      </c>
      <c r="AB447" s="37" t="s">
        <v>44</v>
      </c>
      <c r="AC447" s="19" t="s">
        <v>45</v>
      </c>
    </row>
    <row r="448" spans="1:30">
      <c r="A448" s="9" t="s">
        <v>46</v>
      </c>
      <c r="B448" s="9">
        <v>41</v>
      </c>
      <c r="C448" s="9" t="s">
        <v>35</v>
      </c>
      <c r="D448" s="11">
        <v>-76.495699999999999</v>
      </c>
      <c r="E448" s="11">
        <v>-178.49440000000001</v>
      </c>
      <c r="F448" s="12">
        <v>33644</v>
      </c>
      <c r="G448" s="12" t="s">
        <v>39</v>
      </c>
      <c r="H448" s="13">
        <v>41</v>
      </c>
      <c r="I448" s="13">
        <v>406</v>
      </c>
      <c r="J448" s="13">
        <v>1</v>
      </c>
      <c r="K448" s="14">
        <v>24</v>
      </c>
      <c r="L448" s="9">
        <v>0</v>
      </c>
      <c r="M448" s="9">
        <v>100</v>
      </c>
      <c r="N448" s="15">
        <v>0.7668997866333559</v>
      </c>
      <c r="O448" s="15">
        <v>0.54</v>
      </c>
      <c r="P448" s="84">
        <v>1.4201847900617701</v>
      </c>
      <c r="R448" s="15" t="s">
        <v>46</v>
      </c>
      <c r="S448" s="13">
        <v>51.2</v>
      </c>
      <c r="T448" s="13" t="s">
        <v>35</v>
      </c>
      <c r="U448" s="15">
        <v>-76.476299999999995</v>
      </c>
      <c r="V448" s="15">
        <v>-175.5419</v>
      </c>
      <c r="W448" s="12">
        <v>33647</v>
      </c>
      <c r="X448" s="13">
        <v>408</v>
      </c>
      <c r="Y448" s="9">
        <v>22</v>
      </c>
      <c r="Z448" s="17">
        <v>153.66920257758366</v>
      </c>
      <c r="AA448" s="17">
        <v>10.195</v>
      </c>
      <c r="AB448" s="37" t="s">
        <v>44</v>
      </c>
      <c r="AC448" s="19" t="s">
        <v>45</v>
      </c>
    </row>
    <row r="449" spans="1:29">
      <c r="A449" s="9" t="s">
        <v>46</v>
      </c>
      <c r="B449" s="9">
        <v>45</v>
      </c>
      <c r="C449" s="9" t="s">
        <v>35</v>
      </c>
      <c r="D449" s="11">
        <v>-76.499899999999997</v>
      </c>
      <c r="E449" s="11">
        <v>-176.2396</v>
      </c>
      <c r="F449" s="12">
        <v>33645</v>
      </c>
      <c r="G449" s="12" t="s">
        <v>39</v>
      </c>
      <c r="H449" s="13">
        <v>42</v>
      </c>
      <c r="I449" s="13">
        <v>407</v>
      </c>
      <c r="J449" s="13">
        <v>1</v>
      </c>
      <c r="K449" s="14">
        <v>24</v>
      </c>
      <c r="L449" s="9">
        <v>0</v>
      </c>
      <c r="M449" s="9">
        <v>100</v>
      </c>
      <c r="N449" s="15">
        <v>2.3505738103454634</v>
      </c>
      <c r="O449" s="15">
        <v>1.25</v>
      </c>
      <c r="P449" s="84">
        <v>1.8804590482763708</v>
      </c>
      <c r="R449" s="15" t="s">
        <v>46</v>
      </c>
      <c r="S449" s="13">
        <v>51.4</v>
      </c>
      <c r="T449" s="13" t="s">
        <v>35</v>
      </c>
      <c r="U449" s="15">
        <v>-76.476299999999995</v>
      </c>
      <c r="V449" s="15">
        <v>-175.5419</v>
      </c>
      <c r="W449" s="12">
        <v>33647</v>
      </c>
      <c r="X449" s="13">
        <v>408</v>
      </c>
      <c r="Y449" s="9">
        <v>22</v>
      </c>
      <c r="Z449" s="17">
        <v>431.49756671131343</v>
      </c>
      <c r="AA449" s="17">
        <v>23.060000000000002</v>
      </c>
      <c r="AB449" s="37" t="s">
        <v>44</v>
      </c>
      <c r="AC449" s="19" t="s">
        <v>45</v>
      </c>
    </row>
    <row r="450" spans="1:29">
      <c r="A450" s="9" t="s">
        <v>46</v>
      </c>
      <c r="B450" s="9">
        <v>49</v>
      </c>
      <c r="C450" s="9" t="s">
        <v>35</v>
      </c>
      <c r="D450" s="11">
        <v>-76.4983</v>
      </c>
      <c r="E450" s="11">
        <v>-173.89930000000001</v>
      </c>
      <c r="F450" s="12">
        <v>33645</v>
      </c>
      <c r="G450" s="12" t="s">
        <v>39</v>
      </c>
      <c r="H450" s="13">
        <v>42</v>
      </c>
      <c r="I450" s="13">
        <v>407</v>
      </c>
      <c r="J450" s="13">
        <v>1</v>
      </c>
      <c r="K450" s="14">
        <v>24</v>
      </c>
      <c r="L450" s="9">
        <v>0</v>
      </c>
      <c r="M450" s="9">
        <v>100</v>
      </c>
      <c r="N450" s="15">
        <v>1.8448353040127821</v>
      </c>
      <c r="O450" s="15">
        <v>1.48</v>
      </c>
      <c r="P450" s="84">
        <v>1.2465103405491771</v>
      </c>
      <c r="R450" s="15" t="s">
        <v>46</v>
      </c>
      <c r="S450" s="13">
        <v>53</v>
      </c>
      <c r="T450" s="13" t="s">
        <v>35</v>
      </c>
      <c r="U450" s="15">
        <v>-75.963499999999996</v>
      </c>
      <c r="V450" s="15">
        <v>-174.35169999999999</v>
      </c>
      <c r="W450" s="12">
        <v>33648</v>
      </c>
      <c r="X450" s="13">
        <v>409</v>
      </c>
      <c r="Y450" s="9">
        <v>47</v>
      </c>
      <c r="Z450" s="17">
        <v>1109.8152725699185</v>
      </c>
      <c r="AA450" s="17">
        <v>41.325000000000003</v>
      </c>
      <c r="AB450" s="37" t="s">
        <v>44</v>
      </c>
      <c r="AC450" s="19" t="s">
        <v>45</v>
      </c>
    </row>
    <row r="451" spans="1:29">
      <c r="A451" s="9" t="s">
        <v>46</v>
      </c>
      <c r="B451" s="9">
        <v>50.1</v>
      </c>
      <c r="C451" s="9" t="s">
        <v>35</v>
      </c>
      <c r="D451" s="11">
        <v>-76.454300000000003</v>
      </c>
      <c r="E451" s="11">
        <v>-175.31720000000001</v>
      </c>
      <c r="F451" s="12">
        <v>33646</v>
      </c>
      <c r="G451" s="12" t="s">
        <v>39</v>
      </c>
      <c r="H451" s="13">
        <v>43</v>
      </c>
      <c r="I451" s="13">
        <v>408</v>
      </c>
      <c r="J451" s="13">
        <v>1</v>
      </c>
      <c r="K451" s="14">
        <v>24</v>
      </c>
      <c r="L451" s="9">
        <v>0</v>
      </c>
      <c r="M451" s="9">
        <v>100</v>
      </c>
      <c r="N451" s="15">
        <v>0.71819368895367575</v>
      </c>
      <c r="O451" s="15">
        <v>0.49</v>
      </c>
      <c r="P451" s="84">
        <v>1.4657014060279097</v>
      </c>
      <c r="R451" s="15" t="s">
        <v>46</v>
      </c>
      <c r="S451" s="13">
        <v>54</v>
      </c>
      <c r="T451" s="13" t="s">
        <v>35</v>
      </c>
      <c r="U451" s="15">
        <v>-75.648799999999994</v>
      </c>
      <c r="V451" s="15">
        <v>-174.07470000000001</v>
      </c>
      <c r="W451" s="12">
        <v>33648</v>
      </c>
      <c r="X451" s="13">
        <v>409</v>
      </c>
      <c r="Y451" s="9">
        <v>17</v>
      </c>
      <c r="Z451" s="17">
        <v>418.87643660584467</v>
      </c>
      <c r="AA451" s="17">
        <v>26.495000000000001</v>
      </c>
      <c r="AB451" s="37" t="s">
        <v>44</v>
      </c>
      <c r="AC451" s="19" t="s">
        <v>45</v>
      </c>
    </row>
    <row r="452" spans="1:29">
      <c r="A452" s="9" t="s">
        <v>46</v>
      </c>
      <c r="B452" s="9">
        <v>50.2</v>
      </c>
      <c r="C452" s="9" t="s">
        <v>35</v>
      </c>
      <c r="D452" s="11">
        <v>-76.454300000000003</v>
      </c>
      <c r="E452" s="11">
        <v>-175.31720000000001</v>
      </c>
      <c r="F452" s="12">
        <v>33646</v>
      </c>
      <c r="G452" s="12" t="s">
        <v>39</v>
      </c>
      <c r="H452" s="13">
        <v>43</v>
      </c>
      <c r="I452" s="13">
        <v>408</v>
      </c>
      <c r="J452" s="13">
        <v>1</v>
      </c>
      <c r="K452" s="14">
        <v>24</v>
      </c>
      <c r="L452" s="9">
        <v>0</v>
      </c>
      <c r="M452" s="9">
        <v>100</v>
      </c>
      <c r="N452" s="15">
        <v>0.56642956325954086</v>
      </c>
      <c r="O452" s="15">
        <v>0.52</v>
      </c>
      <c r="P452" s="84">
        <v>1.0892876216529632</v>
      </c>
      <c r="R452" s="15" t="s">
        <v>46</v>
      </c>
      <c r="S452" s="13">
        <v>55</v>
      </c>
      <c r="T452" s="13" t="s">
        <v>35</v>
      </c>
      <c r="U452" s="15">
        <v>-75.007800000000003</v>
      </c>
      <c r="V452" s="15">
        <v>-173.4041</v>
      </c>
      <c r="W452" s="12">
        <v>33649</v>
      </c>
      <c r="X452" s="13">
        <v>410</v>
      </c>
      <c r="Y452" s="9">
        <v>28</v>
      </c>
      <c r="Z452" s="17">
        <v>391.9548362940015</v>
      </c>
      <c r="AA452" s="17">
        <v>12.129999999999999</v>
      </c>
      <c r="AB452" s="37" t="s">
        <v>44</v>
      </c>
      <c r="AC452" s="19" t="s">
        <v>45</v>
      </c>
    </row>
    <row r="453" spans="1:29">
      <c r="A453" s="9" t="s">
        <v>46</v>
      </c>
      <c r="B453" s="9">
        <v>51.1</v>
      </c>
      <c r="C453" s="9" t="s">
        <v>35</v>
      </c>
      <c r="D453" s="11">
        <v>-76.484499999999997</v>
      </c>
      <c r="E453" s="11">
        <v>-175.62530000000001</v>
      </c>
      <c r="F453" s="12">
        <v>33647</v>
      </c>
      <c r="G453" s="12" t="s">
        <v>39</v>
      </c>
      <c r="H453" s="13">
        <v>44</v>
      </c>
      <c r="I453" s="13">
        <v>409</v>
      </c>
      <c r="J453" s="13">
        <v>1</v>
      </c>
      <c r="K453" s="14">
        <v>24</v>
      </c>
      <c r="L453" s="9">
        <v>0</v>
      </c>
      <c r="M453" s="9">
        <v>100</v>
      </c>
      <c r="N453" s="15">
        <v>0.64744479283606715</v>
      </c>
      <c r="O453" s="15">
        <v>0.56000000000000005</v>
      </c>
      <c r="P453" s="84">
        <v>1.1561514157786912</v>
      </c>
      <c r="R453" s="15" t="s">
        <v>46</v>
      </c>
      <c r="S453" s="13">
        <v>59</v>
      </c>
      <c r="T453" s="13" t="s">
        <v>35</v>
      </c>
      <c r="U453" s="15">
        <v>-74.999600000000001</v>
      </c>
      <c r="V453" s="15">
        <v>-175.5669</v>
      </c>
      <c r="W453" s="12">
        <v>33649</v>
      </c>
      <c r="X453" s="13">
        <v>410</v>
      </c>
      <c r="Y453" s="9">
        <v>10</v>
      </c>
      <c r="Z453" s="17">
        <v>333.81054630087698</v>
      </c>
      <c r="AA453" s="17">
        <v>19.619999999999997</v>
      </c>
      <c r="AB453" s="9" t="s">
        <v>43</v>
      </c>
      <c r="AC453" s="19" t="s">
        <v>45</v>
      </c>
    </row>
    <row r="454" spans="1:29">
      <c r="A454" s="9" t="s">
        <v>46</v>
      </c>
      <c r="B454" s="9">
        <v>51.2</v>
      </c>
      <c r="C454" s="9" t="s">
        <v>35</v>
      </c>
      <c r="D454" s="11">
        <v>-76.476299999999995</v>
      </c>
      <c r="E454" s="11">
        <v>-175.5419</v>
      </c>
      <c r="F454" s="12">
        <v>33647</v>
      </c>
      <c r="G454" s="12" t="s">
        <v>39</v>
      </c>
      <c r="H454" s="13">
        <v>44</v>
      </c>
      <c r="I454" s="13">
        <v>409</v>
      </c>
      <c r="J454" s="13">
        <v>1</v>
      </c>
      <c r="K454" s="14">
        <v>24</v>
      </c>
      <c r="L454" s="9">
        <v>0</v>
      </c>
      <c r="M454" s="9">
        <v>100</v>
      </c>
      <c r="N454" s="15">
        <v>0.56423317262842632</v>
      </c>
      <c r="O454" s="15">
        <v>0.43</v>
      </c>
      <c r="P454" s="84">
        <v>1.3121701689033169</v>
      </c>
      <c r="R454" s="15" t="s">
        <v>46</v>
      </c>
      <c r="S454" s="13">
        <v>65</v>
      </c>
      <c r="T454" s="13" t="s">
        <v>35</v>
      </c>
      <c r="U454" s="15">
        <v>-75.000500000000002</v>
      </c>
      <c r="V454" s="15">
        <v>-178.7705</v>
      </c>
      <c r="W454" s="12">
        <v>33650</v>
      </c>
      <c r="X454" s="13">
        <v>411</v>
      </c>
      <c r="Y454" s="9">
        <v>48</v>
      </c>
      <c r="Z454" s="17">
        <v>424.91535447472882</v>
      </c>
      <c r="AA454" s="17">
        <v>16.68</v>
      </c>
      <c r="AB454" s="9" t="s">
        <v>43</v>
      </c>
      <c r="AC454" s="19" t="s">
        <v>45</v>
      </c>
    </row>
    <row r="455" spans="1:29">
      <c r="A455" s="9" t="s">
        <v>46</v>
      </c>
      <c r="B455" s="9">
        <v>51.4</v>
      </c>
      <c r="C455" s="9" t="s">
        <v>35</v>
      </c>
      <c r="D455" s="11">
        <v>-76.476299999999995</v>
      </c>
      <c r="E455" s="11">
        <v>-175.5419</v>
      </c>
      <c r="F455" s="12">
        <v>33647</v>
      </c>
      <c r="G455" s="12" t="s">
        <v>39</v>
      </c>
      <c r="H455" s="13">
        <v>44</v>
      </c>
      <c r="I455" s="13">
        <v>409</v>
      </c>
      <c r="J455" s="13">
        <v>1</v>
      </c>
      <c r="K455" s="14">
        <v>24</v>
      </c>
      <c r="L455" s="9">
        <v>0</v>
      </c>
      <c r="M455" s="9">
        <v>100</v>
      </c>
      <c r="N455" s="15">
        <v>1.4499286837385021</v>
      </c>
      <c r="O455" s="15">
        <v>0.98</v>
      </c>
      <c r="P455" s="84">
        <v>1.479519065039288</v>
      </c>
      <c r="R455" s="15" t="s">
        <v>46</v>
      </c>
      <c r="S455" s="13">
        <v>69</v>
      </c>
      <c r="T455" s="13" t="s">
        <v>35</v>
      </c>
      <c r="U455" s="15">
        <v>-75.5</v>
      </c>
      <c r="V455" s="15">
        <v>179.0968</v>
      </c>
      <c r="W455" s="12">
        <v>33650</v>
      </c>
      <c r="X455" s="13">
        <v>411</v>
      </c>
      <c r="Y455" s="9">
        <v>65</v>
      </c>
      <c r="Z455" s="17">
        <v>166.87477435880305</v>
      </c>
      <c r="AA455" s="17">
        <v>9.7999999999999989</v>
      </c>
      <c r="AB455" s="9" t="s">
        <v>43</v>
      </c>
      <c r="AC455" s="19" t="s">
        <v>45</v>
      </c>
    </row>
    <row r="456" spans="1:29">
      <c r="A456" s="9" t="s">
        <v>46</v>
      </c>
      <c r="B456" s="9">
        <v>53</v>
      </c>
      <c r="C456" s="9" t="s">
        <v>35</v>
      </c>
      <c r="D456" s="11">
        <v>-75.963499999999996</v>
      </c>
      <c r="E456" s="11">
        <v>-174.35169999999999</v>
      </c>
      <c r="F456" s="12">
        <v>33648</v>
      </c>
      <c r="G456" s="12" t="s">
        <v>39</v>
      </c>
      <c r="H456" s="13">
        <v>45</v>
      </c>
      <c r="I456" s="13">
        <v>410</v>
      </c>
      <c r="J456" s="13">
        <v>1</v>
      </c>
      <c r="K456" s="14">
        <v>24</v>
      </c>
      <c r="L456" s="9">
        <v>0</v>
      </c>
      <c r="M456" s="9">
        <v>100</v>
      </c>
      <c r="N456" s="15">
        <v>3.5508679338621292</v>
      </c>
      <c r="O456" s="15">
        <v>1.33</v>
      </c>
      <c r="P456" s="84">
        <v>2.6698255141820519</v>
      </c>
      <c r="R456" s="15" t="s">
        <v>46</v>
      </c>
      <c r="S456" s="13">
        <v>71</v>
      </c>
      <c r="T456" s="13" t="s">
        <v>35</v>
      </c>
      <c r="U456" s="15">
        <v>-75.002499999999998</v>
      </c>
      <c r="V456" s="15">
        <v>178.02199999999999</v>
      </c>
      <c r="W456" s="12">
        <v>33650</v>
      </c>
      <c r="X456" s="13">
        <v>411</v>
      </c>
      <c r="Y456" s="9">
        <v>33</v>
      </c>
      <c r="Z456" s="17">
        <v>150.40075978567012</v>
      </c>
      <c r="AA456" s="17">
        <v>13.605</v>
      </c>
      <c r="AB456" s="9" t="s">
        <v>43</v>
      </c>
      <c r="AC456" s="19" t="s">
        <v>45</v>
      </c>
    </row>
    <row r="457" spans="1:29">
      <c r="A457" s="9" t="s">
        <v>46</v>
      </c>
      <c r="B457" s="9">
        <v>54</v>
      </c>
      <c r="C457" s="9" t="s">
        <v>35</v>
      </c>
      <c r="D457" s="11">
        <v>-75.648799999999994</v>
      </c>
      <c r="E457" s="11">
        <v>-174.07470000000001</v>
      </c>
      <c r="F457" s="12">
        <v>33648</v>
      </c>
      <c r="G457" s="12" t="s">
        <v>39</v>
      </c>
      <c r="H457" s="13">
        <v>45</v>
      </c>
      <c r="I457" s="13">
        <v>410</v>
      </c>
      <c r="J457" s="13">
        <v>1</v>
      </c>
      <c r="K457" s="14">
        <v>24</v>
      </c>
      <c r="L457" s="9">
        <v>0</v>
      </c>
      <c r="M457" s="9">
        <v>100</v>
      </c>
      <c r="N457" s="15">
        <v>1.0894538721004381</v>
      </c>
      <c r="O457" s="15">
        <v>0.94</v>
      </c>
      <c r="P457" s="84">
        <v>1.158993480957913</v>
      </c>
      <c r="R457" s="15" t="s">
        <v>46</v>
      </c>
      <c r="S457" s="13">
        <v>81</v>
      </c>
      <c r="T457" s="13" t="s">
        <v>35</v>
      </c>
      <c r="U457" s="15">
        <v>-74.9876</v>
      </c>
      <c r="V457" s="15">
        <v>172.69409999999999</v>
      </c>
      <c r="W457" s="12">
        <v>33651</v>
      </c>
      <c r="X457" s="13">
        <v>412</v>
      </c>
      <c r="Y457" s="9">
        <v>23</v>
      </c>
      <c r="Z457" s="17">
        <v>328.75013563350012</v>
      </c>
      <c r="AA457" s="17">
        <v>13.83</v>
      </c>
      <c r="AB457" s="9" t="s">
        <v>43</v>
      </c>
      <c r="AC457" s="19" t="s">
        <v>45</v>
      </c>
    </row>
    <row r="458" spans="1:29">
      <c r="A458" s="9" t="s">
        <v>46</v>
      </c>
      <c r="B458" s="9">
        <v>55</v>
      </c>
      <c r="C458" s="9" t="s">
        <v>35</v>
      </c>
      <c r="D458" s="11">
        <v>-75.007800000000003</v>
      </c>
      <c r="E458" s="11">
        <v>-173.4041</v>
      </c>
      <c r="F458" s="12">
        <v>33649</v>
      </c>
      <c r="G458" s="12" t="s">
        <v>39</v>
      </c>
      <c r="H458" s="13">
        <v>46</v>
      </c>
      <c r="I458" s="13">
        <v>411</v>
      </c>
      <c r="J458" s="13">
        <v>2</v>
      </c>
      <c r="K458" s="14">
        <v>24</v>
      </c>
      <c r="L458" s="9">
        <v>0</v>
      </c>
      <c r="M458" s="9">
        <v>100</v>
      </c>
      <c r="N458" s="15">
        <v>1.1756127649886119</v>
      </c>
      <c r="O458" s="15">
        <v>0.28000000000000003</v>
      </c>
      <c r="P458" s="84">
        <v>4.1986170178164706</v>
      </c>
      <c r="R458" s="15" t="s">
        <v>46</v>
      </c>
      <c r="S458" s="13">
        <v>83</v>
      </c>
      <c r="T458" s="13" t="s">
        <v>35</v>
      </c>
      <c r="U458" s="15">
        <v>-74.999399999999994</v>
      </c>
      <c r="V458" s="15">
        <v>171.63079999999999</v>
      </c>
      <c r="W458" s="12">
        <v>33651</v>
      </c>
      <c r="X458" s="13">
        <v>412</v>
      </c>
      <c r="Y458" s="9">
        <v>40</v>
      </c>
      <c r="Z458" s="17">
        <v>264.94433168785929</v>
      </c>
      <c r="AA458" s="17">
        <v>17.204999999999998</v>
      </c>
      <c r="AB458" s="9" t="s">
        <v>43</v>
      </c>
      <c r="AC458" s="19" t="s">
        <v>45</v>
      </c>
    </row>
    <row r="459" spans="1:29">
      <c r="A459" s="9" t="s">
        <v>46</v>
      </c>
      <c r="B459" s="9">
        <v>59</v>
      </c>
      <c r="C459" s="9" t="s">
        <v>35</v>
      </c>
      <c r="D459" s="11">
        <v>-74.999600000000001</v>
      </c>
      <c r="E459" s="11">
        <v>-175.5669</v>
      </c>
      <c r="F459" s="12">
        <v>33649</v>
      </c>
      <c r="G459" s="12" t="s">
        <v>39</v>
      </c>
      <c r="H459" s="13">
        <v>46</v>
      </c>
      <c r="I459" s="13">
        <v>411</v>
      </c>
      <c r="J459" s="13">
        <v>2</v>
      </c>
      <c r="K459" s="14">
        <v>24</v>
      </c>
      <c r="L459" s="9">
        <v>0</v>
      </c>
      <c r="M459" s="9">
        <v>100</v>
      </c>
      <c r="N459" s="15">
        <v>1.6124320711615785</v>
      </c>
      <c r="O459" s="15">
        <v>0.7</v>
      </c>
      <c r="P459" s="84">
        <v>2.3034743873736838</v>
      </c>
      <c r="R459" s="15" t="s">
        <v>46</v>
      </c>
      <c r="S459" s="13">
        <v>91</v>
      </c>
      <c r="T459" s="13" t="s">
        <v>35</v>
      </c>
      <c r="U459" s="15">
        <v>-74.999300000000005</v>
      </c>
      <c r="V459" s="15">
        <v>167.364</v>
      </c>
      <c r="W459" s="12">
        <v>33652</v>
      </c>
      <c r="X459" s="13">
        <v>413</v>
      </c>
      <c r="Y459" s="9">
        <v>13</v>
      </c>
      <c r="Z459" s="17">
        <v>814.74436830434456</v>
      </c>
      <c r="AA459" s="17">
        <v>29.9</v>
      </c>
      <c r="AB459" s="9" t="s">
        <v>37</v>
      </c>
      <c r="AC459" s="43" t="s">
        <v>45</v>
      </c>
    </row>
    <row r="460" spans="1:29">
      <c r="A460" s="9" t="s">
        <v>46</v>
      </c>
      <c r="B460" s="9">
        <v>65</v>
      </c>
      <c r="C460" s="9" t="s">
        <v>35</v>
      </c>
      <c r="D460" s="11">
        <v>-75.000500000000002</v>
      </c>
      <c r="E460" s="11">
        <v>-178.7705</v>
      </c>
      <c r="F460" s="12">
        <v>33650</v>
      </c>
      <c r="G460" s="12" t="s">
        <v>39</v>
      </c>
      <c r="H460" s="13">
        <v>47</v>
      </c>
      <c r="I460" s="13">
        <v>412</v>
      </c>
      <c r="J460" s="13">
        <v>2</v>
      </c>
      <c r="K460" s="14">
        <v>24</v>
      </c>
      <c r="L460" s="9">
        <v>0</v>
      </c>
      <c r="M460" s="9">
        <v>100</v>
      </c>
      <c r="N460" s="15">
        <v>1.6911604303437693</v>
      </c>
      <c r="O460" s="15">
        <v>0.78</v>
      </c>
      <c r="P460" s="84">
        <v>2.1681543978766271</v>
      </c>
      <c r="R460" s="15" t="s">
        <v>46</v>
      </c>
      <c r="S460" s="13">
        <v>93</v>
      </c>
      <c r="T460" s="13" t="s">
        <v>35</v>
      </c>
      <c r="U460" s="15">
        <v>-75.000200000000007</v>
      </c>
      <c r="V460" s="15">
        <v>166.30119999999999</v>
      </c>
      <c r="W460" s="12">
        <v>33652</v>
      </c>
      <c r="X460" s="13">
        <v>413</v>
      </c>
      <c r="Y460" s="9">
        <v>9</v>
      </c>
      <c r="Z460" s="17">
        <v>1427.3041199469706</v>
      </c>
      <c r="AA460" s="17">
        <v>36.64</v>
      </c>
      <c r="AB460" s="9" t="s">
        <v>37</v>
      </c>
      <c r="AC460" s="43" t="s">
        <v>45</v>
      </c>
    </row>
    <row r="461" spans="1:29">
      <c r="A461" s="9" t="s">
        <v>46</v>
      </c>
      <c r="B461" s="9">
        <v>69</v>
      </c>
      <c r="C461" s="9" t="s">
        <v>35</v>
      </c>
      <c r="D461" s="11">
        <v>-75.5</v>
      </c>
      <c r="E461" s="11">
        <v>179.0968</v>
      </c>
      <c r="F461" s="12">
        <v>33650</v>
      </c>
      <c r="G461" s="12" t="s">
        <v>39</v>
      </c>
      <c r="H461" s="13">
        <v>47</v>
      </c>
      <c r="I461" s="13">
        <v>412</v>
      </c>
      <c r="J461" s="13">
        <v>2</v>
      </c>
      <c r="K461" s="14">
        <v>24</v>
      </c>
      <c r="L461" s="9">
        <v>0</v>
      </c>
      <c r="M461" s="9">
        <v>100</v>
      </c>
      <c r="N461" s="15">
        <v>0.585131053736613</v>
      </c>
      <c r="O461" s="15">
        <v>0.35</v>
      </c>
      <c r="P461" s="84">
        <v>1.6718030106760373</v>
      </c>
      <c r="R461" s="15" t="s">
        <v>46</v>
      </c>
      <c r="S461" s="13">
        <v>95</v>
      </c>
      <c r="T461" s="13" t="s">
        <v>35</v>
      </c>
      <c r="U461" s="15">
        <v>-75.000200000000007</v>
      </c>
      <c r="V461" s="15">
        <v>165.2319</v>
      </c>
      <c r="W461" s="12">
        <v>33652</v>
      </c>
      <c r="X461" s="13">
        <v>413</v>
      </c>
      <c r="Y461" s="9">
        <v>13</v>
      </c>
      <c r="Z461" s="17">
        <v>2167.7867094520052</v>
      </c>
      <c r="AA461" s="17">
        <v>56.93</v>
      </c>
      <c r="AB461" s="9" t="s">
        <v>37</v>
      </c>
      <c r="AC461" s="43" t="s">
        <v>45</v>
      </c>
    </row>
    <row r="462" spans="1:29">
      <c r="A462" s="9" t="s">
        <v>46</v>
      </c>
      <c r="B462" s="9">
        <v>71</v>
      </c>
      <c r="C462" s="9" t="s">
        <v>35</v>
      </c>
      <c r="D462" s="11">
        <v>-75.002499999999998</v>
      </c>
      <c r="E462" s="11">
        <v>178.02199999999999</v>
      </c>
      <c r="F462" s="12">
        <v>33650</v>
      </c>
      <c r="G462" s="12" t="s">
        <v>39</v>
      </c>
      <c r="H462" s="13">
        <v>47</v>
      </c>
      <c r="I462" s="13">
        <v>412</v>
      </c>
      <c r="J462" s="13">
        <v>2</v>
      </c>
      <c r="K462" s="14">
        <v>24</v>
      </c>
      <c r="L462" s="9">
        <v>0</v>
      </c>
      <c r="M462" s="9">
        <v>100</v>
      </c>
      <c r="N462" s="15">
        <v>0.28115627422186884</v>
      </c>
      <c r="O462" s="15">
        <v>0.41</v>
      </c>
      <c r="P462" s="84">
        <v>0.68574701029724117</v>
      </c>
      <c r="R462" s="15" t="s">
        <v>46</v>
      </c>
      <c r="S462" s="13">
        <v>96</v>
      </c>
      <c r="T462" s="13" t="s">
        <v>35</v>
      </c>
      <c r="U462" s="15">
        <v>-75.002399999999994</v>
      </c>
      <c r="V462" s="15">
        <v>164.16569999999999</v>
      </c>
      <c r="W462" s="12">
        <v>33653</v>
      </c>
      <c r="X462" s="13">
        <v>414</v>
      </c>
      <c r="Y462" s="9">
        <v>21</v>
      </c>
      <c r="Z462" s="17">
        <v>671.94569341265048</v>
      </c>
      <c r="AA462" s="17">
        <v>31.519999999999996</v>
      </c>
      <c r="AB462" s="9" t="s">
        <v>37</v>
      </c>
      <c r="AC462" s="43" t="s">
        <v>45</v>
      </c>
    </row>
    <row r="463" spans="1:29">
      <c r="A463" s="9" t="s">
        <v>46</v>
      </c>
      <c r="B463" s="9">
        <v>81</v>
      </c>
      <c r="C463" s="9" t="s">
        <v>35</v>
      </c>
      <c r="D463" s="11">
        <v>-74.9876</v>
      </c>
      <c r="E463" s="11">
        <v>172.69409999999999</v>
      </c>
      <c r="F463" s="12">
        <v>33651</v>
      </c>
      <c r="G463" s="12" t="s">
        <v>39</v>
      </c>
      <c r="H463" s="13">
        <v>48</v>
      </c>
      <c r="I463" s="13">
        <v>413</v>
      </c>
      <c r="J463" s="13">
        <v>2</v>
      </c>
      <c r="K463" s="14">
        <v>24</v>
      </c>
      <c r="L463" s="9">
        <v>0</v>
      </c>
      <c r="M463" s="9">
        <v>100</v>
      </c>
      <c r="N463" s="15">
        <v>1.0187363056988064</v>
      </c>
      <c r="O463" s="15">
        <v>0.47</v>
      </c>
      <c r="P463" s="84">
        <v>2.1675240546783114</v>
      </c>
      <c r="R463" s="15" t="s">
        <v>46</v>
      </c>
      <c r="S463" s="13">
        <v>101</v>
      </c>
      <c r="T463" s="13" t="s">
        <v>35</v>
      </c>
      <c r="U463" s="15">
        <v>-73.980599999999995</v>
      </c>
      <c r="V463" s="15">
        <v>168.97460000000001</v>
      </c>
      <c r="W463" s="12">
        <v>33654</v>
      </c>
      <c r="X463" s="13">
        <v>415</v>
      </c>
      <c r="Y463" s="9">
        <v>18</v>
      </c>
      <c r="Z463" s="17">
        <v>1084.0108071015875</v>
      </c>
      <c r="AA463" s="17">
        <v>53.445</v>
      </c>
      <c r="AB463" s="9" t="s">
        <v>37</v>
      </c>
      <c r="AC463" s="43" t="s">
        <v>45</v>
      </c>
    </row>
    <row r="464" spans="1:29">
      <c r="A464" s="9" t="s">
        <v>46</v>
      </c>
      <c r="B464" s="9">
        <v>83</v>
      </c>
      <c r="C464" s="9" t="s">
        <v>35</v>
      </c>
      <c r="D464" s="11">
        <v>-74.999399999999994</v>
      </c>
      <c r="E464" s="11">
        <v>171.63079999999999</v>
      </c>
      <c r="F464" s="12">
        <v>33651</v>
      </c>
      <c r="G464" s="12" t="s">
        <v>39</v>
      </c>
      <c r="H464" s="13">
        <v>48</v>
      </c>
      <c r="I464" s="13">
        <v>413</v>
      </c>
      <c r="J464" s="13">
        <v>2</v>
      </c>
      <c r="K464" s="14">
        <v>24</v>
      </c>
      <c r="L464" s="9">
        <v>0</v>
      </c>
      <c r="M464" s="9">
        <v>100</v>
      </c>
      <c r="N464" s="15">
        <v>0.71595894231120361</v>
      </c>
      <c r="O464" s="15">
        <v>0.52</v>
      </c>
      <c r="P464" s="84">
        <v>1.3768441198292376</v>
      </c>
      <c r="R464" s="15" t="s">
        <v>46</v>
      </c>
      <c r="S464" s="13">
        <v>103</v>
      </c>
      <c r="T464" s="13" t="s">
        <v>35</v>
      </c>
      <c r="U464" s="15">
        <v>-73</v>
      </c>
      <c r="V464" s="15">
        <v>171.1122</v>
      </c>
      <c r="W464" s="12">
        <v>33655</v>
      </c>
      <c r="X464" s="13">
        <v>416</v>
      </c>
      <c r="Y464" s="9">
        <v>23</v>
      </c>
      <c r="Z464" s="17">
        <v>951.42622388556583</v>
      </c>
      <c r="AA464" s="17">
        <v>42.36</v>
      </c>
      <c r="AB464" s="9" t="s">
        <v>37</v>
      </c>
      <c r="AC464" s="43" t="s">
        <v>45</v>
      </c>
    </row>
    <row r="465" spans="1:29">
      <c r="A465" s="9" t="s">
        <v>46</v>
      </c>
      <c r="B465" s="9">
        <v>91</v>
      </c>
      <c r="C465" s="9" t="s">
        <v>35</v>
      </c>
      <c r="D465" s="11">
        <v>-74.999300000000005</v>
      </c>
      <c r="E465" s="11">
        <v>167.364</v>
      </c>
      <c r="F465" s="12">
        <v>33652</v>
      </c>
      <c r="G465" s="12" t="s">
        <v>39</v>
      </c>
      <c r="H465" s="13">
        <v>49</v>
      </c>
      <c r="I465" s="13">
        <v>414</v>
      </c>
      <c r="J465" s="13">
        <v>2</v>
      </c>
      <c r="K465" s="14">
        <v>24</v>
      </c>
      <c r="L465" s="9">
        <v>1</v>
      </c>
      <c r="M465" s="9">
        <v>100</v>
      </c>
      <c r="N465" s="15">
        <v>3.595520310142736</v>
      </c>
      <c r="O465" s="15">
        <v>2.5</v>
      </c>
      <c r="P465" s="84">
        <v>1.4382081240570943</v>
      </c>
      <c r="R465" s="15" t="s">
        <v>46</v>
      </c>
      <c r="S465" s="13">
        <v>104</v>
      </c>
      <c r="T465" s="13" t="s">
        <v>35</v>
      </c>
      <c r="U465" s="15">
        <v>-72.462000000000003</v>
      </c>
      <c r="V465" s="15">
        <v>172.47980000000001</v>
      </c>
      <c r="W465" s="12">
        <v>33655</v>
      </c>
      <c r="X465" s="13">
        <v>416</v>
      </c>
      <c r="Y465" s="9">
        <v>92</v>
      </c>
      <c r="Z465" s="17">
        <v>432.76660554060595</v>
      </c>
      <c r="AA465" s="17">
        <v>22.619999999999997</v>
      </c>
      <c r="AB465" s="9" t="s">
        <v>37</v>
      </c>
      <c r="AC465" s="43" t="s">
        <v>45</v>
      </c>
    </row>
    <row r="466" spans="1:29">
      <c r="A466" s="9" t="s">
        <v>46</v>
      </c>
      <c r="B466" s="9">
        <v>93</v>
      </c>
      <c r="C466" s="9" t="s">
        <v>35</v>
      </c>
      <c r="D466" s="11">
        <v>-75.000200000000007</v>
      </c>
      <c r="E466" s="11">
        <v>166.30119999999999</v>
      </c>
      <c r="F466" s="12">
        <v>33652</v>
      </c>
      <c r="G466" s="12" t="s">
        <v>39</v>
      </c>
      <c r="H466" s="13">
        <v>49</v>
      </c>
      <c r="I466" s="13">
        <v>414</v>
      </c>
      <c r="J466" s="13">
        <v>2</v>
      </c>
      <c r="K466" s="14">
        <v>24</v>
      </c>
      <c r="L466" s="9">
        <v>0</v>
      </c>
      <c r="M466" s="9">
        <v>100</v>
      </c>
      <c r="N466" s="15">
        <v>3.6388781220842743</v>
      </c>
      <c r="O466" s="15">
        <v>2.2999999999999998</v>
      </c>
      <c r="P466" s="84">
        <v>1.5821209226453368</v>
      </c>
      <c r="R466" s="15" t="s">
        <v>46</v>
      </c>
      <c r="S466" s="13">
        <v>104.1</v>
      </c>
      <c r="T466" s="13" t="s">
        <v>35</v>
      </c>
      <c r="U466" s="15">
        <v>-72.462000000000003</v>
      </c>
      <c r="V466" s="15">
        <v>172.47980000000001</v>
      </c>
      <c r="W466" s="12">
        <v>33655</v>
      </c>
      <c r="X466" s="13">
        <v>416</v>
      </c>
      <c r="Y466" s="9">
        <v>92</v>
      </c>
      <c r="Z466" s="17">
        <v>350.67557293500931</v>
      </c>
      <c r="AA466" s="17">
        <v>65.224999999999994</v>
      </c>
      <c r="AB466" s="9" t="s">
        <v>37</v>
      </c>
      <c r="AC466" s="43" t="s">
        <v>45</v>
      </c>
    </row>
    <row r="467" spans="1:29">
      <c r="A467" s="9" t="s">
        <v>46</v>
      </c>
      <c r="B467" s="9">
        <v>95</v>
      </c>
      <c r="C467" s="9" t="s">
        <v>35</v>
      </c>
      <c r="D467" s="11">
        <v>-75.000200000000007</v>
      </c>
      <c r="E467" s="11">
        <v>165.2319</v>
      </c>
      <c r="F467" s="12">
        <v>33652</v>
      </c>
      <c r="G467" s="12" t="s">
        <v>39</v>
      </c>
      <c r="H467" s="13">
        <v>49</v>
      </c>
      <c r="I467" s="13">
        <v>414</v>
      </c>
      <c r="J467" s="13">
        <v>2</v>
      </c>
      <c r="K467" s="14">
        <v>24</v>
      </c>
      <c r="L467" s="9">
        <v>0</v>
      </c>
      <c r="M467" s="9">
        <v>100</v>
      </c>
      <c r="N467" s="15">
        <v>6.3479860915228015</v>
      </c>
      <c r="O467" s="15">
        <v>2.97</v>
      </c>
      <c r="P467" s="84">
        <v>2.1373690543847816</v>
      </c>
      <c r="R467" s="15" t="s">
        <v>46</v>
      </c>
      <c r="S467" s="13">
        <v>105</v>
      </c>
      <c r="T467" s="13" t="s">
        <v>35</v>
      </c>
      <c r="U467" s="15">
        <v>-72.499899999999997</v>
      </c>
      <c r="V467" s="15">
        <v>170.64279999999999</v>
      </c>
      <c r="W467" s="12">
        <v>33657</v>
      </c>
      <c r="X467" s="13">
        <v>418</v>
      </c>
      <c r="Y467" s="9">
        <v>39</v>
      </c>
      <c r="Z467" s="17">
        <v>813.42963270534665</v>
      </c>
      <c r="AA467" s="17">
        <v>36.56</v>
      </c>
      <c r="AB467" s="9" t="s">
        <v>37</v>
      </c>
      <c r="AC467" s="43" t="s">
        <v>45</v>
      </c>
    </row>
    <row r="468" spans="1:29">
      <c r="A468" s="9" t="s">
        <v>46</v>
      </c>
      <c r="B468" s="9">
        <v>96</v>
      </c>
      <c r="C468" s="9" t="s">
        <v>35</v>
      </c>
      <c r="D468" s="11">
        <v>-75.002399999999994</v>
      </c>
      <c r="E468" s="11">
        <v>164.16569999999999</v>
      </c>
      <c r="F468" s="12">
        <v>33653</v>
      </c>
      <c r="G468" s="12" t="s">
        <v>39</v>
      </c>
      <c r="H468" s="13">
        <v>49</v>
      </c>
      <c r="I468" s="13">
        <v>414</v>
      </c>
      <c r="J468" s="13">
        <v>2</v>
      </c>
      <c r="K468" s="14">
        <v>24</v>
      </c>
      <c r="L468" s="9">
        <v>0</v>
      </c>
      <c r="M468" s="9">
        <v>100</v>
      </c>
      <c r="N468" s="15">
        <v>4.1742236323658881</v>
      </c>
      <c r="O468" s="15">
        <v>1.56</v>
      </c>
      <c r="P468" s="84">
        <v>2.6757843797217231</v>
      </c>
      <c r="R468" s="15" t="s">
        <v>46</v>
      </c>
      <c r="S468" s="13">
        <v>113</v>
      </c>
      <c r="T468" s="13" t="s">
        <v>35</v>
      </c>
      <c r="U468" s="15">
        <v>-72.499300000000005</v>
      </c>
      <c r="V468" s="15">
        <v>174.31829999999999</v>
      </c>
      <c r="W468" s="12">
        <v>33658</v>
      </c>
      <c r="X468" s="13">
        <v>419</v>
      </c>
      <c r="Y468" s="9">
        <v>21</v>
      </c>
      <c r="Z468" s="17">
        <v>167.39303552341408</v>
      </c>
      <c r="AA468" s="17">
        <v>14.385</v>
      </c>
      <c r="AB468" s="9" t="s">
        <v>37</v>
      </c>
      <c r="AC468" s="43" t="s">
        <v>45</v>
      </c>
    </row>
    <row r="469" spans="1:29">
      <c r="A469" s="9" t="s">
        <v>46</v>
      </c>
      <c r="B469" s="9">
        <v>100</v>
      </c>
      <c r="C469" s="9" t="s">
        <v>35</v>
      </c>
      <c r="D469" s="11">
        <v>-74.115200000000002</v>
      </c>
      <c r="E469" s="11">
        <v>167.16909999999999</v>
      </c>
      <c r="F469" s="12">
        <v>33654</v>
      </c>
      <c r="G469" s="12" t="s">
        <v>39</v>
      </c>
      <c r="H469" s="13">
        <v>51</v>
      </c>
      <c r="I469" s="13">
        <v>416</v>
      </c>
      <c r="J469" s="13">
        <v>2</v>
      </c>
      <c r="K469" s="14">
        <v>24</v>
      </c>
      <c r="L469" s="9">
        <v>0</v>
      </c>
      <c r="M469" s="9">
        <v>100</v>
      </c>
      <c r="N469" s="15">
        <v>4.1520417576235804</v>
      </c>
      <c r="O469" s="15">
        <v>3.12</v>
      </c>
      <c r="P469" s="84">
        <v>1.3307826146229425</v>
      </c>
      <c r="R469" s="15" t="s">
        <v>46</v>
      </c>
      <c r="S469" s="13">
        <v>115</v>
      </c>
      <c r="T469" s="13" t="s">
        <v>35</v>
      </c>
      <c r="U469" s="15">
        <v>-72.497399999999999</v>
      </c>
      <c r="V469" s="15">
        <v>175.23609999999999</v>
      </c>
      <c r="W469" s="12">
        <v>33658</v>
      </c>
      <c r="X469" s="13">
        <v>419</v>
      </c>
      <c r="Y469" s="9">
        <v>49</v>
      </c>
      <c r="Z469" s="17">
        <v>294.25376501611004</v>
      </c>
      <c r="AA469" s="17">
        <v>16.765000000000001</v>
      </c>
      <c r="AB469" s="9" t="s">
        <v>37</v>
      </c>
      <c r="AC469" s="43" t="s">
        <v>45</v>
      </c>
    </row>
    <row r="470" spans="1:29">
      <c r="A470" s="9" t="s">
        <v>46</v>
      </c>
      <c r="B470" s="9">
        <v>101</v>
      </c>
      <c r="C470" s="9" t="s">
        <v>35</v>
      </c>
      <c r="D470" s="11">
        <v>-73.980599999999995</v>
      </c>
      <c r="E470" s="11">
        <v>168.97460000000001</v>
      </c>
      <c r="F470" s="12">
        <v>33654</v>
      </c>
      <c r="G470" s="12" t="s">
        <v>39</v>
      </c>
      <c r="H470" s="13">
        <v>51</v>
      </c>
      <c r="I470" s="13">
        <v>416</v>
      </c>
      <c r="J470" s="13">
        <v>2</v>
      </c>
      <c r="K470" s="14">
        <v>24</v>
      </c>
      <c r="L470" s="9">
        <v>0</v>
      </c>
      <c r="M470" s="9">
        <v>100</v>
      </c>
      <c r="N470" s="15">
        <v>4.2752604605274982</v>
      </c>
      <c r="O470" s="15">
        <v>3.59</v>
      </c>
      <c r="P470" s="84">
        <v>1.1908803511218657</v>
      </c>
      <c r="R470" s="15" t="s">
        <v>46</v>
      </c>
      <c r="S470" s="13">
        <v>117</v>
      </c>
      <c r="T470" s="13" t="s">
        <v>35</v>
      </c>
      <c r="U470" s="15">
        <v>-72.497100000000003</v>
      </c>
      <c r="V470" s="15">
        <v>176.14230000000001</v>
      </c>
      <c r="W470" s="12">
        <v>33658</v>
      </c>
      <c r="X470" s="13">
        <v>419</v>
      </c>
      <c r="Y470" s="9">
        <v>54</v>
      </c>
      <c r="Z470" s="17">
        <v>164.12672678932194</v>
      </c>
      <c r="AA470" s="17">
        <v>10.565</v>
      </c>
      <c r="AB470" s="9" t="s">
        <v>37</v>
      </c>
      <c r="AC470" s="43" t="s">
        <v>45</v>
      </c>
    </row>
    <row r="471" spans="1:29">
      <c r="A471" s="9" t="s">
        <v>46</v>
      </c>
      <c r="B471" s="9">
        <v>103</v>
      </c>
      <c r="C471" s="9" t="s">
        <v>35</v>
      </c>
      <c r="D471" s="11">
        <v>-73</v>
      </c>
      <c r="E471" s="11">
        <v>171.1122</v>
      </c>
      <c r="F471" s="12">
        <v>33655</v>
      </c>
      <c r="G471" s="12" t="s">
        <v>39</v>
      </c>
      <c r="H471" s="13">
        <v>52</v>
      </c>
      <c r="I471" s="13">
        <v>417</v>
      </c>
      <c r="J471" s="13">
        <v>2</v>
      </c>
      <c r="K471" s="14">
        <v>24</v>
      </c>
      <c r="L471" s="9">
        <v>0</v>
      </c>
      <c r="M471" s="9">
        <v>100</v>
      </c>
      <c r="N471" s="15">
        <v>3.7008142208763304</v>
      </c>
      <c r="O471" s="15">
        <v>2.19</v>
      </c>
      <c r="P471" s="84">
        <v>1.6898695072494661</v>
      </c>
      <c r="R471" s="15" t="s">
        <v>46</v>
      </c>
      <c r="S471" s="13">
        <v>125</v>
      </c>
      <c r="T471" s="13" t="s">
        <v>35</v>
      </c>
      <c r="U471" s="15">
        <v>-72.500299999999996</v>
      </c>
      <c r="V471" s="15">
        <v>179.81989999999999</v>
      </c>
      <c r="W471" s="12">
        <v>33659</v>
      </c>
      <c r="X471" s="13">
        <v>420</v>
      </c>
      <c r="Y471" s="9">
        <v>47</v>
      </c>
      <c r="Z471" s="17">
        <v>173.38507435321279</v>
      </c>
      <c r="AA471" s="17">
        <v>11.255000000000001</v>
      </c>
      <c r="AB471" s="9" t="s">
        <v>37</v>
      </c>
      <c r="AC471" s="43" t="s">
        <v>45</v>
      </c>
    </row>
    <row r="472" spans="1:29">
      <c r="A472" s="9" t="s">
        <v>46</v>
      </c>
      <c r="B472" s="9">
        <v>104</v>
      </c>
      <c r="C472" s="9" t="s">
        <v>35</v>
      </c>
      <c r="D472" s="11">
        <v>-72.462000000000003</v>
      </c>
      <c r="E472" s="11">
        <v>172.47980000000001</v>
      </c>
      <c r="F472" s="12">
        <v>33655</v>
      </c>
      <c r="G472" s="12" t="s">
        <v>39</v>
      </c>
      <c r="H472" s="13">
        <v>52</v>
      </c>
      <c r="I472" s="13">
        <v>417</v>
      </c>
      <c r="J472" s="13">
        <v>2</v>
      </c>
      <c r="K472" s="14">
        <v>24</v>
      </c>
      <c r="L472" s="9">
        <v>0</v>
      </c>
      <c r="M472" s="9">
        <v>100</v>
      </c>
      <c r="N472" s="15">
        <v>1.4026184509561275</v>
      </c>
      <c r="O472" s="15">
        <v>0.7</v>
      </c>
      <c r="P472" s="84">
        <v>2.0037406442230394</v>
      </c>
      <c r="R472" s="15" t="s">
        <v>46</v>
      </c>
      <c r="S472" s="13">
        <v>129</v>
      </c>
      <c r="T472" s="13" t="s">
        <v>35</v>
      </c>
      <c r="U472" s="15">
        <v>-72.499300000000005</v>
      </c>
      <c r="V472" s="15">
        <v>-178.3511</v>
      </c>
      <c r="W472" s="12">
        <v>33659</v>
      </c>
      <c r="X472" s="13">
        <v>420</v>
      </c>
      <c r="Y472" s="9">
        <v>69</v>
      </c>
      <c r="Z472" s="17">
        <v>91.787431654546651</v>
      </c>
      <c r="AA472" s="17">
        <v>8.0399999999999991</v>
      </c>
      <c r="AB472" s="9" t="s">
        <v>37</v>
      </c>
      <c r="AC472" s="43" t="s">
        <v>45</v>
      </c>
    </row>
    <row r="473" spans="1:29">
      <c r="A473" s="9" t="s">
        <v>46</v>
      </c>
      <c r="B473" s="9">
        <v>104.1</v>
      </c>
      <c r="C473" s="9" t="s">
        <v>35</v>
      </c>
      <c r="D473" s="11">
        <v>-72.462000000000003</v>
      </c>
      <c r="E473" s="11">
        <v>172.47980000000001</v>
      </c>
      <c r="F473" s="12">
        <v>33655</v>
      </c>
      <c r="G473" s="12" t="s">
        <v>39</v>
      </c>
      <c r="H473" s="13">
        <v>52</v>
      </c>
      <c r="I473" s="13">
        <v>417</v>
      </c>
      <c r="J473" s="13">
        <v>2</v>
      </c>
      <c r="K473" s="14">
        <v>24</v>
      </c>
      <c r="L473" s="9">
        <v>0</v>
      </c>
      <c r="M473" s="9">
        <v>100</v>
      </c>
      <c r="N473" s="15">
        <v>1.2716935279663253</v>
      </c>
      <c r="O473" s="15">
        <v>2.19</v>
      </c>
      <c r="P473" s="84">
        <v>0.58068197624033124</v>
      </c>
      <c r="R473" s="15" t="s">
        <v>46</v>
      </c>
      <c r="S473" s="13">
        <v>137</v>
      </c>
      <c r="T473" s="13" t="s">
        <v>35</v>
      </c>
      <c r="U473" s="15">
        <v>-72.501300000000001</v>
      </c>
      <c r="V473" s="15">
        <v>-174.68729999999999</v>
      </c>
      <c r="W473" s="12">
        <v>33660</v>
      </c>
      <c r="X473" s="13">
        <v>421</v>
      </c>
      <c r="Y473" s="9">
        <v>32</v>
      </c>
      <c r="Z473" s="17">
        <v>286.34267937702447</v>
      </c>
      <c r="AA473" s="17">
        <v>7.6749999999999998</v>
      </c>
      <c r="AB473" s="9" t="s">
        <v>37</v>
      </c>
      <c r="AC473" s="43" t="s">
        <v>45</v>
      </c>
    </row>
    <row r="474" spans="1:29">
      <c r="A474" s="9" t="s">
        <v>46</v>
      </c>
      <c r="B474" s="9">
        <v>105</v>
      </c>
      <c r="C474" s="9" t="s">
        <v>35</v>
      </c>
      <c r="D474" s="11">
        <v>-72.499899999999997</v>
      </c>
      <c r="E474" s="11">
        <v>170.64279999999999</v>
      </c>
      <c r="F474" s="12">
        <v>33657</v>
      </c>
      <c r="G474" s="12" t="s">
        <v>39</v>
      </c>
      <c r="H474" s="13">
        <v>54</v>
      </c>
      <c r="I474" s="13">
        <v>419</v>
      </c>
      <c r="J474" s="13">
        <v>2</v>
      </c>
      <c r="K474" s="14">
        <v>24</v>
      </c>
      <c r="L474" s="9">
        <v>0</v>
      </c>
      <c r="M474" s="9">
        <v>100</v>
      </c>
      <c r="N474" s="15">
        <v>2.073871451614139</v>
      </c>
      <c r="O474" s="15">
        <v>1.56</v>
      </c>
      <c r="P474" s="84">
        <v>1.32940477667573</v>
      </c>
      <c r="R474" s="15" t="s">
        <v>46</v>
      </c>
      <c r="S474" s="13">
        <v>139</v>
      </c>
      <c r="T474" s="13" t="s">
        <v>35</v>
      </c>
      <c r="U474" s="15">
        <v>-72.498900000000006</v>
      </c>
      <c r="V474" s="15">
        <v>-173.76759999999999</v>
      </c>
      <c r="W474" s="12">
        <v>33660</v>
      </c>
      <c r="X474" s="13">
        <v>421</v>
      </c>
      <c r="Y474" s="9">
        <v>23</v>
      </c>
      <c r="Z474" s="17">
        <v>89.382759547885925</v>
      </c>
      <c r="AA474" s="17">
        <v>6.4700000000000006</v>
      </c>
      <c r="AB474" s="9" t="s">
        <v>37</v>
      </c>
      <c r="AC474" s="43" t="s">
        <v>45</v>
      </c>
    </row>
    <row r="475" spans="1:29">
      <c r="A475" s="9" t="s">
        <v>46</v>
      </c>
      <c r="B475" s="9">
        <v>113</v>
      </c>
      <c r="C475" s="9" t="s">
        <v>35</v>
      </c>
      <c r="D475" s="11">
        <v>-72.499300000000005</v>
      </c>
      <c r="E475" s="11">
        <v>174.31829999999999</v>
      </c>
      <c r="F475" s="12">
        <v>33658</v>
      </c>
      <c r="G475" s="12" t="s">
        <v>39</v>
      </c>
      <c r="H475" s="13">
        <v>55</v>
      </c>
      <c r="I475" s="13">
        <v>420</v>
      </c>
      <c r="J475" s="13">
        <v>2</v>
      </c>
      <c r="K475" s="14">
        <v>24</v>
      </c>
      <c r="L475" s="9">
        <v>0</v>
      </c>
      <c r="M475" s="9">
        <v>100</v>
      </c>
      <c r="N475" s="15">
        <v>0.27063818390928412</v>
      </c>
      <c r="O475" s="15">
        <v>0.39</v>
      </c>
      <c r="P475" s="84">
        <v>0.69394406130585673</v>
      </c>
      <c r="R475" s="15" t="s">
        <v>46</v>
      </c>
      <c r="S475" s="13">
        <v>141</v>
      </c>
      <c r="T475" s="13" t="s">
        <v>35</v>
      </c>
      <c r="U475" s="15">
        <v>-72.488500000000002</v>
      </c>
      <c r="V475" s="15">
        <v>-172.87889999999999</v>
      </c>
      <c r="W475" s="12">
        <v>33660</v>
      </c>
      <c r="X475" s="13">
        <v>421</v>
      </c>
      <c r="Y475" s="9">
        <v>23</v>
      </c>
      <c r="Z475" s="17">
        <v>194.40076419272151</v>
      </c>
      <c r="AA475" s="17">
        <v>6.7149999999999999</v>
      </c>
      <c r="AB475" s="9" t="s">
        <v>37</v>
      </c>
      <c r="AC475" s="43" t="s">
        <v>45</v>
      </c>
    </row>
    <row r="476" spans="1:29">
      <c r="A476" s="9" t="s">
        <v>46</v>
      </c>
      <c r="B476" s="9">
        <v>115</v>
      </c>
      <c r="C476" s="9" t="s">
        <v>35</v>
      </c>
      <c r="D476" s="11">
        <v>-72.497399999999999</v>
      </c>
      <c r="E476" s="11">
        <v>175.23609999999999</v>
      </c>
      <c r="F476" s="12">
        <v>33658</v>
      </c>
      <c r="G476" s="12" t="s">
        <v>39</v>
      </c>
      <c r="H476" s="13">
        <v>55</v>
      </c>
      <c r="I476" s="13">
        <v>420</v>
      </c>
      <c r="J476" s="13">
        <v>2</v>
      </c>
      <c r="K476" s="14">
        <v>24</v>
      </c>
      <c r="L476" s="9">
        <v>0</v>
      </c>
      <c r="M476" s="9">
        <v>100</v>
      </c>
      <c r="N476" s="15">
        <v>0.51989095754239856</v>
      </c>
      <c r="O476" s="15">
        <v>0.46</v>
      </c>
      <c r="P476" s="84">
        <v>1.1301977337878228</v>
      </c>
      <c r="R476" s="15" t="s">
        <v>57</v>
      </c>
      <c r="S476" s="13">
        <v>303</v>
      </c>
      <c r="T476" s="13">
        <v>1</v>
      </c>
      <c r="U476" s="15">
        <v>-73.960170000000005</v>
      </c>
      <c r="V476" s="15">
        <v>175.7868</v>
      </c>
      <c r="W476" s="12">
        <v>35532</v>
      </c>
      <c r="X476" s="13">
        <f>365+31+28+31+12</f>
        <v>467</v>
      </c>
      <c r="Y476" s="9">
        <v>18</v>
      </c>
      <c r="Z476" s="17">
        <v>59.09620411076456</v>
      </c>
      <c r="AA476" s="17">
        <v>11.226702623932244</v>
      </c>
      <c r="AB476" s="37" t="s">
        <v>44</v>
      </c>
      <c r="AC476" s="19" t="s">
        <v>56</v>
      </c>
    </row>
    <row r="477" spans="1:29">
      <c r="A477" s="9" t="s">
        <v>46</v>
      </c>
      <c r="B477" s="9">
        <v>117</v>
      </c>
      <c r="C477" s="9" t="s">
        <v>35</v>
      </c>
      <c r="D477" s="11">
        <v>-72.497100000000003</v>
      </c>
      <c r="E477" s="11">
        <v>176.14230000000001</v>
      </c>
      <c r="F477" s="12">
        <v>33658</v>
      </c>
      <c r="G477" s="12" t="s">
        <v>39</v>
      </c>
      <c r="H477" s="13">
        <v>55</v>
      </c>
      <c r="I477" s="13">
        <v>420</v>
      </c>
      <c r="J477" s="13">
        <v>2</v>
      </c>
      <c r="K477" s="14">
        <v>24</v>
      </c>
      <c r="L477" s="9">
        <v>0</v>
      </c>
      <c r="M477" s="9">
        <v>100</v>
      </c>
      <c r="N477" s="15">
        <v>0.63809445871054504</v>
      </c>
      <c r="O477" s="15">
        <v>0.33</v>
      </c>
      <c r="P477" s="84">
        <v>1.9336195718501363</v>
      </c>
      <c r="R477" s="15" t="s">
        <v>59</v>
      </c>
      <c r="S477" s="13">
        <v>304</v>
      </c>
      <c r="T477" s="13">
        <v>2</v>
      </c>
      <c r="U477" s="15">
        <v>-76.406809999999993</v>
      </c>
      <c r="V477" s="15">
        <v>-177.95419000000001</v>
      </c>
      <c r="W477" s="12">
        <v>35534</v>
      </c>
      <c r="X477" s="13">
        <v>469</v>
      </c>
      <c r="Y477" s="9">
        <v>108</v>
      </c>
      <c r="Z477" s="17">
        <v>26.913656368426853</v>
      </c>
      <c r="AA477" s="17">
        <v>5.8562369115584492</v>
      </c>
      <c r="AB477" s="37" t="s">
        <v>44</v>
      </c>
      <c r="AC477" s="19" t="s">
        <v>56</v>
      </c>
    </row>
    <row r="478" spans="1:29">
      <c r="A478" s="9" t="s">
        <v>46</v>
      </c>
      <c r="B478" s="9">
        <v>125</v>
      </c>
      <c r="C478" s="9" t="s">
        <v>35</v>
      </c>
      <c r="D478" s="11">
        <v>-72.500299999999996</v>
      </c>
      <c r="E478" s="11">
        <v>179.81989999999999</v>
      </c>
      <c r="F478" s="12">
        <v>33659</v>
      </c>
      <c r="G478" s="12" t="s">
        <v>39</v>
      </c>
      <c r="H478" s="13">
        <v>56</v>
      </c>
      <c r="I478" s="13">
        <v>421</v>
      </c>
      <c r="J478" s="13">
        <v>2</v>
      </c>
      <c r="K478" s="14">
        <v>24</v>
      </c>
      <c r="L478" s="9">
        <v>0</v>
      </c>
      <c r="M478" s="9">
        <v>100</v>
      </c>
      <c r="N478" s="15">
        <v>0.38745018385715008</v>
      </c>
      <c r="O478" s="15">
        <v>0.23</v>
      </c>
      <c r="P478" s="84">
        <v>1.6845660167702177</v>
      </c>
      <c r="R478" s="15" t="s">
        <v>59</v>
      </c>
      <c r="S478" s="13">
        <v>306</v>
      </c>
      <c r="T478" s="13">
        <v>4</v>
      </c>
      <c r="U478" s="15">
        <v>-77.931880000000007</v>
      </c>
      <c r="V478" s="15">
        <v>-176.14510000000001</v>
      </c>
      <c r="W478" s="12">
        <v>35540</v>
      </c>
      <c r="X478" s="13">
        <f>365+31+28+31+20</f>
        <v>475</v>
      </c>
      <c r="Y478" s="9">
        <v>150</v>
      </c>
      <c r="Z478" s="17">
        <v>11.297453558993677</v>
      </c>
      <c r="AA478" s="17">
        <v>4.4716744183481749</v>
      </c>
      <c r="AB478" s="37" t="s">
        <v>44</v>
      </c>
      <c r="AC478" s="19" t="s">
        <v>56</v>
      </c>
    </row>
    <row r="479" spans="1:29">
      <c r="A479" s="9" t="s">
        <v>46</v>
      </c>
      <c r="B479" s="9">
        <v>129</v>
      </c>
      <c r="C479" s="9" t="s">
        <v>35</v>
      </c>
      <c r="D479" s="11">
        <v>-72.499300000000005</v>
      </c>
      <c r="E479" s="11">
        <v>-178.3511</v>
      </c>
      <c r="F479" s="12">
        <v>33659</v>
      </c>
      <c r="G479" s="12" t="s">
        <v>39</v>
      </c>
      <c r="H479" s="13">
        <v>56</v>
      </c>
      <c r="I479" s="13">
        <v>421</v>
      </c>
      <c r="J479" s="13">
        <v>2</v>
      </c>
      <c r="K479" s="14">
        <v>24</v>
      </c>
      <c r="L479" s="9">
        <v>0</v>
      </c>
      <c r="M479" s="9">
        <v>100</v>
      </c>
      <c r="N479" s="15">
        <v>0.19149872199157242</v>
      </c>
      <c r="O479" s="15">
        <v>0.2</v>
      </c>
      <c r="P479" s="84">
        <v>0.95749360995786204</v>
      </c>
      <c r="R479" s="15" t="s">
        <v>59</v>
      </c>
      <c r="S479" s="13">
        <v>307</v>
      </c>
      <c r="T479" s="13">
        <v>2</v>
      </c>
      <c r="U479" s="15">
        <v>-76.474050000000005</v>
      </c>
      <c r="V479" s="15">
        <v>-177.96190000000001</v>
      </c>
      <c r="W479" s="12">
        <v>35541</v>
      </c>
      <c r="X479" s="13">
        <v>476</v>
      </c>
      <c r="Y479" s="9">
        <v>121</v>
      </c>
      <c r="Z479" s="17">
        <v>13.426183740559306</v>
      </c>
      <c r="AA479" s="17">
        <v>5.1731034296559235</v>
      </c>
      <c r="AB479" s="37" t="s">
        <v>44</v>
      </c>
      <c r="AC479" s="19" t="s">
        <v>56</v>
      </c>
    </row>
    <row r="480" spans="1:29">
      <c r="A480" s="9" t="s">
        <v>46</v>
      </c>
      <c r="B480" s="9">
        <v>137</v>
      </c>
      <c r="C480" s="9" t="s">
        <v>35</v>
      </c>
      <c r="D480" s="11">
        <v>-72.501300000000001</v>
      </c>
      <c r="E480" s="11">
        <v>-174.68729999999999</v>
      </c>
      <c r="F480" s="12">
        <v>33660</v>
      </c>
      <c r="G480" s="12" t="s">
        <v>39</v>
      </c>
      <c r="H480" s="13">
        <v>57</v>
      </c>
      <c r="I480" s="13">
        <v>422</v>
      </c>
      <c r="J480" s="13">
        <v>2</v>
      </c>
      <c r="K480" s="14">
        <v>24</v>
      </c>
      <c r="L480" s="9">
        <v>0</v>
      </c>
      <c r="M480" s="9">
        <v>100</v>
      </c>
      <c r="N480" s="15">
        <v>0.33384751342409114</v>
      </c>
      <c r="O480" s="15">
        <v>0.17</v>
      </c>
      <c r="P480" s="84">
        <v>1.9638089024946537</v>
      </c>
      <c r="R480" s="15" t="s">
        <v>59</v>
      </c>
      <c r="S480" s="13">
        <v>308</v>
      </c>
      <c r="T480" s="13">
        <v>2</v>
      </c>
      <c r="U480" s="15">
        <v>-76.494609999999994</v>
      </c>
      <c r="V480" s="15">
        <v>179.9794</v>
      </c>
      <c r="W480" s="12">
        <v>35543</v>
      </c>
      <c r="X480" s="13">
        <v>478</v>
      </c>
      <c r="Y480" s="9">
        <v>80</v>
      </c>
      <c r="Z480" s="17">
        <v>10.437496149426966</v>
      </c>
      <c r="AA480" s="17">
        <v>2.6959915275779234</v>
      </c>
      <c r="AB480" s="37" t="s">
        <v>44</v>
      </c>
      <c r="AC480" s="19" t="s">
        <v>56</v>
      </c>
    </row>
    <row r="481" spans="1:30">
      <c r="A481" s="9" t="s">
        <v>46</v>
      </c>
      <c r="B481" s="9">
        <v>139</v>
      </c>
      <c r="C481" s="9" t="s">
        <v>35</v>
      </c>
      <c r="D481" s="11">
        <v>-72.498900000000006</v>
      </c>
      <c r="E481" s="11">
        <v>-173.76759999999999</v>
      </c>
      <c r="F481" s="12">
        <v>33660</v>
      </c>
      <c r="G481" s="12" t="s">
        <v>39</v>
      </c>
      <c r="H481" s="13">
        <v>57</v>
      </c>
      <c r="I481" s="13">
        <v>422</v>
      </c>
      <c r="J481" s="13">
        <v>2</v>
      </c>
      <c r="K481" s="14">
        <v>24</v>
      </c>
      <c r="L481" s="9">
        <v>0</v>
      </c>
      <c r="M481" s="9">
        <v>100</v>
      </c>
      <c r="N481" s="15">
        <v>0.11264379647913558</v>
      </c>
      <c r="O481" s="15">
        <v>0.12</v>
      </c>
      <c r="P481" s="84">
        <v>0.93869830399279652</v>
      </c>
      <c r="R481" s="15" t="s">
        <v>59</v>
      </c>
      <c r="S481" s="13">
        <v>309</v>
      </c>
      <c r="T481" s="13">
        <v>2</v>
      </c>
      <c r="U481" s="15">
        <v>-76.495379999999997</v>
      </c>
      <c r="V481" s="15">
        <v>177.99440000000001</v>
      </c>
      <c r="W481" s="12">
        <v>35543</v>
      </c>
      <c r="X481" s="13">
        <v>478</v>
      </c>
      <c r="Y481" s="9">
        <v>48</v>
      </c>
      <c r="Z481" s="17">
        <v>11.992677841324085</v>
      </c>
      <c r="AA481" s="17">
        <v>1.81941055248828</v>
      </c>
      <c r="AB481" s="37" t="s">
        <v>44</v>
      </c>
      <c r="AC481" s="19" t="s">
        <v>56</v>
      </c>
    </row>
    <row r="482" spans="1:30">
      <c r="A482" s="9" t="s">
        <v>46</v>
      </c>
      <c r="B482" s="9">
        <v>141</v>
      </c>
      <c r="C482" s="9" t="s">
        <v>35</v>
      </c>
      <c r="D482" s="11">
        <v>-72.488500000000002</v>
      </c>
      <c r="E482" s="11">
        <v>-172.87889999999999</v>
      </c>
      <c r="F482" s="12">
        <v>33660</v>
      </c>
      <c r="G482" s="12" t="s">
        <v>39</v>
      </c>
      <c r="H482" s="13">
        <v>57</v>
      </c>
      <c r="I482" s="13">
        <v>422</v>
      </c>
      <c r="J482" s="13">
        <v>2</v>
      </c>
      <c r="K482" s="14">
        <v>24</v>
      </c>
      <c r="L482" s="9">
        <v>0</v>
      </c>
      <c r="M482" s="9">
        <v>100</v>
      </c>
      <c r="N482" s="15">
        <v>0.29487463959988142</v>
      </c>
      <c r="O482" s="15">
        <v>0.11</v>
      </c>
      <c r="P482" s="84">
        <v>2.680678541817104</v>
      </c>
      <c r="R482" s="15" t="s">
        <v>59</v>
      </c>
      <c r="S482" s="13">
        <v>310</v>
      </c>
      <c r="T482" s="13">
        <v>5</v>
      </c>
      <c r="U482" s="15">
        <v>-76.490970000000004</v>
      </c>
      <c r="V482" s="15">
        <v>175.90828999999999</v>
      </c>
      <c r="W482" s="12">
        <v>35544</v>
      </c>
      <c r="X482" s="13">
        <v>479</v>
      </c>
      <c r="Y482" s="9">
        <v>111</v>
      </c>
      <c r="Z482" s="17">
        <v>12.099997011505277</v>
      </c>
      <c r="AA482" s="17">
        <v>2.5626110937989783</v>
      </c>
      <c r="AB482" s="37" t="s">
        <v>44</v>
      </c>
      <c r="AC482" s="19" t="s">
        <v>56</v>
      </c>
    </row>
    <row r="483" spans="1:30">
      <c r="A483" s="9" t="s">
        <v>59</v>
      </c>
      <c r="B483" s="9">
        <v>303</v>
      </c>
      <c r="C483" s="9">
        <v>1</v>
      </c>
      <c r="D483" s="50">
        <v>-73.960170000000005</v>
      </c>
      <c r="E483" s="50">
        <v>175.7868</v>
      </c>
      <c r="F483" s="12">
        <v>35532</v>
      </c>
      <c r="G483" s="12" t="s">
        <v>60</v>
      </c>
      <c r="H483" s="13">
        <v>102</v>
      </c>
      <c r="I483" s="13">
        <v>467</v>
      </c>
      <c r="J483" s="13">
        <v>1</v>
      </c>
      <c r="K483" s="14">
        <v>24</v>
      </c>
      <c r="L483" s="13">
        <v>0</v>
      </c>
      <c r="M483" s="9">
        <v>100</v>
      </c>
      <c r="N483" s="15">
        <v>1.1721281583333333E-2</v>
      </c>
      <c r="O483" s="15">
        <v>0.12316815145631067</v>
      </c>
      <c r="P483" s="84">
        <v>9.5164873749777945E-2</v>
      </c>
      <c r="R483" s="15" t="s">
        <v>59</v>
      </c>
      <c r="S483" s="13">
        <v>311</v>
      </c>
      <c r="T483" s="13">
        <v>2</v>
      </c>
      <c r="U483" s="15">
        <v>-76.50909</v>
      </c>
      <c r="V483" s="15">
        <v>174.09151</v>
      </c>
      <c r="W483" s="12">
        <v>35545</v>
      </c>
      <c r="X483" s="13">
        <v>480</v>
      </c>
      <c r="Y483" s="9">
        <v>150</v>
      </c>
      <c r="Z483" s="17">
        <v>14.47060437470987</v>
      </c>
      <c r="AA483" s="17">
        <v>3.0831786367776872</v>
      </c>
      <c r="AB483" s="37" t="s">
        <v>44</v>
      </c>
      <c r="AC483" s="19" t="s">
        <v>56</v>
      </c>
      <c r="AD483" s="35"/>
    </row>
    <row r="484" spans="1:30">
      <c r="A484" s="9" t="s">
        <v>59</v>
      </c>
      <c r="B484" s="9">
        <v>304</v>
      </c>
      <c r="C484" s="9">
        <v>2</v>
      </c>
      <c r="D484" s="59">
        <v>-76.406809999999993</v>
      </c>
      <c r="E484" s="59">
        <v>-177.95419000000001</v>
      </c>
      <c r="F484" s="12">
        <v>35534</v>
      </c>
      <c r="G484" s="12" t="s">
        <v>60</v>
      </c>
      <c r="H484" s="13">
        <v>104</v>
      </c>
      <c r="I484" s="13">
        <v>469</v>
      </c>
      <c r="J484" s="13">
        <v>1</v>
      </c>
      <c r="K484" s="14">
        <v>24</v>
      </c>
      <c r="L484" s="52">
        <v>0</v>
      </c>
      <c r="M484" s="44">
        <v>100</v>
      </c>
      <c r="N484" s="15">
        <v>1.5380571708333334E-2</v>
      </c>
      <c r="O484" s="15">
        <v>5.0632268000000001E-2</v>
      </c>
      <c r="P484" s="84">
        <v>0.30377015124689521</v>
      </c>
      <c r="R484" s="15" t="s">
        <v>59</v>
      </c>
      <c r="S484" s="13">
        <v>312</v>
      </c>
      <c r="T484" s="13">
        <v>1</v>
      </c>
      <c r="U484" s="15">
        <v>-76.517489999999995</v>
      </c>
      <c r="V484" s="15">
        <v>171.98868999999999</v>
      </c>
      <c r="W484" s="12">
        <v>35545</v>
      </c>
      <c r="X484" s="13">
        <v>480</v>
      </c>
      <c r="Y484" s="9">
        <v>150</v>
      </c>
      <c r="Z484" s="17">
        <v>15.504824993081268</v>
      </c>
      <c r="AA484" s="17">
        <v>3.3814594120845469</v>
      </c>
      <c r="AB484" s="37" t="s">
        <v>44</v>
      </c>
      <c r="AC484" s="19" t="s">
        <v>56</v>
      </c>
    </row>
    <row r="485" spans="1:30">
      <c r="A485" s="9" t="s">
        <v>59</v>
      </c>
      <c r="B485" s="9">
        <v>306</v>
      </c>
      <c r="C485" s="9">
        <v>4</v>
      </c>
      <c r="D485" s="50">
        <v>-77.931880000000007</v>
      </c>
      <c r="E485" s="50">
        <v>-176.14510000000001</v>
      </c>
      <c r="F485" s="12">
        <v>35540</v>
      </c>
      <c r="G485" s="12" t="s">
        <v>60</v>
      </c>
      <c r="H485" s="13">
        <v>110</v>
      </c>
      <c r="I485" s="13">
        <v>475</v>
      </c>
      <c r="J485" s="13">
        <v>2</v>
      </c>
      <c r="K485" s="14">
        <v>24</v>
      </c>
      <c r="L485" s="52">
        <v>0</v>
      </c>
      <c r="M485" s="44">
        <v>100</v>
      </c>
      <c r="N485" s="15">
        <v>8.6858746250000011E-3</v>
      </c>
      <c r="O485" s="15">
        <v>3.7530124999999998E-2</v>
      </c>
      <c r="P485" s="84">
        <v>0.23143740195376386</v>
      </c>
      <c r="R485" s="15" t="s">
        <v>59</v>
      </c>
      <c r="S485" s="13">
        <v>313</v>
      </c>
      <c r="T485" s="13">
        <v>1</v>
      </c>
      <c r="U485" s="15">
        <v>-76.512630000000001</v>
      </c>
      <c r="V485" s="15">
        <v>170.02679000000001</v>
      </c>
      <c r="W485" s="12">
        <v>35546</v>
      </c>
      <c r="X485" s="13">
        <v>481</v>
      </c>
      <c r="Y485" s="9">
        <v>150</v>
      </c>
      <c r="Z485" s="17">
        <v>13.788433177231973</v>
      </c>
      <c r="AA485" s="17">
        <v>3.7281563772747237</v>
      </c>
      <c r="AB485" s="37" t="s">
        <v>44</v>
      </c>
      <c r="AC485" s="19" t="s">
        <v>56</v>
      </c>
    </row>
    <row r="486" spans="1:30">
      <c r="A486" s="9" t="s">
        <v>59</v>
      </c>
      <c r="B486" s="9">
        <v>307</v>
      </c>
      <c r="C486" s="9">
        <v>2</v>
      </c>
      <c r="D486" s="50">
        <v>-76.474050000000005</v>
      </c>
      <c r="E486" s="50">
        <v>-177.96190000000001</v>
      </c>
      <c r="F486" s="12">
        <v>35541</v>
      </c>
      <c r="G486" s="12" t="s">
        <v>60</v>
      </c>
      <c r="H486" s="13">
        <v>111</v>
      </c>
      <c r="I486" s="13">
        <v>476</v>
      </c>
      <c r="J486" s="13">
        <v>2</v>
      </c>
      <c r="K486" s="14">
        <v>24</v>
      </c>
      <c r="L486" s="52">
        <v>0</v>
      </c>
      <c r="M486" s="44">
        <v>100</v>
      </c>
      <c r="N486" s="15">
        <v>1.0449945541666667E-2</v>
      </c>
      <c r="O486" s="15">
        <v>4.1814048999999999E-2</v>
      </c>
      <c r="P486" s="84">
        <v>0.24991470071857111</v>
      </c>
      <c r="R486" s="15" t="s">
        <v>59</v>
      </c>
      <c r="S486" s="13">
        <v>314</v>
      </c>
      <c r="T486" s="13">
        <v>1</v>
      </c>
      <c r="U486" s="15">
        <v>-76.48075</v>
      </c>
      <c r="V486" s="15">
        <v>168.9281</v>
      </c>
      <c r="W486" s="12">
        <v>35546</v>
      </c>
      <c r="X486" s="13">
        <v>481</v>
      </c>
      <c r="Y486" s="9">
        <v>150</v>
      </c>
      <c r="Z486" s="17">
        <v>15.643826168614677</v>
      </c>
      <c r="AA486" s="17">
        <v>3.5234802316703302</v>
      </c>
      <c r="AB486" s="37" t="s">
        <v>44</v>
      </c>
      <c r="AC486" s="19" t="s">
        <v>56</v>
      </c>
    </row>
    <row r="487" spans="1:30">
      <c r="A487" s="9" t="s">
        <v>59</v>
      </c>
      <c r="B487" s="9">
        <v>308</v>
      </c>
      <c r="C487" s="9">
        <v>2</v>
      </c>
      <c r="D487" s="50">
        <v>-76.494609999999994</v>
      </c>
      <c r="E487" s="50">
        <v>179.9794</v>
      </c>
      <c r="F487" s="12">
        <v>35543</v>
      </c>
      <c r="G487" s="12" t="s">
        <v>60</v>
      </c>
      <c r="H487" s="13">
        <v>113</v>
      </c>
      <c r="I487" s="13">
        <v>478</v>
      </c>
      <c r="J487" s="13">
        <v>2</v>
      </c>
      <c r="K487" s="14">
        <v>24</v>
      </c>
      <c r="L487" s="52">
        <v>0</v>
      </c>
      <c r="M487" s="44">
        <v>100</v>
      </c>
      <c r="N487" s="15">
        <v>6.7933242083333331E-3</v>
      </c>
      <c r="O487" s="15">
        <v>3.1496821000000001E-2</v>
      </c>
      <c r="P487" s="84">
        <v>0.21568285282928498</v>
      </c>
      <c r="R487" s="15" t="s">
        <v>59</v>
      </c>
      <c r="S487" s="13">
        <v>316</v>
      </c>
      <c r="T487" s="13">
        <v>6</v>
      </c>
      <c r="U487" s="15">
        <v>-74.013869999999997</v>
      </c>
      <c r="V487" s="15">
        <v>176.09829999999999</v>
      </c>
      <c r="W487" s="12">
        <v>35549</v>
      </c>
      <c r="X487" s="13">
        <v>484</v>
      </c>
      <c r="Y487" s="9">
        <v>76</v>
      </c>
      <c r="Z487" s="17">
        <v>25.441092773882435</v>
      </c>
      <c r="AA487" s="17">
        <v>6.2615805049742104</v>
      </c>
      <c r="AB487" s="37" t="s">
        <v>44</v>
      </c>
      <c r="AC487" s="19" t="s">
        <v>56</v>
      </c>
    </row>
    <row r="488" spans="1:30">
      <c r="A488" s="9" t="s">
        <v>59</v>
      </c>
      <c r="B488" s="9">
        <v>309</v>
      </c>
      <c r="C488" s="9">
        <v>2</v>
      </c>
      <c r="D488" s="50">
        <v>-76.495379999999997</v>
      </c>
      <c r="E488" s="50">
        <v>177.99440000000001</v>
      </c>
      <c r="F488" s="12">
        <v>35543</v>
      </c>
      <c r="G488" s="12" t="s">
        <v>60</v>
      </c>
      <c r="H488" s="13">
        <v>113</v>
      </c>
      <c r="I488" s="13">
        <v>478</v>
      </c>
      <c r="J488" s="13">
        <v>2</v>
      </c>
      <c r="K488" s="14">
        <v>24</v>
      </c>
      <c r="L488" s="52">
        <v>0</v>
      </c>
      <c r="M488" s="44">
        <v>100</v>
      </c>
      <c r="N488" s="15">
        <v>4.9633104583333334E-3</v>
      </c>
      <c r="O488" s="15">
        <v>1.1998788999999999E-2</v>
      </c>
      <c r="P488" s="84">
        <v>0.41365094913606143</v>
      </c>
      <c r="Q488" s="91"/>
      <c r="U488" s="92">
        <f>AVERAGE(N3:N7)</f>
        <v>6.4351253986377727E-2</v>
      </c>
      <c r="V488" s="92">
        <f>AVERAGE(O3:O7)</f>
        <v>0.13005048</v>
      </c>
      <c r="W488" s="92">
        <f>AVERAGE(P3:P7)</f>
        <v>0.4694085322439161</v>
      </c>
      <c r="X488" s="93">
        <f>AVERAGE(Y3:Y7)</f>
        <v>92.8</v>
      </c>
      <c r="Y488" s="93">
        <f>STDEV(Y3:Y7)</f>
        <v>43.505172106313985</v>
      </c>
      <c r="Z488" s="93">
        <f>AVERAGE(Z3:Z7)</f>
        <v>93.979881252076936</v>
      </c>
      <c r="AB488" s="17">
        <f>AVERAGE(Z3:Z142, Z144:Z487)</f>
        <v>1082.6607406438789</v>
      </c>
      <c r="AC488" s="17">
        <f>AVERAGE(AA3:AA487)</f>
        <v>74.151073442153049</v>
      </c>
    </row>
    <row r="489" spans="1:30">
      <c r="A489" s="9" t="s">
        <v>59</v>
      </c>
      <c r="B489" s="9">
        <v>310</v>
      </c>
      <c r="C489" s="9">
        <v>5</v>
      </c>
      <c r="D489" s="50">
        <v>-76.490970000000004</v>
      </c>
      <c r="E489" s="50">
        <v>175.90828999999999</v>
      </c>
      <c r="F489" s="12">
        <v>35544</v>
      </c>
      <c r="G489" s="12" t="s">
        <v>60</v>
      </c>
      <c r="H489" s="13">
        <v>114</v>
      </c>
      <c r="I489" s="13">
        <v>479</v>
      </c>
      <c r="J489" s="13">
        <v>2</v>
      </c>
      <c r="K489" s="14">
        <v>24</v>
      </c>
      <c r="L489" s="52">
        <v>0</v>
      </c>
      <c r="M489" s="44">
        <v>100</v>
      </c>
      <c r="N489" s="15">
        <v>7.2683194999999994E-3</v>
      </c>
      <c r="O489" s="15">
        <v>2.219776E-2</v>
      </c>
      <c r="P489" s="84">
        <v>0.32743481774737626</v>
      </c>
      <c r="U489" s="92">
        <f>AVERAGE(N8:N10)</f>
        <v>0.11409133662875882</v>
      </c>
      <c r="V489" s="92">
        <f>AVERAGE(O8:O10)</f>
        <v>0.15441073333333333</v>
      </c>
      <c r="W489" s="92">
        <f>AVERAGE(P8:P10)</f>
        <v>0.46872389692809113</v>
      </c>
      <c r="X489" s="93">
        <f>AVERAGE(Y8:Y10)</f>
        <v>112</v>
      </c>
      <c r="Y489" s="93">
        <f>STDEV(Y8:Y10)</f>
        <v>65.817930687617334</v>
      </c>
      <c r="Z489" s="93">
        <f>AVERAGE(Z8:Z10)</f>
        <v>92.949041202180638</v>
      </c>
      <c r="AB489" s="17">
        <f>STDEV(Z3:Z142, Z144:Z487)</f>
        <v>1148.0718004557043</v>
      </c>
      <c r="AC489" s="17">
        <f>STDEV(AA3:AA487)</f>
        <v>57.761371926069693</v>
      </c>
    </row>
    <row r="490" spans="1:30">
      <c r="A490" s="9" t="s">
        <v>59</v>
      </c>
      <c r="B490" s="9">
        <v>311</v>
      </c>
      <c r="C490" s="9">
        <v>2</v>
      </c>
      <c r="D490" s="50">
        <v>-76.50909</v>
      </c>
      <c r="E490" s="50">
        <v>174.09151</v>
      </c>
      <c r="F490" s="12">
        <v>35545</v>
      </c>
      <c r="G490" s="12" t="s">
        <v>60</v>
      </c>
      <c r="H490" s="13">
        <v>115</v>
      </c>
      <c r="I490" s="13">
        <v>480</v>
      </c>
      <c r="J490" s="13">
        <v>2</v>
      </c>
      <c r="K490" s="14">
        <v>24</v>
      </c>
      <c r="L490" s="52">
        <v>0</v>
      </c>
      <c r="M490" s="44">
        <v>100</v>
      </c>
      <c r="N490" s="15">
        <v>7.4233126666666677E-3</v>
      </c>
      <c r="O490" s="15">
        <v>2.0697910999999999E-2</v>
      </c>
      <c r="P490" s="84">
        <v>0.35865033271554159</v>
      </c>
      <c r="U490" s="94">
        <f>AVERAGE(N11:N13)</f>
        <v>0.28860052899135824</v>
      </c>
      <c r="V490" s="94">
        <f>AVERAGE(O11:O13)</f>
        <v>0.25380459999999999</v>
      </c>
      <c r="W490" s="94">
        <f>AVERAGE(P11:P13)</f>
        <v>0.99085162980876085</v>
      </c>
      <c r="X490" s="95">
        <f>AVERAGE(Y11:Y13)</f>
        <v>102.33333333333333</v>
      </c>
      <c r="Y490" s="95">
        <f>STDEV(Y11:Y13)</f>
        <v>16.16580753730954</v>
      </c>
      <c r="Z490" s="95">
        <f>AVERAGE(Z11:Z13)</f>
        <v>403.76659437929243</v>
      </c>
      <c r="AB490" s="17">
        <f>MAX(Z3:Z487)</f>
        <v>13072.327137027165</v>
      </c>
      <c r="AC490" s="17">
        <f>MAX(AA3:AA487)</f>
        <v>334.72904888888888</v>
      </c>
    </row>
    <row r="491" spans="1:30">
      <c r="A491" s="9" t="s">
        <v>59</v>
      </c>
      <c r="B491" s="9">
        <v>312</v>
      </c>
      <c r="C491" s="9">
        <v>1</v>
      </c>
      <c r="D491" s="50">
        <v>-76.517489999999995</v>
      </c>
      <c r="E491" s="50">
        <v>171.98868999999999</v>
      </c>
      <c r="F491" s="12">
        <v>35545</v>
      </c>
      <c r="G491" s="12" t="s">
        <v>60</v>
      </c>
      <c r="H491" s="13">
        <v>115</v>
      </c>
      <c r="I491" s="13">
        <v>480</v>
      </c>
      <c r="J491" s="13">
        <v>2</v>
      </c>
      <c r="K491" s="14">
        <v>24</v>
      </c>
      <c r="L491" s="52">
        <v>0</v>
      </c>
      <c r="M491" s="44">
        <v>100</v>
      </c>
      <c r="N491" s="15">
        <v>8.5031364166666661E-3</v>
      </c>
      <c r="O491" s="15">
        <v>2.2497729000000001E-2</v>
      </c>
      <c r="P491" s="84">
        <v>0.37795532236461138</v>
      </c>
      <c r="U491" s="92">
        <f>AVERAGE(N14:N16)</f>
        <v>0.92720373631479547</v>
      </c>
      <c r="V491" s="92">
        <f>AVERAGE(O14:O16)</f>
        <v>0.62870733333333328</v>
      </c>
      <c r="W491" s="92">
        <f>AVERAGE(P14:P16)</f>
        <v>1.4937069882906284</v>
      </c>
      <c r="X491" s="93">
        <f>AVERAGE(Y14:Y16)</f>
        <v>45.666666666666664</v>
      </c>
      <c r="Y491" s="93">
        <f>STDEV(Y14:Y16)</f>
        <v>15.143755588800735</v>
      </c>
      <c r="Z491" s="93">
        <f>AVERAGE(Z14:Z16)</f>
        <v>916.73888763364573</v>
      </c>
      <c r="AB491" s="17">
        <f>COUNT(Z2:Z487)</f>
        <v>483</v>
      </c>
      <c r="AC491" s="9"/>
    </row>
    <row r="492" spans="1:30">
      <c r="A492" s="9" t="s">
        <v>59</v>
      </c>
      <c r="B492" s="9">
        <v>313</v>
      </c>
      <c r="C492" s="9">
        <v>1</v>
      </c>
      <c r="D492" s="50">
        <v>-76.512630000000001</v>
      </c>
      <c r="E492" s="50">
        <v>170.02679000000001</v>
      </c>
      <c r="F492" s="12">
        <v>35546</v>
      </c>
      <c r="G492" s="12" t="s">
        <v>60</v>
      </c>
      <c r="H492" s="13">
        <v>116</v>
      </c>
      <c r="I492" s="13">
        <v>481</v>
      </c>
      <c r="J492" s="13">
        <v>2</v>
      </c>
      <c r="K492" s="14">
        <v>24</v>
      </c>
      <c r="L492" s="52">
        <v>0</v>
      </c>
      <c r="M492" s="44">
        <v>100</v>
      </c>
      <c r="N492" s="15">
        <v>8.2406310416666666E-3</v>
      </c>
      <c r="O492" s="15">
        <v>2.8797093999999999E-2</v>
      </c>
      <c r="P492" s="84">
        <v>0.2861618968103749</v>
      </c>
      <c r="U492" s="92">
        <f>AVERAGE(N17:N24)</f>
        <v>0.75479441314456663</v>
      </c>
      <c r="V492" s="92">
        <f>AVERAGE(O17:O24)</f>
        <v>1.1152043980535709</v>
      </c>
      <c r="W492" s="92">
        <f>AVERAGE(P17:P24)</f>
        <v>1.0011455393155646</v>
      </c>
      <c r="X492" s="93">
        <f>AVERAGE(Y17:Y24)</f>
        <v>75.75</v>
      </c>
      <c r="Y492" s="93">
        <f>STDEV(Y17:Y24)</f>
        <v>49.404308661145279</v>
      </c>
      <c r="Z492" s="93">
        <f>AVERAGE(Z17:Z24)</f>
        <v>527.25147276949338</v>
      </c>
      <c r="AB492" s="17">
        <f>MIN(Z2:Z487)</f>
        <v>10.437496149426966</v>
      </c>
      <c r="AC492" s="9"/>
    </row>
    <row r="493" spans="1:30">
      <c r="A493" s="9" t="s">
        <v>59</v>
      </c>
      <c r="B493" s="9">
        <v>314</v>
      </c>
      <c r="C493" s="9">
        <v>1</v>
      </c>
      <c r="D493" s="50">
        <v>-76.48075</v>
      </c>
      <c r="E493" s="50">
        <v>168.9281</v>
      </c>
      <c r="F493" s="12">
        <v>35546</v>
      </c>
      <c r="G493" s="12" t="s">
        <v>60</v>
      </c>
      <c r="H493" s="13">
        <v>116</v>
      </c>
      <c r="I493" s="13">
        <v>481</v>
      </c>
      <c r="J493" s="13">
        <v>2</v>
      </c>
      <c r="K493" s="14">
        <v>24</v>
      </c>
      <c r="L493" s="52">
        <v>0</v>
      </c>
      <c r="M493" s="44">
        <v>100</v>
      </c>
      <c r="N493" s="15">
        <v>8.4888476250000004E-3</v>
      </c>
      <c r="O493" s="15">
        <v>2.9996972E-2</v>
      </c>
      <c r="P493" s="84">
        <v>0.28299015063920452</v>
      </c>
      <c r="R493" s="26"/>
      <c r="U493" s="92">
        <f>AVERAGE(N25:N38)</f>
        <v>2.8680889063147883</v>
      </c>
      <c r="V493" s="92">
        <f>AVERAGE(O25:O38)</f>
        <v>2.0860058306050404</v>
      </c>
      <c r="W493" s="92">
        <f>AVERAGE(P25:P38)</f>
        <v>1.5135972915803169</v>
      </c>
      <c r="X493" s="93">
        <f>AVERAGE(Y25:Y38)</f>
        <v>73.785714285714292</v>
      </c>
      <c r="Y493" s="93">
        <f>STDEV(Y25:Y38)</f>
        <v>48.283105137907626</v>
      </c>
      <c r="Z493" s="93">
        <f>AVERAGE(Z25:Z38)</f>
        <v>1690.6836239782513</v>
      </c>
    </row>
    <row r="494" spans="1:30" s="22" customFormat="1">
      <c r="A494" s="22" t="s">
        <v>59</v>
      </c>
      <c r="B494" s="22">
        <v>316</v>
      </c>
      <c r="C494" s="22">
        <v>6</v>
      </c>
      <c r="D494" s="55">
        <v>-74.013869999999997</v>
      </c>
      <c r="E494" s="55">
        <v>176.09829999999999</v>
      </c>
      <c r="F494" s="24">
        <v>35549</v>
      </c>
      <c r="G494" s="24" t="s">
        <v>60</v>
      </c>
      <c r="H494" s="13">
        <v>119</v>
      </c>
      <c r="I494" s="13">
        <v>484</v>
      </c>
      <c r="J494" s="13">
        <v>2</v>
      </c>
      <c r="K494" s="25">
        <v>24</v>
      </c>
      <c r="L494" s="56">
        <v>0</v>
      </c>
      <c r="M494" s="22">
        <v>100</v>
      </c>
      <c r="N494" s="26">
        <v>1.9316048041666666E-2</v>
      </c>
      <c r="O494" s="26">
        <v>5.3394611000000002E-2</v>
      </c>
      <c r="P494" s="96">
        <v>0.36176025407632739</v>
      </c>
      <c r="Q494" s="85"/>
      <c r="R494" s="15"/>
      <c r="S494" s="13"/>
      <c r="T494" s="13"/>
      <c r="U494" s="92">
        <f>AVERAGE(N39:N64)</f>
        <v>2.8525660213947788</v>
      </c>
      <c r="V494" s="92">
        <f>AVERAGE(O39:O64)</f>
        <v>2.9758437671240929</v>
      </c>
      <c r="W494" s="92">
        <f>AVERAGE(P39:P64)</f>
        <v>1.1711568846318465</v>
      </c>
      <c r="X494" s="93">
        <f>AVERAGE(Y39:Y64)</f>
        <v>59.653846153846153</v>
      </c>
      <c r="Y494" s="93">
        <f>STDEV(Y39:Y64)</f>
        <v>38.340518836022348</v>
      </c>
      <c r="Z494" s="93">
        <f>AVERAGE(Z39:Z64)</f>
        <v>1514.5950578429915</v>
      </c>
      <c r="AA494" s="9"/>
      <c r="AB494" s="9"/>
      <c r="AC494" s="19"/>
      <c r="AD494" s="9"/>
    </row>
    <row r="495" spans="1:30">
      <c r="A495" s="9" t="s">
        <v>54</v>
      </c>
      <c r="B495" s="9">
        <v>103</v>
      </c>
      <c r="C495" s="9">
        <v>8</v>
      </c>
      <c r="D495" s="50">
        <v>-76.501480000000001</v>
      </c>
      <c r="E495" s="50">
        <v>-177.99289999999999</v>
      </c>
      <c r="F495" s="12">
        <v>35356</v>
      </c>
      <c r="G495" s="12" t="s">
        <v>55</v>
      </c>
      <c r="H495" s="13">
        <v>291</v>
      </c>
      <c r="I495" s="13">
        <v>291</v>
      </c>
      <c r="J495" s="13">
        <v>2</v>
      </c>
      <c r="K495" s="14">
        <v>24</v>
      </c>
      <c r="L495" s="13">
        <v>6.1204700000000001</v>
      </c>
      <c r="M495" s="9">
        <v>50</v>
      </c>
      <c r="N495" s="15">
        <v>8.427506992205451E-2</v>
      </c>
      <c r="O495" s="15">
        <v>0.1348424</v>
      </c>
      <c r="P495" s="84">
        <v>0.62498939444903467</v>
      </c>
      <c r="U495" s="92">
        <f>AVERAGE(N65:N92)</f>
        <v>2.422055635039889</v>
      </c>
      <c r="V495" s="92">
        <f>AVERAGE(O65:O92)</f>
        <v>2.9914158525465711</v>
      </c>
      <c r="W495" s="92">
        <f>AVERAGE(P65:P92)</f>
        <v>1.0366216621552053</v>
      </c>
      <c r="X495" s="93">
        <f>AVERAGE(Y65:Y92)</f>
        <v>43.535714285714285</v>
      </c>
      <c r="Y495" s="93">
        <f>STDEV(Y65:Y92)</f>
        <v>31.062043221599719</v>
      </c>
      <c r="Z495" s="93">
        <f>AVERAGE(Z65:Z92)</f>
        <v>1705.7634885910388</v>
      </c>
    </row>
    <row r="496" spans="1:30">
      <c r="A496" s="9" t="s">
        <v>54</v>
      </c>
      <c r="B496" s="9">
        <v>104</v>
      </c>
      <c r="C496" s="9">
        <v>3</v>
      </c>
      <c r="D496" s="50">
        <v>-76.499309999999994</v>
      </c>
      <c r="E496" s="50">
        <v>179.9863</v>
      </c>
      <c r="F496" s="12">
        <v>35357</v>
      </c>
      <c r="G496" s="12" t="s">
        <v>55</v>
      </c>
      <c r="H496" s="13">
        <v>292</v>
      </c>
      <c r="I496" s="13">
        <v>292</v>
      </c>
      <c r="J496" s="13">
        <v>2</v>
      </c>
      <c r="K496" s="14">
        <v>24</v>
      </c>
      <c r="L496" s="52">
        <v>6.4502746000000002</v>
      </c>
      <c r="M496" s="9">
        <v>50</v>
      </c>
      <c r="N496" s="15">
        <v>4.7736149078880269E-2</v>
      </c>
      <c r="O496" s="15">
        <v>9.9738800000000002E-2</v>
      </c>
      <c r="P496" s="84">
        <v>0.47861162435160909</v>
      </c>
      <c r="U496" s="92">
        <f>AVERAGE(N93:N105)</f>
        <v>6.1807584979503662</v>
      </c>
      <c r="V496" s="92">
        <f>AVERAGE(O93:O105)</f>
        <v>5.188557127825522</v>
      </c>
      <c r="W496" s="92">
        <f>AVERAGE(P93:P105)</f>
        <v>1.2847997717970512</v>
      </c>
      <c r="X496" s="93">
        <f>AVERAGE(Y93:Y105)</f>
        <v>37</v>
      </c>
      <c r="Y496" s="93">
        <f>STDEV(Y93:Y105)</f>
        <v>35.246749259092439</v>
      </c>
      <c r="Z496" s="93">
        <f>AVERAGE(Z93:Z105)</f>
        <v>3001.9009617045813</v>
      </c>
      <c r="AC496" s="63"/>
    </row>
    <row r="497" spans="1:29">
      <c r="A497" s="9" t="s">
        <v>54</v>
      </c>
      <c r="B497" s="9">
        <v>105</v>
      </c>
      <c r="C497" s="9">
        <v>3</v>
      </c>
      <c r="D497" s="50">
        <v>-76.50076</v>
      </c>
      <c r="E497" s="50">
        <v>177.99519000000001</v>
      </c>
      <c r="F497" s="12">
        <v>35358</v>
      </c>
      <c r="G497" s="12" t="s">
        <v>55</v>
      </c>
      <c r="H497" s="13">
        <v>293</v>
      </c>
      <c r="I497" s="13">
        <v>293</v>
      </c>
      <c r="J497" s="13">
        <v>2</v>
      </c>
      <c r="K497" s="14">
        <v>24</v>
      </c>
      <c r="L497" s="52">
        <v>5.8867016999999997</v>
      </c>
      <c r="M497" s="9">
        <v>50</v>
      </c>
      <c r="N497" s="15">
        <v>0.10565557619874466</v>
      </c>
      <c r="O497" s="15">
        <v>0.18944800000000001</v>
      </c>
      <c r="P497" s="84">
        <v>0.55770225179861843</v>
      </c>
      <c r="U497" s="92">
        <f>AVERAGE(N106:N115)</f>
        <v>3.5458037020147914</v>
      </c>
      <c r="V497" s="92">
        <f>AVERAGE(O106:O115)</f>
        <v>3.3684459234999991</v>
      </c>
      <c r="W497" s="92">
        <f>AVERAGE(P106:P115)</f>
        <v>1.0046982548750771</v>
      </c>
      <c r="X497" s="93">
        <f>AVERAGE(Y106:Y115)</f>
        <v>27.4</v>
      </c>
      <c r="Y497" s="93">
        <f>STDEV(Y106:Y115)</f>
        <v>25.082973419344757</v>
      </c>
      <c r="Z497" s="93">
        <f>AVERAGE(Z106:Z115)</f>
        <v>1501.0534335120567</v>
      </c>
    </row>
    <row r="498" spans="1:29">
      <c r="A498" s="9" t="s">
        <v>54</v>
      </c>
      <c r="B498" s="9">
        <v>106</v>
      </c>
      <c r="C498" s="9">
        <v>2</v>
      </c>
      <c r="D498" s="50">
        <v>-76.498679999999993</v>
      </c>
      <c r="E498" s="50">
        <v>176.01221000000001</v>
      </c>
      <c r="F498" s="12">
        <v>35358</v>
      </c>
      <c r="G498" s="12" t="s">
        <v>55</v>
      </c>
      <c r="H498" s="13">
        <v>293</v>
      </c>
      <c r="I498" s="13">
        <v>293</v>
      </c>
      <c r="J498" s="13">
        <v>2</v>
      </c>
      <c r="K498" s="14">
        <v>24</v>
      </c>
      <c r="L498" s="52">
        <v>6.6881104000000002</v>
      </c>
      <c r="M498" s="9">
        <v>50</v>
      </c>
      <c r="N498" s="15">
        <v>2.4217018948032704E-2</v>
      </c>
      <c r="O498" s="15">
        <v>0.10503220000000001</v>
      </c>
      <c r="P498" s="84">
        <v>0.23056756830793512</v>
      </c>
      <c r="U498" s="92">
        <f>AVERAGE(N116:N128)</f>
        <v>4.1863672213766883</v>
      </c>
      <c r="V498" s="92">
        <f>AVERAGE(O116:O128)</f>
        <v>5.3506393421058567</v>
      </c>
      <c r="W498" s="92">
        <f>AVERAGE(P116:P128)</f>
        <v>0.79474736803235446</v>
      </c>
      <c r="X498" s="93">
        <f>AVERAGE(Y116:Y128)</f>
        <v>21.53846153846154</v>
      </c>
      <c r="Y498" s="93">
        <f>STDEV(Y116:Y128)</f>
        <v>12.705742695171246</v>
      </c>
      <c r="Z498" s="93">
        <f>AVERAGE(Z116:Z128)</f>
        <v>1415.3114476911533</v>
      </c>
    </row>
    <row r="499" spans="1:29">
      <c r="A499" s="9" t="s">
        <v>54</v>
      </c>
      <c r="B499" s="9">
        <v>108</v>
      </c>
      <c r="C499" s="9">
        <v>2</v>
      </c>
      <c r="D499" s="50">
        <v>-76.498339999999999</v>
      </c>
      <c r="E499" s="50">
        <v>172.0016</v>
      </c>
      <c r="F499" s="12">
        <v>35359</v>
      </c>
      <c r="G499" s="12" t="s">
        <v>55</v>
      </c>
      <c r="H499" s="13">
        <v>294</v>
      </c>
      <c r="I499" s="13">
        <v>294</v>
      </c>
      <c r="J499" s="13">
        <v>2</v>
      </c>
      <c r="K499" s="14">
        <v>24</v>
      </c>
      <c r="L499" s="52">
        <v>6.8806001999999999</v>
      </c>
      <c r="M499" s="9">
        <v>50</v>
      </c>
      <c r="N499" s="15">
        <v>3.207776963416667E-2</v>
      </c>
      <c r="O499" s="15">
        <v>7.3271799999999998E-2</v>
      </c>
      <c r="P499" s="84">
        <v>0.43779147822445569</v>
      </c>
      <c r="U499" s="92">
        <f>AVERAGE(N129:N151)</f>
        <v>4.6401322341844295</v>
      </c>
      <c r="V499" s="92">
        <f>AVERAGE(O129:O151)</f>
        <v>7.0725074924063014</v>
      </c>
      <c r="W499" s="92">
        <f>AVERAGE(P129:P151)</f>
        <v>0.63522951893743229</v>
      </c>
      <c r="X499" s="93">
        <f>AVERAGE(Y129:Y151)</f>
        <v>27.521739130434781</v>
      </c>
      <c r="Y499" s="93">
        <f>STDEV(Y129:Y151)</f>
        <v>11.175743071562673</v>
      </c>
      <c r="Z499" s="93">
        <f>AVERAGE(Z129:Z151)</f>
        <v>3200.2495845232743</v>
      </c>
    </row>
    <row r="500" spans="1:29">
      <c r="A500" s="9" t="s">
        <v>54</v>
      </c>
      <c r="B500" s="9">
        <v>110</v>
      </c>
      <c r="C500" s="9">
        <v>5</v>
      </c>
      <c r="D500" s="50">
        <v>-76.562150000000003</v>
      </c>
      <c r="E500" s="50">
        <v>169.07429999999999</v>
      </c>
      <c r="F500" s="12">
        <v>35361</v>
      </c>
      <c r="G500" s="12" t="s">
        <v>55</v>
      </c>
      <c r="H500" s="13">
        <v>296</v>
      </c>
      <c r="I500" s="13">
        <v>296</v>
      </c>
      <c r="J500" s="13">
        <v>2</v>
      </c>
      <c r="K500" s="14">
        <v>24</v>
      </c>
      <c r="L500" s="52">
        <v>7.0304335</v>
      </c>
      <c r="M500" s="9">
        <v>50</v>
      </c>
      <c r="N500" s="15">
        <v>2.2467514163704381E-2</v>
      </c>
      <c r="O500" s="15">
        <v>7.0207199999999997E-2</v>
      </c>
      <c r="P500" s="84">
        <v>0.32001723703130708</v>
      </c>
      <c r="U500" s="92">
        <f>AVERAGE(N152:N178)</f>
        <v>1.743620023268905</v>
      </c>
      <c r="V500" s="92">
        <f>AVERAGE(O152:O178)</f>
        <v>4.3459068701044075</v>
      </c>
      <c r="W500" s="92">
        <f>AVERAGE(P152:P178)</f>
        <v>0.45618771970286065</v>
      </c>
      <c r="X500" s="93">
        <f>AVERAGE(Y152:Y178)</f>
        <v>20.32</v>
      </c>
      <c r="Y500" s="93">
        <f>STDEV(Y152:Y178)</f>
        <v>10.176443386566842</v>
      </c>
      <c r="Z500" s="93">
        <f>AVERAGE(Z152:Z178)</f>
        <v>1139.8570515765491</v>
      </c>
    </row>
    <row r="501" spans="1:29">
      <c r="A501" s="9" t="s">
        <v>54</v>
      </c>
      <c r="B501" s="9">
        <v>111</v>
      </c>
      <c r="C501" s="9">
        <v>5</v>
      </c>
      <c r="D501" s="50">
        <v>-76.511150000000001</v>
      </c>
      <c r="E501" s="50">
        <v>-177.8954</v>
      </c>
      <c r="F501" s="12">
        <v>35363</v>
      </c>
      <c r="G501" s="12" t="s">
        <v>55</v>
      </c>
      <c r="H501" s="13">
        <v>298</v>
      </c>
      <c r="I501" s="13">
        <v>298</v>
      </c>
      <c r="J501" s="13">
        <v>2</v>
      </c>
      <c r="K501" s="14">
        <v>24</v>
      </c>
      <c r="L501" s="52">
        <v>5.2485083000000001</v>
      </c>
      <c r="M501" s="9">
        <v>50</v>
      </c>
      <c r="N501" s="15">
        <v>0.43430310974431724</v>
      </c>
      <c r="O501" s="15">
        <v>0.37973180000000001</v>
      </c>
      <c r="P501" s="84">
        <v>1.1437101389568038</v>
      </c>
      <c r="U501" s="92">
        <f>AVERAGE(N179:N197)</f>
        <v>1.905037705397961</v>
      </c>
      <c r="V501" s="92">
        <f>AVERAGE(O179:O197)</f>
        <v>2.6516547357793776</v>
      </c>
      <c r="W501" s="92">
        <f>AVERAGE(P179:P197)</f>
        <v>0.78422312568786356</v>
      </c>
      <c r="X501" s="93">
        <f>AVERAGE(Y179:Y197)</f>
        <v>25.157894736842106</v>
      </c>
      <c r="Y501" s="93">
        <f>STDEV(Y179:Y197)</f>
        <v>16.889389035376741</v>
      </c>
      <c r="Z501" s="93">
        <f>AVERAGE(Z179:Z197)</f>
        <v>925.73904589925667</v>
      </c>
    </row>
    <row r="502" spans="1:29">
      <c r="A502" s="9" t="s">
        <v>54</v>
      </c>
      <c r="B502" s="9">
        <v>112</v>
      </c>
      <c r="C502" s="9">
        <v>1</v>
      </c>
      <c r="D502" s="50">
        <v>-78.017489999999995</v>
      </c>
      <c r="E502" s="50">
        <v>-175.90539999999999</v>
      </c>
      <c r="F502" s="12">
        <v>35365</v>
      </c>
      <c r="G502" s="12" t="s">
        <v>55</v>
      </c>
      <c r="H502" s="13">
        <v>300</v>
      </c>
      <c r="I502" s="13">
        <v>300</v>
      </c>
      <c r="J502" s="13">
        <v>2</v>
      </c>
      <c r="K502" s="14">
        <v>24</v>
      </c>
      <c r="L502" s="52">
        <v>6.6996719000000002</v>
      </c>
      <c r="M502" s="9">
        <v>50</v>
      </c>
      <c r="N502" s="15">
        <v>1.6812681148147574E-2</v>
      </c>
      <c r="O502" s="15">
        <v>9.2229866999999993E-2</v>
      </c>
      <c r="P502" s="84">
        <v>0.18229107007329387</v>
      </c>
      <c r="U502" s="92">
        <f>AVERAGE(N198:N216)</f>
        <v>1.9455618320710066</v>
      </c>
      <c r="V502" s="92">
        <f>AVERAGE(O198:O216)</f>
        <v>2.6768894444592051</v>
      </c>
      <c r="W502" s="92">
        <f>AVERAGE(P198:P216)</f>
        <v>0.7597264954282078</v>
      </c>
      <c r="X502" s="93">
        <f>AVERAGE(Y198:Y216)</f>
        <v>35.157894736842103</v>
      </c>
      <c r="Y502" s="93">
        <f>STDEV(Y198:Y216)</f>
        <v>14.403946827537455</v>
      </c>
      <c r="Z502" s="93">
        <f>AVERAGE(Z198:Z216)</f>
        <v>779.73018356030559</v>
      </c>
    </row>
    <row r="503" spans="1:29">
      <c r="A503" s="9" t="s">
        <v>54</v>
      </c>
      <c r="B503" s="9">
        <v>113</v>
      </c>
      <c r="C503" s="9">
        <v>2</v>
      </c>
      <c r="D503" s="50">
        <v>-76.491500000000002</v>
      </c>
      <c r="E503" s="50">
        <v>-177.95670000000001</v>
      </c>
      <c r="F503" s="12">
        <v>35367</v>
      </c>
      <c r="G503" s="12" t="s">
        <v>55</v>
      </c>
      <c r="H503" s="13">
        <v>302</v>
      </c>
      <c r="I503" s="13">
        <v>302</v>
      </c>
      <c r="J503" s="13">
        <v>2</v>
      </c>
      <c r="K503" s="14">
        <v>24</v>
      </c>
      <c r="L503" s="52">
        <v>5.2080580000000003</v>
      </c>
      <c r="M503" s="9">
        <v>50</v>
      </c>
      <c r="N503" s="15">
        <v>0.50912992936666657</v>
      </c>
      <c r="O503" s="15">
        <v>0.35660799999999998</v>
      </c>
      <c r="P503" s="84">
        <v>1.4277019286349901</v>
      </c>
      <c r="U503" s="92">
        <f>AVERAGE(N217:N252)</f>
        <v>1.9405361634048244</v>
      </c>
      <c r="V503" s="92">
        <f>AVERAGE(O217:O252)</f>
        <v>3.1449841701745336</v>
      </c>
      <c r="W503" s="92">
        <f>AVERAGE(P217:P252)</f>
        <v>0.70342311783815625</v>
      </c>
      <c r="X503" s="93">
        <f>AVERAGE(Y217:Y252)</f>
        <v>25</v>
      </c>
      <c r="Y503" s="93">
        <f>STDEV(Y217:Y252)</f>
        <v>17.890187912076602</v>
      </c>
      <c r="Z503" s="93">
        <f>AVERAGE(Z217:Z252)</f>
        <v>954.84207872344996</v>
      </c>
      <c r="AC503" s="63"/>
    </row>
    <row r="504" spans="1:29">
      <c r="A504" s="9" t="s">
        <v>54</v>
      </c>
      <c r="B504" s="9">
        <v>114</v>
      </c>
      <c r="C504" s="9">
        <v>1</v>
      </c>
      <c r="D504" s="50">
        <v>-76.512100000000004</v>
      </c>
      <c r="E504" s="50">
        <v>175.923</v>
      </c>
      <c r="F504" s="12">
        <v>35368</v>
      </c>
      <c r="G504" s="12" t="s">
        <v>55</v>
      </c>
      <c r="H504" s="13">
        <v>303</v>
      </c>
      <c r="I504" s="13">
        <v>303</v>
      </c>
      <c r="J504" s="13">
        <v>2</v>
      </c>
      <c r="K504" s="14">
        <v>24</v>
      </c>
      <c r="L504" s="52">
        <v>5.4505160999999998</v>
      </c>
      <c r="M504" s="9">
        <v>50</v>
      </c>
      <c r="N504" s="15">
        <v>0.42823042853048965</v>
      </c>
      <c r="O504" s="15">
        <v>0.29810199999999998</v>
      </c>
      <c r="P504" s="84">
        <v>1.4365231649921493</v>
      </c>
      <c r="U504" s="92">
        <f>AVERAGE(N253:N265)</f>
        <v>1.9148791066814468</v>
      </c>
      <c r="V504" s="92">
        <f>AVERAGE(O253:O265)</f>
        <v>4.7106563449999994</v>
      </c>
      <c r="W504" s="92">
        <f>AVERAGE(P253:P265)</f>
        <v>0.48129868819355587</v>
      </c>
      <c r="X504" s="93">
        <f>AVERAGE(Y253:Y265)</f>
        <v>20.692307692307693</v>
      </c>
      <c r="Y504" s="93">
        <f>STDEV(Y253:Y265)</f>
        <v>8.8636393521003853</v>
      </c>
      <c r="Z504" s="93">
        <f>AVERAGE(Z253:Z265)</f>
        <v>801.12980884766398</v>
      </c>
    </row>
    <row r="505" spans="1:29">
      <c r="A505" s="9" t="s">
        <v>54</v>
      </c>
      <c r="B505" s="9">
        <v>115</v>
      </c>
      <c r="C505" s="9">
        <v>3</v>
      </c>
      <c r="D505" s="50">
        <v>-76.511650000000003</v>
      </c>
      <c r="E505" s="50">
        <v>169.01849000000001</v>
      </c>
      <c r="F505" s="12">
        <v>35369</v>
      </c>
      <c r="G505" s="12" t="s">
        <v>55</v>
      </c>
      <c r="H505" s="13">
        <v>304</v>
      </c>
      <c r="I505" s="13">
        <v>304</v>
      </c>
      <c r="J505" s="13">
        <v>2</v>
      </c>
      <c r="K505" s="14">
        <v>24</v>
      </c>
      <c r="L505" s="52">
        <v>6.6853949999999998</v>
      </c>
      <c r="M505" s="9">
        <v>50</v>
      </c>
      <c r="N505" s="15">
        <v>4.9187486621089842E-2</v>
      </c>
      <c r="O505" s="15">
        <v>0.10001740000000001</v>
      </c>
      <c r="P505" s="84">
        <v>0.49178929487359035</v>
      </c>
      <c r="U505" s="92">
        <f>AVERAGE(N266:N286)</f>
        <v>1.2483473442805693</v>
      </c>
      <c r="V505" s="92">
        <f>AVERAGE(O266:O286)</f>
        <v>1.5408019876527579</v>
      </c>
      <c r="W505" s="92">
        <f>AVERAGE(P266:P286)</f>
        <v>1.0433806231213056</v>
      </c>
      <c r="X505" s="93">
        <f>AVERAGE(Y266:Y286)</f>
        <v>22.19047619047619</v>
      </c>
      <c r="Y505" s="93">
        <f>STDEV(Y266:Y286)</f>
        <v>10.166705698597987</v>
      </c>
      <c r="Z505" s="93">
        <f>AVERAGE(Z266:Z286)</f>
        <v>745.21407739038591</v>
      </c>
    </row>
    <row r="506" spans="1:29">
      <c r="A506" s="9" t="s">
        <v>54</v>
      </c>
      <c r="B506" s="9">
        <v>117</v>
      </c>
      <c r="C506" s="9">
        <v>1</v>
      </c>
      <c r="D506" s="50">
        <v>-76.500399999999999</v>
      </c>
      <c r="E506" s="50">
        <v>-177.91079999999999</v>
      </c>
      <c r="F506" s="12">
        <v>35371</v>
      </c>
      <c r="G506" s="12" t="s">
        <v>48</v>
      </c>
      <c r="H506" s="13">
        <v>306</v>
      </c>
      <c r="I506" s="13">
        <v>306</v>
      </c>
      <c r="J506" s="13">
        <v>1</v>
      </c>
      <c r="K506" s="14">
        <v>24</v>
      </c>
      <c r="L506" s="52">
        <v>4.9316510999999998</v>
      </c>
      <c r="M506" s="9">
        <v>50</v>
      </c>
      <c r="N506" s="15">
        <v>0.87130456143766111</v>
      </c>
      <c r="O506" s="15">
        <v>0.44297399999999998</v>
      </c>
      <c r="P506" s="84">
        <v>1.9669428937988711</v>
      </c>
      <c r="U506" s="92">
        <f>AVERAGE(N287:N362)</f>
        <v>1.898625007956392</v>
      </c>
      <c r="V506" s="92">
        <f>AVERAGE(O287:O362)</f>
        <v>1.6766326553497548</v>
      </c>
      <c r="W506" s="92">
        <f>AVERAGE(P287:P362)</f>
        <v>1.2500312932735032</v>
      </c>
      <c r="X506" s="93">
        <f>AVERAGE(Y287:Y362)</f>
        <v>17.893333333333334</v>
      </c>
      <c r="Y506" s="93">
        <f>STDEV(Y287:Y362)</f>
        <v>9.5966961281774772</v>
      </c>
      <c r="Z506" s="93">
        <f>AVERAGE(Z287:Z362)</f>
        <v>859.01669260024767</v>
      </c>
    </row>
    <row r="507" spans="1:29">
      <c r="A507" s="9" t="s">
        <v>54</v>
      </c>
      <c r="B507" s="9">
        <v>118</v>
      </c>
      <c r="C507" s="9">
        <v>3</v>
      </c>
      <c r="D507" s="50">
        <v>-76.495329999999996</v>
      </c>
      <c r="E507" s="50">
        <v>-179.89371</v>
      </c>
      <c r="F507" s="12">
        <v>35372</v>
      </c>
      <c r="G507" s="12" t="s">
        <v>48</v>
      </c>
      <c r="H507" s="13">
        <v>307</v>
      </c>
      <c r="I507" s="13">
        <v>307</v>
      </c>
      <c r="J507" s="13">
        <v>1</v>
      </c>
      <c r="K507" s="14">
        <v>24</v>
      </c>
      <c r="L507" s="52">
        <v>4.4280622000000003</v>
      </c>
      <c r="M507" s="9">
        <v>50</v>
      </c>
      <c r="N507" s="15">
        <v>1.3855701953153297</v>
      </c>
      <c r="O507" s="15">
        <v>0.76893599999999995</v>
      </c>
      <c r="P507" s="84">
        <v>1.8019317541581221</v>
      </c>
      <c r="U507" s="92">
        <f>AVERAGE(N363:N419)</f>
        <v>1.4674495061959498</v>
      </c>
      <c r="V507" s="92">
        <f>AVERAGE(O363:O419)</f>
        <v>3.1330387132637516</v>
      </c>
      <c r="W507" s="92">
        <f>AVERAGE(P363:P419)</f>
        <v>0.55415511992236932</v>
      </c>
      <c r="X507" s="93">
        <f>AVERAGE(Y363:Y419)</f>
        <v>23.074074074074073</v>
      </c>
      <c r="Y507" s="93">
        <f>STDEV(Y363:Y419)</f>
        <v>10.278851436923002</v>
      </c>
      <c r="Z507" s="93">
        <f>AVERAGE(Z363:Z419)</f>
        <v>776.49528400203701</v>
      </c>
    </row>
    <row r="508" spans="1:29">
      <c r="A508" s="9" t="s">
        <v>54</v>
      </c>
      <c r="B508" s="9">
        <v>120</v>
      </c>
      <c r="C508" s="9">
        <v>1</v>
      </c>
      <c r="D508" s="50">
        <v>-76.473269999999999</v>
      </c>
      <c r="E508" s="50">
        <v>175.99879000000001</v>
      </c>
      <c r="F508" s="12">
        <v>35373</v>
      </c>
      <c r="G508" s="12" t="s">
        <v>48</v>
      </c>
      <c r="H508" s="13">
        <v>308</v>
      </c>
      <c r="I508" s="13">
        <v>308</v>
      </c>
      <c r="J508" s="13">
        <v>1</v>
      </c>
      <c r="K508" s="14">
        <v>24</v>
      </c>
      <c r="L508" s="52">
        <v>4.3178549000000004</v>
      </c>
      <c r="M508" s="9">
        <v>50</v>
      </c>
      <c r="N508" s="15">
        <v>1.2493855619249599</v>
      </c>
      <c r="O508" s="15">
        <v>0.89430600000000005</v>
      </c>
      <c r="P508" s="84">
        <v>1.397044816790852</v>
      </c>
      <c r="U508" s="92">
        <f>AVERAGE(N420:N442)</f>
        <v>2.669019263178884</v>
      </c>
      <c r="V508" s="92">
        <f>AVERAGE(O420:O442)</f>
        <v>4.8998365536908199</v>
      </c>
      <c r="W508" s="92">
        <f>AVERAGE(P420:P442)</f>
        <v>0.82859377961693104</v>
      </c>
      <c r="X508" s="93">
        <f>AVERAGE(Y420:Y442)</f>
        <v>29.913043478260871</v>
      </c>
      <c r="Y508" s="93">
        <f>STDEV(Y420:Y442)</f>
        <v>20.745017021571623</v>
      </c>
      <c r="Z508" s="93">
        <f>AVERAGE(Z420:Z442)</f>
        <v>712.84771172396916</v>
      </c>
    </row>
    <row r="509" spans="1:29">
      <c r="A509" s="9" t="s">
        <v>47</v>
      </c>
      <c r="B509" s="9">
        <v>7.1</v>
      </c>
      <c r="C509" s="9">
        <v>11</v>
      </c>
      <c r="D509" s="11">
        <v>-76.497</v>
      </c>
      <c r="E509" s="11">
        <v>179.953</v>
      </c>
      <c r="F509" s="12">
        <v>34652</v>
      </c>
      <c r="G509" s="12" t="s">
        <v>48</v>
      </c>
      <c r="H509" s="13">
        <v>318</v>
      </c>
      <c r="I509" s="13">
        <v>318</v>
      </c>
      <c r="J509" s="13">
        <v>1</v>
      </c>
      <c r="K509" s="14">
        <v>24</v>
      </c>
      <c r="L509" s="9">
        <v>5</v>
      </c>
      <c r="M509" s="9">
        <v>50</v>
      </c>
      <c r="N509" s="15">
        <v>0.3819309650441543</v>
      </c>
      <c r="O509" s="15">
        <v>2.6396924025974013</v>
      </c>
      <c r="P509" s="84">
        <v>0.14468767825688414</v>
      </c>
      <c r="U509" s="92">
        <f>AVERAGE(N443:N453)</f>
        <v>0.93930370931263285</v>
      </c>
      <c r="V509" s="92">
        <f>AVERAGE(O443:O453)</f>
        <v>0.61793979545454547</v>
      </c>
      <c r="W509" s="92">
        <f>AVERAGE(P443:P453)</f>
        <v>1.5539305007196831</v>
      </c>
      <c r="X509" s="93">
        <f>AVERAGE(Y443:Y453)</f>
        <v>24.6</v>
      </c>
      <c r="Y509" s="93">
        <f>STDEV(Y443:Y453)</f>
        <v>9.4891751192843099</v>
      </c>
      <c r="Z509" s="93">
        <f>AVERAGE(Z443:Z453)</f>
        <v>466.8783469111944</v>
      </c>
    </row>
    <row r="510" spans="1:29">
      <c r="A510" s="9" t="s">
        <v>47</v>
      </c>
      <c r="B510" s="9">
        <v>7.2</v>
      </c>
      <c r="C510" s="9">
        <v>11</v>
      </c>
      <c r="D510" s="11">
        <v>-76.497</v>
      </c>
      <c r="E510" s="11">
        <v>179.953</v>
      </c>
      <c r="F510" s="12">
        <v>34652</v>
      </c>
      <c r="G510" s="12" t="s">
        <v>48</v>
      </c>
      <c r="H510" s="13">
        <v>318</v>
      </c>
      <c r="I510" s="13">
        <v>318</v>
      </c>
      <c r="J510" s="13">
        <v>1</v>
      </c>
      <c r="K510" s="14">
        <v>24</v>
      </c>
      <c r="L510" s="9">
        <v>5</v>
      </c>
      <c r="M510" s="9">
        <v>50</v>
      </c>
      <c r="N510" s="15">
        <v>1.2171169662804096</v>
      </c>
      <c r="O510" s="15">
        <v>1.1562596298701293</v>
      </c>
      <c r="P510" s="84">
        <v>1.0526329336752125</v>
      </c>
      <c r="U510" s="92">
        <f>AVERAGE(N454:N463)</f>
        <v>1.3018712562480748</v>
      </c>
      <c r="V510" s="92">
        <f>AVERAGE(O454:O463)</f>
        <v>0.66700000000000004</v>
      </c>
      <c r="W510" s="92">
        <f>AVERAGE(P454:P463)</f>
        <v>1.9815828107800939</v>
      </c>
      <c r="X510" s="93">
        <f>AVERAGE(Y454:Y463)</f>
        <v>28.3</v>
      </c>
      <c r="Y510" s="93">
        <f>STDEV(Y454:Y463)</f>
        <v>18.018817324613117</v>
      </c>
      <c r="Z510" s="93">
        <f>AVERAGE(Z454:Z463)</f>
        <v>750.16770541581195</v>
      </c>
    </row>
    <row r="511" spans="1:29">
      <c r="A511" s="9" t="s">
        <v>47</v>
      </c>
      <c r="B511" s="9">
        <v>9</v>
      </c>
      <c r="C511" s="9">
        <v>17</v>
      </c>
      <c r="D511" s="11">
        <v>-76.5</v>
      </c>
      <c r="E511" s="11">
        <v>177.66200000000001</v>
      </c>
      <c r="F511" s="12">
        <v>34653</v>
      </c>
      <c r="G511" s="12" t="s">
        <v>48</v>
      </c>
      <c r="H511" s="13">
        <v>319</v>
      </c>
      <c r="I511" s="13">
        <v>319</v>
      </c>
      <c r="J511" s="13">
        <v>1</v>
      </c>
      <c r="K511" s="14">
        <v>24</v>
      </c>
      <c r="L511" s="9">
        <v>6</v>
      </c>
      <c r="M511" s="9">
        <v>50</v>
      </c>
      <c r="N511" s="15">
        <v>0.7444164861211956</v>
      </c>
      <c r="O511" s="15">
        <v>1.405357363636363</v>
      </c>
      <c r="P511" s="84">
        <v>0.52969906828183366</v>
      </c>
      <c r="U511" s="92">
        <f>AVERAGE(N464:N472)</f>
        <v>3.5559224431567156</v>
      </c>
      <c r="V511" s="92">
        <f>AVERAGE(O464:O472)</f>
        <v>2.1611111111111114</v>
      </c>
      <c r="W511" s="92">
        <f>AVERAGE(P464:P472)</f>
        <v>1.7139555242061653</v>
      </c>
      <c r="X511" s="93">
        <f>AVERAGE(Y464:Y472)</f>
        <v>54</v>
      </c>
      <c r="Y511" s="93">
        <f>STDEV(Y464:Y472)</f>
        <v>26.129485260907838</v>
      </c>
      <c r="Z511" s="93">
        <f>AVERAGE(Z464:Z472)</f>
        <v>382.13822982257039</v>
      </c>
    </row>
    <row r="512" spans="1:29">
      <c r="A512" s="9" t="s">
        <v>47</v>
      </c>
      <c r="B512" s="9">
        <v>11</v>
      </c>
      <c r="C512" s="9">
        <v>21</v>
      </c>
      <c r="D512" s="11">
        <v>-76.5</v>
      </c>
      <c r="E512" s="11">
        <v>175.49100000000001</v>
      </c>
      <c r="F512" s="12">
        <v>34653</v>
      </c>
      <c r="G512" s="12" t="s">
        <v>48</v>
      </c>
      <c r="H512" s="13">
        <v>319</v>
      </c>
      <c r="I512" s="13">
        <v>319</v>
      </c>
      <c r="J512" s="13">
        <v>1</v>
      </c>
      <c r="K512" s="14">
        <v>24</v>
      </c>
      <c r="L512" s="9">
        <v>8</v>
      </c>
      <c r="M512" s="9">
        <v>50</v>
      </c>
      <c r="N512" s="15">
        <v>1.9968948540377116</v>
      </c>
      <c r="O512" s="15">
        <v>1.9277190292207782</v>
      </c>
      <c r="P512" s="84">
        <v>1.0358848067422437</v>
      </c>
      <c r="U512" s="92">
        <f>AVERAGE(N473:N475)</f>
        <v>1.2054010544965827</v>
      </c>
      <c r="V512" s="92">
        <f>AVERAGE(O473:O475)</f>
        <v>1.38</v>
      </c>
      <c r="W512" s="92">
        <f>AVERAGE(P473:P475)</f>
        <v>0.86801027140730602</v>
      </c>
      <c r="X512" s="93">
        <f>AVERAGE(Y473:Y475)</f>
        <v>26</v>
      </c>
      <c r="Y512" s="93">
        <f>STDEV(Y473:Y475)</f>
        <v>5.196152422706632</v>
      </c>
      <c r="Z512" s="93">
        <f>AVERAGE(Z473:Z475)</f>
        <v>190.04206770587732</v>
      </c>
    </row>
    <row r="513" spans="1:26">
      <c r="A513" s="9" t="s">
        <v>61</v>
      </c>
      <c r="B513" s="9">
        <v>401</v>
      </c>
      <c r="C513" s="9">
        <v>7</v>
      </c>
      <c r="D513" s="50">
        <v>-73.519750000000002</v>
      </c>
      <c r="E513" s="50">
        <v>176.88130000000001</v>
      </c>
      <c r="F513" s="12">
        <v>35749</v>
      </c>
      <c r="G513" s="12" t="s">
        <v>48</v>
      </c>
      <c r="H513" s="13">
        <v>319</v>
      </c>
      <c r="I513" s="13">
        <v>319</v>
      </c>
      <c r="J513" s="13">
        <v>1</v>
      </c>
      <c r="K513" s="14">
        <v>24</v>
      </c>
      <c r="L513" s="13">
        <v>5.4610573999999996</v>
      </c>
      <c r="M513" s="9">
        <v>50</v>
      </c>
      <c r="N513" s="15">
        <v>0.36727697159252742</v>
      </c>
      <c r="O513" s="15">
        <v>0.30310384800000001</v>
      </c>
      <c r="P513" s="84">
        <v>1.2117199237685936</v>
      </c>
      <c r="U513" s="92">
        <f>AVERAGE(N476:N477)</f>
        <v>0.57899270812647186</v>
      </c>
      <c r="V513" s="92">
        <f>AVERAGE(O476:O477)</f>
        <v>0.39500000000000002</v>
      </c>
      <c r="W513" s="92">
        <f>AVERAGE(P476:P477)</f>
        <v>1.5319086528189796</v>
      </c>
      <c r="X513" s="93">
        <f>AVERAGE(Y476:Y477)</f>
        <v>63</v>
      </c>
      <c r="Y513" s="93">
        <f>STDEV(Y476:Y477)</f>
        <v>63.63961030678928</v>
      </c>
      <c r="Z513" s="93">
        <f>AVERAGE(Z476:Z477)</f>
        <v>43.004930239595708</v>
      </c>
    </row>
    <row r="514" spans="1:26">
      <c r="A514" s="9" t="s">
        <v>47</v>
      </c>
      <c r="B514" s="9">
        <v>13</v>
      </c>
      <c r="C514" s="9">
        <v>24</v>
      </c>
      <c r="D514" s="11">
        <v>-76.501000000000005</v>
      </c>
      <c r="E514" s="11">
        <v>173.166</v>
      </c>
      <c r="F514" s="12">
        <v>34654</v>
      </c>
      <c r="G514" s="12" t="s">
        <v>48</v>
      </c>
      <c r="H514" s="13">
        <v>320</v>
      </c>
      <c r="I514" s="13">
        <v>320</v>
      </c>
      <c r="J514" s="13">
        <v>2</v>
      </c>
      <c r="K514" s="14">
        <v>24</v>
      </c>
      <c r="L514" s="9">
        <v>3</v>
      </c>
      <c r="M514" s="9">
        <v>50</v>
      </c>
      <c r="N514" s="15">
        <v>1.2422952381544514</v>
      </c>
      <c r="O514" s="15">
        <v>0.99267305844155795</v>
      </c>
      <c r="P514" s="84">
        <v>1.251464646481679</v>
      </c>
      <c r="U514" s="92">
        <f>AVERAGE(N478:N484)</f>
        <v>0.19248810123478535</v>
      </c>
      <c r="V514" s="92">
        <f>AVERAGE(O478:O484)</f>
        <v>0.14340005992233013</v>
      </c>
      <c r="W514" s="92">
        <f>AVERAGE(P478:P484)</f>
        <v>1.2320257714327583</v>
      </c>
      <c r="X514" s="93">
        <f>AVERAGE(Y478:Y484)</f>
        <v>115.71428571428571</v>
      </c>
      <c r="Y514" s="93">
        <f>STDEV(Y479:Y484)</f>
        <v>40.164661084092323</v>
      </c>
      <c r="Z514" s="93">
        <f>AVERAGE(Z478:Z484)</f>
        <v>12.747033952800065</v>
      </c>
    </row>
    <row r="515" spans="1:26">
      <c r="A515" s="9" t="s">
        <v>47</v>
      </c>
      <c r="B515" s="9">
        <v>15</v>
      </c>
      <c r="C515" s="9">
        <v>30</v>
      </c>
      <c r="D515" s="11">
        <v>-76.498000000000005</v>
      </c>
      <c r="E515" s="11">
        <v>170.83099999999999</v>
      </c>
      <c r="F515" s="12">
        <v>34654</v>
      </c>
      <c r="G515" s="12" t="s">
        <v>48</v>
      </c>
      <c r="H515" s="13">
        <v>320</v>
      </c>
      <c r="I515" s="13">
        <v>320</v>
      </c>
      <c r="J515" s="13">
        <v>2</v>
      </c>
      <c r="K515" s="14">
        <v>24</v>
      </c>
      <c r="L515" s="9">
        <v>15</v>
      </c>
      <c r="M515" s="9">
        <v>50</v>
      </c>
      <c r="N515" s="15">
        <v>8.6234964762422428E-2</v>
      </c>
      <c r="O515" s="15">
        <v>0.14890095876623369</v>
      </c>
      <c r="P515" s="84">
        <v>0.57914311282445519</v>
      </c>
      <c r="U515" s="92">
        <f>AVERAGE(N485:N487)</f>
        <v>8.6430481250000003E-3</v>
      </c>
      <c r="V515" s="92">
        <f>AVERAGE(O485:O487)</f>
        <v>3.6946998333333335E-2</v>
      </c>
      <c r="W515" s="92">
        <f>AVERAGE(P485:P487)</f>
        <v>0.23234498516720667</v>
      </c>
      <c r="X515" s="93">
        <f>AVERAGE(Y485:Y487)</f>
        <v>125.33333333333333</v>
      </c>
      <c r="Y515" s="93">
        <f>STDEV(Y485:Y487)</f>
        <v>42.723919920032294</v>
      </c>
      <c r="Z515" s="93">
        <f>AVERAGE(Z485:Z487)</f>
        <v>18.291117373243029</v>
      </c>
    </row>
    <row r="516" spans="1:26">
      <c r="A516" s="9" t="s">
        <v>61</v>
      </c>
      <c r="B516" s="9">
        <v>402</v>
      </c>
      <c r="C516" s="9">
        <v>1</v>
      </c>
      <c r="D516" s="50">
        <v>-76.494230000000002</v>
      </c>
      <c r="E516" s="50">
        <v>-177.9924</v>
      </c>
      <c r="F516" s="12">
        <v>35750</v>
      </c>
      <c r="G516" s="12" t="s">
        <v>48</v>
      </c>
      <c r="H516" s="13">
        <v>320</v>
      </c>
      <c r="I516" s="13">
        <v>320</v>
      </c>
      <c r="J516" s="13">
        <v>2</v>
      </c>
      <c r="K516" s="14">
        <v>24</v>
      </c>
      <c r="L516" s="13">
        <v>5.4400773999999998</v>
      </c>
      <c r="M516" s="9">
        <v>50</v>
      </c>
      <c r="N516" s="15">
        <v>0.43958171600891172</v>
      </c>
      <c r="O516" s="15">
        <v>0.29582935599999999</v>
      </c>
      <c r="P516" s="84">
        <v>1.485930003542014</v>
      </c>
    </row>
    <row r="517" spans="1:26">
      <c r="A517" s="9" t="s">
        <v>61</v>
      </c>
      <c r="B517" s="9">
        <v>403</v>
      </c>
      <c r="C517" s="9">
        <v>2</v>
      </c>
      <c r="D517" s="50">
        <v>-76.490549999999999</v>
      </c>
      <c r="E517" s="50">
        <v>-179.9847</v>
      </c>
      <c r="F517" s="12">
        <v>35751</v>
      </c>
      <c r="G517" s="12" t="s">
        <v>48</v>
      </c>
      <c r="H517" s="13">
        <v>321</v>
      </c>
      <c r="I517" s="13">
        <v>321</v>
      </c>
      <c r="J517" s="13">
        <v>2</v>
      </c>
      <c r="K517" s="14">
        <v>24</v>
      </c>
      <c r="L517" s="13">
        <v>4.1922481999999999</v>
      </c>
      <c r="M517" s="9">
        <v>50</v>
      </c>
      <c r="N517" s="15">
        <v>2.3138269196139691</v>
      </c>
      <c r="O517" s="15">
        <v>1.3069837929999999</v>
      </c>
      <c r="P517" s="84">
        <v>1.7703562446653609</v>
      </c>
    </row>
    <row r="518" spans="1:26">
      <c r="A518" s="9" t="s">
        <v>47</v>
      </c>
      <c r="B518" s="9">
        <v>17</v>
      </c>
      <c r="C518" s="9">
        <v>33</v>
      </c>
      <c r="D518" s="11">
        <v>-76.491</v>
      </c>
      <c r="E518" s="11">
        <v>168.48699999999999</v>
      </c>
      <c r="F518" s="12">
        <v>34656</v>
      </c>
      <c r="G518" s="12" t="s">
        <v>48</v>
      </c>
      <c r="H518" s="13">
        <v>322</v>
      </c>
      <c r="I518" s="13">
        <v>322</v>
      </c>
      <c r="J518" s="13">
        <v>2</v>
      </c>
      <c r="K518" s="14">
        <v>24</v>
      </c>
      <c r="L518" s="9">
        <v>7</v>
      </c>
      <c r="M518" s="9">
        <v>50</v>
      </c>
      <c r="N518" s="15">
        <v>0.1276760796672223</v>
      </c>
      <c r="O518" s="15">
        <v>0.25653348701298689</v>
      </c>
      <c r="P518" s="84">
        <v>0.49769751759838965</v>
      </c>
    </row>
    <row r="519" spans="1:26">
      <c r="A519" s="9" t="s">
        <v>47</v>
      </c>
      <c r="B519" s="9">
        <v>18</v>
      </c>
      <c r="C519" s="9">
        <v>35</v>
      </c>
      <c r="D519" s="11">
        <v>-76.498000000000005</v>
      </c>
      <c r="E519" s="11">
        <v>169.52600000000001</v>
      </c>
      <c r="F519" s="12">
        <v>34656</v>
      </c>
      <c r="G519" s="12" t="s">
        <v>48</v>
      </c>
      <c r="H519" s="13">
        <v>322</v>
      </c>
      <c r="I519" s="13">
        <v>322</v>
      </c>
      <c r="J519" s="13">
        <v>2</v>
      </c>
      <c r="K519" s="14">
        <v>24</v>
      </c>
      <c r="L519" s="9">
        <v>11</v>
      </c>
      <c r="M519" s="9">
        <v>50</v>
      </c>
      <c r="N519" s="15">
        <v>0.37583723782270995</v>
      </c>
      <c r="O519" s="15">
        <v>0.22493153571428559</v>
      </c>
      <c r="P519" s="84">
        <v>1.6708961534860503</v>
      </c>
    </row>
    <row r="520" spans="1:26">
      <c r="A520" s="9" t="s">
        <v>47</v>
      </c>
      <c r="B520" s="9">
        <v>19</v>
      </c>
      <c r="C520" s="9">
        <v>38</v>
      </c>
      <c r="D520" s="11">
        <v>-76.498999999999995</v>
      </c>
      <c r="E520" s="11">
        <v>172.99199999999999</v>
      </c>
      <c r="F520" s="12">
        <v>34656</v>
      </c>
      <c r="G520" s="12" t="s">
        <v>48</v>
      </c>
      <c r="H520" s="13">
        <v>322</v>
      </c>
      <c r="I520" s="13">
        <v>322</v>
      </c>
      <c r="J520" s="13">
        <v>2</v>
      </c>
      <c r="K520" s="14">
        <v>24</v>
      </c>
      <c r="L520" s="9">
        <v>6</v>
      </c>
      <c r="M520" s="9">
        <v>50</v>
      </c>
      <c r="N520" s="15">
        <v>4.9137539068382061</v>
      </c>
      <c r="O520" s="15">
        <v>5.0005440584415561</v>
      </c>
      <c r="P520" s="84">
        <v>0.98264385823041855</v>
      </c>
    </row>
    <row r="521" spans="1:26">
      <c r="A521" s="9" t="s">
        <v>61</v>
      </c>
      <c r="B521" s="9">
        <v>404</v>
      </c>
      <c r="C521" s="9">
        <v>3</v>
      </c>
      <c r="D521" s="50">
        <v>-76.502070000000003</v>
      </c>
      <c r="E521" s="50">
        <v>178.0087</v>
      </c>
      <c r="F521" s="12">
        <v>35752</v>
      </c>
      <c r="G521" s="12" t="s">
        <v>48</v>
      </c>
      <c r="H521" s="13">
        <v>322</v>
      </c>
      <c r="I521" s="13">
        <v>322</v>
      </c>
      <c r="J521" s="13">
        <v>2</v>
      </c>
      <c r="K521" s="14">
        <v>24</v>
      </c>
      <c r="L521" s="13">
        <v>2.9202370000000002</v>
      </c>
      <c r="M521" s="9">
        <v>50</v>
      </c>
      <c r="N521" s="15">
        <v>4.5114726276387502</v>
      </c>
      <c r="O521" s="15">
        <v>2.570320631</v>
      </c>
      <c r="P521" s="84">
        <v>1.7552178406176246</v>
      </c>
    </row>
    <row r="522" spans="1:26">
      <c r="A522" s="9" t="s">
        <v>61</v>
      </c>
      <c r="B522" s="9">
        <v>405</v>
      </c>
      <c r="C522" s="9">
        <v>2</v>
      </c>
      <c r="D522" s="50">
        <v>-76.499979999999994</v>
      </c>
      <c r="E522" s="50">
        <v>175.99709999999999</v>
      </c>
      <c r="F522" s="12">
        <v>35752</v>
      </c>
      <c r="G522" s="12" t="s">
        <v>48</v>
      </c>
      <c r="H522" s="13">
        <v>322</v>
      </c>
      <c r="I522" s="13">
        <v>322</v>
      </c>
      <c r="J522" s="13">
        <v>2</v>
      </c>
      <c r="K522" s="14">
        <v>24</v>
      </c>
      <c r="L522" s="13">
        <v>4.0209301000000002</v>
      </c>
      <c r="M522" s="9">
        <v>50</v>
      </c>
      <c r="N522" s="15">
        <v>3.4234484828180509</v>
      </c>
      <c r="O522" s="15">
        <v>1.1348208070000001</v>
      </c>
      <c r="P522" s="84">
        <v>3.0167304491607285</v>
      </c>
    </row>
    <row r="523" spans="1:26">
      <c r="A523" s="9" t="s">
        <v>47</v>
      </c>
      <c r="B523" s="9">
        <v>20</v>
      </c>
      <c r="C523" s="9">
        <v>43</v>
      </c>
      <c r="D523" s="11">
        <v>-76.498000000000005</v>
      </c>
      <c r="E523" s="11">
        <v>172.99700000000001</v>
      </c>
      <c r="F523" s="12">
        <v>34658</v>
      </c>
      <c r="G523" s="12" t="s">
        <v>48</v>
      </c>
      <c r="H523" s="13">
        <v>324</v>
      </c>
      <c r="I523" s="13">
        <v>324</v>
      </c>
      <c r="J523" s="13">
        <v>2</v>
      </c>
      <c r="K523" s="14">
        <v>24</v>
      </c>
      <c r="L523" s="9">
        <v>3</v>
      </c>
      <c r="M523" s="9">
        <v>50</v>
      </c>
      <c r="N523" s="15">
        <v>6.191967380672744</v>
      </c>
      <c r="O523" s="15">
        <v>5.7627087662337635</v>
      </c>
      <c r="P523" s="84">
        <v>1.0744890349056324</v>
      </c>
    </row>
    <row r="524" spans="1:26">
      <c r="A524" s="9" t="s">
        <v>47</v>
      </c>
      <c r="B524" s="9">
        <v>21</v>
      </c>
      <c r="C524" s="9">
        <v>44</v>
      </c>
      <c r="D524" s="11">
        <v>-76.427999999999997</v>
      </c>
      <c r="E524" s="11">
        <v>172.01</v>
      </c>
      <c r="F524" s="12">
        <v>34658</v>
      </c>
      <c r="G524" s="12" t="s">
        <v>48</v>
      </c>
      <c r="H524" s="13">
        <v>324</v>
      </c>
      <c r="I524" s="13">
        <v>324</v>
      </c>
      <c r="J524" s="13">
        <v>2</v>
      </c>
      <c r="K524" s="14">
        <v>24</v>
      </c>
      <c r="L524" s="9">
        <v>7</v>
      </c>
      <c r="M524" s="9">
        <v>50</v>
      </c>
      <c r="N524" s="15">
        <v>7.5619463326980556</v>
      </c>
      <c r="O524" s="15">
        <v>3.1973738961038944</v>
      </c>
      <c r="P524" s="84">
        <v>2.3650491241929936</v>
      </c>
    </row>
    <row r="525" spans="1:26">
      <c r="A525" s="9" t="s">
        <v>86</v>
      </c>
      <c r="B525" s="9">
        <v>15</v>
      </c>
      <c r="C525" s="9">
        <v>26</v>
      </c>
      <c r="D525" s="11">
        <v>-76.999583333333334</v>
      </c>
      <c r="E525" s="11">
        <v>172.57258333333334</v>
      </c>
      <c r="F525" s="12">
        <v>39041</v>
      </c>
      <c r="G525" s="12" t="s">
        <v>48</v>
      </c>
      <c r="H525" s="13">
        <v>324</v>
      </c>
      <c r="I525" s="13">
        <v>324</v>
      </c>
      <c r="J525" s="13">
        <v>2</v>
      </c>
      <c r="K525" s="14">
        <v>24</v>
      </c>
      <c r="L525" s="9">
        <v>6</v>
      </c>
      <c r="M525" s="9">
        <v>50</v>
      </c>
      <c r="N525" s="15">
        <v>3.6393302437644786</v>
      </c>
      <c r="O525" s="15">
        <v>0.57732673267326728</v>
      </c>
    </row>
    <row r="526" spans="1:26">
      <c r="A526" s="9" t="s">
        <v>47</v>
      </c>
      <c r="B526" s="9">
        <v>22</v>
      </c>
      <c r="C526" s="9">
        <v>47</v>
      </c>
      <c r="D526" s="11">
        <v>-74.881</v>
      </c>
      <c r="E526" s="11">
        <v>172.97900000000001</v>
      </c>
      <c r="F526" s="12">
        <v>34659</v>
      </c>
      <c r="G526" s="12" t="s">
        <v>48</v>
      </c>
      <c r="H526" s="13">
        <v>325</v>
      </c>
      <c r="I526" s="13">
        <v>325</v>
      </c>
      <c r="J526" s="13">
        <v>2</v>
      </c>
      <c r="K526" s="14">
        <v>24</v>
      </c>
      <c r="L526" s="9">
        <v>5</v>
      </c>
      <c r="M526" s="9">
        <v>50</v>
      </c>
      <c r="N526" s="15">
        <v>1.4409650085412182</v>
      </c>
      <c r="O526" s="15">
        <v>5.3909211038961011</v>
      </c>
      <c r="P526" s="84">
        <v>0.26729476851364248</v>
      </c>
    </row>
    <row r="527" spans="1:26">
      <c r="A527" s="9" t="s">
        <v>47</v>
      </c>
      <c r="B527" s="9">
        <v>25</v>
      </c>
      <c r="C527" s="9">
        <v>54</v>
      </c>
      <c r="D527" s="11">
        <v>-74.447000000000003</v>
      </c>
      <c r="E527" s="11">
        <v>173.029</v>
      </c>
      <c r="F527" s="12">
        <v>34659</v>
      </c>
      <c r="G527" s="12" t="s">
        <v>48</v>
      </c>
      <c r="H527" s="13">
        <v>325</v>
      </c>
      <c r="I527" s="13">
        <v>325</v>
      </c>
      <c r="J527" s="13">
        <v>2</v>
      </c>
      <c r="K527" s="14">
        <v>24</v>
      </c>
      <c r="L527" s="9">
        <v>8</v>
      </c>
      <c r="M527" s="9">
        <v>50</v>
      </c>
      <c r="N527" s="15">
        <v>1.3534827998286088</v>
      </c>
      <c r="O527" s="15">
        <v>1.4202288701298693</v>
      </c>
      <c r="P527" s="84">
        <v>0.95300329988704069</v>
      </c>
    </row>
    <row r="528" spans="1:26">
      <c r="A528" s="9" t="s">
        <v>47</v>
      </c>
      <c r="B528" s="9">
        <v>27</v>
      </c>
      <c r="C528" s="9">
        <v>49</v>
      </c>
      <c r="D528" s="11">
        <v>-73.929000000000002</v>
      </c>
      <c r="E528" s="11">
        <v>173.011</v>
      </c>
      <c r="F528" s="12">
        <v>34659</v>
      </c>
      <c r="G528" s="12" t="s">
        <v>48</v>
      </c>
      <c r="H528" s="13">
        <v>325</v>
      </c>
      <c r="I528" s="13">
        <v>325</v>
      </c>
      <c r="J528" s="13">
        <v>2</v>
      </c>
      <c r="K528" s="14">
        <v>24</v>
      </c>
      <c r="L528" s="9">
        <v>11</v>
      </c>
      <c r="M528" s="9">
        <v>50</v>
      </c>
      <c r="N528" s="15">
        <v>2.0140647116101444</v>
      </c>
      <c r="O528" s="15">
        <v>2.3980304220779209</v>
      </c>
      <c r="P528" s="84">
        <v>0.83988288599980909</v>
      </c>
    </row>
    <row r="529" spans="1:30">
      <c r="A529" s="9" t="s">
        <v>61</v>
      </c>
      <c r="B529" s="9">
        <v>406</v>
      </c>
      <c r="C529" s="9">
        <v>1</v>
      </c>
      <c r="D529" s="50">
        <v>-76.625079999999997</v>
      </c>
      <c r="E529" s="50">
        <v>169.55430999999999</v>
      </c>
      <c r="F529" s="12">
        <v>35755</v>
      </c>
      <c r="G529" s="12" t="s">
        <v>48</v>
      </c>
      <c r="H529" s="13">
        <v>325</v>
      </c>
      <c r="I529" s="13">
        <v>325</v>
      </c>
      <c r="J529" s="13">
        <v>2</v>
      </c>
      <c r="K529" s="14">
        <v>24</v>
      </c>
      <c r="L529" s="13">
        <v>4.494847</v>
      </c>
      <c r="M529" s="9">
        <v>50</v>
      </c>
      <c r="N529" s="15">
        <v>0.76939443827949738</v>
      </c>
      <c r="O529" s="15">
        <v>0.63530566499999996</v>
      </c>
      <c r="P529" s="84">
        <v>1.211061825301837</v>
      </c>
    </row>
    <row r="530" spans="1:30">
      <c r="A530" s="9" t="s">
        <v>86</v>
      </c>
      <c r="B530" s="9">
        <v>17</v>
      </c>
      <c r="C530" s="9">
        <v>29</v>
      </c>
      <c r="D530" s="11">
        <v>-77.433333333333337</v>
      </c>
      <c r="E530" s="11">
        <v>170.36246666666668</v>
      </c>
      <c r="F530" s="12">
        <v>39042</v>
      </c>
      <c r="G530" s="12" t="s">
        <v>48</v>
      </c>
      <c r="H530" s="13">
        <v>325</v>
      </c>
      <c r="I530" s="13">
        <v>325</v>
      </c>
      <c r="J530" s="13">
        <v>2</v>
      </c>
      <c r="K530" s="14">
        <v>24</v>
      </c>
      <c r="L530" s="9">
        <v>9</v>
      </c>
      <c r="M530" s="9">
        <v>50</v>
      </c>
      <c r="N530" s="15">
        <v>0.74654304264221616</v>
      </c>
      <c r="O530" s="15">
        <v>0.72564356435643562</v>
      </c>
      <c r="P530" s="84">
        <v>1.028801300407475</v>
      </c>
    </row>
    <row r="531" spans="1:30">
      <c r="A531" s="9" t="s">
        <v>47</v>
      </c>
      <c r="B531" s="9">
        <v>29</v>
      </c>
      <c r="C531" s="9">
        <v>61</v>
      </c>
      <c r="D531" s="11">
        <v>-75.525000000000006</v>
      </c>
      <c r="E531" s="11">
        <v>172.99700000000001</v>
      </c>
      <c r="F531" s="12">
        <v>34660</v>
      </c>
      <c r="G531" s="12" t="s">
        <v>48</v>
      </c>
      <c r="H531" s="13">
        <v>326</v>
      </c>
      <c r="I531" s="13">
        <v>326</v>
      </c>
      <c r="J531" s="13">
        <v>2</v>
      </c>
      <c r="K531" s="14">
        <v>24</v>
      </c>
      <c r="L531" s="9">
        <v>2</v>
      </c>
      <c r="M531" s="9">
        <v>50</v>
      </c>
      <c r="N531" s="15">
        <v>3.1490376980938568</v>
      </c>
      <c r="O531" s="15">
        <v>3.6992872402597383</v>
      </c>
      <c r="P531" s="84">
        <v>0.85125525366685317</v>
      </c>
      <c r="Q531" s="97"/>
    </row>
    <row r="532" spans="1:30">
      <c r="A532" s="9" t="s">
        <v>47</v>
      </c>
      <c r="B532" s="9">
        <v>30</v>
      </c>
      <c r="C532" s="9">
        <v>63</v>
      </c>
      <c r="D532" s="11">
        <v>-75.795000000000002</v>
      </c>
      <c r="E532" s="11">
        <v>173.02</v>
      </c>
      <c r="F532" s="12">
        <v>34660</v>
      </c>
      <c r="G532" s="12" t="s">
        <v>48</v>
      </c>
      <c r="H532" s="13">
        <v>326</v>
      </c>
      <c r="I532" s="13">
        <v>326</v>
      </c>
      <c r="J532" s="13">
        <v>2</v>
      </c>
      <c r="K532" s="14">
        <v>24</v>
      </c>
      <c r="L532" s="9">
        <v>3</v>
      </c>
      <c r="M532" s="9">
        <v>50</v>
      </c>
      <c r="N532" s="15">
        <v>3.2246878344981047</v>
      </c>
      <c r="O532" s="15">
        <v>3.7922341558441537</v>
      </c>
      <c r="P532" s="84">
        <v>0.85033985296730374</v>
      </c>
    </row>
    <row r="533" spans="1:30">
      <c r="A533" s="9" t="s">
        <v>47</v>
      </c>
      <c r="B533" s="9">
        <v>31</v>
      </c>
      <c r="C533" s="9">
        <v>64</v>
      </c>
      <c r="D533" s="11">
        <v>-76.063000000000002</v>
      </c>
      <c r="E533" s="11">
        <v>172.99199999999999</v>
      </c>
      <c r="F533" s="12">
        <v>34660</v>
      </c>
      <c r="G533" s="12" t="s">
        <v>48</v>
      </c>
      <c r="H533" s="13">
        <v>326</v>
      </c>
      <c r="I533" s="13">
        <v>326</v>
      </c>
      <c r="J533" s="13">
        <v>2</v>
      </c>
      <c r="K533" s="14">
        <v>24</v>
      </c>
      <c r="L533" s="9">
        <v>4</v>
      </c>
      <c r="M533" s="9">
        <v>50</v>
      </c>
      <c r="N533" s="15">
        <v>4.8980350820724965</v>
      </c>
      <c r="O533" s="15">
        <v>4.015306753246751</v>
      </c>
      <c r="P533" s="84">
        <v>1.2198408199104531</v>
      </c>
    </row>
    <row r="534" spans="1:30">
      <c r="A534" s="9" t="s">
        <v>47</v>
      </c>
      <c r="B534" s="9">
        <v>33</v>
      </c>
      <c r="C534" s="9">
        <v>67</v>
      </c>
      <c r="D534" s="11">
        <v>-76.605000000000004</v>
      </c>
      <c r="E534" s="11">
        <v>173.001</v>
      </c>
      <c r="F534" s="12">
        <v>34660</v>
      </c>
      <c r="G534" s="12" t="s">
        <v>48</v>
      </c>
      <c r="H534" s="13">
        <v>326</v>
      </c>
      <c r="I534" s="13">
        <v>326</v>
      </c>
      <c r="J534" s="13">
        <v>2</v>
      </c>
      <c r="K534" s="14">
        <v>24</v>
      </c>
      <c r="L534" s="9">
        <v>5</v>
      </c>
      <c r="M534" s="9">
        <v>50</v>
      </c>
      <c r="N534" s="15">
        <v>5.4341859068367224</v>
      </c>
      <c r="O534" s="15">
        <v>5.2607954220779192</v>
      </c>
      <c r="P534" s="84">
        <v>1.0329589863979765</v>
      </c>
    </row>
    <row r="535" spans="1:30">
      <c r="A535" s="9" t="s">
        <v>61</v>
      </c>
      <c r="B535" s="9">
        <v>407</v>
      </c>
      <c r="C535" s="9">
        <v>2</v>
      </c>
      <c r="D535" s="50">
        <v>-76.498850000000004</v>
      </c>
      <c r="E535" s="50">
        <v>170.00751</v>
      </c>
      <c r="F535" s="12">
        <v>35756</v>
      </c>
      <c r="G535" s="12" t="s">
        <v>48</v>
      </c>
      <c r="H535" s="13">
        <v>326</v>
      </c>
      <c r="I535" s="13">
        <v>326</v>
      </c>
      <c r="J535" s="13">
        <v>2</v>
      </c>
      <c r="K535" s="14">
        <v>24</v>
      </c>
      <c r="L535" s="13">
        <v>4.8303456000000002</v>
      </c>
      <c r="M535" s="9">
        <v>50</v>
      </c>
      <c r="N535" s="15">
        <v>0.77990318915303869</v>
      </c>
      <c r="O535" s="15">
        <v>0.49951514200000002</v>
      </c>
      <c r="P535" s="84">
        <v>1.5613204156943028</v>
      </c>
    </row>
    <row r="536" spans="1:30">
      <c r="A536" s="9" t="s">
        <v>61</v>
      </c>
      <c r="B536" s="9">
        <v>408</v>
      </c>
      <c r="C536" s="9">
        <v>2</v>
      </c>
      <c r="D536" s="50">
        <v>-76.498130000000003</v>
      </c>
      <c r="E536" s="50">
        <v>172.00899999999999</v>
      </c>
      <c r="F536" s="12">
        <v>35756</v>
      </c>
      <c r="G536" s="12" t="s">
        <v>48</v>
      </c>
      <c r="H536" s="13">
        <v>326</v>
      </c>
      <c r="I536" s="13">
        <v>326</v>
      </c>
      <c r="J536" s="13">
        <v>2</v>
      </c>
      <c r="K536" s="14">
        <v>24</v>
      </c>
      <c r="L536" s="13">
        <v>3.9992071</v>
      </c>
      <c r="M536" s="9">
        <v>50</v>
      </c>
      <c r="N536" s="15">
        <v>1.5903761796494125</v>
      </c>
      <c r="O536" s="15">
        <v>0.986862829</v>
      </c>
      <c r="P536" s="84">
        <v>1.6115473527977133</v>
      </c>
    </row>
    <row r="537" spans="1:30" s="35" customFormat="1">
      <c r="A537" s="22" t="s">
        <v>61</v>
      </c>
      <c r="B537" s="22">
        <v>409</v>
      </c>
      <c r="C537" s="22">
        <v>2</v>
      </c>
      <c r="D537" s="55">
        <v>-76.500529999999998</v>
      </c>
      <c r="E537" s="55">
        <v>173.99510000000001</v>
      </c>
      <c r="F537" s="24">
        <v>35756</v>
      </c>
      <c r="G537" s="24" t="s">
        <v>48</v>
      </c>
      <c r="H537" s="13">
        <v>326</v>
      </c>
      <c r="I537" s="13">
        <v>326</v>
      </c>
      <c r="J537" s="13">
        <v>2</v>
      </c>
      <c r="K537" s="25">
        <v>24</v>
      </c>
      <c r="L537" s="56">
        <v>3.3454970999999998</v>
      </c>
      <c r="M537" s="22">
        <v>50</v>
      </c>
      <c r="N537" s="26">
        <v>2.4540892364854048</v>
      </c>
      <c r="O537" s="26">
        <v>1.7930324630000001</v>
      </c>
      <c r="P537" s="96">
        <v>1.3686808728378304</v>
      </c>
      <c r="Q537" s="85"/>
      <c r="R537" s="15"/>
      <c r="S537" s="13"/>
      <c r="T537" s="13"/>
      <c r="U537" s="15"/>
      <c r="V537" s="15"/>
      <c r="W537" s="12"/>
      <c r="X537" s="13"/>
      <c r="Y537" s="9"/>
      <c r="Z537" s="9"/>
      <c r="AA537" s="9"/>
      <c r="AB537" s="9"/>
      <c r="AC537" s="19"/>
      <c r="AD537" s="9"/>
    </row>
    <row r="538" spans="1:30">
      <c r="A538" s="9" t="s">
        <v>86</v>
      </c>
      <c r="B538" s="9">
        <v>19</v>
      </c>
      <c r="C538" s="9">
        <v>32</v>
      </c>
      <c r="D538" s="11">
        <v>-77.66995</v>
      </c>
      <c r="E538" s="11">
        <v>-178.00553333333335</v>
      </c>
      <c r="F538" s="12">
        <v>39043</v>
      </c>
      <c r="G538" s="12" t="s">
        <v>48</v>
      </c>
      <c r="H538" s="13">
        <v>326</v>
      </c>
      <c r="I538" s="13">
        <v>326</v>
      </c>
      <c r="J538" s="13">
        <v>2</v>
      </c>
      <c r="K538" s="14">
        <v>24</v>
      </c>
      <c r="L538" s="9">
        <v>6</v>
      </c>
      <c r="M538" s="9">
        <v>50</v>
      </c>
      <c r="N538" s="15">
        <v>1.7510062283159982</v>
      </c>
      <c r="O538" s="15">
        <v>1.7853465346534654</v>
      </c>
      <c r="P538" s="84">
        <v>0.98076546727992353</v>
      </c>
    </row>
    <row r="539" spans="1:30">
      <c r="A539" s="9" t="s">
        <v>86</v>
      </c>
      <c r="B539" s="9">
        <v>20</v>
      </c>
      <c r="C539" s="9">
        <v>34</v>
      </c>
      <c r="D539" s="11">
        <v>-76.502133333333333</v>
      </c>
      <c r="E539" s="11">
        <v>173.49933333333334</v>
      </c>
      <c r="F539" s="12">
        <v>39043</v>
      </c>
      <c r="G539" s="12" t="s">
        <v>48</v>
      </c>
      <c r="H539" s="13">
        <v>326</v>
      </c>
      <c r="I539" s="13">
        <v>326</v>
      </c>
      <c r="J539" s="13">
        <v>2</v>
      </c>
      <c r="K539" s="14">
        <v>24</v>
      </c>
      <c r="L539" s="9">
        <v>5</v>
      </c>
      <c r="M539" s="9">
        <v>50</v>
      </c>
      <c r="N539" s="15">
        <v>0.97969478169556745</v>
      </c>
      <c r="O539" s="15">
        <v>2.5828382838283828</v>
      </c>
      <c r="P539" s="84">
        <v>0.37930937752843974</v>
      </c>
    </row>
    <row r="540" spans="1:30">
      <c r="A540" s="9" t="s">
        <v>47</v>
      </c>
      <c r="B540" s="9">
        <v>35</v>
      </c>
      <c r="C540" s="9">
        <v>70</v>
      </c>
      <c r="D540" s="11">
        <v>-77.132000000000005</v>
      </c>
      <c r="E540" s="11">
        <v>172.99100000000001</v>
      </c>
      <c r="F540" s="12">
        <v>34661</v>
      </c>
      <c r="G540" s="12" t="s">
        <v>48</v>
      </c>
      <c r="H540" s="13">
        <v>327</v>
      </c>
      <c r="I540" s="13">
        <v>327</v>
      </c>
      <c r="J540" s="13">
        <v>2</v>
      </c>
      <c r="K540" s="14">
        <v>24</v>
      </c>
      <c r="L540" s="9">
        <v>2</v>
      </c>
      <c r="M540" s="9">
        <v>50</v>
      </c>
      <c r="N540" s="15">
        <v>5.7361640961045568</v>
      </c>
      <c r="O540" s="15">
        <v>3.8480023051948034</v>
      </c>
      <c r="P540" s="84">
        <v>1.4906862421471876</v>
      </c>
    </row>
    <row r="541" spans="1:30">
      <c r="A541" s="9" t="s">
        <v>47</v>
      </c>
      <c r="B541" s="9">
        <v>36</v>
      </c>
      <c r="C541" s="9">
        <v>72</v>
      </c>
      <c r="D541" s="11">
        <v>-77.212999999999994</v>
      </c>
      <c r="E541" s="11">
        <v>172.95699999999999</v>
      </c>
      <c r="F541" s="12">
        <v>34661</v>
      </c>
      <c r="G541" s="12" t="s">
        <v>48</v>
      </c>
      <c r="H541" s="13">
        <v>327</v>
      </c>
      <c r="I541" s="13">
        <v>327</v>
      </c>
      <c r="J541" s="13">
        <v>2</v>
      </c>
      <c r="K541" s="14">
        <v>24</v>
      </c>
      <c r="L541" s="9">
        <v>4</v>
      </c>
      <c r="M541" s="9">
        <v>50</v>
      </c>
      <c r="N541" s="15">
        <v>3.5225200707068596</v>
      </c>
      <c r="O541" s="15">
        <v>2.8627649999999987</v>
      </c>
      <c r="P541" s="84">
        <v>1.2304607855366616</v>
      </c>
    </row>
    <row r="542" spans="1:30">
      <c r="A542" s="9" t="s">
        <v>61</v>
      </c>
      <c r="B542" s="9">
        <v>410</v>
      </c>
      <c r="C542" s="9">
        <v>2</v>
      </c>
      <c r="D542" s="50">
        <v>-76.496120000000005</v>
      </c>
      <c r="E542" s="50">
        <v>176.03169</v>
      </c>
      <c r="F542" s="12">
        <v>35757</v>
      </c>
      <c r="G542" s="12" t="s">
        <v>48</v>
      </c>
      <c r="H542" s="13">
        <v>327</v>
      </c>
      <c r="I542" s="13">
        <v>327</v>
      </c>
      <c r="J542" s="13">
        <v>2</v>
      </c>
      <c r="K542" s="14">
        <v>24</v>
      </c>
      <c r="L542" s="13">
        <v>3.5319088999999999</v>
      </c>
      <c r="M542" s="9">
        <v>50</v>
      </c>
      <c r="N542" s="15">
        <v>2.0268751332709121</v>
      </c>
      <c r="O542" s="15">
        <v>1.5335755689999999</v>
      </c>
      <c r="P542" s="84">
        <v>1.3216662903625795</v>
      </c>
    </row>
    <row r="543" spans="1:30">
      <c r="A543" s="9" t="s">
        <v>61</v>
      </c>
      <c r="B543" s="9">
        <v>410</v>
      </c>
      <c r="C543" s="9">
        <v>3</v>
      </c>
      <c r="D543" s="50">
        <v>-76.496120000000005</v>
      </c>
      <c r="E543" s="50">
        <v>176.03169</v>
      </c>
      <c r="F543" s="12">
        <v>35757</v>
      </c>
      <c r="G543" s="12" t="s">
        <v>48</v>
      </c>
      <c r="H543" s="13">
        <v>327</v>
      </c>
      <c r="I543" s="13">
        <v>327</v>
      </c>
      <c r="J543" s="13">
        <v>2</v>
      </c>
      <c r="K543" s="14">
        <v>24</v>
      </c>
      <c r="L543" s="13">
        <v>3.3089556999999998</v>
      </c>
      <c r="M543" s="9">
        <v>50</v>
      </c>
      <c r="N543" s="15">
        <v>3.7740953601263603</v>
      </c>
      <c r="O543" s="15">
        <v>1.6911029689999999</v>
      </c>
      <c r="P543" s="84">
        <v>2.2317359908356713</v>
      </c>
    </row>
    <row r="544" spans="1:30">
      <c r="A544" s="9" t="s">
        <v>86</v>
      </c>
      <c r="B544" s="9">
        <v>21</v>
      </c>
      <c r="C544" s="9">
        <v>37</v>
      </c>
      <c r="D544" s="11">
        <v>-76.493383333333327</v>
      </c>
      <c r="E544" s="11">
        <v>169.99198333333334</v>
      </c>
      <c r="F544" s="12">
        <v>39044</v>
      </c>
      <c r="G544" s="12" t="s">
        <v>48</v>
      </c>
      <c r="H544" s="13">
        <v>327</v>
      </c>
      <c r="I544" s="13">
        <v>327</v>
      </c>
      <c r="J544" s="13">
        <v>2</v>
      </c>
      <c r="K544" s="14">
        <v>24</v>
      </c>
      <c r="L544" s="9">
        <v>4</v>
      </c>
      <c r="M544" s="9">
        <v>50</v>
      </c>
      <c r="N544" s="15">
        <v>5.9157793246044736</v>
      </c>
      <c r="O544" s="15">
        <v>3.3844799999999999</v>
      </c>
      <c r="P544" s="84">
        <v>1.7479138079127292</v>
      </c>
    </row>
    <row r="545" spans="1:16">
      <c r="A545" s="9" t="s">
        <v>47</v>
      </c>
      <c r="B545" s="9">
        <v>37</v>
      </c>
      <c r="C545" s="9">
        <v>76</v>
      </c>
      <c r="D545" s="11">
        <v>-77.158000000000001</v>
      </c>
      <c r="E545" s="11">
        <v>173.46700000000001</v>
      </c>
      <c r="F545" s="12">
        <v>34662</v>
      </c>
      <c r="G545" s="12" t="s">
        <v>48</v>
      </c>
      <c r="H545" s="13">
        <v>328</v>
      </c>
      <c r="I545" s="13">
        <v>328</v>
      </c>
      <c r="J545" s="13">
        <v>2</v>
      </c>
      <c r="K545" s="14">
        <v>24</v>
      </c>
      <c r="L545" s="9">
        <v>3</v>
      </c>
      <c r="M545" s="9">
        <v>50</v>
      </c>
      <c r="N545" s="15">
        <v>3.5552554001604455</v>
      </c>
      <c r="O545" s="15">
        <v>6.4505159415584385</v>
      </c>
      <c r="P545" s="84">
        <v>0.55115829995166232</v>
      </c>
    </row>
    <row r="546" spans="1:16">
      <c r="A546" s="9" t="s">
        <v>86</v>
      </c>
      <c r="B546" s="9">
        <v>22</v>
      </c>
      <c r="C546" s="9">
        <v>39</v>
      </c>
      <c r="D546" s="11">
        <v>-76.493383333333327</v>
      </c>
      <c r="E546" s="11">
        <v>169.99198333333334</v>
      </c>
      <c r="F546" s="12">
        <v>39045</v>
      </c>
      <c r="G546" s="12" t="s">
        <v>48</v>
      </c>
      <c r="H546" s="13">
        <v>328</v>
      </c>
      <c r="I546" s="13">
        <v>328</v>
      </c>
      <c r="J546" s="13">
        <v>2</v>
      </c>
      <c r="K546" s="14">
        <v>24</v>
      </c>
      <c r="L546" s="9">
        <v>5</v>
      </c>
      <c r="M546" s="9">
        <v>50</v>
      </c>
      <c r="N546" s="15">
        <v>3.8404112434087088</v>
      </c>
      <c r="O546" s="15">
        <v>2.9339933993399341</v>
      </c>
      <c r="P546" s="84">
        <v>1.3089365655262528</v>
      </c>
    </row>
    <row r="547" spans="1:16">
      <c r="A547" s="9" t="s">
        <v>86</v>
      </c>
      <c r="B547" s="9">
        <v>23</v>
      </c>
      <c r="C547" s="9">
        <v>42</v>
      </c>
      <c r="D547" s="11">
        <v>-76.501800000000003</v>
      </c>
      <c r="E547" s="11">
        <v>172.85498333333334</v>
      </c>
      <c r="F547" s="12">
        <v>39045</v>
      </c>
      <c r="G547" s="12" t="s">
        <v>48</v>
      </c>
      <c r="H547" s="13">
        <v>328</v>
      </c>
      <c r="I547" s="13">
        <v>328</v>
      </c>
      <c r="J547" s="13">
        <v>2</v>
      </c>
      <c r="K547" s="14">
        <v>24</v>
      </c>
      <c r="L547" s="9">
        <v>5</v>
      </c>
      <c r="M547" s="9">
        <v>50</v>
      </c>
      <c r="N547" s="15">
        <v>1.7594490566816685</v>
      </c>
      <c r="O547" s="15">
        <v>3.2874587458745879</v>
      </c>
      <c r="P547" s="84">
        <v>0.53520034552208162</v>
      </c>
    </row>
    <row r="548" spans="1:16">
      <c r="A548" s="9" t="s">
        <v>47</v>
      </c>
      <c r="B548" s="9">
        <v>38</v>
      </c>
      <c r="C548" s="9">
        <v>78</v>
      </c>
      <c r="D548" s="11">
        <v>-77.173000000000002</v>
      </c>
      <c r="E548" s="11">
        <v>173.928</v>
      </c>
      <c r="F548" s="12">
        <v>34663</v>
      </c>
      <c r="G548" s="12" t="s">
        <v>48</v>
      </c>
      <c r="H548" s="13">
        <v>329</v>
      </c>
      <c r="I548" s="13">
        <v>329</v>
      </c>
      <c r="J548" s="13">
        <v>2</v>
      </c>
      <c r="K548" s="14">
        <v>24</v>
      </c>
      <c r="L548" s="9">
        <v>2</v>
      </c>
      <c r="M548" s="9">
        <v>50</v>
      </c>
      <c r="N548" s="15">
        <v>3.0075861082478754</v>
      </c>
      <c r="O548" s="15">
        <v>5.6883512337662312</v>
      </c>
      <c r="P548" s="84">
        <v>0.52872721543542356</v>
      </c>
    </row>
    <row r="549" spans="1:16">
      <c r="A549" s="9" t="s">
        <v>86</v>
      </c>
      <c r="B549" s="9">
        <v>24</v>
      </c>
      <c r="C549" s="9">
        <v>43</v>
      </c>
      <c r="D549" s="11">
        <v>-76.496283333333338</v>
      </c>
      <c r="E549" s="11">
        <v>174.28270000000001</v>
      </c>
      <c r="F549" s="12">
        <v>39046</v>
      </c>
      <c r="G549" s="12" t="s">
        <v>48</v>
      </c>
      <c r="H549" s="13">
        <v>329</v>
      </c>
      <c r="I549" s="13">
        <v>329</v>
      </c>
      <c r="J549" s="13">
        <v>2</v>
      </c>
      <c r="K549" s="14">
        <v>24</v>
      </c>
      <c r="L549" s="9">
        <v>6</v>
      </c>
      <c r="M549" s="9">
        <v>50</v>
      </c>
      <c r="N549" s="15">
        <v>2.7415256709405194</v>
      </c>
      <c r="O549" s="15">
        <v>2.0507920792079206</v>
      </c>
      <c r="P549" s="84">
        <v>1.336813077608229</v>
      </c>
    </row>
    <row r="550" spans="1:16">
      <c r="A550" s="9" t="s">
        <v>86</v>
      </c>
      <c r="B550" s="9">
        <v>25</v>
      </c>
      <c r="C550" s="9">
        <v>44</v>
      </c>
      <c r="D550" s="11">
        <v>-76.495249999999999</v>
      </c>
      <c r="E550" s="11">
        <v>175.7235</v>
      </c>
      <c r="F550" s="12">
        <v>39046</v>
      </c>
      <c r="G550" s="12" t="s">
        <v>48</v>
      </c>
      <c r="H550" s="13">
        <v>329</v>
      </c>
      <c r="I550" s="13">
        <v>329</v>
      </c>
      <c r="J550" s="13">
        <v>2</v>
      </c>
      <c r="K550" s="14">
        <v>24</v>
      </c>
      <c r="L550" s="9">
        <v>6</v>
      </c>
      <c r="M550" s="9">
        <v>50</v>
      </c>
      <c r="N550" s="15">
        <v>3.0048561893676164</v>
      </c>
      <c r="O550" s="15">
        <v>2.3425742574257429</v>
      </c>
      <c r="P550" s="84">
        <v>1.2827154485466155</v>
      </c>
    </row>
    <row r="551" spans="1:16">
      <c r="A551" s="9" t="s">
        <v>47</v>
      </c>
      <c r="B551" s="9">
        <v>39</v>
      </c>
      <c r="C551" s="9">
        <v>83</v>
      </c>
      <c r="D551" s="11">
        <v>-75.010999999999996</v>
      </c>
      <c r="E551" s="11">
        <v>-177.67</v>
      </c>
      <c r="F551" s="12">
        <v>34664</v>
      </c>
      <c r="G551" s="12" t="s">
        <v>48</v>
      </c>
      <c r="H551" s="13">
        <v>330</v>
      </c>
      <c r="I551" s="13">
        <v>330</v>
      </c>
      <c r="J551" s="13">
        <v>2</v>
      </c>
      <c r="K551" s="14">
        <v>24</v>
      </c>
      <c r="L551" s="9">
        <v>14</v>
      </c>
      <c r="M551" s="9">
        <v>50</v>
      </c>
      <c r="N551" s="15">
        <v>0.85268970514845566</v>
      </c>
      <c r="O551" s="15">
        <v>0.23794410389610376</v>
      </c>
      <c r="P551" s="84">
        <v>3.5835714824889093</v>
      </c>
    </row>
    <row r="552" spans="1:16">
      <c r="A552" s="9" t="s">
        <v>47</v>
      </c>
      <c r="B552" s="9">
        <v>41</v>
      </c>
      <c r="C552" s="9">
        <v>87</v>
      </c>
      <c r="D552" s="11">
        <v>-74.997</v>
      </c>
      <c r="E552" s="11">
        <v>179.98699999999999</v>
      </c>
      <c r="F552" s="12">
        <v>34664</v>
      </c>
      <c r="G552" s="12" t="s">
        <v>48</v>
      </c>
      <c r="H552" s="13">
        <v>330</v>
      </c>
      <c r="I552" s="13">
        <v>330</v>
      </c>
      <c r="J552" s="13">
        <v>2</v>
      </c>
      <c r="K552" s="14">
        <v>24</v>
      </c>
      <c r="L552" s="9">
        <v>11</v>
      </c>
      <c r="M552" s="9">
        <v>50</v>
      </c>
      <c r="N552" s="15">
        <v>0.42669627623231793</v>
      </c>
      <c r="O552" s="15">
        <v>1.8738098181818172</v>
      </c>
      <c r="P552" s="84">
        <v>0.22771589309226004</v>
      </c>
    </row>
    <row r="553" spans="1:16">
      <c r="A553" s="9" t="s">
        <v>61</v>
      </c>
      <c r="B553" s="9">
        <v>412</v>
      </c>
      <c r="C553" s="9">
        <v>1</v>
      </c>
      <c r="D553" s="50">
        <v>-76.513729999999995</v>
      </c>
      <c r="E553" s="50">
        <v>-178.03058999999999</v>
      </c>
      <c r="F553" s="12">
        <v>35760</v>
      </c>
      <c r="G553" s="12" t="s">
        <v>48</v>
      </c>
      <c r="H553" s="13">
        <v>330</v>
      </c>
      <c r="I553" s="13">
        <v>330</v>
      </c>
      <c r="J553" s="13">
        <v>2</v>
      </c>
      <c r="K553" s="14">
        <v>24</v>
      </c>
      <c r="L553" s="13">
        <v>5.1372688000000002</v>
      </c>
      <c r="M553" s="9">
        <v>50</v>
      </c>
      <c r="N553" s="15">
        <v>0.66463481051329187</v>
      </c>
      <c r="O553" s="15">
        <v>0.370652706</v>
      </c>
      <c r="P553" s="84">
        <v>1.7931470612635751</v>
      </c>
    </row>
    <row r="554" spans="1:16">
      <c r="A554" s="9" t="s">
        <v>86</v>
      </c>
      <c r="B554" s="9">
        <v>28</v>
      </c>
      <c r="C554" s="9">
        <v>48</v>
      </c>
      <c r="D554" s="11">
        <v>-76.495249999999999</v>
      </c>
      <c r="E554" s="11">
        <v>175.7235</v>
      </c>
      <c r="F554" s="12">
        <v>39047</v>
      </c>
      <c r="G554" s="12" t="s">
        <v>48</v>
      </c>
      <c r="H554" s="13">
        <v>330</v>
      </c>
      <c r="I554" s="13">
        <v>330</v>
      </c>
      <c r="J554" s="13">
        <v>2</v>
      </c>
      <c r="K554" s="14">
        <v>24</v>
      </c>
      <c r="L554" s="9">
        <v>6</v>
      </c>
      <c r="M554" s="9">
        <v>50</v>
      </c>
      <c r="N554" s="15">
        <v>3.2329976260398734</v>
      </c>
      <c r="O554" s="15">
        <v>3.7910891089108913</v>
      </c>
      <c r="P554" s="84">
        <v>0.85278861381568871</v>
      </c>
    </row>
    <row r="555" spans="1:16">
      <c r="A555" s="9" t="s">
        <v>86</v>
      </c>
      <c r="B555" s="9">
        <v>29</v>
      </c>
      <c r="C555" s="9">
        <v>49</v>
      </c>
      <c r="D555" s="11">
        <v>-76.498783333333336</v>
      </c>
      <c r="E555" s="11">
        <v>-178.00123333333335</v>
      </c>
      <c r="F555" s="12">
        <v>39047</v>
      </c>
      <c r="G555" s="12" t="s">
        <v>48</v>
      </c>
      <c r="H555" s="13">
        <v>330</v>
      </c>
      <c r="I555" s="13">
        <v>330</v>
      </c>
      <c r="J555" s="13">
        <v>2</v>
      </c>
      <c r="K555" s="14">
        <v>24</v>
      </c>
      <c r="L555" s="9">
        <v>6</v>
      </c>
      <c r="M555" s="9">
        <v>50</v>
      </c>
      <c r="N555" s="15">
        <v>3.5600477606019618</v>
      </c>
      <c r="O555" s="15">
        <v>4.2023102310231017</v>
      </c>
      <c r="P555" s="84">
        <v>0.84716443215455473</v>
      </c>
    </row>
    <row r="556" spans="1:16">
      <c r="A556" s="9" t="s">
        <v>86</v>
      </c>
      <c r="B556" s="9">
        <v>30</v>
      </c>
      <c r="C556" s="9">
        <v>51</v>
      </c>
      <c r="D556" s="11">
        <v>-76.499700000000004</v>
      </c>
      <c r="E556" s="11">
        <v>-177.38395</v>
      </c>
      <c r="F556" s="12">
        <v>39047</v>
      </c>
      <c r="G556" s="12" t="s">
        <v>48</v>
      </c>
      <c r="H556" s="13">
        <v>330</v>
      </c>
      <c r="I556" s="13">
        <v>330</v>
      </c>
      <c r="J556" s="13">
        <v>2</v>
      </c>
      <c r="K556" s="14">
        <v>24</v>
      </c>
      <c r="L556" s="9">
        <v>5</v>
      </c>
      <c r="M556" s="9">
        <v>50</v>
      </c>
      <c r="N556" s="15">
        <v>2.982489821191761</v>
      </c>
      <c r="O556" s="15">
        <v>3.4561056105610564</v>
      </c>
      <c r="P556" s="84">
        <v>0.86296258195292541</v>
      </c>
    </row>
    <row r="557" spans="1:16">
      <c r="A557" s="9" t="s">
        <v>47</v>
      </c>
      <c r="B557" s="9">
        <v>43</v>
      </c>
      <c r="C557" s="9">
        <v>91</v>
      </c>
      <c r="D557" s="11">
        <v>-74.989999999999995</v>
      </c>
      <c r="E557" s="11">
        <v>177.64099999999999</v>
      </c>
      <c r="F557" s="12">
        <v>34665</v>
      </c>
      <c r="G557" s="12" t="s">
        <v>48</v>
      </c>
      <c r="H557" s="13">
        <v>331</v>
      </c>
      <c r="I557" s="13">
        <v>331</v>
      </c>
      <c r="J557" s="13">
        <v>2</v>
      </c>
      <c r="K557" s="14">
        <v>24</v>
      </c>
      <c r="L557" s="9">
        <v>10</v>
      </c>
      <c r="M557" s="9">
        <v>50</v>
      </c>
      <c r="N557" s="15">
        <v>0.34468234352833937</v>
      </c>
      <c r="O557" s="15">
        <v>0.30114800649350632</v>
      </c>
      <c r="P557" s="84">
        <v>1.1445612658763251</v>
      </c>
    </row>
    <row r="558" spans="1:16">
      <c r="A558" s="9" t="s">
        <v>47</v>
      </c>
      <c r="B558" s="9">
        <v>45</v>
      </c>
      <c r="C558" s="9">
        <v>93</v>
      </c>
      <c r="D558" s="11">
        <v>-75.004000000000005</v>
      </c>
      <c r="E558" s="11">
        <v>175.33600000000001</v>
      </c>
      <c r="F558" s="12">
        <v>34665</v>
      </c>
      <c r="G558" s="12" t="s">
        <v>48</v>
      </c>
      <c r="H558" s="13">
        <v>331</v>
      </c>
      <c r="I558" s="13">
        <v>331</v>
      </c>
      <c r="J558" s="13">
        <v>2</v>
      </c>
      <c r="K558" s="14">
        <v>24</v>
      </c>
      <c r="L558" s="9">
        <v>13</v>
      </c>
      <c r="M558" s="9">
        <v>50</v>
      </c>
      <c r="N558" s="15">
        <v>0.52066012706428455</v>
      </c>
      <c r="O558" s="15">
        <v>0.27698180844155829</v>
      </c>
      <c r="P558" s="84">
        <v>1.8797628984870358</v>
      </c>
    </row>
    <row r="559" spans="1:16">
      <c r="A559" s="9" t="s">
        <v>61</v>
      </c>
      <c r="B559" s="9">
        <v>416</v>
      </c>
      <c r="C559" s="9">
        <v>1</v>
      </c>
      <c r="D559" s="50">
        <v>-76.54298</v>
      </c>
      <c r="E559" s="50">
        <v>-178.0735</v>
      </c>
      <c r="F559" s="12">
        <v>35761</v>
      </c>
      <c r="G559" s="12" t="s">
        <v>48</v>
      </c>
      <c r="H559" s="13">
        <v>331</v>
      </c>
      <c r="I559" s="13">
        <v>331</v>
      </c>
      <c r="J559" s="13">
        <v>2</v>
      </c>
      <c r="K559" s="14">
        <v>24</v>
      </c>
      <c r="L559" s="13">
        <v>4.9730518000000004</v>
      </c>
      <c r="M559" s="9">
        <v>50</v>
      </c>
      <c r="N559" s="15">
        <v>0.69138227894634519</v>
      </c>
      <c r="O559" s="15">
        <v>0.43404471</v>
      </c>
      <c r="P559" s="84">
        <v>1.5928826294101019</v>
      </c>
    </row>
    <row r="560" spans="1:16">
      <c r="A560" s="9" t="s">
        <v>86</v>
      </c>
      <c r="B560" s="9">
        <v>32</v>
      </c>
      <c r="C560" s="9">
        <v>54</v>
      </c>
      <c r="D560" s="11">
        <v>-77.167416666666668</v>
      </c>
      <c r="E560" s="11">
        <v>-178.00798333333333</v>
      </c>
      <c r="F560" s="12">
        <v>39048</v>
      </c>
      <c r="G560" s="12" t="s">
        <v>48</v>
      </c>
      <c r="H560" s="13">
        <v>331</v>
      </c>
      <c r="I560" s="13">
        <v>331</v>
      </c>
      <c r="J560" s="13">
        <v>2</v>
      </c>
      <c r="K560" s="14">
        <v>24</v>
      </c>
      <c r="L560" s="9">
        <v>6</v>
      </c>
      <c r="M560" s="9">
        <v>50</v>
      </c>
      <c r="N560" s="15">
        <v>3.5669201914366511</v>
      </c>
      <c r="O560" s="15">
        <v>3.8904290429042905</v>
      </c>
      <c r="P560" s="84">
        <v>0.91684494231871838</v>
      </c>
    </row>
    <row r="561" spans="1:16">
      <c r="A561" s="9" t="s">
        <v>86</v>
      </c>
      <c r="B561" s="9">
        <v>33</v>
      </c>
      <c r="C561" s="9">
        <v>55</v>
      </c>
      <c r="D561" s="11">
        <v>-77.488183333333339</v>
      </c>
      <c r="E561" s="11">
        <v>179.9967</v>
      </c>
      <c r="F561" s="12">
        <v>39048</v>
      </c>
      <c r="G561" s="12" t="s">
        <v>48</v>
      </c>
      <c r="H561" s="13">
        <v>331</v>
      </c>
      <c r="I561" s="13">
        <v>331</v>
      </c>
      <c r="J561" s="13">
        <v>2</v>
      </c>
      <c r="K561" s="14">
        <v>24</v>
      </c>
      <c r="L561" s="9">
        <v>7</v>
      </c>
      <c r="M561" s="9">
        <v>50</v>
      </c>
      <c r="N561" s="15">
        <v>1.2210167449719842</v>
      </c>
      <c r="O561" s="15">
        <v>2.2150495049504948</v>
      </c>
      <c r="P561" s="84">
        <v>0.55123677472809951</v>
      </c>
    </row>
    <row r="562" spans="1:16">
      <c r="A562" s="9" t="s">
        <v>86</v>
      </c>
      <c r="B562" s="9">
        <v>35</v>
      </c>
      <c r="C562" s="9">
        <v>59</v>
      </c>
      <c r="D562" s="11">
        <v>-77.749766666666673</v>
      </c>
      <c r="E562" s="11">
        <v>178.49906666666666</v>
      </c>
      <c r="F562" s="12">
        <v>39048</v>
      </c>
      <c r="G562" s="12" t="s">
        <v>48</v>
      </c>
      <c r="H562" s="13">
        <v>331</v>
      </c>
      <c r="I562" s="13">
        <v>331</v>
      </c>
      <c r="J562" s="13">
        <v>2</v>
      </c>
      <c r="K562" s="14">
        <v>24</v>
      </c>
      <c r="L562" s="9">
        <v>5</v>
      </c>
      <c r="M562" s="9">
        <v>50</v>
      </c>
      <c r="N562" s="15">
        <v>4.1416761193118186</v>
      </c>
      <c r="O562" s="15">
        <v>5.8656765676567657</v>
      </c>
      <c r="P562" s="84">
        <v>0.70608668438163569</v>
      </c>
    </row>
    <row r="563" spans="1:16">
      <c r="A563" s="9" t="s">
        <v>47</v>
      </c>
      <c r="B563" s="9">
        <v>47</v>
      </c>
      <c r="C563" s="9">
        <v>97</v>
      </c>
      <c r="D563" s="11">
        <v>-75.013999999999996</v>
      </c>
      <c r="E563" s="11">
        <v>172.99799999999999</v>
      </c>
      <c r="F563" s="12">
        <v>34666</v>
      </c>
      <c r="G563" s="12" t="s">
        <v>48</v>
      </c>
      <c r="H563" s="13">
        <v>332</v>
      </c>
      <c r="I563" s="13">
        <v>332</v>
      </c>
      <c r="J563" s="13">
        <v>2</v>
      </c>
      <c r="K563" s="14">
        <v>24</v>
      </c>
      <c r="L563" s="9">
        <v>4</v>
      </c>
      <c r="M563" s="9">
        <v>50</v>
      </c>
      <c r="N563" s="15">
        <v>1.383979622091337</v>
      </c>
      <c r="O563" s="15">
        <v>2.0745751558441548</v>
      </c>
      <c r="P563" s="84">
        <v>0.66711471897878238</v>
      </c>
    </row>
    <row r="564" spans="1:16">
      <c r="A564" s="9" t="s">
        <v>47</v>
      </c>
      <c r="B564" s="9">
        <v>49</v>
      </c>
      <c r="C564" s="9">
        <v>102</v>
      </c>
      <c r="D564" s="11">
        <v>-75.007000000000005</v>
      </c>
      <c r="E564" s="11">
        <v>170.70599999999999</v>
      </c>
      <c r="F564" s="12">
        <v>34666</v>
      </c>
      <c r="G564" s="12" t="s">
        <v>48</v>
      </c>
      <c r="H564" s="13">
        <v>332</v>
      </c>
      <c r="I564" s="13">
        <v>332</v>
      </c>
      <c r="J564" s="13">
        <v>2</v>
      </c>
      <c r="K564" s="14">
        <v>24</v>
      </c>
      <c r="L564" s="9">
        <v>6</v>
      </c>
      <c r="M564" s="9">
        <v>50</v>
      </c>
      <c r="N564" s="15">
        <v>3.6376872633978468</v>
      </c>
      <c r="O564" s="15">
        <v>4.3499156493506472</v>
      </c>
      <c r="P564" s="84">
        <v>0.83626616160726663</v>
      </c>
    </row>
    <row r="565" spans="1:16">
      <c r="A565" s="9" t="s">
        <v>61</v>
      </c>
      <c r="B565" s="9">
        <v>417</v>
      </c>
      <c r="C565" s="9">
        <v>2</v>
      </c>
      <c r="D565" s="50">
        <v>-76.491969999999995</v>
      </c>
      <c r="E565" s="50">
        <v>-179.9879</v>
      </c>
      <c r="F565" s="12">
        <v>35762</v>
      </c>
      <c r="G565" s="12" t="s">
        <v>48</v>
      </c>
      <c r="H565" s="13">
        <v>332</v>
      </c>
      <c r="I565" s="13">
        <v>332</v>
      </c>
      <c r="J565" s="13">
        <v>2</v>
      </c>
      <c r="K565" s="14">
        <v>24</v>
      </c>
      <c r="L565" s="13">
        <v>4.1447861000000001</v>
      </c>
      <c r="M565" s="9">
        <v>50</v>
      </c>
      <c r="N565" s="15">
        <v>1.3333600068699123</v>
      </c>
      <c r="O565" s="15">
        <v>0.92628535999999995</v>
      </c>
      <c r="P565" s="84">
        <v>1.439470021279309</v>
      </c>
    </row>
    <row r="566" spans="1:16">
      <c r="A566" s="9" t="s">
        <v>86</v>
      </c>
      <c r="B566" s="9">
        <v>36</v>
      </c>
      <c r="C566" s="9">
        <v>61</v>
      </c>
      <c r="D566" s="11">
        <v>-77.666133333333335</v>
      </c>
      <c r="E566" s="11">
        <v>176.91618333333332</v>
      </c>
      <c r="F566" s="12">
        <v>39049</v>
      </c>
      <c r="G566" s="12" t="s">
        <v>48</v>
      </c>
      <c r="H566" s="13">
        <v>332</v>
      </c>
      <c r="I566" s="13">
        <v>332</v>
      </c>
      <c r="J566" s="13">
        <v>2</v>
      </c>
      <c r="K566" s="14">
        <v>24</v>
      </c>
      <c r="L566" s="9">
        <v>4</v>
      </c>
      <c r="M566" s="9">
        <v>50</v>
      </c>
      <c r="N566" s="15">
        <v>7.7088801407040597</v>
      </c>
      <c r="O566" s="15">
        <v>7.106270627062707</v>
      </c>
      <c r="P566" s="84">
        <v>1.0847996854139559</v>
      </c>
    </row>
    <row r="567" spans="1:16">
      <c r="A567" s="9" t="s">
        <v>86</v>
      </c>
      <c r="B567" s="9">
        <v>38</v>
      </c>
      <c r="C567" s="9">
        <v>65</v>
      </c>
      <c r="D567" s="11">
        <v>-77.491200000000006</v>
      </c>
      <c r="E567" s="11">
        <v>173.91385</v>
      </c>
      <c r="F567" s="12">
        <v>39049</v>
      </c>
      <c r="G567" s="12" t="s">
        <v>48</v>
      </c>
      <c r="H567" s="13">
        <v>332</v>
      </c>
      <c r="I567" s="13">
        <v>332</v>
      </c>
      <c r="J567" s="13">
        <v>2</v>
      </c>
      <c r="K567" s="14">
        <v>24</v>
      </c>
      <c r="L567" s="9">
        <v>5</v>
      </c>
      <c r="M567" s="9">
        <v>50</v>
      </c>
      <c r="N567" s="15">
        <v>4.6380825548641758</v>
      </c>
      <c r="O567" s="15">
        <v>6.8706270627062693</v>
      </c>
      <c r="P567" s="84">
        <v>0.6750595706234247</v>
      </c>
    </row>
    <row r="568" spans="1:16">
      <c r="A568" s="9" t="s">
        <v>47</v>
      </c>
      <c r="B568" s="9">
        <v>51</v>
      </c>
      <c r="C568" s="9">
        <v>105</v>
      </c>
      <c r="D568" s="11">
        <v>-74.989000000000004</v>
      </c>
      <c r="E568" s="11">
        <v>169.09899999999999</v>
      </c>
      <c r="F568" s="12">
        <v>34667</v>
      </c>
      <c r="G568" s="12" t="s">
        <v>48</v>
      </c>
      <c r="H568" s="13">
        <v>333</v>
      </c>
      <c r="I568" s="13">
        <v>333</v>
      </c>
      <c r="J568" s="13">
        <v>2</v>
      </c>
      <c r="K568" s="14">
        <v>24</v>
      </c>
      <c r="L568" s="9">
        <v>9</v>
      </c>
      <c r="M568" s="9">
        <v>50</v>
      </c>
      <c r="N568" s="15">
        <v>0.33345423773883198</v>
      </c>
      <c r="O568" s="15">
        <v>0.37922341558441541</v>
      </c>
      <c r="P568" s="84">
        <v>0.87930814405263125</v>
      </c>
    </row>
    <row r="569" spans="1:16">
      <c r="A569" s="9" t="s">
        <v>61</v>
      </c>
      <c r="B569" s="9">
        <v>418</v>
      </c>
      <c r="C569" s="9">
        <v>2</v>
      </c>
      <c r="D569" s="50">
        <v>-76.495130000000003</v>
      </c>
      <c r="E569" s="50">
        <v>177.99048999999999</v>
      </c>
      <c r="F569" s="12">
        <v>35763</v>
      </c>
      <c r="G569" s="12" t="s">
        <v>48</v>
      </c>
      <c r="H569" s="13">
        <v>333</v>
      </c>
      <c r="I569" s="13">
        <v>333</v>
      </c>
      <c r="J569" s="13">
        <v>2</v>
      </c>
      <c r="K569" s="14">
        <v>24</v>
      </c>
      <c r="L569" s="13">
        <v>3.6604643000000001</v>
      </c>
      <c r="M569" s="9">
        <v>50</v>
      </c>
      <c r="N569" s="15">
        <v>1.5764086542746769</v>
      </c>
      <c r="O569" s="15">
        <v>1.190721817</v>
      </c>
      <c r="P569" s="84">
        <v>1.3239101121422359</v>
      </c>
    </row>
    <row r="570" spans="1:16">
      <c r="A570" s="9" t="s">
        <v>61</v>
      </c>
      <c r="B570" s="9">
        <v>419</v>
      </c>
      <c r="C570" s="9">
        <v>2</v>
      </c>
      <c r="D570" s="50">
        <v>-76.499300000000005</v>
      </c>
      <c r="E570" s="50">
        <v>175.99600000000001</v>
      </c>
      <c r="F570" s="12">
        <v>35763</v>
      </c>
      <c r="G570" s="12" t="s">
        <v>48</v>
      </c>
      <c r="H570" s="13">
        <v>333</v>
      </c>
      <c r="I570" s="13">
        <v>333</v>
      </c>
      <c r="J570" s="13">
        <v>2</v>
      </c>
      <c r="K570" s="14">
        <v>24</v>
      </c>
      <c r="L570" s="13">
        <v>2.8245358</v>
      </c>
      <c r="M570" s="9">
        <v>50</v>
      </c>
      <c r="N570" s="15">
        <v>4.7575220479924942</v>
      </c>
      <c r="O570" s="15">
        <v>2.7706289740000001</v>
      </c>
      <c r="P570" s="84">
        <v>1.7171270829251402</v>
      </c>
    </row>
    <row r="571" spans="1:16">
      <c r="A571" s="9" t="s">
        <v>86</v>
      </c>
      <c r="B571" s="9">
        <v>40</v>
      </c>
      <c r="C571" s="9">
        <v>68</v>
      </c>
      <c r="D571" s="11">
        <v>-77.325800000000001</v>
      </c>
      <c r="E571" s="11">
        <v>171.13113333333334</v>
      </c>
      <c r="F571" s="12">
        <v>39050</v>
      </c>
      <c r="G571" s="12" t="s">
        <v>48</v>
      </c>
      <c r="H571" s="13">
        <v>333</v>
      </c>
      <c r="I571" s="13">
        <v>333</v>
      </c>
      <c r="J571" s="13">
        <v>2</v>
      </c>
      <c r="K571" s="14">
        <v>24</v>
      </c>
      <c r="L571" s="9">
        <v>4</v>
      </c>
      <c r="M571" s="9">
        <v>50</v>
      </c>
      <c r="N571" s="15">
        <v>6.5735038726791908</v>
      </c>
      <c r="O571" s="15">
        <v>5.5122112211221124</v>
      </c>
      <c r="P571" s="84">
        <v>1.1925348302130252</v>
      </c>
    </row>
    <row r="572" spans="1:16">
      <c r="A572" s="9" t="s">
        <v>47</v>
      </c>
      <c r="B572" s="9">
        <v>52</v>
      </c>
      <c r="C572" s="9">
        <v>107</v>
      </c>
      <c r="D572" s="11">
        <v>-74.960999999999999</v>
      </c>
      <c r="E572" s="11">
        <v>173.00200000000001</v>
      </c>
      <c r="F572" s="12">
        <v>34668</v>
      </c>
      <c r="G572" s="12" t="s">
        <v>48</v>
      </c>
      <c r="H572" s="13">
        <v>334</v>
      </c>
      <c r="I572" s="13">
        <v>334</v>
      </c>
      <c r="J572" s="13">
        <v>2</v>
      </c>
      <c r="K572" s="14">
        <v>24</v>
      </c>
      <c r="L572" s="9">
        <v>3</v>
      </c>
      <c r="M572" s="9">
        <v>50</v>
      </c>
      <c r="N572" s="15">
        <v>2.3518523384773942</v>
      </c>
      <c r="O572" s="15">
        <v>2.1340611818181805</v>
      </c>
      <c r="P572" s="84">
        <v>1.102054785736583</v>
      </c>
    </row>
    <row r="573" spans="1:16">
      <c r="A573" s="9" t="s">
        <v>47</v>
      </c>
      <c r="B573" s="9">
        <v>53</v>
      </c>
      <c r="C573" s="9">
        <v>109</v>
      </c>
      <c r="D573" s="11">
        <v>-75.251000000000005</v>
      </c>
      <c r="E573" s="11">
        <v>174.86</v>
      </c>
      <c r="F573" s="12">
        <v>34668</v>
      </c>
      <c r="G573" s="12" t="s">
        <v>48</v>
      </c>
      <c r="H573" s="13">
        <v>334</v>
      </c>
      <c r="I573" s="13">
        <v>334</v>
      </c>
      <c r="J573" s="13">
        <v>2</v>
      </c>
      <c r="K573" s="14">
        <v>24</v>
      </c>
      <c r="L573" s="9">
        <v>4</v>
      </c>
      <c r="M573" s="9">
        <v>50</v>
      </c>
      <c r="N573" s="15">
        <v>5.2715978172856408</v>
      </c>
      <c r="O573" s="15">
        <v>5.8184769155844123</v>
      </c>
      <c r="P573" s="84">
        <v>0.90600992214405951</v>
      </c>
    </row>
    <row r="574" spans="1:16">
      <c r="A574" s="9" t="s">
        <v>47</v>
      </c>
      <c r="B574" s="9">
        <v>54</v>
      </c>
      <c r="C574" s="9">
        <v>112</v>
      </c>
      <c r="D574" s="11">
        <v>-75.512</v>
      </c>
      <c r="E574" s="11">
        <v>176.72399999999999</v>
      </c>
      <c r="F574" s="12">
        <v>34668</v>
      </c>
      <c r="G574" s="12" t="s">
        <v>48</v>
      </c>
      <c r="H574" s="13">
        <v>334</v>
      </c>
      <c r="I574" s="13">
        <v>334</v>
      </c>
      <c r="J574" s="13">
        <v>2</v>
      </c>
      <c r="K574" s="14">
        <v>24</v>
      </c>
      <c r="L574" s="9">
        <v>6</v>
      </c>
      <c r="M574" s="9">
        <v>50</v>
      </c>
      <c r="N574" s="15">
        <v>1.0463772140113876</v>
      </c>
      <c r="O574" s="15">
        <v>2.8999437662337648</v>
      </c>
      <c r="P574" s="84">
        <v>0.3608267257438395</v>
      </c>
    </row>
    <row r="575" spans="1:16">
      <c r="A575" s="9" t="s">
        <v>61</v>
      </c>
      <c r="B575" s="9">
        <v>420</v>
      </c>
      <c r="C575" s="9">
        <v>2</v>
      </c>
      <c r="D575" s="50">
        <v>-76.499099999999999</v>
      </c>
      <c r="E575" s="50">
        <v>174.00011000000001</v>
      </c>
      <c r="F575" s="12">
        <v>35764</v>
      </c>
      <c r="G575" s="12" t="s">
        <v>48</v>
      </c>
      <c r="H575" s="13">
        <v>334</v>
      </c>
      <c r="I575" s="13">
        <v>334</v>
      </c>
      <c r="J575" s="13">
        <v>2</v>
      </c>
      <c r="K575" s="14">
        <v>24</v>
      </c>
      <c r="L575" s="13">
        <v>3.2255107000000001</v>
      </c>
      <c r="M575" s="9">
        <v>50</v>
      </c>
      <c r="N575" s="15">
        <v>3.1252256775080798</v>
      </c>
      <c r="O575" s="15">
        <v>2.0339567220000001</v>
      </c>
      <c r="P575" s="84">
        <v>1.5365251599036136</v>
      </c>
    </row>
    <row r="576" spans="1:16">
      <c r="A576" s="9" t="s">
        <v>61</v>
      </c>
      <c r="B576" s="9">
        <v>421</v>
      </c>
      <c r="C576" s="9">
        <v>2</v>
      </c>
      <c r="D576" s="50">
        <v>-76.499309999999994</v>
      </c>
      <c r="E576" s="50">
        <v>171.9828</v>
      </c>
      <c r="F576" s="12">
        <v>35764</v>
      </c>
      <c r="G576" s="12" t="s">
        <v>48</v>
      </c>
      <c r="H576" s="13">
        <v>334</v>
      </c>
      <c r="I576" s="13">
        <v>334</v>
      </c>
      <c r="J576" s="13">
        <v>2</v>
      </c>
      <c r="K576" s="14">
        <v>24</v>
      </c>
      <c r="L576" s="13">
        <v>2.5197468999999999</v>
      </c>
      <c r="M576" s="9">
        <v>50</v>
      </c>
      <c r="N576" s="15">
        <v>5.095454531011316</v>
      </c>
      <c r="O576" s="15">
        <v>3.057884821</v>
      </c>
      <c r="P576" s="84">
        <v>1.6663330469539996</v>
      </c>
    </row>
    <row r="577" spans="1:16">
      <c r="A577" s="9" t="s">
        <v>61</v>
      </c>
      <c r="B577" s="9">
        <v>422</v>
      </c>
      <c r="C577" s="9">
        <v>1</v>
      </c>
      <c r="D577" s="50">
        <v>-76.499179999999996</v>
      </c>
      <c r="E577" s="50">
        <v>170.00439</v>
      </c>
      <c r="F577" s="12">
        <v>35764</v>
      </c>
      <c r="G577" s="12" t="s">
        <v>48</v>
      </c>
      <c r="H577" s="13">
        <v>334</v>
      </c>
      <c r="I577" s="13">
        <v>334</v>
      </c>
      <c r="J577" s="13">
        <v>2</v>
      </c>
      <c r="K577" s="14">
        <v>24</v>
      </c>
      <c r="L577" s="13">
        <v>3.1604918</v>
      </c>
      <c r="M577" s="9">
        <v>50</v>
      </c>
      <c r="N577" s="15">
        <v>3.7709966287533483</v>
      </c>
      <c r="O577" s="15">
        <v>1.700369287</v>
      </c>
      <c r="P577" s="84">
        <v>2.2177515540795274</v>
      </c>
    </row>
    <row r="578" spans="1:16">
      <c r="A578" s="9" t="s">
        <v>86</v>
      </c>
      <c r="B578" s="9">
        <v>41</v>
      </c>
      <c r="C578" s="9">
        <v>69</v>
      </c>
      <c r="D578" s="11">
        <v>-77.325800000000001</v>
      </c>
      <c r="E578" s="11">
        <v>171.13113333333334</v>
      </c>
      <c r="F578" s="12">
        <v>39051</v>
      </c>
      <c r="G578" s="12" t="s">
        <v>48</v>
      </c>
      <c r="H578" s="13">
        <v>334</v>
      </c>
      <c r="I578" s="13">
        <v>334</v>
      </c>
      <c r="J578" s="13">
        <v>2</v>
      </c>
      <c r="K578" s="14">
        <v>24</v>
      </c>
      <c r="L578" s="9">
        <v>5</v>
      </c>
      <c r="M578" s="9">
        <v>50</v>
      </c>
      <c r="N578" s="15">
        <v>3.0601572486452162</v>
      </c>
      <c r="O578" s="15">
        <v>4.0752475247524753</v>
      </c>
      <c r="P578" s="84">
        <v>0.75091322184928777</v>
      </c>
    </row>
    <row r="579" spans="1:16">
      <c r="A579" s="9" t="s">
        <v>86</v>
      </c>
      <c r="B579" s="9">
        <v>42</v>
      </c>
      <c r="C579" s="9">
        <v>71</v>
      </c>
      <c r="D579" s="11">
        <v>-76.496283333333338</v>
      </c>
      <c r="E579" s="11">
        <v>171.42089999999999</v>
      </c>
      <c r="F579" s="12">
        <v>39051</v>
      </c>
      <c r="G579" s="12" t="s">
        <v>48</v>
      </c>
      <c r="H579" s="13">
        <v>334</v>
      </c>
      <c r="I579" s="13">
        <v>334</v>
      </c>
      <c r="J579" s="13">
        <v>2</v>
      </c>
      <c r="K579" s="14">
        <v>24</v>
      </c>
      <c r="L579" s="9">
        <v>3</v>
      </c>
      <c r="M579" s="9">
        <v>50</v>
      </c>
      <c r="N579" s="15">
        <v>4.8744810837421388</v>
      </c>
      <c r="O579" s="15">
        <v>4.1768976897689774</v>
      </c>
      <c r="P579" s="84">
        <v>1.1670099307631701</v>
      </c>
    </row>
    <row r="580" spans="1:16">
      <c r="A580" s="9" t="s">
        <v>47</v>
      </c>
      <c r="B580" s="9">
        <v>56</v>
      </c>
      <c r="C580" s="9">
        <v>116</v>
      </c>
      <c r="D580" s="11">
        <v>-75.795000000000002</v>
      </c>
      <c r="E580" s="11">
        <v>178.55</v>
      </c>
      <c r="F580" s="12">
        <v>34669</v>
      </c>
      <c r="G580" s="12" t="s">
        <v>50</v>
      </c>
      <c r="H580" s="13">
        <v>335</v>
      </c>
      <c r="I580" s="13">
        <v>335</v>
      </c>
      <c r="J580" s="13">
        <v>1</v>
      </c>
      <c r="K580" s="14">
        <v>24</v>
      </c>
      <c r="L580" s="9">
        <v>3</v>
      </c>
      <c r="M580" s="9">
        <v>50</v>
      </c>
      <c r="N580" s="15">
        <v>4.8134251781956765</v>
      </c>
      <c r="O580" s="15">
        <v>4.1826112012986991</v>
      </c>
      <c r="P580" s="84">
        <v>1.150818220135094</v>
      </c>
    </row>
    <row r="581" spans="1:16">
      <c r="A581" s="9" t="s">
        <v>47</v>
      </c>
      <c r="B581" s="9">
        <v>58</v>
      </c>
      <c r="C581" s="9">
        <v>119</v>
      </c>
      <c r="D581" s="11">
        <v>-76.176000000000002</v>
      </c>
      <c r="E581" s="11">
        <v>-179.542</v>
      </c>
      <c r="F581" s="12">
        <v>34669</v>
      </c>
      <c r="G581" s="12" t="s">
        <v>50</v>
      </c>
      <c r="H581" s="13">
        <v>335</v>
      </c>
      <c r="I581" s="13">
        <v>335</v>
      </c>
      <c r="J581" s="13">
        <v>1</v>
      </c>
      <c r="K581" s="14">
        <v>24</v>
      </c>
      <c r="L581" s="9">
        <v>3</v>
      </c>
      <c r="M581" s="9">
        <v>50</v>
      </c>
      <c r="N581" s="15">
        <v>4.8134251781956765</v>
      </c>
      <c r="O581" s="15">
        <v>4.1826112012986991</v>
      </c>
      <c r="P581" s="84">
        <v>1.150818220135094</v>
      </c>
    </row>
    <row r="582" spans="1:16">
      <c r="A582" s="9" t="s">
        <v>61</v>
      </c>
      <c r="B582" s="9">
        <v>423</v>
      </c>
      <c r="C582" s="9">
        <v>3</v>
      </c>
      <c r="D582" s="50">
        <v>-76.503429999999994</v>
      </c>
      <c r="E582" s="50">
        <v>169.02379999999999</v>
      </c>
      <c r="F582" s="12">
        <v>35765</v>
      </c>
      <c r="G582" s="12" t="s">
        <v>50</v>
      </c>
      <c r="H582" s="13">
        <v>335</v>
      </c>
      <c r="I582" s="13">
        <v>335</v>
      </c>
      <c r="J582" s="13">
        <v>1</v>
      </c>
      <c r="K582" s="14">
        <v>24</v>
      </c>
      <c r="L582" s="13">
        <v>3.9045095000000001</v>
      </c>
      <c r="M582" s="9">
        <v>50</v>
      </c>
      <c r="N582" s="15">
        <v>2.0823439618881152</v>
      </c>
      <c r="O582" s="15">
        <v>0.96369703500000004</v>
      </c>
      <c r="P582" s="84">
        <v>2.160786934337839</v>
      </c>
    </row>
    <row r="583" spans="1:16">
      <c r="A583" s="9" t="s">
        <v>61</v>
      </c>
      <c r="B583" s="9">
        <v>423</v>
      </c>
      <c r="C583" s="9">
        <v>7</v>
      </c>
      <c r="D583" s="50">
        <v>-76.503429999999994</v>
      </c>
      <c r="E583" s="50">
        <v>169.02379999999999</v>
      </c>
      <c r="F583" s="12">
        <v>35765</v>
      </c>
      <c r="G583" s="12" t="s">
        <v>50</v>
      </c>
      <c r="H583" s="13">
        <v>335</v>
      </c>
      <c r="I583" s="13">
        <v>335</v>
      </c>
      <c r="J583" s="13">
        <v>1</v>
      </c>
      <c r="K583" s="14">
        <v>24</v>
      </c>
      <c r="L583" s="13">
        <v>4.0601092000000003</v>
      </c>
      <c r="M583" s="9">
        <v>50</v>
      </c>
      <c r="N583" s="15">
        <v>3.0206045229436591</v>
      </c>
      <c r="O583" s="15">
        <v>1.010028623</v>
      </c>
      <c r="P583" s="84">
        <v>2.9906127946867693</v>
      </c>
    </row>
    <row r="584" spans="1:16">
      <c r="A584" s="9" t="s">
        <v>47</v>
      </c>
      <c r="B584" s="9">
        <v>60</v>
      </c>
      <c r="C584" s="9">
        <v>123</v>
      </c>
      <c r="D584" s="11">
        <v>-76.481999999999999</v>
      </c>
      <c r="E584" s="11">
        <v>-175.34800000000001</v>
      </c>
      <c r="F584" s="12">
        <v>34670</v>
      </c>
      <c r="G584" s="12" t="s">
        <v>50</v>
      </c>
      <c r="H584" s="13">
        <v>336</v>
      </c>
      <c r="I584" s="13">
        <v>336</v>
      </c>
      <c r="J584" s="13">
        <v>1</v>
      </c>
      <c r="K584" s="14">
        <v>24</v>
      </c>
      <c r="L584" s="9">
        <v>5</v>
      </c>
      <c r="M584" s="9">
        <v>50</v>
      </c>
      <c r="N584" s="15">
        <v>1.6257457374111657</v>
      </c>
      <c r="O584" s="15">
        <v>2.7512287012986998</v>
      </c>
      <c r="P584" s="84">
        <v>0.59091624649151953</v>
      </c>
    </row>
    <row r="585" spans="1:16">
      <c r="A585" s="9" t="s">
        <v>47</v>
      </c>
      <c r="B585" s="9">
        <v>62</v>
      </c>
      <c r="C585" s="9">
        <v>126</v>
      </c>
      <c r="D585" s="11">
        <v>-76.498999999999995</v>
      </c>
      <c r="E585" s="11">
        <v>-177.66900000000001</v>
      </c>
      <c r="F585" s="12">
        <v>34670</v>
      </c>
      <c r="G585" s="12" t="s">
        <v>50</v>
      </c>
      <c r="H585" s="13">
        <v>336</v>
      </c>
      <c r="I585" s="13">
        <v>336</v>
      </c>
      <c r="J585" s="13">
        <v>1</v>
      </c>
      <c r="K585" s="14">
        <v>24</v>
      </c>
      <c r="L585" s="9">
        <v>4</v>
      </c>
      <c r="M585" s="9">
        <v>50</v>
      </c>
      <c r="N585" s="15">
        <v>6.3187565675127875</v>
      </c>
      <c r="O585" s="15">
        <v>5.9671919805194777</v>
      </c>
      <c r="P585" s="84">
        <v>1.0589162520899327</v>
      </c>
    </row>
    <row r="586" spans="1:16">
      <c r="A586" s="9" t="s">
        <v>47</v>
      </c>
      <c r="B586" s="9">
        <v>64</v>
      </c>
      <c r="C586" s="9">
        <v>130</v>
      </c>
      <c r="D586" s="11">
        <v>-76.45</v>
      </c>
      <c r="E586" s="11">
        <v>179.97800000000001</v>
      </c>
      <c r="F586" s="12">
        <v>34671</v>
      </c>
      <c r="G586" s="12" t="s">
        <v>50</v>
      </c>
      <c r="H586" s="13">
        <v>337</v>
      </c>
      <c r="I586" s="13">
        <v>337</v>
      </c>
      <c r="J586" s="13">
        <v>1</v>
      </c>
      <c r="K586" s="14">
        <v>24</v>
      </c>
      <c r="L586" s="9">
        <v>4</v>
      </c>
      <c r="M586" s="9">
        <v>50</v>
      </c>
      <c r="N586" s="15">
        <v>9.7070083609470235</v>
      </c>
      <c r="O586" s="15">
        <v>8.6161790746753208</v>
      </c>
      <c r="P586" s="84">
        <v>1.126602439064651</v>
      </c>
    </row>
    <row r="587" spans="1:16">
      <c r="A587" s="9" t="s">
        <v>61</v>
      </c>
      <c r="B587" s="9">
        <v>425</v>
      </c>
      <c r="C587" s="9">
        <v>1</v>
      </c>
      <c r="D587" s="50">
        <v>-76.492670000000004</v>
      </c>
      <c r="E587" s="50">
        <v>-177.99019999999999</v>
      </c>
      <c r="F587" s="12">
        <v>35767</v>
      </c>
      <c r="G587" s="12" t="s">
        <v>50</v>
      </c>
      <c r="H587" s="13">
        <v>337</v>
      </c>
      <c r="I587" s="13">
        <v>337</v>
      </c>
      <c r="J587" s="13">
        <v>1</v>
      </c>
      <c r="K587" s="14">
        <v>24</v>
      </c>
      <c r="L587" s="13">
        <v>5.5432487999999998</v>
      </c>
      <c r="M587" s="9">
        <v>50</v>
      </c>
      <c r="N587" s="15">
        <v>0.47356651863858751</v>
      </c>
      <c r="O587" s="15">
        <v>0.27400587900000001</v>
      </c>
      <c r="P587" s="84">
        <v>1.728307875607981</v>
      </c>
    </row>
    <row r="588" spans="1:16">
      <c r="A588" s="9" t="s">
        <v>86</v>
      </c>
      <c r="B588" s="9">
        <v>43</v>
      </c>
      <c r="C588" s="9">
        <v>72</v>
      </c>
      <c r="D588" s="11">
        <v>-76.501383333333337</v>
      </c>
      <c r="E588" s="11">
        <v>-179.99809999999999</v>
      </c>
      <c r="F588" s="12">
        <v>39054</v>
      </c>
      <c r="G588" s="12" t="s">
        <v>50</v>
      </c>
      <c r="H588" s="13">
        <v>337</v>
      </c>
      <c r="I588" s="13">
        <v>337</v>
      </c>
      <c r="J588" s="13">
        <v>1</v>
      </c>
      <c r="K588" s="14">
        <v>24</v>
      </c>
      <c r="L588" s="9">
        <v>4</v>
      </c>
      <c r="M588" s="9">
        <v>50</v>
      </c>
      <c r="N588" s="15">
        <v>2.830076539984876</v>
      </c>
      <c r="O588" s="15">
        <v>5.9234323432343228</v>
      </c>
      <c r="P588" s="84">
        <v>0.47777646067273094</v>
      </c>
    </row>
    <row r="589" spans="1:16">
      <c r="A589" s="9" t="s">
        <v>47</v>
      </c>
      <c r="B589" s="9">
        <v>66</v>
      </c>
      <c r="C589" s="9">
        <v>133</v>
      </c>
      <c r="D589" s="11">
        <v>-76.492999999999995</v>
      </c>
      <c r="E589" s="11">
        <v>177.672</v>
      </c>
      <c r="F589" s="12">
        <v>34672</v>
      </c>
      <c r="G589" s="12" t="s">
        <v>50</v>
      </c>
      <c r="H589" s="13">
        <v>338</v>
      </c>
      <c r="I589" s="13">
        <v>338</v>
      </c>
      <c r="J589" s="13">
        <v>1</v>
      </c>
      <c r="K589" s="14">
        <v>24</v>
      </c>
      <c r="L589" s="9">
        <v>6</v>
      </c>
      <c r="M589" s="9">
        <v>50</v>
      </c>
      <c r="N589" s="15">
        <v>7.9447342523574802</v>
      </c>
      <c r="O589" s="15">
        <v>7.6513900909090866</v>
      </c>
      <c r="P589" s="84">
        <v>1.0383386754515271</v>
      </c>
    </row>
    <row r="590" spans="1:16">
      <c r="A590" s="9" t="s">
        <v>47</v>
      </c>
      <c r="B590" s="9">
        <v>68</v>
      </c>
      <c r="C590" s="9">
        <v>136</v>
      </c>
      <c r="D590" s="11">
        <v>-76.5</v>
      </c>
      <c r="E590" s="11">
        <v>175.327</v>
      </c>
      <c r="F590" s="12">
        <v>34672</v>
      </c>
      <c r="G590" s="12" t="s">
        <v>50</v>
      </c>
      <c r="H590" s="13">
        <v>338</v>
      </c>
      <c r="I590" s="13">
        <v>338</v>
      </c>
      <c r="J590" s="13">
        <v>1</v>
      </c>
      <c r="K590" s="14">
        <v>24</v>
      </c>
      <c r="L590" s="9">
        <v>4</v>
      </c>
      <c r="M590" s="9">
        <v>50</v>
      </c>
      <c r="N590" s="15">
        <v>5.639503515170305</v>
      </c>
      <c r="O590" s="15">
        <v>4.8518289935064907</v>
      </c>
      <c r="P590" s="84">
        <v>1.1623458952733101</v>
      </c>
    </row>
    <row r="591" spans="1:16">
      <c r="A591" s="9" t="s">
        <v>47</v>
      </c>
      <c r="B591" s="9">
        <v>70</v>
      </c>
      <c r="C591" s="9">
        <v>139</v>
      </c>
      <c r="D591" s="11">
        <v>-76.513000000000005</v>
      </c>
      <c r="E591" s="11">
        <v>173.03899999999999</v>
      </c>
      <c r="F591" s="12">
        <v>34672</v>
      </c>
      <c r="G591" s="12" t="s">
        <v>50</v>
      </c>
      <c r="H591" s="13">
        <v>338</v>
      </c>
      <c r="I591" s="13">
        <v>338</v>
      </c>
      <c r="J591" s="13">
        <v>1</v>
      </c>
      <c r="K591" s="14">
        <v>24</v>
      </c>
      <c r="L591" s="9">
        <v>4</v>
      </c>
      <c r="M591" s="9">
        <v>50</v>
      </c>
      <c r="N591" s="15">
        <v>9.6429791729191106</v>
      </c>
      <c r="O591" s="15">
        <v>6.1638480861243989</v>
      </c>
      <c r="P591" s="84">
        <v>1.5644414070857255</v>
      </c>
    </row>
    <row r="592" spans="1:16">
      <c r="A592" s="9" t="s">
        <v>47</v>
      </c>
      <c r="B592" s="9">
        <v>70.400000000000006</v>
      </c>
      <c r="C592" s="9">
        <v>139</v>
      </c>
      <c r="D592" s="11">
        <v>-76.513000000000005</v>
      </c>
      <c r="E592" s="11">
        <v>173.03899999999999</v>
      </c>
      <c r="F592" s="12">
        <v>34672</v>
      </c>
      <c r="G592" s="12" t="s">
        <v>50</v>
      </c>
      <c r="H592" s="13">
        <v>338</v>
      </c>
      <c r="I592" s="13">
        <v>338</v>
      </c>
      <c r="J592" s="13">
        <v>1</v>
      </c>
      <c r="K592" s="14">
        <v>24</v>
      </c>
      <c r="L592" s="9">
        <v>5</v>
      </c>
      <c r="M592" s="9">
        <v>50</v>
      </c>
      <c r="N592" s="15">
        <v>7.2674512229128823</v>
      </c>
      <c r="O592" s="15">
        <v>5.7760429228998822</v>
      </c>
      <c r="P592" s="84">
        <v>1.2582058893814856</v>
      </c>
    </row>
    <row r="593" spans="1:16">
      <c r="A593" s="9" t="s">
        <v>47</v>
      </c>
      <c r="B593" s="9">
        <v>72</v>
      </c>
      <c r="C593" s="9">
        <v>145</v>
      </c>
      <c r="D593" s="11">
        <v>-76.5</v>
      </c>
      <c r="E593" s="11">
        <v>170.66800000000001</v>
      </c>
      <c r="F593" s="12">
        <v>34672</v>
      </c>
      <c r="G593" s="12" t="s">
        <v>50</v>
      </c>
      <c r="H593" s="13">
        <v>338</v>
      </c>
      <c r="I593" s="13">
        <v>338</v>
      </c>
      <c r="J593" s="13">
        <v>1</v>
      </c>
      <c r="K593" s="14">
        <v>24</v>
      </c>
      <c r="L593" s="9">
        <v>6</v>
      </c>
      <c r="M593" s="9">
        <v>50</v>
      </c>
      <c r="N593" s="15">
        <v>13.597551639741276</v>
      </c>
      <c r="O593" s="15">
        <v>6.5271041999999966</v>
      </c>
      <c r="P593" s="84">
        <v>2.083244149793301</v>
      </c>
    </row>
    <row r="594" spans="1:16">
      <c r="A594" s="9" t="s">
        <v>61</v>
      </c>
      <c r="B594" s="9">
        <v>426</v>
      </c>
      <c r="C594" s="9">
        <v>2</v>
      </c>
      <c r="D594" s="50">
        <v>-76.504769999999994</v>
      </c>
      <c r="E594" s="50">
        <v>173.23996</v>
      </c>
      <c r="F594" s="12">
        <v>35768</v>
      </c>
      <c r="G594" s="12" t="s">
        <v>50</v>
      </c>
      <c r="H594" s="13">
        <v>338</v>
      </c>
      <c r="I594" s="13">
        <v>338</v>
      </c>
      <c r="J594" s="13">
        <v>1</v>
      </c>
      <c r="K594" s="14">
        <v>24</v>
      </c>
      <c r="L594" s="13">
        <v>2.3284877000000002</v>
      </c>
      <c r="M594" s="9">
        <v>50</v>
      </c>
      <c r="N594" s="15">
        <v>5.1558950015960248</v>
      </c>
      <c r="O594" s="15">
        <v>4.0030492200000003</v>
      </c>
      <c r="P594" s="84">
        <v>1.2879919077277857</v>
      </c>
    </row>
    <row r="595" spans="1:16">
      <c r="A595" s="9" t="s">
        <v>61</v>
      </c>
      <c r="B595" s="9">
        <v>427</v>
      </c>
      <c r="C595" s="9">
        <v>1</v>
      </c>
      <c r="D595" s="50">
        <v>-76.501450000000006</v>
      </c>
      <c r="E595" s="50">
        <v>172.59559999999999</v>
      </c>
      <c r="F595" s="12">
        <v>35768</v>
      </c>
      <c r="G595" s="12" t="s">
        <v>50</v>
      </c>
      <c r="H595" s="13">
        <v>338</v>
      </c>
      <c r="I595" s="13">
        <v>338</v>
      </c>
      <c r="J595" s="13">
        <v>1</v>
      </c>
      <c r="K595" s="14">
        <v>24</v>
      </c>
      <c r="L595" s="13">
        <v>2.3163729000000002</v>
      </c>
      <c r="M595" s="9">
        <v>50</v>
      </c>
      <c r="N595" s="15">
        <v>6.842978281259259</v>
      </c>
      <c r="O595" s="15">
        <v>4.7567097220000001</v>
      </c>
      <c r="P595" s="84">
        <v>1.4385948862109814</v>
      </c>
    </row>
    <row r="596" spans="1:16">
      <c r="A596" s="9" t="s">
        <v>47</v>
      </c>
      <c r="B596" s="9">
        <v>74</v>
      </c>
      <c r="C596" s="9">
        <v>148</v>
      </c>
      <c r="D596" s="11">
        <v>-76.507999999999996</v>
      </c>
      <c r="E596" s="11">
        <v>168.625</v>
      </c>
      <c r="F596" s="12">
        <v>34673</v>
      </c>
      <c r="G596" s="12" t="s">
        <v>50</v>
      </c>
      <c r="H596" s="13">
        <v>339</v>
      </c>
      <c r="I596" s="13">
        <v>339</v>
      </c>
      <c r="J596" s="13">
        <v>1</v>
      </c>
      <c r="K596" s="14">
        <v>24</v>
      </c>
      <c r="L596" s="9">
        <v>8</v>
      </c>
      <c r="M596" s="9">
        <v>50</v>
      </c>
      <c r="N596" s="15">
        <v>3.5022825676909486</v>
      </c>
      <c r="O596" s="15">
        <v>1.6600319123376615</v>
      </c>
      <c r="P596" s="84">
        <v>2.1097682169007372</v>
      </c>
    </row>
    <row r="597" spans="1:16">
      <c r="A597" s="9" t="s">
        <v>47</v>
      </c>
      <c r="B597" s="9">
        <v>75</v>
      </c>
      <c r="C597" s="9">
        <v>150</v>
      </c>
      <c r="D597" s="11">
        <v>-76.046000000000006</v>
      </c>
      <c r="E597" s="11">
        <v>169.16800000000001</v>
      </c>
      <c r="F597" s="12">
        <v>34674</v>
      </c>
      <c r="G597" s="12" t="s">
        <v>50</v>
      </c>
      <c r="H597" s="13">
        <v>340</v>
      </c>
      <c r="I597" s="13">
        <v>340</v>
      </c>
      <c r="J597" s="13">
        <v>1</v>
      </c>
      <c r="K597" s="14">
        <v>24</v>
      </c>
      <c r="L597" s="9">
        <v>8</v>
      </c>
      <c r="M597" s="9">
        <v>50</v>
      </c>
      <c r="N597" s="15">
        <v>8.5095431544249553</v>
      </c>
      <c r="O597" s="15">
        <v>2.6582817857142844</v>
      </c>
      <c r="P597" s="84">
        <v>3.2011441375988015</v>
      </c>
    </row>
    <row r="598" spans="1:16">
      <c r="A598" s="9" t="s">
        <v>61</v>
      </c>
      <c r="B598" s="9">
        <v>428</v>
      </c>
      <c r="C598" s="9">
        <v>2</v>
      </c>
      <c r="D598" s="50">
        <v>-76.486819999999994</v>
      </c>
      <c r="E598" s="50">
        <v>176.09081</v>
      </c>
      <c r="F598" s="12">
        <v>35770</v>
      </c>
      <c r="G598" s="12" t="s">
        <v>50</v>
      </c>
      <c r="H598" s="13">
        <v>340</v>
      </c>
      <c r="I598" s="13">
        <v>340</v>
      </c>
      <c r="J598" s="13">
        <v>1</v>
      </c>
      <c r="K598" s="14">
        <v>24</v>
      </c>
      <c r="L598" s="13">
        <v>3.3552140000000001</v>
      </c>
      <c r="M598" s="9">
        <v>50</v>
      </c>
      <c r="N598" s="15">
        <v>1.8718945487539074</v>
      </c>
      <c r="O598" s="15">
        <v>1.612339269</v>
      </c>
      <c r="P598" s="84">
        <v>1.1609805608188704</v>
      </c>
    </row>
    <row r="599" spans="1:16">
      <c r="A599" s="9" t="s">
        <v>61</v>
      </c>
      <c r="B599" s="9">
        <v>429</v>
      </c>
      <c r="C599" s="9">
        <v>3</v>
      </c>
      <c r="D599" s="50">
        <v>-76.503749999999997</v>
      </c>
      <c r="E599" s="50">
        <v>170.58341999999999</v>
      </c>
      <c r="F599" s="12">
        <v>35771</v>
      </c>
      <c r="G599" s="12" t="s">
        <v>50</v>
      </c>
      <c r="H599" s="13">
        <v>341</v>
      </c>
      <c r="I599" s="13">
        <v>341</v>
      </c>
      <c r="J599" s="13">
        <v>1</v>
      </c>
      <c r="K599" s="14">
        <v>24</v>
      </c>
      <c r="L599" s="13">
        <v>1.9326148000000001</v>
      </c>
      <c r="M599" s="9">
        <v>50</v>
      </c>
      <c r="N599" s="15">
        <v>11.30116845887793</v>
      </c>
      <c r="O599" s="15">
        <v>6.515250891</v>
      </c>
      <c r="P599" s="84">
        <v>1.7345714920186839</v>
      </c>
    </row>
    <row r="600" spans="1:16">
      <c r="A600" s="9" t="s">
        <v>47</v>
      </c>
      <c r="B600" s="9">
        <v>77</v>
      </c>
      <c r="C600" s="9">
        <v>153</v>
      </c>
      <c r="D600" s="11">
        <v>-76.5</v>
      </c>
      <c r="E600" s="11">
        <v>173.00299999999999</v>
      </c>
      <c r="F600" s="12">
        <v>34676</v>
      </c>
      <c r="G600" s="12" t="s">
        <v>50</v>
      </c>
      <c r="H600" s="13">
        <v>342</v>
      </c>
      <c r="I600" s="13">
        <v>342</v>
      </c>
      <c r="J600" s="13">
        <v>1</v>
      </c>
      <c r="K600" s="14">
        <v>24</v>
      </c>
      <c r="L600" s="9">
        <v>3</v>
      </c>
      <c r="M600" s="9">
        <v>50</v>
      </c>
      <c r="N600" s="15">
        <v>3.3632756029453152</v>
      </c>
      <c r="O600" s="15">
        <v>6.6624349090909059</v>
      </c>
      <c r="P600" s="84">
        <v>0.5048117766007918</v>
      </c>
    </row>
    <row r="601" spans="1:16">
      <c r="A601" s="9" t="s">
        <v>61</v>
      </c>
      <c r="B601" s="9">
        <v>430</v>
      </c>
      <c r="C601" s="9">
        <v>2</v>
      </c>
      <c r="D601" s="50">
        <v>-76.497680000000003</v>
      </c>
      <c r="E601" s="50">
        <v>-178.00219999999999</v>
      </c>
      <c r="F601" s="12">
        <v>35772</v>
      </c>
      <c r="G601" s="12" t="s">
        <v>50</v>
      </c>
      <c r="H601" s="13">
        <v>342</v>
      </c>
      <c r="I601" s="13">
        <v>342</v>
      </c>
      <c r="J601" s="13">
        <v>1</v>
      </c>
      <c r="K601" s="14">
        <v>24</v>
      </c>
      <c r="L601" s="13">
        <v>5.9941804999999997</v>
      </c>
      <c r="M601" s="9">
        <v>50</v>
      </c>
      <c r="N601" s="15">
        <v>0.32045885071562913</v>
      </c>
      <c r="O601" s="15">
        <v>0.191349459</v>
      </c>
      <c r="P601" s="84">
        <v>1.6747308949309814</v>
      </c>
    </row>
    <row r="602" spans="1:16">
      <c r="A602" s="9" t="s">
        <v>61</v>
      </c>
      <c r="B602" s="9">
        <v>431</v>
      </c>
      <c r="C602" s="9">
        <v>2</v>
      </c>
      <c r="D602" s="50">
        <v>-76.521870000000007</v>
      </c>
      <c r="E602" s="50">
        <v>179.86458999999999</v>
      </c>
      <c r="F602" s="12">
        <v>35773</v>
      </c>
      <c r="G602" s="12" t="s">
        <v>50</v>
      </c>
      <c r="H602" s="13">
        <v>343</v>
      </c>
      <c r="I602" s="13">
        <v>343</v>
      </c>
      <c r="J602" s="13">
        <v>1</v>
      </c>
      <c r="K602" s="14">
        <v>24</v>
      </c>
      <c r="L602" s="13">
        <v>3.6133880999999999</v>
      </c>
      <c r="M602" s="9">
        <v>50</v>
      </c>
      <c r="N602" s="15">
        <v>1.8827141100864491</v>
      </c>
      <c r="O602" s="15">
        <v>1.487243981</v>
      </c>
      <c r="P602" s="84">
        <v>1.2659080380480283</v>
      </c>
    </row>
    <row r="603" spans="1:16">
      <c r="A603" s="9" t="s">
        <v>61</v>
      </c>
      <c r="B603" s="9">
        <v>432</v>
      </c>
      <c r="C603" s="9">
        <v>2</v>
      </c>
      <c r="D603" s="50">
        <v>-76.501400000000004</v>
      </c>
      <c r="E603" s="50">
        <v>178.00369000000001</v>
      </c>
      <c r="F603" s="12">
        <v>35773</v>
      </c>
      <c r="G603" s="12" t="s">
        <v>50</v>
      </c>
      <c r="H603" s="13">
        <v>343</v>
      </c>
      <c r="I603" s="13">
        <v>343</v>
      </c>
      <c r="J603" s="13">
        <v>1</v>
      </c>
      <c r="K603" s="14">
        <v>24</v>
      </c>
      <c r="L603" s="13">
        <v>3.1145751000000002</v>
      </c>
      <c r="M603" s="9">
        <v>50</v>
      </c>
      <c r="N603" s="15">
        <v>2.992826982314805</v>
      </c>
      <c r="O603" s="15">
        <v>2.149785692</v>
      </c>
      <c r="P603" s="84">
        <v>1.3921513169670892</v>
      </c>
    </row>
    <row r="604" spans="1:16">
      <c r="A604" s="9" t="s">
        <v>61</v>
      </c>
      <c r="B604" s="9">
        <v>433</v>
      </c>
      <c r="C604" s="9">
        <v>1</v>
      </c>
      <c r="D604" s="50">
        <v>-76.497990000000001</v>
      </c>
      <c r="E604" s="50">
        <v>175.99741</v>
      </c>
      <c r="F604" s="12">
        <v>35773</v>
      </c>
      <c r="G604" s="12" t="s">
        <v>50</v>
      </c>
      <c r="H604" s="13">
        <v>343</v>
      </c>
      <c r="I604" s="13">
        <v>343</v>
      </c>
      <c r="J604" s="13">
        <v>1</v>
      </c>
      <c r="K604" s="14">
        <v>24</v>
      </c>
      <c r="L604" s="13">
        <v>3.0283869999999999</v>
      </c>
      <c r="M604" s="9">
        <v>50</v>
      </c>
      <c r="N604" s="15">
        <v>2.8038371196150038</v>
      </c>
      <c r="O604" s="15">
        <v>2.4833731270000001</v>
      </c>
      <c r="P604" s="84">
        <v>1.1290438352299219</v>
      </c>
    </row>
    <row r="605" spans="1:16">
      <c r="A605" s="9" t="s">
        <v>61</v>
      </c>
      <c r="B605" s="9">
        <v>434</v>
      </c>
      <c r="C605" s="9">
        <v>3</v>
      </c>
      <c r="D605" s="50">
        <v>-76.500129999999999</v>
      </c>
      <c r="E605" s="50">
        <v>173.99979999999999</v>
      </c>
      <c r="F605" s="12">
        <v>35774</v>
      </c>
      <c r="G605" s="12" t="s">
        <v>50</v>
      </c>
      <c r="H605" s="13">
        <v>344</v>
      </c>
      <c r="I605" s="13">
        <v>344</v>
      </c>
      <c r="J605" s="13">
        <v>1</v>
      </c>
      <c r="K605" s="14">
        <v>24</v>
      </c>
      <c r="L605" s="13">
        <v>3.5750299999999999</v>
      </c>
      <c r="M605" s="9">
        <v>50</v>
      </c>
      <c r="N605" s="15">
        <v>1.5213217686075746</v>
      </c>
      <c r="O605" s="15">
        <v>1.616972428</v>
      </c>
      <c r="P605" s="84">
        <v>0.94084583154535684</v>
      </c>
    </row>
    <row r="606" spans="1:16">
      <c r="A606" s="9" t="s">
        <v>61</v>
      </c>
      <c r="B606" s="9">
        <v>435</v>
      </c>
      <c r="C606" s="9">
        <v>1</v>
      </c>
      <c r="D606" s="50">
        <v>-76.500029999999995</v>
      </c>
      <c r="E606" s="50">
        <v>172.0085</v>
      </c>
      <c r="F606" s="12">
        <v>35774</v>
      </c>
      <c r="G606" s="12" t="s">
        <v>50</v>
      </c>
      <c r="H606" s="13">
        <v>344</v>
      </c>
      <c r="I606" s="13">
        <v>344</v>
      </c>
      <c r="J606" s="13">
        <v>1</v>
      </c>
      <c r="K606" s="14">
        <v>24</v>
      </c>
      <c r="L606" s="13">
        <v>3.3388095</v>
      </c>
      <c r="M606" s="9">
        <v>50</v>
      </c>
      <c r="N606" s="15">
        <v>1.5028904854475824</v>
      </c>
      <c r="O606" s="15">
        <v>2.1127204220000002</v>
      </c>
      <c r="P606" s="84">
        <v>0.71135322487434272</v>
      </c>
    </row>
    <row r="607" spans="1:16">
      <c r="A607" s="9" t="s">
        <v>61</v>
      </c>
      <c r="B607" s="9">
        <v>436</v>
      </c>
      <c r="C607" s="9">
        <v>4</v>
      </c>
      <c r="D607" s="50">
        <v>-76.499170000000007</v>
      </c>
      <c r="E607" s="50">
        <v>169.9933</v>
      </c>
      <c r="F607" s="12">
        <v>35774</v>
      </c>
      <c r="G607" s="12" t="s">
        <v>50</v>
      </c>
      <c r="H607" s="13">
        <v>344</v>
      </c>
      <c r="I607" s="13">
        <v>344</v>
      </c>
      <c r="J607" s="13">
        <v>1</v>
      </c>
      <c r="K607" s="14">
        <v>24</v>
      </c>
      <c r="L607" s="13">
        <v>1.7393742999999999</v>
      </c>
      <c r="M607" s="9">
        <v>50</v>
      </c>
      <c r="N607" s="15">
        <v>13.72102934037647</v>
      </c>
      <c r="O607" s="15">
        <v>9.5134194430000001</v>
      </c>
      <c r="P607" s="84">
        <v>1.4422815500342983</v>
      </c>
    </row>
    <row r="608" spans="1:16">
      <c r="A608" s="9" t="s">
        <v>61</v>
      </c>
      <c r="B608" s="9">
        <v>437</v>
      </c>
      <c r="C608" s="9">
        <v>1</v>
      </c>
      <c r="D608" s="50">
        <v>-76.495580000000004</v>
      </c>
      <c r="E608" s="50">
        <v>168.9906</v>
      </c>
      <c r="F608" s="12">
        <v>35774</v>
      </c>
      <c r="G608" s="12" t="s">
        <v>50</v>
      </c>
      <c r="H608" s="13">
        <v>344</v>
      </c>
      <c r="I608" s="13">
        <v>344</v>
      </c>
      <c r="J608" s="13">
        <v>1</v>
      </c>
      <c r="K608" s="14">
        <v>24</v>
      </c>
      <c r="L608" s="13">
        <v>1.5371295</v>
      </c>
      <c r="M608" s="9">
        <v>50</v>
      </c>
      <c r="N608" s="15">
        <v>11.81319015964541</v>
      </c>
      <c r="O608" s="15">
        <v>11.83123436</v>
      </c>
      <c r="P608" s="84">
        <v>0.99847486747320335</v>
      </c>
    </row>
    <row r="609" spans="1:16">
      <c r="A609" s="9" t="s">
        <v>62</v>
      </c>
      <c r="B609" s="9">
        <v>1</v>
      </c>
      <c r="C609" s="10" t="s">
        <v>35</v>
      </c>
      <c r="D609" s="11">
        <v>-76.986666666666693</v>
      </c>
      <c r="E609" s="11">
        <v>171.935</v>
      </c>
      <c r="F609" s="12">
        <v>37244</v>
      </c>
      <c r="G609" s="12" t="s">
        <v>50</v>
      </c>
      <c r="H609" s="13">
        <v>353</v>
      </c>
      <c r="I609" s="13">
        <v>353</v>
      </c>
      <c r="J609" s="13">
        <v>2</v>
      </c>
      <c r="K609" s="14">
        <v>24</v>
      </c>
      <c r="L609" s="62">
        <v>3</v>
      </c>
      <c r="M609" s="9">
        <v>50</v>
      </c>
      <c r="N609" s="15">
        <v>2.0117334844357564</v>
      </c>
      <c r="O609" s="15">
        <v>2.1842799999999998</v>
      </c>
      <c r="P609" s="84">
        <v>0.92100531270521935</v>
      </c>
    </row>
    <row r="610" spans="1:16">
      <c r="A610" s="9" t="s">
        <v>62</v>
      </c>
      <c r="B610" s="9">
        <v>2</v>
      </c>
      <c r="C610" s="10" t="s">
        <v>35</v>
      </c>
      <c r="D610" s="11">
        <v>-76.986666666666693</v>
      </c>
      <c r="E610" s="11">
        <v>171.935</v>
      </c>
      <c r="F610" s="12">
        <v>37244</v>
      </c>
      <c r="G610" s="12" t="s">
        <v>50</v>
      </c>
      <c r="H610" s="13">
        <v>353</v>
      </c>
      <c r="I610" s="13">
        <v>353</v>
      </c>
      <c r="J610" s="13">
        <v>2</v>
      </c>
      <c r="K610" s="14">
        <v>24</v>
      </c>
      <c r="L610" s="62">
        <v>2</v>
      </c>
      <c r="M610" s="9">
        <v>50</v>
      </c>
      <c r="N610" s="15">
        <v>1.8574288965981374</v>
      </c>
      <c r="O610" s="15">
        <v>4.7509538461538465</v>
      </c>
      <c r="P610" s="84">
        <v>0.39095915404478748</v>
      </c>
    </row>
    <row r="611" spans="1:16">
      <c r="A611" s="9" t="s">
        <v>51</v>
      </c>
      <c r="B611" s="9">
        <v>2</v>
      </c>
      <c r="C611" s="9">
        <v>3</v>
      </c>
      <c r="D611" s="11">
        <v>-74.989000000000004</v>
      </c>
      <c r="E611" s="11">
        <v>179.989</v>
      </c>
      <c r="F611" s="12">
        <v>35053</v>
      </c>
      <c r="G611" s="12" t="s">
        <v>50</v>
      </c>
      <c r="H611" s="13">
        <v>354</v>
      </c>
      <c r="I611" s="13">
        <v>354</v>
      </c>
      <c r="J611" s="13">
        <v>2</v>
      </c>
      <c r="K611" s="14">
        <v>24</v>
      </c>
      <c r="L611" s="9">
        <v>8</v>
      </c>
      <c r="M611" s="9">
        <v>50</v>
      </c>
      <c r="N611" s="15">
        <v>0.98790651326630941</v>
      </c>
      <c r="O611" s="15">
        <v>0.82499999999999996</v>
      </c>
      <c r="P611" s="84">
        <v>1.1974624403227994</v>
      </c>
    </row>
    <row r="612" spans="1:16">
      <c r="A612" s="9" t="s">
        <v>62</v>
      </c>
      <c r="B612" s="9">
        <v>4</v>
      </c>
      <c r="C612" s="10" t="s">
        <v>35</v>
      </c>
      <c r="D612" s="11">
        <v>-77.1755</v>
      </c>
      <c r="E612" s="11">
        <v>175.54599999999999</v>
      </c>
      <c r="F612" s="12">
        <v>37245</v>
      </c>
      <c r="G612" s="12" t="s">
        <v>50</v>
      </c>
      <c r="H612" s="13">
        <v>354</v>
      </c>
      <c r="I612" s="13">
        <v>354</v>
      </c>
      <c r="J612" s="13">
        <v>2</v>
      </c>
      <c r="K612" s="14">
        <v>24</v>
      </c>
      <c r="L612" s="62">
        <v>2</v>
      </c>
      <c r="M612" s="9">
        <v>50</v>
      </c>
      <c r="N612" s="15">
        <v>4.7108455043744542</v>
      </c>
      <c r="O612" s="15">
        <v>3.3894000000000006</v>
      </c>
      <c r="P612" s="84">
        <v>1.3898759380345942</v>
      </c>
    </row>
    <row r="613" spans="1:16">
      <c r="A613" s="9" t="s">
        <v>62</v>
      </c>
      <c r="B613" s="9">
        <v>5</v>
      </c>
      <c r="C613" s="10" t="s">
        <v>35</v>
      </c>
      <c r="D613" s="11">
        <v>-77.241666666666703</v>
      </c>
      <c r="E613" s="11">
        <v>176.673</v>
      </c>
      <c r="F613" s="12">
        <v>37245</v>
      </c>
      <c r="G613" s="12" t="s">
        <v>50</v>
      </c>
      <c r="H613" s="13">
        <v>354</v>
      </c>
      <c r="I613" s="13">
        <v>354</v>
      </c>
      <c r="J613" s="13">
        <v>2</v>
      </c>
      <c r="K613" s="14">
        <v>24</v>
      </c>
      <c r="L613" s="64">
        <v>2</v>
      </c>
      <c r="M613" s="9">
        <v>50</v>
      </c>
      <c r="N613" s="15">
        <v>0.38631149836789491</v>
      </c>
      <c r="O613" s="15">
        <v>6.1704461538461537</v>
      </c>
      <c r="P613" s="84">
        <v>6.2606736812231931E-2</v>
      </c>
    </row>
    <row r="614" spans="1:16">
      <c r="A614" s="9" t="s">
        <v>51</v>
      </c>
      <c r="B614" s="9">
        <v>3</v>
      </c>
      <c r="C614" s="9">
        <v>4</v>
      </c>
      <c r="D614" s="11">
        <v>-76.5</v>
      </c>
      <c r="E614" s="11">
        <v>-175.37200000000001</v>
      </c>
      <c r="F614" s="12">
        <v>35054</v>
      </c>
      <c r="G614" s="12" t="s">
        <v>50</v>
      </c>
      <c r="H614" s="13">
        <v>355</v>
      </c>
      <c r="I614" s="13">
        <v>355</v>
      </c>
      <c r="J614" s="13">
        <v>2</v>
      </c>
      <c r="K614" s="14">
        <v>24</v>
      </c>
      <c r="L614" s="9">
        <v>3</v>
      </c>
      <c r="M614" s="9">
        <v>50</v>
      </c>
      <c r="N614" s="15">
        <v>2.3966944595839514</v>
      </c>
      <c r="O614" s="15">
        <v>6.0714285714285712</v>
      </c>
      <c r="P614" s="84">
        <v>0.39474967569618025</v>
      </c>
    </row>
    <row r="615" spans="1:16">
      <c r="A615" s="9" t="s">
        <v>51</v>
      </c>
      <c r="B615" s="9">
        <v>4</v>
      </c>
      <c r="C615" s="9">
        <v>6</v>
      </c>
      <c r="D615" s="11">
        <v>-76.5</v>
      </c>
      <c r="E615" s="11">
        <v>-170.745</v>
      </c>
      <c r="F615" s="12">
        <v>35054</v>
      </c>
      <c r="G615" s="12" t="s">
        <v>50</v>
      </c>
      <c r="H615" s="13">
        <v>355</v>
      </c>
      <c r="I615" s="13">
        <v>355</v>
      </c>
      <c r="J615" s="13">
        <v>2</v>
      </c>
      <c r="K615" s="14">
        <v>24</v>
      </c>
      <c r="L615" s="9">
        <v>4</v>
      </c>
      <c r="M615" s="9">
        <v>50</v>
      </c>
      <c r="N615" s="15">
        <v>4.5745499056578565</v>
      </c>
      <c r="O615" s="15">
        <v>5.6428571428571432</v>
      </c>
      <c r="P615" s="84">
        <v>0.81067973011658212</v>
      </c>
    </row>
    <row r="616" spans="1:16">
      <c r="A616" s="9" t="s">
        <v>62</v>
      </c>
      <c r="B616" s="9">
        <v>7</v>
      </c>
      <c r="C616" s="10" t="s">
        <v>35</v>
      </c>
      <c r="D616" s="11">
        <v>-77.362666666666698</v>
      </c>
      <c r="E616" s="11">
        <v>179.18583333333333</v>
      </c>
      <c r="F616" s="12">
        <v>37246</v>
      </c>
      <c r="G616" s="12" t="s">
        <v>50</v>
      </c>
      <c r="H616" s="13">
        <v>355</v>
      </c>
      <c r="I616" s="13">
        <v>355</v>
      </c>
      <c r="J616" s="13">
        <v>2</v>
      </c>
      <c r="K616" s="14">
        <v>24</v>
      </c>
      <c r="L616" s="64">
        <v>2</v>
      </c>
      <c r="M616" s="9">
        <v>50</v>
      </c>
      <c r="N616" s="15">
        <v>13.419398771009831</v>
      </c>
      <c r="O616" s="15">
        <v>8.5169538461538465</v>
      </c>
      <c r="P616" s="84">
        <v>1.5756101316751727</v>
      </c>
    </row>
    <row r="617" spans="1:16">
      <c r="A617" s="9" t="s">
        <v>62</v>
      </c>
      <c r="B617" s="9">
        <v>9</v>
      </c>
      <c r="C617" s="10" t="s">
        <v>35</v>
      </c>
      <c r="D617" s="11">
        <v>-77.461666666666702</v>
      </c>
      <c r="E617" s="11">
        <v>-178.786666666667</v>
      </c>
      <c r="F617" s="12">
        <v>37246</v>
      </c>
      <c r="G617" s="12" t="s">
        <v>50</v>
      </c>
      <c r="H617" s="13">
        <v>355</v>
      </c>
      <c r="I617" s="13">
        <v>355</v>
      </c>
      <c r="J617" s="13">
        <v>2</v>
      </c>
      <c r="K617" s="14">
        <v>24</v>
      </c>
      <c r="L617" s="64">
        <v>2</v>
      </c>
      <c r="M617" s="9">
        <v>50</v>
      </c>
      <c r="N617" s="15">
        <v>0.14036897703380127</v>
      </c>
      <c r="O617" s="15">
        <v>5.3593076923076923</v>
      </c>
      <c r="P617" s="84">
        <v>2.6191624943511883E-2</v>
      </c>
    </row>
    <row r="618" spans="1:16">
      <c r="A618" s="9" t="s">
        <v>62</v>
      </c>
      <c r="B618" s="9">
        <v>10</v>
      </c>
      <c r="C618" s="10" t="s">
        <v>35</v>
      </c>
      <c r="D618" s="11">
        <v>-77.553333333333299</v>
      </c>
      <c r="E618" s="11">
        <v>-177.97683333333299</v>
      </c>
      <c r="F618" s="12">
        <v>37246</v>
      </c>
      <c r="G618" s="12" t="s">
        <v>50</v>
      </c>
      <c r="H618" s="13">
        <v>355</v>
      </c>
      <c r="I618" s="13">
        <v>355</v>
      </c>
      <c r="J618" s="13">
        <v>2</v>
      </c>
      <c r="K618" s="14">
        <v>24</v>
      </c>
      <c r="L618" s="64">
        <v>2</v>
      </c>
      <c r="M618" s="9">
        <v>50</v>
      </c>
      <c r="N618" s="15">
        <v>3.8330992011510898</v>
      </c>
      <c r="O618" s="15">
        <v>5.5620923076923061</v>
      </c>
      <c r="P618" s="84">
        <v>0.68914699525032341</v>
      </c>
    </row>
    <row r="619" spans="1:16">
      <c r="A619" s="9" t="s">
        <v>62</v>
      </c>
      <c r="B619" s="9">
        <v>11</v>
      </c>
      <c r="C619" s="10" t="s">
        <v>35</v>
      </c>
      <c r="D619" s="11">
        <v>-77.506166666666701</v>
      </c>
      <c r="E619" s="11">
        <v>-176.71166666666701</v>
      </c>
      <c r="F619" s="12">
        <v>37246</v>
      </c>
      <c r="G619" s="12" t="s">
        <v>50</v>
      </c>
      <c r="H619" s="13">
        <v>355</v>
      </c>
      <c r="I619" s="13">
        <v>355</v>
      </c>
      <c r="J619" s="13">
        <v>2</v>
      </c>
      <c r="K619" s="14">
        <v>24</v>
      </c>
      <c r="L619" s="64">
        <v>2</v>
      </c>
      <c r="M619" s="9">
        <v>50</v>
      </c>
      <c r="N619" s="15">
        <v>1.4113057133186304</v>
      </c>
      <c r="O619" s="15">
        <v>2.703072897196261</v>
      </c>
      <c r="P619" s="84">
        <v>0.52211159927743533</v>
      </c>
    </row>
    <row r="620" spans="1:16">
      <c r="A620" s="9" t="s">
        <v>69</v>
      </c>
      <c r="B620" s="9">
        <v>2</v>
      </c>
      <c r="C620" s="9">
        <v>1220041813</v>
      </c>
      <c r="D620" s="71">
        <v>-76.907816666666704</v>
      </c>
      <c r="E620" s="71">
        <v>170.82550000000001</v>
      </c>
      <c r="F620" s="12">
        <v>38342</v>
      </c>
      <c r="G620" s="12" t="s">
        <v>50</v>
      </c>
      <c r="H620" s="13">
        <v>355</v>
      </c>
      <c r="I620" s="13">
        <v>355</v>
      </c>
      <c r="J620" s="13">
        <v>2</v>
      </c>
      <c r="K620" s="14">
        <v>24</v>
      </c>
      <c r="L620" s="72">
        <v>5</v>
      </c>
      <c r="M620" s="9">
        <v>50</v>
      </c>
      <c r="N620" s="15">
        <v>7.0378200086943092</v>
      </c>
      <c r="O620" s="15">
        <v>2.8090591977292245</v>
      </c>
      <c r="P620" s="84">
        <v>2.5054011016868256</v>
      </c>
    </row>
    <row r="621" spans="1:16">
      <c r="A621" s="9" t="s">
        <v>69</v>
      </c>
      <c r="B621" s="9">
        <v>3</v>
      </c>
      <c r="C621" s="9">
        <v>1222042138</v>
      </c>
      <c r="D621" s="71">
        <v>-76.997616666666701</v>
      </c>
      <c r="E621" s="11">
        <v>172.822</v>
      </c>
      <c r="F621" s="12">
        <v>38342</v>
      </c>
      <c r="G621" s="12" t="s">
        <v>50</v>
      </c>
      <c r="H621" s="13">
        <v>355</v>
      </c>
      <c r="I621" s="13">
        <v>355</v>
      </c>
      <c r="J621" s="13">
        <v>2</v>
      </c>
      <c r="K621" s="14">
        <v>24</v>
      </c>
      <c r="L621" s="72">
        <v>3</v>
      </c>
      <c r="M621" s="9">
        <v>50</v>
      </c>
      <c r="N621" s="15">
        <v>5.7782830715447666</v>
      </c>
      <c r="O621" s="15">
        <v>10.924119102280315</v>
      </c>
      <c r="P621" s="84">
        <v>0.52894727871820801</v>
      </c>
    </row>
    <row r="622" spans="1:16">
      <c r="A622" s="9" t="s">
        <v>51</v>
      </c>
      <c r="B622" s="9">
        <v>5</v>
      </c>
      <c r="C622" s="9">
        <v>9</v>
      </c>
      <c r="D622" s="11">
        <v>-76.501000000000005</v>
      </c>
      <c r="E622" s="11">
        <v>-171.87799999999999</v>
      </c>
      <c r="F622" s="12">
        <v>35055</v>
      </c>
      <c r="G622" s="12" t="s">
        <v>50</v>
      </c>
      <c r="H622" s="13">
        <v>356</v>
      </c>
      <c r="I622" s="13">
        <v>356</v>
      </c>
      <c r="J622" s="13">
        <v>2</v>
      </c>
      <c r="K622" s="14">
        <v>24</v>
      </c>
      <c r="L622" s="9">
        <v>3</v>
      </c>
      <c r="M622" s="9">
        <v>50</v>
      </c>
      <c r="N622" s="15">
        <v>1.4344932705962083</v>
      </c>
      <c r="O622" s="15">
        <v>5.9642857142857144</v>
      </c>
      <c r="P622" s="84">
        <v>0.24051384177660978</v>
      </c>
    </row>
    <row r="623" spans="1:16">
      <c r="A623" s="9" t="s">
        <v>51</v>
      </c>
      <c r="B623" s="9">
        <v>7</v>
      </c>
      <c r="C623" s="9">
        <v>13</v>
      </c>
      <c r="D623" s="11">
        <v>-76.501000000000005</v>
      </c>
      <c r="E623" s="11">
        <v>-174.21799999999999</v>
      </c>
      <c r="F623" s="12">
        <v>35055</v>
      </c>
      <c r="G623" s="12" t="s">
        <v>50</v>
      </c>
      <c r="H623" s="13">
        <v>356</v>
      </c>
      <c r="I623" s="13">
        <v>356</v>
      </c>
      <c r="J623" s="13">
        <v>2</v>
      </c>
      <c r="K623" s="14">
        <v>24</v>
      </c>
      <c r="L623" s="9">
        <v>3</v>
      </c>
      <c r="M623" s="9">
        <v>50</v>
      </c>
      <c r="N623" s="15">
        <v>4.050675288526862</v>
      </c>
      <c r="O623" s="15">
        <v>6.0357142857142856</v>
      </c>
      <c r="P623" s="84">
        <v>0.67111779928255699</v>
      </c>
    </row>
    <row r="624" spans="1:16">
      <c r="A624" s="9" t="s">
        <v>69</v>
      </c>
      <c r="B624" s="9">
        <v>4</v>
      </c>
      <c r="C624" s="9">
        <v>1221041605</v>
      </c>
      <c r="D624" s="71">
        <v>-77.063333333333304</v>
      </c>
      <c r="E624" s="11">
        <v>173.84701666666666</v>
      </c>
      <c r="F624" s="12">
        <v>38343</v>
      </c>
      <c r="G624" s="12" t="s">
        <v>50</v>
      </c>
      <c r="H624" s="13">
        <v>356</v>
      </c>
      <c r="I624" s="13">
        <v>356</v>
      </c>
      <c r="J624" s="13">
        <v>2</v>
      </c>
      <c r="K624" s="14">
        <v>24</v>
      </c>
      <c r="L624" s="72">
        <v>3</v>
      </c>
      <c r="M624" s="9">
        <v>50</v>
      </c>
      <c r="N624" s="15">
        <v>2.616989631823412</v>
      </c>
      <c r="O624" s="15">
        <v>1.1559914393947424</v>
      </c>
      <c r="P624" s="84">
        <v>2.2638486260708155</v>
      </c>
    </row>
    <row r="625" spans="1:16">
      <c r="A625" s="9" t="s">
        <v>69</v>
      </c>
      <c r="B625" s="9">
        <v>6</v>
      </c>
      <c r="C625" s="9">
        <v>1221042033</v>
      </c>
      <c r="D625" s="71">
        <v>-77.269866666666701</v>
      </c>
      <c r="E625" s="11">
        <v>175.86301666666665</v>
      </c>
      <c r="F625" s="12">
        <v>38343</v>
      </c>
      <c r="G625" s="12" t="s">
        <v>50</v>
      </c>
      <c r="H625" s="13">
        <v>356</v>
      </c>
      <c r="I625" s="13">
        <v>356</v>
      </c>
      <c r="J625" s="13">
        <v>2</v>
      </c>
      <c r="K625" s="14">
        <v>24</v>
      </c>
      <c r="L625" s="72">
        <v>4</v>
      </c>
      <c r="M625" s="9">
        <v>50</v>
      </c>
      <c r="N625" s="15">
        <v>24.127067555729354</v>
      </c>
      <c r="O625" s="15">
        <v>13.236101981069799</v>
      </c>
      <c r="P625" s="84">
        <v>1.8228227306072251</v>
      </c>
    </row>
    <row r="626" spans="1:16">
      <c r="A626" s="9" t="s">
        <v>69</v>
      </c>
      <c r="B626" s="9">
        <v>8</v>
      </c>
      <c r="C626" s="9">
        <v>1222040243</v>
      </c>
      <c r="D626" s="71">
        <v>-77.457716666666698</v>
      </c>
      <c r="E626" s="11">
        <v>177.90336666666667</v>
      </c>
      <c r="F626" s="12">
        <v>38343</v>
      </c>
      <c r="G626" s="12" t="s">
        <v>50</v>
      </c>
      <c r="H626" s="13">
        <v>356</v>
      </c>
      <c r="I626" s="13">
        <v>356</v>
      </c>
      <c r="J626" s="13">
        <v>2</v>
      </c>
      <c r="K626" s="14">
        <v>24</v>
      </c>
      <c r="L626" s="72">
        <v>3</v>
      </c>
      <c r="M626" s="9">
        <v>50</v>
      </c>
      <c r="N626" s="15">
        <v>27.111507994163681</v>
      </c>
      <c r="O626" s="15">
        <v>10.866319530310577</v>
      </c>
      <c r="P626" s="84">
        <v>2.4950037515958075</v>
      </c>
    </row>
    <row r="627" spans="1:16">
      <c r="A627" s="9" t="s">
        <v>69</v>
      </c>
      <c r="B627" s="9">
        <v>10</v>
      </c>
      <c r="C627" s="9">
        <v>1222040805</v>
      </c>
      <c r="D627" s="71">
        <v>-77.667383333333305</v>
      </c>
      <c r="E627" s="11">
        <v>177.99288333333334</v>
      </c>
      <c r="F627" s="12">
        <v>38343</v>
      </c>
      <c r="G627" s="12" t="s">
        <v>50</v>
      </c>
      <c r="H627" s="13">
        <v>356</v>
      </c>
      <c r="I627" s="13">
        <v>356</v>
      </c>
      <c r="J627" s="13">
        <v>2</v>
      </c>
      <c r="K627" s="14">
        <v>24</v>
      </c>
      <c r="L627" s="72">
        <v>3</v>
      </c>
      <c r="M627" s="9">
        <v>50</v>
      </c>
      <c r="N627" s="15">
        <v>9.6664128273412935</v>
      </c>
      <c r="O627" s="15">
        <v>11.097517818189527</v>
      </c>
      <c r="P627" s="84">
        <v>0.87104278503589672</v>
      </c>
    </row>
    <row r="628" spans="1:16">
      <c r="A628" s="9" t="s">
        <v>69</v>
      </c>
      <c r="B628" s="9">
        <v>12</v>
      </c>
      <c r="C628" s="9">
        <v>1222040904</v>
      </c>
      <c r="D628" s="71">
        <v>-77.865099999999998</v>
      </c>
      <c r="E628" s="11">
        <v>-177.87291666666667</v>
      </c>
      <c r="F628" s="12">
        <v>38343</v>
      </c>
      <c r="G628" s="12" t="s">
        <v>50</v>
      </c>
      <c r="H628" s="13">
        <v>356</v>
      </c>
      <c r="I628" s="13">
        <v>356</v>
      </c>
      <c r="J628" s="13">
        <v>2</v>
      </c>
      <c r="K628" s="14">
        <v>24</v>
      </c>
      <c r="L628" s="72">
        <v>3</v>
      </c>
      <c r="M628" s="9">
        <v>50</v>
      </c>
      <c r="N628" s="15">
        <v>7.2546142359330394</v>
      </c>
      <c r="O628" s="15">
        <v>9.4791298030368871</v>
      </c>
      <c r="P628" s="84">
        <v>0.76532491765318311</v>
      </c>
    </row>
    <row r="629" spans="1:16">
      <c r="A629" s="9" t="s">
        <v>51</v>
      </c>
      <c r="B629" s="9">
        <v>9</v>
      </c>
      <c r="C629" s="9">
        <v>18</v>
      </c>
      <c r="D629" s="11">
        <v>-76.5</v>
      </c>
      <c r="E629" s="11">
        <v>-176.52199999999999</v>
      </c>
      <c r="F629" s="12">
        <v>35056</v>
      </c>
      <c r="G629" s="12" t="s">
        <v>50</v>
      </c>
      <c r="H629" s="13">
        <v>357</v>
      </c>
      <c r="I629" s="13">
        <v>357</v>
      </c>
      <c r="J629" s="13">
        <v>2</v>
      </c>
      <c r="K629" s="14">
        <v>24</v>
      </c>
      <c r="L629" s="9">
        <v>2</v>
      </c>
      <c r="M629" s="9">
        <v>50</v>
      </c>
      <c r="N629" s="15">
        <v>3.0575963108688957</v>
      </c>
      <c r="O629" s="15">
        <v>7.1071428571428568</v>
      </c>
      <c r="P629" s="84">
        <v>0.43021455630316124</v>
      </c>
    </row>
    <row r="630" spans="1:16">
      <c r="A630" s="9" t="s">
        <v>51</v>
      </c>
      <c r="B630" s="9">
        <v>10</v>
      </c>
      <c r="C630" s="9">
        <v>19</v>
      </c>
      <c r="D630" s="11">
        <v>-76.498999999999995</v>
      </c>
      <c r="E630" s="11">
        <v>-177.685</v>
      </c>
      <c r="F630" s="12">
        <v>35056</v>
      </c>
      <c r="G630" s="12" t="s">
        <v>50</v>
      </c>
      <c r="H630" s="13">
        <v>357</v>
      </c>
      <c r="I630" s="13">
        <v>357</v>
      </c>
      <c r="J630" s="13">
        <v>2</v>
      </c>
      <c r="K630" s="14">
        <v>24</v>
      </c>
      <c r="L630" s="9">
        <v>2</v>
      </c>
      <c r="M630" s="9">
        <v>50</v>
      </c>
      <c r="N630" s="15">
        <v>1.8522867063998723</v>
      </c>
      <c r="O630" s="15">
        <v>6.7857142857142856</v>
      </c>
      <c r="P630" s="98">
        <v>0.27296856725892854</v>
      </c>
    </row>
    <row r="631" spans="1:16">
      <c r="A631" s="9" t="s">
        <v>51</v>
      </c>
      <c r="B631" s="9">
        <v>12</v>
      </c>
      <c r="C631" s="9">
        <v>23</v>
      </c>
      <c r="D631" s="11">
        <v>-76.498000000000005</v>
      </c>
      <c r="E631" s="11">
        <v>179.982</v>
      </c>
      <c r="F631" s="12">
        <v>35056</v>
      </c>
      <c r="G631" s="12" t="s">
        <v>50</v>
      </c>
      <c r="H631" s="13">
        <v>357</v>
      </c>
      <c r="I631" s="13">
        <v>357</v>
      </c>
      <c r="J631" s="13">
        <v>2</v>
      </c>
      <c r="K631" s="14">
        <v>24</v>
      </c>
      <c r="L631" s="9">
        <v>4</v>
      </c>
      <c r="M631" s="9">
        <v>50</v>
      </c>
      <c r="N631" s="15">
        <v>4.3954730649420011</v>
      </c>
      <c r="O631" s="15">
        <v>6.5357142857142856</v>
      </c>
      <c r="P631" s="84">
        <v>0.67253139791462313</v>
      </c>
    </row>
    <row r="632" spans="1:16">
      <c r="A632" s="9" t="s">
        <v>51</v>
      </c>
      <c r="B632" s="9">
        <v>13</v>
      </c>
      <c r="C632" s="9">
        <v>24</v>
      </c>
      <c r="D632" s="11">
        <v>-76.5</v>
      </c>
      <c r="E632" s="11">
        <v>178.84</v>
      </c>
      <c r="F632" s="12">
        <v>35056</v>
      </c>
      <c r="G632" s="12" t="s">
        <v>50</v>
      </c>
      <c r="H632" s="13">
        <v>357</v>
      </c>
      <c r="I632" s="13">
        <v>357</v>
      </c>
      <c r="J632" s="13">
        <v>2</v>
      </c>
      <c r="K632" s="14">
        <v>24</v>
      </c>
      <c r="L632" s="9">
        <v>4</v>
      </c>
      <c r="M632" s="9">
        <v>50</v>
      </c>
      <c r="N632" s="15">
        <v>3.4232744517693052</v>
      </c>
      <c r="O632" s="15">
        <v>9.6071428571428577</v>
      </c>
      <c r="P632" s="84">
        <v>0.35632596523992766</v>
      </c>
    </row>
    <row r="633" spans="1:16">
      <c r="A633" s="9" t="s">
        <v>66</v>
      </c>
      <c r="B633" s="9">
        <v>10</v>
      </c>
      <c r="C633" s="10" t="s">
        <v>35</v>
      </c>
      <c r="D633" s="11">
        <v>-77.733599999999996</v>
      </c>
      <c r="E633" s="11">
        <v>-178.36689999999999</v>
      </c>
      <c r="F633" s="12">
        <v>37613</v>
      </c>
      <c r="G633" s="12" t="s">
        <v>50</v>
      </c>
      <c r="H633" s="13">
        <v>357</v>
      </c>
      <c r="I633" s="13">
        <v>357</v>
      </c>
      <c r="J633" s="13">
        <v>2</v>
      </c>
      <c r="K633" s="14">
        <v>24</v>
      </c>
      <c r="L633" s="13">
        <v>5</v>
      </c>
      <c r="M633" s="9">
        <v>50</v>
      </c>
      <c r="N633" s="15">
        <v>0.31288415016876342</v>
      </c>
      <c r="O633" s="15">
        <v>0.44214399124007669</v>
      </c>
      <c r="P633" s="84">
        <v>0.70765215940449733</v>
      </c>
    </row>
    <row r="634" spans="1:16">
      <c r="A634" s="9" t="s">
        <v>69</v>
      </c>
      <c r="B634" s="9">
        <v>13</v>
      </c>
      <c r="C634" s="9">
        <v>1223040117</v>
      </c>
      <c r="D634" s="71">
        <v>-77.361800000000002</v>
      </c>
      <c r="E634" s="11">
        <v>-177.829716666667</v>
      </c>
      <c r="F634" s="12">
        <v>38344</v>
      </c>
      <c r="G634" s="12" t="s">
        <v>50</v>
      </c>
      <c r="H634" s="13">
        <v>357</v>
      </c>
      <c r="I634" s="13">
        <v>357</v>
      </c>
      <c r="J634" s="13">
        <v>2</v>
      </c>
      <c r="K634" s="14">
        <v>24</v>
      </c>
      <c r="L634" s="72">
        <v>3</v>
      </c>
      <c r="M634" s="9">
        <v>50</v>
      </c>
      <c r="N634" s="15">
        <v>2.4061394699459653</v>
      </c>
      <c r="O634" s="15">
        <v>9.8259272348553122</v>
      </c>
      <c r="P634" s="84">
        <v>0.24487658135821683</v>
      </c>
    </row>
    <row r="635" spans="1:16">
      <c r="A635" s="9" t="s">
        <v>69</v>
      </c>
      <c r="B635" s="9">
        <v>15</v>
      </c>
      <c r="C635" s="9">
        <v>1223040603</v>
      </c>
      <c r="D635" s="71">
        <v>-77.164683333333301</v>
      </c>
      <c r="E635" s="11">
        <v>-177.997066666667</v>
      </c>
      <c r="F635" s="12">
        <v>38344</v>
      </c>
      <c r="G635" s="12" t="s">
        <v>50</v>
      </c>
      <c r="H635" s="13">
        <v>357</v>
      </c>
      <c r="I635" s="13">
        <v>357</v>
      </c>
      <c r="J635" s="13">
        <v>2</v>
      </c>
      <c r="K635" s="14">
        <v>24</v>
      </c>
      <c r="L635" s="72">
        <v>3</v>
      </c>
      <c r="M635" s="9">
        <v>50</v>
      </c>
      <c r="N635" s="15">
        <v>9.3003430328365049</v>
      </c>
      <c r="O635" s="15">
        <v>7.6873430719750369</v>
      </c>
      <c r="P635" s="84">
        <v>1.2098254163706856</v>
      </c>
    </row>
    <row r="636" spans="1:16">
      <c r="A636" s="9" t="s">
        <v>69</v>
      </c>
      <c r="B636" s="9">
        <v>17</v>
      </c>
      <c r="C636" s="9">
        <v>1223041033</v>
      </c>
      <c r="D636" s="71">
        <v>-76.959333333333305</v>
      </c>
      <c r="E636" s="11">
        <v>177.93603333333334</v>
      </c>
      <c r="F636" s="12">
        <v>38344</v>
      </c>
      <c r="G636" s="12" t="s">
        <v>50</v>
      </c>
      <c r="H636" s="13">
        <v>357</v>
      </c>
      <c r="I636" s="13">
        <v>357</v>
      </c>
      <c r="J636" s="13">
        <v>2</v>
      </c>
      <c r="K636" s="14">
        <v>24</v>
      </c>
      <c r="L636" s="72">
        <v>3</v>
      </c>
      <c r="M636" s="9">
        <v>50</v>
      </c>
      <c r="N636" s="15">
        <v>17.567411980035452</v>
      </c>
      <c r="O636" s="15">
        <v>8.958933655309254</v>
      </c>
      <c r="P636" s="84">
        <v>1.9608820263586426</v>
      </c>
    </row>
    <row r="637" spans="1:16">
      <c r="A637" s="9" t="s">
        <v>51</v>
      </c>
      <c r="B637" s="9">
        <v>14</v>
      </c>
      <c r="C637" s="9">
        <v>26</v>
      </c>
      <c r="D637" s="11">
        <v>-76.5</v>
      </c>
      <c r="E637" s="11">
        <v>177.69</v>
      </c>
      <c r="F637" s="12">
        <v>35057</v>
      </c>
      <c r="G637" s="12" t="s">
        <v>50</v>
      </c>
      <c r="H637" s="13">
        <v>358</v>
      </c>
      <c r="I637" s="13">
        <v>358</v>
      </c>
      <c r="J637" s="13">
        <v>2</v>
      </c>
      <c r="K637" s="14">
        <v>24</v>
      </c>
      <c r="L637" s="9">
        <v>3</v>
      </c>
      <c r="M637" s="9">
        <v>50</v>
      </c>
      <c r="N637" s="15">
        <v>6.1790910870475875</v>
      </c>
      <c r="O637" s="15">
        <v>8.6071428571428577</v>
      </c>
      <c r="P637" s="84">
        <v>0.71790269891009306</v>
      </c>
    </row>
    <row r="638" spans="1:16">
      <c r="A638" s="9" t="s">
        <v>51</v>
      </c>
      <c r="B638" s="9">
        <v>16</v>
      </c>
      <c r="C638" s="9">
        <v>29</v>
      </c>
      <c r="D638" s="11">
        <v>-76.5</v>
      </c>
      <c r="E638" s="11">
        <v>175.37</v>
      </c>
      <c r="F638" s="12">
        <v>35057</v>
      </c>
      <c r="G638" s="12" t="s">
        <v>50</v>
      </c>
      <c r="H638" s="13">
        <v>358</v>
      </c>
      <c r="I638" s="13">
        <v>358</v>
      </c>
      <c r="J638" s="13">
        <v>2</v>
      </c>
      <c r="K638" s="14">
        <v>24</v>
      </c>
      <c r="L638" s="9">
        <v>4</v>
      </c>
      <c r="M638" s="9">
        <v>50</v>
      </c>
      <c r="N638" s="15">
        <v>4.774356715906567</v>
      </c>
      <c r="O638" s="15">
        <v>4.8571428571428568</v>
      </c>
      <c r="P638" s="84">
        <v>0.98295579445135206</v>
      </c>
    </row>
    <row r="639" spans="1:16">
      <c r="A639" s="9" t="s">
        <v>66</v>
      </c>
      <c r="B639" s="9">
        <v>1</v>
      </c>
      <c r="C639" s="10" t="s">
        <v>35</v>
      </c>
      <c r="D639" s="11">
        <v>-76.966899999999995</v>
      </c>
      <c r="E639" s="11">
        <v>171.9502</v>
      </c>
      <c r="F639" s="12">
        <v>37614</v>
      </c>
      <c r="G639" s="12" t="s">
        <v>50</v>
      </c>
      <c r="H639" s="13">
        <v>358</v>
      </c>
      <c r="I639" s="13">
        <v>358</v>
      </c>
      <c r="J639" s="13">
        <v>2</v>
      </c>
      <c r="K639" s="14">
        <v>24</v>
      </c>
      <c r="L639" s="13">
        <v>5</v>
      </c>
      <c r="M639" s="9">
        <v>50</v>
      </c>
      <c r="N639" s="15">
        <v>4.928718721905903</v>
      </c>
      <c r="O639" s="15">
        <v>3.1299140432521222</v>
      </c>
      <c r="P639" s="84">
        <v>1.5747137633162416</v>
      </c>
    </row>
    <row r="640" spans="1:16">
      <c r="A640" s="9" t="s">
        <v>66</v>
      </c>
      <c r="B640" s="9">
        <v>7</v>
      </c>
      <c r="C640" s="10" t="s">
        <v>35</v>
      </c>
      <c r="D640" s="11">
        <v>-77.5334</v>
      </c>
      <c r="E640" s="11">
        <v>177.71690000000001</v>
      </c>
      <c r="F640" s="12">
        <v>37614</v>
      </c>
      <c r="G640" s="12" t="s">
        <v>50</v>
      </c>
      <c r="H640" s="13">
        <v>358</v>
      </c>
      <c r="I640" s="13">
        <v>358</v>
      </c>
      <c r="J640" s="13">
        <v>2</v>
      </c>
      <c r="K640" s="14">
        <v>24</v>
      </c>
      <c r="L640" s="70">
        <v>15</v>
      </c>
      <c r="M640" s="9">
        <v>50</v>
      </c>
      <c r="N640" s="15">
        <v>0.23168644902075347</v>
      </c>
      <c r="O640" s="15">
        <v>0.42352740213523138</v>
      </c>
      <c r="P640" s="84">
        <v>0.54704004475907908</v>
      </c>
    </row>
    <row r="641" spans="1:16">
      <c r="A641" s="9" t="s">
        <v>69</v>
      </c>
      <c r="B641" s="9">
        <v>19</v>
      </c>
      <c r="C641" s="9">
        <v>1223041448</v>
      </c>
      <c r="D641" s="71">
        <v>-76.769833333333295</v>
      </c>
      <c r="E641" s="11">
        <v>175.85033333333334</v>
      </c>
      <c r="F641" s="12">
        <v>38345</v>
      </c>
      <c r="G641" s="12" t="s">
        <v>50</v>
      </c>
      <c r="H641" s="13">
        <v>358</v>
      </c>
      <c r="I641" s="13">
        <v>358</v>
      </c>
      <c r="J641" s="13">
        <v>2</v>
      </c>
      <c r="K641" s="14">
        <v>24</v>
      </c>
      <c r="L641" s="72">
        <v>4</v>
      </c>
      <c r="M641" s="9">
        <v>50</v>
      </c>
      <c r="N641" s="15">
        <v>8.0313184640013979</v>
      </c>
      <c r="O641" s="15">
        <v>4.1268894386392301</v>
      </c>
      <c r="P641" s="84">
        <v>1.9460948938456624</v>
      </c>
    </row>
    <row r="642" spans="1:16">
      <c r="A642" s="9" t="s">
        <v>51</v>
      </c>
      <c r="B642" s="9">
        <v>17</v>
      </c>
      <c r="C642" s="9">
        <v>33</v>
      </c>
      <c r="D642" s="11">
        <v>-76.335999999999999</v>
      </c>
      <c r="E642" s="11">
        <v>177.678</v>
      </c>
      <c r="F642" s="12">
        <v>35059</v>
      </c>
      <c r="G642" s="12" t="s">
        <v>50</v>
      </c>
      <c r="H642" s="13">
        <v>360</v>
      </c>
      <c r="I642" s="13">
        <v>360</v>
      </c>
      <c r="J642" s="13">
        <v>2</v>
      </c>
      <c r="K642" s="14">
        <v>24</v>
      </c>
      <c r="L642" s="9">
        <v>2</v>
      </c>
      <c r="M642" s="9">
        <v>50</v>
      </c>
      <c r="N642" s="15">
        <v>5.642679468710349</v>
      </c>
      <c r="O642" s="15">
        <v>8.8214285714285712</v>
      </c>
      <c r="P642" s="84">
        <v>0.63965597216149706</v>
      </c>
    </row>
    <row r="643" spans="1:16">
      <c r="A643" s="9" t="s">
        <v>51</v>
      </c>
      <c r="B643" s="9">
        <v>18</v>
      </c>
      <c r="C643" s="9">
        <v>35</v>
      </c>
      <c r="D643" s="11">
        <v>-76.501000000000005</v>
      </c>
      <c r="E643" s="11">
        <v>174.22800000000001</v>
      </c>
      <c r="F643" s="12">
        <v>35059</v>
      </c>
      <c r="G643" s="12" t="s">
        <v>50</v>
      </c>
      <c r="H643" s="13">
        <v>360</v>
      </c>
      <c r="I643" s="13">
        <v>360</v>
      </c>
      <c r="J643" s="13">
        <v>2</v>
      </c>
      <c r="K643" s="14">
        <v>24</v>
      </c>
      <c r="L643" s="9">
        <v>4</v>
      </c>
      <c r="M643" s="9">
        <v>50</v>
      </c>
      <c r="N643" s="15">
        <v>2.1758683954717584</v>
      </c>
      <c r="O643" s="15">
        <v>3.7857142857142856</v>
      </c>
      <c r="P643" s="84">
        <v>0.57475768936989846</v>
      </c>
    </row>
    <row r="644" spans="1:16">
      <c r="A644" s="9" t="s">
        <v>67</v>
      </c>
      <c r="B644" s="9">
        <v>1</v>
      </c>
      <c r="C644" s="10" t="s">
        <v>35</v>
      </c>
      <c r="D644" s="71">
        <v>-76.41073333333334</v>
      </c>
      <c r="E644" s="71">
        <v>173.27</v>
      </c>
      <c r="F644" s="12">
        <v>37981</v>
      </c>
      <c r="G644" s="12" t="s">
        <v>50</v>
      </c>
      <c r="H644" s="13">
        <v>360</v>
      </c>
      <c r="I644" s="13">
        <v>360</v>
      </c>
      <c r="J644" s="13">
        <v>2</v>
      </c>
      <c r="K644" s="14">
        <v>24</v>
      </c>
      <c r="L644" s="72">
        <v>4</v>
      </c>
      <c r="M644" s="9">
        <v>50</v>
      </c>
      <c r="N644" s="15">
        <v>1.4656571222573991</v>
      </c>
      <c r="O644" s="15">
        <v>6.9103259138755977</v>
      </c>
      <c r="P644" s="84">
        <v>0.21209667105779062</v>
      </c>
    </row>
    <row r="645" spans="1:16">
      <c r="A645" s="9" t="s">
        <v>51</v>
      </c>
      <c r="B645" s="9">
        <v>20</v>
      </c>
      <c r="C645" s="9">
        <v>38</v>
      </c>
      <c r="D645" s="11">
        <v>-76.5</v>
      </c>
      <c r="E645" s="11">
        <v>171.904</v>
      </c>
      <c r="F645" s="12">
        <v>35060</v>
      </c>
      <c r="G645" s="12" t="s">
        <v>50</v>
      </c>
      <c r="H645" s="13">
        <v>361</v>
      </c>
      <c r="I645" s="13">
        <v>361</v>
      </c>
      <c r="J645" s="13">
        <v>2</v>
      </c>
      <c r="K645" s="14">
        <v>24</v>
      </c>
      <c r="L645" s="9">
        <v>3</v>
      </c>
      <c r="M645" s="9">
        <v>50</v>
      </c>
      <c r="N645" s="15">
        <v>2.9466236451468228</v>
      </c>
      <c r="O645" s="15">
        <v>4.07</v>
      </c>
      <c r="P645" s="84">
        <v>0.72398615359872787</v>
      </c>
    </row>
    <row r="646" spans="1:16">
      <c r="A646" s="9" t="s">
        <v>51</v>
      </c>
      <c r="B646" s="9">
        <v>21</v>
      </c>
      <c r="C646" s="9">
        <v>40</v>
      </c>
      <c r="D646" s="11">
        <v>-76.5</v>
      </c>
      <c r="E646" s="11">
        <v>170.74799999999999</v>
      </c>
      <c r="F646" s="12">
        <v>35060</v>
      </c>
      <c r="G646" s="12" t="s">
        <v>50</v>
      </c>
      <c r="H646" s="13">
        <v>361</v>
      </c>
      <c r="I646" s="13">
        <v>361</v>
      </c>
      <c r="J646" s="13">
        <v>2</v>
      </c>
      <c r="K646" s="14">
        <v>24</v>
      </c>
      <c r="L646" s="9">
        <v>3</v>
      </c>
      <c r="M646" s="9">
        <v>50</v>
      </c>
      <c r="N646" s="15">
        <v>4.6874975038574167</v>
      </c>
      <c r="O646" s="15">
        <v>7.5357142857142856</v>
      </c>
      <c r="P646" s="84">
        <v>0.62203758345027327</v>
      </c>
    </row>
    <row r="647" spans="1:16">
      <c r="A647" s="9" t="s">
        <v>51</v>
      </c>
      <c r="B647" s="9">
        <v>22</v>
      </c>
      <c r="C647" s="9">
        <v>42</v>
      </c>
      <c r="D647" s="11">
        <v>-76.5</v>
      </c>
      <c r="E647" s="11">
        <v>169.601</v>
      </c>
      <c r="F647" s="12">
        <v>35060</v>
      </c>
      <c r="G647" s="12" t="s">
        <v>50</v>
      </c>
      <c r="H647" s="13">
        <v>361</v>
      </c>
      <c r="I647" s="13">
        <v>361</v>
      </c>
      <c r="J647" s="13">
        <v>2</v>
      </c>
      <c r="K647" s="14">
        <v>24</v>
      </c>
      <c r="L647" s="9">
        <v>3</v>
      </c>
      <c r="M647" s="9">
        <v>50</v>
      </c>
      <c r="N647" s="15">
        <v>3.48065836557315</v>
      </c>
      <c r="O647" s="15">
        <v>3.6785714285714284</v>
      </c>
      <c r="P647" s="84">
        <v>0.94619839064124467</v>
      </c>
    </row>
    <row r="648" spans="1:16">
      <c r="A648" s="9" t="s">
        <v>67</v>
      </c>
      <c r="B648" s="9">
        <v>2</v>
      </c>
      <c r="C648" s="10" t="s">
        <v>35</v>
      </c>
      <c r="D648" s="71">
        <v>-76.498616666666663</v>
      </c>
      <c r="E648" s="71">
        <v>170.5949</v>
      </c>
      <c r="F648" s="12">
        <v>37982</v>
      </c>
      <c r="G648" s="12" t="s">
        <v>50</v>
      </c>
      <c r="H648" s="13">
        <v>361</v>
      </c>
      <c r="I648" s="13">
        <v>361</v>
      </c>
      <c r="J648" s="13">
        <v>2</v>
      </c>
      <c r="K648" s="14">
        <v>24</v>
      </c>
      <c r="L648" s="72">
        <v>3</v>
      </c>
      <c r="M648" s="9">
        <v>50</v>
      </c>
      <c r="N648" s="15">
        <v>2.6144652794582139</v>
      </c>
      <c r="O648" s="15">
        <v>10.347641379310348</v>
      </c>
      <c r="P648" s="84">
        <v>0.25266291936689284</v>
      </c>
    </row>
    <row r="649" spans="1:16">
      <c r="A649" s="9" t="s">
        <v>83</v>
      </c>
      <c r="B649" s="9">
        <v>1</v>
      </c>
      <c r="C649" s="9">
        <v>1227050010</v>
      </c>
      <c r="D649" s="11">
        <v>-74.4876</v>
      </c>
      <c r="E649" s="11">
        <v>-179.53720000000001</v>
      </c>
      <c r="F649" s="12">
        <v>38713</v>
      </c>
      <c r="G649" s="12" t="s">
        <v>50</v>
      </c>
      <c r="H649" s="13">
        <v>361</v>
      </c>
      <c r="I649" s="13">
        <v>361</v>
      </c>
      <c r="J649" s="13">
        <v>2</v>
      </c>
      <c r="K649" s="14">
        <v>24</v>
      </c>
      <c r="L649" s="9">
        <v>3</v>
      </c>
      <c r="M649" s="9">
        <v>50</v>
      </c>
      <c r="N649" s="15">
        <v>2.7416275122180966</v>
      </c>
      <c r="O649" s="15">
        <v>5.0583236749116605</v>
      </c>
      <c r="P649" s="84">
        <v>0.54200317900099126</v>
      </c>
    </row>
    <row r="650" spans="1:16">
      <c r="A650" s="9" t="s">
        <v>51</v>
      </c>
      <c r="B650" s="9">
        <v>23</v>
      </c>
      <c r="C650" s="9">
        <v>45</v>
      </c>
      <c r="D650" s="11">
        <v>-76.495000000000005</v>
      </c>
      <c r="E650" s="11">
        <v>168.44399999999999</v>
      </c>
      <c r="F650" s="12">
        <v>35061</v>
      </c>
      <c r="G650" s="12" t="s">
        <v>50</v>
      </c>
      <c r="H650" s="13">
        <v>362</v>
      </c>
      <c r="I650" s="13">
        <v>362</v>
      </c>
      <c r="J650" s="13">
        <v>2</v>
      </c>
      <c r="K650" s="14">
        <v>24</v>
      </c>
      <c r="L650" s="9">
        <v>2</v>
      </c>
      <c r="M650" s="9">
        <v>50</v>
      </c>
      <c r="N650" s="15">
        <v>4.4790534837499463</v>
      </c>
      <c r="O650" s="15">
        <v>6.49</v>
      </c>
      <c r="P650" s="84">
        <v>0.69014691583204102</v>
      </c>
    </row>
    <row r="651" spans="1:16">
      <c r="A651" s="9" t="s">
        <v>51</v>
      </c>
      <c r="B651" s="9">
        <v>25</v>
      </c>
      <c r="C651" s="9">
        <v>48</v>
      </c>
      <c r="D651" s="11">
        <v>-76.501999999999995</v>
      </c>
      <c r="E651" s="11">
        <v>166.107</v>
      </c>
      <c r="F651" s="12">
        <v>35061</v>
      </c>
      <c r="G651" s="12" t="s">
        <v>50</v>
      </c>
      <c r="H651" s="13">
        <v>362</v>
      </c>
      <c r="I651" s="13">
        <v>362</v>
      </c>
      <c r="J651" s="13">
        <v>2</v>
      </c>
      <c r="K651" s="14">
        <v>24</v>
      </c>
      <c r="L651" s="9">
        <v>2</v>
      </c>
      <c r="M651" s="9">
        <v>50</v>
      </c>
      <c r="N651" s="15">
        <v>8.1815109478773635</v>
      </c>
      <c r="O651" s="15">
        <v>6.5714285714285712</v>
      </c>
      <c r="P651" s="84">
        <v>1.2450125355465553</v>
      </c>
    </row>
    <row r="652" spans="1:16">
      <c r="A652" s="9" t="s">
        <v>67</v>
      </c>
      <c r="B652" s="9">
        <v>3</v>
      </c>
      <c r="C652" s="10" t="s">
        <v>35</v>
      </c>
      <c r="D652" s="71">
        <v>-76.597316666666671</v>
      </c>
      <c r="E652" s="71">
        <v>171</v>
      </c>
      <c r="F652" s="12">
        <v>37983</v>
      </c>
      <c r="G652" s="12" t="s">
        <v>50</v>
      </c>
      <c r="H652" s="13">
        <v>362</v>
      </c>
      <c r="I652" s="13">
        <v>362</v>
      </c>
      <c r="J652" s="13">
        <v>2</v>
      </c>
      <c r="K652" s="14">
        <v>24</v>
      </c>
      <c r="L652" s="9">
        <v>3</v>
      </c>
      <c r="M652" s="9">
        <v>50</v>
      </c>
      <c r="N652" s="15">
        <v>2.4416499140061734</v>
      </c>
      <c r="O652" s="15">
        <v>7.7607310344827587</v>
      </c>
      <c r="P652" s="84">
        <v>0.31461596892835825</v>
      </c>
    </row>
    <row r="653" spans="1:16">
      <c r="A653" s="9" t="s">
        <v>67</v>
      </c>
      <c r="B653" s="9">
        <v>5</v>
      </c>
      <c r="C653" s="10" t="s">
        <v>35</v>
      </c>
      <c r="D653" s="71">
        <v>-76.782233333333338</v>
      </c>
      <c r="E653" s="71">
        <v>172.8</v>
      </c>
      <c r="F653" s="12">
        <v>37983</v>
      </c>
      <c r="G653" s="12" t="s">
        <v>50</v>
      </c>
      <c r="H653" s="13">
        <v>362</v>
      </c>
      <c r="I653" s="13">
        <v>362</v>
      </c>
      <c r="J653" s="13">
        <v>2</v>
      </c>
      <c r="K653" s="14">
        <v>24</v>
      </c>
      <c r="L653" s="9">
        <v>3</v>
      </c>
      <c r="M653" s="9">
        <v>50</v>
      </c>
      <c r="N653" s="15">
        <v>1.2966679546634139</v>
      </c>
      <c r="O653" s="15">
        <v>4.112524137931036</v>
      </c>
      <c r="P653" s="84">
        <v>0.3152973480942905</v>
      </c>
    </row>
    <row r="654" spans="1:16">
      <c r="A654" s="9" t="s">
        <v>67</v>
      </c>
      <c r="B654" s="9">
        <v>7</v>
      </c>
      <c r="C654" s="10" t="s">
        <v>35</v>
      </c>
      <c r="D654" s="71">
        <v>-76.965183333333329</v>
      </c>
      <c r="E654" s="71">
        <v>174.82983333333334</v>
      </c>
      <c r="F654" s="12">
        <v>37983</v>
      </c>
      <c r="G654" s="12" t="s">
        <v>50</v>
      </c>
      <c r="H654" s="13">
        <v>362</v>
      </c>
      <c r="I654" s="13">
        <v>362</v>
      </c>
      <c r="J654" s="13">
        <v>2</v>
      </c>
      <c r="K654" s="14">
        <v>24</v>
      </c>
      <c r="L654" s="9">
        <v>4</v>
      </c>
      <c r="M654" s="9">
        <v>50</v>
      </c>
      <c r="N654" s="15">
        <v>2.1481663142081517</v>
      </c>
      <c r="O654" s="15">
        <v>7.4622413793103455</v>
      </c>
      <c r="P654" s="84">
        <v>0.28787145912541945</v>
      </c>
    </row>
    <row r="655" spans="1:16">
      <c r="A655" s="9" t="s">
        <v>51</v>
      </c>
      <c r="B655" s="9">
        <v>26</v>
      </c>
      <c r="C655" s="9">
        <v>49</v>
      </c>
      <c r="D655" s="11">
        <v>-76.498999999999995</v>
      </c>
      <c r="E655" s="11">
        <v>164.96299999999999</v>
      </c>
      <c r="F655" s="12">
        <v>35062</v>
      </c>
      <c r="G655" s="12" t="s">
        <v>50</v>
      </c>
      <c r="H655" s="13">
        <v>363</v>
      </c>
      <c r="I655" s="13">
        <v>363</v>
      </c>
      <c r="J655" s="13">
        <v>2</v>
      </c>
      <c r="K655" s="14">
        <v>24</v>
      </c>
      <c r="L655" s="9">
        <v>4</v>
      </c>
      <c r="M655" s="9">
        <v>50</v>
      </c>
      <c r="N655" s="15">
        <v>2.9579714491922062</v>
      </c>
      <c r="O655" s="15">
        <v>2.0357142857142856</v>
      </c>
      <c r="P655" s="84">
        <v>1.453038606620733</v>
      </c>
    </row>
    <row r="656" spans="1:16">
      <c r="A656" s="9" t="s">
        <v>67</v>
      </c>
      <c r="B656" s="9">
        <v>9</v>
      </c>
      <c r="C656" s="10" t="s">
        <v>35</v>
      </c>
      <c r="D656" s="71">
        <v>-77.168575000000004</v>
      </c>
      <c r="E656" s="71">
        <v>176.88266666666667</v>
      </c>
      <c r="F656" s="12">
        <v>37984</v>
      </c>
      <c r="G656" s="12" t="s">
        <v>50</v>
      </c>
      <c r="H656" s="13">
        <v>363</v>
      </c>
      <c r="I656" s="13">
        <v>363</v>
      </c>
      <c r="J656" s="13">
        <v>2</v>
      </c>
      <c r="K656" s="14">
        <v>24</v>
      </c>
      <c r="L656" s="9">
        <v>5</v>
      </c>
      <c r="M656" s="9">
        <v>50</v>
      </c>
      <c r="N656" s="15">
        <v>0.55816727015551149</v>
      </c>
      <c r="O656" s="15">
        <v>3.1507241379310349</v>
      </c>
      <c r="P656" s="84">
        <v>0.17715523343850709</v>
      </c>
    </row>
    <row r="657" spans="1:16">
      <c r="A657" s="9" t="s">
        <v>67</v>
      </c>
      <c r="B657" s="9">
        <v>11</v>
      </c>
      <c r="C657" s="10" t="s">
        <v>35</v>
      </c>
      <c r="D657" s="71">
        <v>-77.364383333333336</v>
      </c>
      <c r="E657" s="71">
        <v>178.97</v>
      </c>
      <c r="F657" s="12">
        <v>37984</v>
      </c>
      <c r="G657" s="12" t="s">
        <v>50</v>
      </c>
      <c r="H657" s="13">
        <v>363</v>
      </c>
      <c r="I657" s="13">
        <v>363</v>
      </c>
      <c r="J657" s="13">
        <v>2</v>
      </c>
      <c r="K657" s="14">
        <v>24</v>
      </c>
      <c r="L657" s="9">
        <v>2</v>
      </c>
      <c r="M657" s="9">
        <v>50</v>
      </c>
      <c r="N657" s="15">
        <v>0.61431490700366953</v>
      </c>
      <c r="O657" s="15">
        <v>1.8539524137931034</v>
      </c>
      <c r="P657" s="84">
        <v>0.33135419357760582</v>
      </c>
    </row>
    <row r="658" spans="1:16">
      <c r="A658" s="9" t="s">
        <v>67</v>
      </c>
      <c r="B658" s="9">
        <v>12</v>
      </c>
      <c r="C658" s="10" t="s">
        <v>35</v>
      </c>
      <c r="D658" s="71">
        <v>-77.862766666666673</v>
      </c>
      <c r="E658" s="71">
        <v>179.99856666666668</v>
      </c>
      <c r="F658" s="12">
        <v>37984</v>
      </c>
      <c r="G658" s="12" t="s">
        <v>50</v>
      </c>
      <c r="H658" s="13">
        <v>363</v>
      </c>
      <c r="I658" s="13">
        <v>363</v>
      </c>
      <c r="J658" s="13">
        <v>2</v>
      </c>
      <c r="K658" s="14">
        <v>24</v>
      </c>
      <c r="L658" s="9">
        <v>5</v>
      </c>
      <c r="M658" s="9">
        <v>50</v>
      </c>
      <c r="N658" s="15">
        <v>0.82532788182364814</v>
      </c>
      <c r="O658" s="15">
        <v>1.9899310344827592</v>
      </c>
      <c r="P658" s="84">
        <v>0.41475200271861423</v>
      </c>
    </row>
    <row r="659" spans="1:16">
      <c r="A659" s="9" t="s">
        <v>67</v>
      </c>
      <c r="B659" s="9">
        <v>14</v>
      </c>
      <c r="C659" s="10" t="s">
        <v>35</v>
      </c>
      <c r="D659" s="71">
        <v>-77.674300000000002</v>
      </c>
      <c r="E659" s="71">
        <v>-178.93666666666667</v>
      </c>
      <c r="F659" s="12">
        <v>37984</v>
      </c>
      <c r="G659" s="12" t="s">
        <v>50</v>
      </c>
      <c r="H659" s="13">
        <v>363</v>
      </c>
      <c r="I659" s="13">
        <v>363</v>
      </c>
      <c r="J659" s="13">
        <v>2</v>
      </c>
      <c r="K659" s="14">
        <v>24</v>
      </c>
      <c r="L659" s="9">
        <v>8</v>
      </c>
      <c r="M659" s="9">
        <v>50</v>
      </c>
      <c r="N659" s="73">
        <v>0.43908301074822864</v>
      </c>
      <c r="O659" s="73">
        <v>2.7402863157894739</v>
      </c>
      <c r="P659" s="84">
        <v>0.16023253052728151</v>
      </c>
    </row>
    <row r="660" spans="1:16">
      <c r="A660" s="9" t="s">
        <v>83</v>
      </c>
      <c r="B660" s="9">
        <v>3</v>
      </c>
      <c r="C660" s="9">
        <v>1228051403</v>
      </c>
      <c r="D660" s="11">
        <v>-77.865799999999993</v>
      </c>
      <c r="E660" s="11">
        <v>-177.87819999999999</v>
      </c>
      <c r="F660" s="12">
        <v>38715</v>
      </c>
      <c r="G660" s="12" t="s">
        <v>50</v>
      </c>
      <c r="H660" s="13">
        <v>363</v>
      </c>
      <c r="I660" s="13">
        <v>363</v>
      </c>
      <c r="J660" s="13">
        <v>2</v>
      </c>
      <c r="K660" s="14">
        <v>24</v>
      </c>
      <c r="L660" s="9">
        <v>4</v>
      </c>
      <c r="M660" s="9">
        <v>50</v>
      </c>
      <c r="N660" s="15">
        <v>1.9833480751999069</v>
      </c>
      <c r="O660" s="15">
        <v>3.4002883392226146</v>
      </c>
      <c r="P660" s="84">
        <v>0.58328820303908302</v>
      </c>
    </row>
    <row r="661" spans="1:16">
      <c r="A661" s="9" t="s">
        <v>83</v>
      </c>
      <c r="B661" s="9">
        <v>4</v>
      </c>
      <c r="C661" s="9">
        <v>1228051632</v>
      </c>
      <c r="D661" s="11">
        <v>-77.765799999999999</v>
      </c>
      <c r="E661" s="11">
        <v>-177.9365</v>
      </c>
      <c r="F661" s="12">
        <v>38715</v>
      </c>
      <c r="G661" s="12" t="s">
        <v>50</v>
      </c>
      <c r="H661" s="13">
        <v>363</v>
      </c>
      <c r="I661" s="13">
        <v>363</v>
      </c>
      <c r="J661" s="13">
        <v>2</v>
      </c>
      <c r="K661" s="14">
        <v>24</v>
      </c>
      <c r="L661" s="9">
        <v>4</v>
      </c>
      <c r="M661" s="9">
        <v>50</v>
      </c>
      <c r="N661" s="15">
        <v>2.8624098004275105</v>
      </c>
      <c r="O661" s="15">
        <v>3.8845399293286222</v>
      </c>
      <c r="P661" s="84">
        <v>0.73687228153225093</v>
      </c>
    </row>
    <row r="662" spans="1:16">
      <c r="A662" s="9" t="s">
        <v>83</v>
      </c>
      <c r="B662" s="9">
        <v>5</v>
      </c>
      <c r="C662" s="9">
        <v>1228051915</v>
      </c>
      <c r="D662" s="11">
        <v>-77.666499999999999</v>
      </c>
      <c r="E662" s="11">
        <v>-177.983</v>
      </c>
      <c r="F662" s="12">
        <v>38715</v>
      </c>
      <c r="G662" s="12" t="s">
        <v>50</v>
      </c>
      <c r="H662" s="13">
        <v>363</v>
      </c>
      <c r="I662" s="13">
        <v>363</v>
      </c>
      <c r="J662" s="13">
        <v>2</v>
      </c>
      <c r="K662" s="14">
        <v>24</v>
      </c>
      <c r="L662" s="9">
        <v>4</v>
      </c>
      <c r="M662" s="9">
        <v>50</v>
      </c>
      <c r="N662" s="15">
        <v>1.0616281234154086</v>
      </c>
      <c r="O662" s="15">
        <v>3.4213427561837455</v>
      </c>
      <c r="P662" s="84">
        <v>0.31029575201041132</v>
      </c>
    </row>
    <row r="663" spans="1:16">
      <c r="A663" s="9" t="s">
        <v>83</v>
      </c>
      <c r="B663" s="9">
        <v>8</v>
      </c>
      <c r="C663" s="10">
        <v>1228052130</v>
      </c>
      <c r="D663" s="11">
        <v>-77.463499999999996</v>
      </c>
      <c r="E663" s="11">
        <v>177.9332</v>
      </c>
      <c r="F663" s="12">
        <v>38715</v>
      </c>
      <c r="G663" s="12" t="s">
        <v>50</v>
      </c>
      <c r="H663" s="13">
        <v>363</v>
      </c>
      <c r="I663" s="13">
        <v>363</v>
      </c>
      <c r="J663" s="13">
        <v>2</v>
      </c>
      <c r="K663" s="14">
        <v>24</v>
      </c>
      <c r="L663" s="9">
        <v>4</v>
      </c>
      <c r="M663" s="9">
        <v>50</v>
      </c>
      <c r="N663" s="15">
        <v>2.671821081732995</v>
      </c>
      <c r="O663" s="15">
        <v>3.0489427561837457</v>
      </c>
      <c r="P663" s="84">
        <v>0.87631067402433604</v>
      </c>
    </row>
    <row r="664" spans="1:16">
      <c r="A664" s="9" t="s">
        <v>51</v>
      </c>
      <c r="B664" s="9">
        <v>28</v>
      </c>
      <c r="C664" s="9">
        <v>53</v>
      </c>
      <c r="D664" s="11">
        <v>-76.486000000000004</v>
      </c>
      <c r="E664" s="11">
        <v>171.464</v>
      </c>
      <c r="F664" s="12">
        <v>35063</v>
      </c>
      <c r="G664" s="12" t="s">
        <v>50</v>
      </c>
      <c r="H664" s="13">
        <v>364</v>
      </c>
      <c r="I664" s="13">
        <v>364</v>
      </c>
      <c r="J664" s="13">
        <v>2</v>
      </c>
      <c r="K664" s="14">
        <v>24</v>
      </c>
      <c r="L664" s="9">
        <v>3</v>
      </c>
      <c r="M664" s="9">
        <v>50</v>
      </c>
      <c r="N664" s="15">
        <v>1.5544458831509735</v>
      </c>
      <c r="O664" s="15">
        <v>4.59</v>
      </c>
      <c r="P664" s="84">
        <v>0.33865923380195501</v>
      </c>
    </row>
    <row r="665" spans="1:16">
      <c r="A665" s="9" t="s">
        <v>51</v>
      </c>
      <c r="B665" s="9">
        <v>31</v>
      </c>
      <c r="C665" s="9">
        <v>57</v>
      </c>
      <c r="D665" s="11">
        <v>-75.998999999999995</v>
      </c>
      <c r="E665" s="11">
        <v>171.935</v>
      </c>
      <c r="F665" s="12">
        <v>35063</v>
      </c>
      <c r="G665" s="12" t="s">
        <v>50</v>
      </c>
      <c r="H665" s="13">
        <v>364</v>
      </c>
      <c r="I665" s="13">
        <v>364</v>
      </c>
      <c r="J665" s="13">
        <v>2</v>
      </c>
      <c r="K665" s="14">
        <v>24</v>
      </c>
      <c r="L665" s="9">
        <v>3</v>
      </c>
      <c r="M665" s="9">
        <v>50</v>
      </c>
      <c r="N665" s="15">
        <v>3.7658644701273256</v>
      </c>
      <c r="O665" s="15">
        <v>3.5416666666666665</v>
      </c>
      <c r="P665" s="84">
        <v>1.0633029092124213</v>
      </c>
    </row>
    <row r="666" spans="1:16">
      <c r="A666" s="9" t="s">
        <v>51</v>
      </c>
      <c r="B666" s="9">
        <v>33</v>
      </c>
      <c r="C666" s="9">
        <v>59</v>
      </c>
      <c r="D666" s="11">
        <v>-75.501999999999995</v>
      </c>
      <c r="E666" s="11">
        <v>172.001</v>
      </c>
      <c r="F666" s="12">
        <v>35063</v>
      </c>
      <c r="G666" s="12" t="s">
        <v>50</v>
      </c>
      <c r="H666" s="13">
        <v>364</v>
      </c>
      <c r="I666" s="13">
        <v>364</v>
      </c>
      <c r="J666" s="13">
        <v>2</v>
      </c>
      <c r="K666" s="14">
        <v>24</v>
      </c>
      <c r="L666" s="9">
        <v>5</v>
      </c>
      <c r="M666" s="9">
        <v>50</v>
      </c>
      <c r="N666" s="15">
        <v>1.4953644872646541</v>
      </c>
      <c r="O666" s="15">
        <v>1.1214285714285714</v>
      </c>
      <c r="P666" s="84">
        <v>1.3334460395990546</v>
      </c>
    </row>
    <row r="667" spans="1:16">
      <c r="A667" s="9" t="s">
        <v>83</v>
      </c>
      <c r="B667" s="9">
        <v>10</v>
      </c>
      <c r="C667" s="9">
        <v>1229051257</v>
      </c>
      <c r="D667" s="11">
        <v>-77.275999999999996</v>
      </c>
      <c r="E667" s="11">
        <v>177.8623</v>
      </c>
      <c r="F667" s="12">
        <v>38716</v>
      </c>
      <c r="G667" s="12" t="s">
        <v>50</v>
      </c>
      <c r="H667" s="13">
        <v>364</v>
      </c>
      <c r="I667" s="13">
        <v>364</v>
      </c>
      <c r="J667" s="13">
        <v>2</v>
      </c>
      <c r="K667" s="14">
        <v>24</v>
      </c>
      <c r="L667" s="81">
        <v>3</v>
      </c>
      <c r="M667" s="9">
        <v>50</v>
      </c>
      <c r="N667" s="15">
        <v>3.9344808063086298</v>
      </c>
      <c r="O667" s="15">
        <v>4.264835335689046</v>
      </c>
      <c r="P667" s="84">
        <v>0.92253990989618295</v>
      </c>
    </row>
    <row r="668" spans="1:16">
      <c r="A668" s="9" t="s">
        <v>83</v>
      </c>
      <c r="B668" s="9">
        <v>12</v>
      </c>
      <c r="C668" s="9">
        <v>1229951737</v>
      </c>
      <c r="D668" s="11">
        <v>-77.091300000000004</v>
      </c>
      <c r="E668" s="11">
        <v>177.815</v>
      </c>
      <c r="F668" s="12">
        <v>38716</v>
      </c>
      <c r="G668" s="12" t="s">
        <v>50</v>
      </c>
      <c r="H668" s="13">
        <v>364</v>
      </c>
      <c r="I668" s="13">
        <v>364</v>
      </c>
      <c r="J668" s="13">
        <v>2</v>
      </c>
      <c r="K668" s="14">
        <v>24</v>
      </c>
      <c r="L668" s="81">
        <v>4</v>
      </c>
      <c r="M668" s="9">
        <v>50</v>
      </c>
      <c r="N668" s="15">
        <v>2.8220786093220593</v>
      </c>
      <c r="O668" s="15">
        <v>3.3766021201413428</v>
      </c>
      <c r="P668" s="84">
        <v>0.83577469565882068</v>
      </c>
    </row>
    <row r="669" spans="1:16">
      <c r="A669" s="9" t="s">
        <v>83</v>
      </c>
      <c r="B669" s="9">
        <v>15</v>
      </c>
      <c r="C669" s="9">
        <v>1229052349</v>
      </c>
      <c r="D669" s="11">
        <v>-76.900000000000006</v>
      </c>
      <c r="E669" s="11">
        <v>171.78030000000001</v>
      </c>
      <c r="F669" s="12">
        <v>38716</v>
      </c>
      <c r="G669" s="12" t="s">
        <v>50</v>
      </c>
      <c r="H669" s="13">
        <v>364</v>
      </c>
      <c r="I669" s="13">
        <v>364</v>
      </c>
      <c r="J669" s="13">
        <v>2</v>
      </c>
      <c r="K669" s="14">
        <v>24</v>
      </c>
      <c r="L669" s="81">
        <v>4</v>
      </c>
      <c r="M669" s="9">
        <v>50</v>
      </c>
      <c r="N669" s="15">
        <v>2.7240271800891174</v>
      </c>
      <c r="O669" s="15">
        <v>4.5477540636042404</v>
      </c>
      <c r="P669" s="84">
        <v>0.59898295773941623</v>
      </c>
    </row>
    <row r="670" spans="1:16">
      <c r="A670" s="9" t="s">
        <v>51</v>
      </c>
      <c r="B670" s="9">
        <v>35</v>
      </c>
      <c r="C670" s="9">
        <v>61</v>
      </c>
      <c r="D670" s="11">
        <v>-75.001000000000005</v>
      </c>
      <c r="E670" s="11">
        <v>171.99799999999999</v>
      </c>
      <c r="F670" s="12">
        <v>35064</v>
      </c>
      <c r="G670" s="12" t="s">
        <v>50</v>
      </c>
      <c r="H670" s="13">
        <v>365</v>
      </c>
      <c r="I670" s="13">
        <v>365</v>
      </c>
      <c r="J670" s="13">
        <v>2</v>
      </c>
      <c r="K670" s="14">
        <v>24</v>
      </c>
      <c r="L670" s="9">
        <v>5</v>
      </c>
      <c r="M670" s="9">
        <v>50</v>
      </c>
      <c r="N670" s="15">
        <v>1.0127628142715943</v>
      </c>
      <c r="O670" s="15">
        <v>1.7178571428571427</v>
      </c>
      <c r="P670" s="84">
        <v>0.58955007899385947</v>
      </c>
    </row>
    <row r="671" spans="1:16">
      <c r="A671" s="9" t="s">
        <v>83</v>
      </c>
      <c r="B671" s="9">
        <v>18</v>
      </c>
      <c r="C671" s="9">
        <v>1230051930</v>
      </c>
      <c r="D671" s="11">
        <v>-76.731700000000004</v>
      </c>
      <c r="E671" s="11">
        <v>169.7167</v>
      </c>
      <c r="F671" s="12">
        <v>38717</v>
      </c>
      <c r="G671" s="12" t="s">
        <v>50</v>
      </c>
      <c r="H671" s="13">
        <v>365</v>
      </c>
      <c r="I671" s="13">
        <v>365</v>
      </c>
      <c r="J671" s="13">
        <v>2</v>
      </c>
      <c r="K671" s="14">
        <v>24</v>
      </c>
      <c r="L671" s="81">
        <v>3</v>
      </c>
      <c r="M671" s="9">
        <v>50</v>
      </c>
      <c r="N671" s="15">
        <v>2.946178236180645</v>
      </c>
      <c r="O671" s="15">
        <v>2.0120127208480563</v>
      </c>
      <c r="P671" s="84">
        <v>1.4642940403174196</v>
      </c>
    </row>
    <row r="672" spans="1:16">
      <c r="A672" s="9" t="s">
        <v>51</v>
      </c>
      <c r="B672" s="9">
        <v>36</v>
      </c>
      <c r="C672" s="9">
        <v>62</v>
      </c>
      <c r="D672" s="11">
        <v>-76.507999999999996</v>
      </c>
      <c r="E672" s="11">
        <v>164.99</v>
      </c>
      <c r="F672" s="12">
        <v>35065</v>
      </c>
      <c r="G672" s="12" t="s">
        <v>36</v>
      </c>
      <c r="H672" s="13">
        <v>1</v>
      </c>
      <c r="I672" s="13">
        <v>366</v>
      </c>
      <c r="J672" s="13">
        <v>2</v>
      </c>
      <c r="K672" s="14">
        <v>24</v>
      </c>
      <c r="L672" s="9">
        <v>5</v>
      </c>
      <c r="M672" s="9">
        <v>50</v>
      </c>
      <c r="N672" s="15">
        <v>0.68724468068283984</v>
      </c>
      <c r="O672" s="15">
        <v>1.0928571428571427</v>
      </c>
      <c r="P672" s="84">
        <v>0.62885134180129143</v>
      </c>
    </row>
    <row r="673" spans="1:16">
      <c r="A673" s="9" t="s">
        <v>83</v>
      </c>
      <c r="B673" s="9">
        <v>21</v>
      </c>
      <c r="C673" s="9">
        <v>1231052336</v>
      </c>
      <c r="D673" s="11">
        <v>-76.498199999999997</v>
      </c>
      <c r="E673" s="11">
        <v>166.32429999999999</v>
      </c>
      <c r="F673" s="12">
        <v>38718</v>
      </c>
      <c r="G673" s="12" t="s">
        <v>36</v>
      </c>
      <c r="H673" s="13">
        <v>1</v>
      </c>
      <c r="I673" s="13">
        <v>366</v>
      </c>
      <c r="J673" s="13">
        <v>1</v>
      </c>
      <c r="K673" s="14">
        <v>24</v>
      </c>
      <c r="L673" s="81">
        <v>8</v>
      </c>
      <c r="M673" s="9">
        <v>50</v>
      </c>
      <c r="N673" s="15">
        <v>1.1957888147738822</v>
      </c>
      <c r="O673" s="15">
        <v>0.99613710247349829</v>
      </c>
      <c r="P673" s="84">
        <v>1.2004259371572756</v>
      </c>
    </row>
    <row r="674" spans="1:16">
      <c r="A674" s="9" t="s">
        <v>83</v>
      </c>
      <c r="B674" s="9">
        <v>22</v>
      </c>
      <c r="C674" s="9">
        <v>101060841</v>
      </c>
      <c r="D674" s="11">
        <v>-76.499799999999993</v>
      </c>
      <c r="E674" s="11">
        <v>168.46979999999999</v>
      </c>
      <c r="F674" s="12">
        <v>38718</v>
      </c>
      <c r="G674" s="12" t="s">
        <v>36</v>
      </c>
      <c r="H674" s="13">
        <v>1</v>
      </c>
      <c r="I674" s="13">
        <v>366</v>
      </c>
      <c r="J674" s="13">
        <v>1</v>
      </c>
      <c r="K674" s="14">
        <v>24</v>
      </c>
      <c r="L674" s="81">
        <v>4</v>
      </c>
      <c r="M674" s="9">
        <v>50</v>
      </c>
      <c r="N674" s="15">
        <v>1.2727112942786452</v>
      </c>
      <c r="O674" s="15">
        <v>2.1146530035335691</v>
      </c>
      <c r="P674" s="84">
        <v>0.6018534918740589</v>
      </c>
    </row>
    <row r="675" spans="1:16">
      <c r="A675" s="9" t="s">
        <v>83</v>
      </c>
      <c r="B675" s="9">
        <v>24</v>
      </c>
      <c r="C675" s="9">
        <v>101060841</v>
      </c>
      <c r="D675" s="11">
        <v>-76.499799999999993</v>
      </c>
      <c r="E675" s="11">
        <v>170.60830000000001</v>
      </c>
      <c r="F675" s="12">
        <v>38718</v>
      </c>
      <c r="G675" s="12" t="s">
        <v>36</v>
      </c>
      <c r="H675" s="13">
        <v>1</v>
      </c>
      <c r="I675" s="13">
        <v>366</v>
      </c>
      <c r="J675" s="13">
        <v>1</v>
      </c>
      <c r="K675" s="14">
        <v>24</v>
      </c>
      <c r="L675" s="81">
        <v>4</v>
      </c>
      <c r="M675" s="9">
        <v>50</v>
      </c>
      <c r="N675" s="15">
        <v>0.93759891798187722</v>
      </c>
      <c r="O675" s="15">
        <v>1.3027420494699649</v>
      </c>
      <c r="P675" s="84">
        <v>0.71971187109785073</v>
      </c>
    </row>
    <row r="676" spans="1:16">
      <c r="A676" s="9" t="s">
        <v>83</v>
      </c>
      <c r="B676" s="9">
        <v>25</v>
      </c>
      <c r="C676" s="9">
        <v>102060311</v>
      </c>
      <c r="D676" s="11">
        <v>-76.499799999999993</v>
      </c>
      <c r="E676" s="11">
        <v>172.75</v>
      </c>
      <c r="F676" s="12">
        <v>38719</v>
      </c>
      <c r="G676" s="12" t="s">
        <v>36</v>
      </c>
      <c r="H676" s="13">
        <v>2</v>
      </c>
      <c r="I676" s="13">
        <v>367</v>
      </c>
      <c r="J676" s="13">
        <v>1</v>
      </c>
      <c r="K676" s="14">
        <v>24</v>
      </c>
      <c r="L676" s="81">
        <v>4</v>
      </c>
      <c r="M676" s="9">
        <v>50</v>
      </c>
      <c r="N676" s="15">
        <v>2.7212145087288508</v>
      </c>
      <c r="O676" s="15">
        <v>3.752949823321555</v>
      </c>
      <c r="P676" s="84">
        <v>0.72508683484620506</v>
      </c>
    </row>
    <row r="677" spans="1:16">
      <c r="A677" s="9" t="s">
        <v>83</v>
      </c>
      <c r="B677" s="9">
        <v>26</v>
      </c>
      <c r="C677" s="9">
        <v>102061046</v>
      </c>
      <c r="D677" s="11">
        <v>-76.5</v>
      </c>
      <c r="E677" s="11">
        <v>174.8948</v>
      </c>
      <c r="F677" s="12">
        <v>38719</v>
      </c>
      <c r="G677" s="12" t="s">
        <v>36</v>
      </c>
      <c r="H677" s="13">
        <v>2</v>
      </c>
      <c r="I677" s="13">
        <v>367</v>
      </c>
      <c r="J677" s="13">
        <v>1</v>
      </c>
      <c r="K677" s="14">
        <v>24</v>
      </c>
      <c r="L677" s="81">
        <v>3</v>
      </c>
      <c r="M677" s="9">
        <v>50</v>
      </c>
      <c r="N677" s="15">
        <v>3.0739717480518975</v>
      </c>
      <c r="O677" s="15">
        <v>4.1674586572438157</v>
      </c>
      <c r="P677" s="84">
        <v>0.73761301571852789</v>
      </c>
    </row>
    <row r="678" spans="1:16">
      <c r="A678" s="9" t="s">
        <v>83</v>
      </c>
      <c r="B678" s="9">
        <v>29</v>
      </c>
      <c r="C678" s="9">
        <v>102062130</v>
      </c>
      <c r="D678" s="11">
        <v>-76.5</v>
      </c>
      <c r="E678" s="11">
        <v>177.0333</v>
      </c>
      <c r="F678" s="12">
        <v>38719</v>
      </c>
      <c r="G678" s="12" t="s">
        <v>36</v>
      </c>
      <c r="H678" s="13">
        <v>2</v>
      </c>
      <c r="I678" s="13">
        <v>367</v>
      </c>
      <c r="J678" s="13">
        <v>1</v>
      </c>
      <c r="K678" s="14">
        <v>24</v>
      </c>
      <c r="L678" s="81">
        <v>5</v>
      </c>
      <c r="M678" s="9">
        <v>50</v>
      </c>
      <c r="N678" s="15">
        <v>1.5757983680683145</v>
      </c>
      <c r="O678" s="15">
        <v>1.1619406360424029</v>
      </c>
      <c r="P678" s="84">
        <v>1.3561780345642449</v>
      </c>
    </row>
    <row r="679" spans="1:16">
      <c r="A679" s="9" t="s">
        <v>51</v>
      </c>
      <c r="B679" s="9">
        <v>40</v>
      </c>
      <c r="C679" s="9">
        <v>69</v>
      </c>
      <c r="D679" s="11">
        <v>-76.491</v>
      </c>
      <c r="E679" s="11">
        <v>164.94499999999999</v>
      </c>
      <c r="F679" s="12">
        <v>35067</v>
      </c>
      <c r="G679" s="12" t="s">
        <v>36</v>
      </c>
      <c r="H679" s="13">
        <v>3</v>
      </c>
      <c r="I679" s="13">
        <v>368</v>
      </c>
      <c r="J679" s="13">
        <v>2</v>
      </c>
      <c r="K679" s="14">
        <v>24</v>
      </c>
      <c r="L679" s="9">
        <v>3</v>
      </c>
      <c r="M679" s="9">
        <v>50</v>
      </c>
      <c r="N679" s="15">
        <v>1.7736499338780094</v>
      </c>
      <c r="O679" s="15">
        <v>2.4900000000000002</v>
      </c>
      <c r="P679" s="84">
        <v>0.71230921039277484</v>
      </c>
    </row>
    <row r="680" spans="1:16">
      <c r="A680" s="9" t="s">
        <v>51</v>
      </c>
      <c r="B680" s="9">
        <v>42</v>
      </c>
      <c r="C680" s="9">
        <v>73</v>
      </c>
      <c r="D680" s="11">
        <v>-76.495999999999995</v>
      </c>
      <c r="E680" s="11">
        <v>164.99299999999999</v>
      </c>
      <c r="F680" s="12">
        <v>35067</v>
      </c>
      <c r="G680" s="12" t="s">
        <v>36</v>
      </c>
      <c r="H680" s="13">
        <v>3</v>
      </c>
      <c r="I680" s="13">
        <v>368</v>
      </c>
      <c r="J680" s="13">
        <v>2</v>
      </c>
      <c r="K680" s="14">
        <v>24</v>
      </c>
      <c r="L680" s="9">
        <v>3</v>
      </c>
      <c r="M680" s="9">
        <v>50</v>
      </c>
      <c r="N680" s="15">
        <v>5.2032673788813257</v>
      </c>
      <c r="O680" s="15">
        <v>7.7142857142857144</v>
      </c>
      <c r="P680" s="84">
        <v>0.67449762318831996</v>
      </c>
    </row>
    <row r="681" spans="1:16">
      <c r="A681" s="9" t="s">
        <v>51</v>
      </c>
      <c r="B681" s="9">
        <v>43</v>
      </c>
      <c r="C681" s="9">
        <v>74</v>
      </c>
      <c r="D681" s="11">
        <v>-76.495999999999995</v>
      </c>
      <c r="E681" s="11">
        <v>163.815</v>
      </c>
      <c r="F681" s="12">
        <v>35067</v>
      </c>
      <c r="G681" s="12" t="s">
        <v>36</v>
      </c>
      <c r="H681" s="13">
        <v>3</v>
      </c>
      <c r="I681" s="13">
        <v>368</v>
      </c>
      <c r="J681" s="13">
        <v>2</v>
      </c>
      <c r="K681" s="14">
        <v>24</v>
      </c>
      <c r="L681" s="9">
        <v>6</v>
      </c>
      <c r="M681" s="9">
        <v>50</v>
      </c>
      <c r="N681" s="15">
        <v>1.1323782223901662</v>
      </c>
      <c r="O681" s="15">
        <v>1.0392857142857144</v>
      </c>
      <c r="P681" s="84">
        <v>1.0895735473169983</v>
      </c>
    </row>
    <row r="682" spans="1:16">
      <c r="A682" s="9" t="s">
        <v>83</v>
      </c>
      <c r="B682" s="9">
        <v>30</v>
      </c>
      <c r="C682" s="9">
        <v>103060616</v>
      </c>
      <c r="D682" s="11">
        <v>-76.507499999999993</v>
      </c>
      <c r="E682" s="11">
        <v>179.15729999999999</v>
      </c>
      <c r="F682" s="12">
        <v>38720</v>
      </c>
      <c r="G682" s="12" t="s">
        <v>36</v>
      </c>
      <c r="H682" s="13">
        <v>3</v>
      </c>
      <c r="I682" s="13">
        <v>368</v>
      </c>
      <c r="J682" s="13">
        <v>1</v>
      </c>
      <c r="K682" s="14">
        <v>24</v>
      </c>
      <c r="L682" s="81">
        <v>4</v>
      </c>
      <c r="M682" s="9">
        <v>50</v>
      </c>
      <c r="N682" s="15">
        <v>2.8308574750306614</v>
      </c>
      <c r="O682" s="15">
        <v>3.3739703180212013</v>
      </c>
      <c r="P682" s="84">
        <v>0.83902856522191638</v>
      </c>
    </row>
    <row r="683" spans="1:16">
      <c r="A683" s="9" t="s">
        <v>83</v>
      </c>
      <c r="B683" s="9">
        <v>32</v>
      </c>
      <c r="C683" s="9">
        <v>103061950</v>
      </c>
      <c r="D683" s="11">
        <v>-76.499499999999998</v>
      </c>
      <c r="E683" s="11">
        <v>-178.7475</v>
      </c>
      <c r="F683" s="12">
        <v>38720</v>
      </c>
      <c r="G683" s="12" t="s">
        <v>36</v>
      </c>
      <c r="H683" s="13">
        <v>3</v>
      </c>
      <c r="I683" s="13">
        <v>368</v>
      </c>
      <c r="J683" s="13">
        <v>1</v>
      </c>
      <c r="K683" s="14">
        <v>24</v>
      </c>
      <c r="L683" s="81">
        <v>4</v>
      </c>
      <c r="M683" s="9">
        <v>50</v>
      </c>
      <c r="N683" s="15">
        <v>1.9864494086976829</v>
      </c>
      <c r="O683" s="15">
        <v>3.6805752650176675</v>
      </c>
      <c r="P683" s="84">
        <v>0.539711666156662</v>
      </c>
    </row>
    <row r="684" spans="1:16">
      <c r="A684" s="9" t="s">
        <v>51</v>
      </c>
      <c r="B684" s="9">
        <v>44</v>
      </c>
      <c r="C684" s="9">
        <v>76</v>
      </c>
      <c r="D684" s="11">
        <v>-76.498999999999995</v>
      </c>
      <c r="E684" s="11">
        <v>164.98400000000001</v>
      </c>
      <c r="F684" s="12">
        <v>35068</v>
      </c>
      <c r="G684" s="12" t="s">
        <v>36</v>
      </c>
      <c r="H684" s="13">
        <v>4</v>
      </c>
      <c r="I684" s="13">
        <v>369</v>
      </c>
      <c r="J684" s="13">
        <v>2</v>
      </c>
      <c r="K684" s="14">
        <v>24</v>
      </c>
      <c r="L684" s="9">
        <v>3</v>
      </c>
      <c r="M684" s="9">
        <v>50</v>
      </c>
      <c r="N684" s="15">
        <v>0.7777413894061973</v>
      </c>
      <c r="O684" s="15">
        <v>2.0099999999999998</v>
      </c>
      <c r="P684" s="84">
        <v>0.38693601462994892</v>
      </c>
    </row>
    <row r="685" spans="1:16">
      <c r="A685" s="9" t="s">
        <v>83</v>
      </c>
      <c r="B685" s="9">
        <v>33</v>
      </c>
      <c r="C685" s="9">
        <v>104060331</v>
      </c>
      <c r="D685" s="11">
        <v>-76.500200000000007</v>
      </c>
      <c r="E685" s="11">
        <v>-176.61619999999999</v>
      </c>
      <c r="F685" s="12">
        <v>38721</v>
      </c>
      <c r="G685" s="12" t="s">
        <v>36</v>
      </c>
      <c r="H685" s="13">
        <v>4</v>
      </c>
      <c r="I685" s="13">
        <v>369</v>
      </c>
      <c r="J685" s="13">
        <v>1</v>
      </c>
      <c r="K685" s="14">
        <v>24</v>
      </c>
      <c r="L685" s="81">
        <v>3</v>
      </c>
      <c r="M685" s="9">
        <v>50</v>
      </c>
      <c r="N685" s="15">
        <v>1.7605065399729598</v>
      </c>
      <c r="O685" s="15">
        <v>4.2793102473498239</v>
      </c>
      <c r="P685" s="84">
        <v>0.41139960372427803</v>
      </c>
    </row>
    <row r="686" spans="1:16">
      <c r="A686" s="9" t="s">
        <v>83</v>
      </c>
      <c r="B686" s="9">
        <v>36</v>
      </c>
      <c r="C686" s="9">
        <v>104062005</v>
      </c>
      <c r="D686" s="11">
        <v>-76.499300000000005</v>
      </c>
      <c r="E686" s="11">
        <v>-172.3348</v>
      </c>
      <c r="F686" s="12">
        <v>38721</v>
      </c>
      <c r="G686" s="12" t="s">
        <v>36</v>
      </c>
      <c r="H686" s="13">
        <v>4</v>
      </c>
      <c r="I686" s="13">
        <v>369</v>
      </c>
      <c r="J686" s="13">
        <v>1</v>
      </c>
      <c r="K686" s="14">
        <v>24</v>
      </c>
      <c r="L686" s="81">
        <v>4</v>
      </c>
      <c r="M686" s="9">
        <v>50</v>
      </c>
      <c r="N686" s="15">
        <v>1.3685647767858051</v>
      </c>
      <c r="O686" s="15">
        <v>3.5753031802120141</v>
      </c>
      <c r="P686" s="84">
        <v>0.38278286002717393</v>
      </c>
    </row>
    <row r="687" spans="1:16">
      <c r="A687" s="9" t="s">
        <v>51</v>
      </c>
      <c r="B687" s="9">
        <v>47</v>
      </c>
      <c r="C687" s="9">
        <v>80</v>
      </c>
      <c r="D687" s="11">
        <v>-76.403000000000006</v>
      </c>
      <c r="E687" s="11" t="s">
        <v>53</v>
      </c>
      <c r="F687" s="12">
        <v>35069</v>
      </c>
      <c r="G687" s="12" t="s">
        <v>36</v>
      </c>
      <c r="H687" s="13">
        <v>5</v>
      </c>
      <c r="I687" s="13">
        <v>370</v>
      </c>
      <c r="J687" s="13">
        <v>2</v>
      </c>
      <c r="K687" s="14">
        <v>24</v>
      </c>
      <c r="L687" s="9">
        <v>3</v>
      </c>
      <c r="M687" s="9">
        <v>50</v>
      </c>
      <c r="N687" s="15">
        <v>1.1059083992425911</v>
      </c>
      <c r="O687" s="15">
        <v>3.5178571428571428</v>
      </c>
      <c r="P687" s="84">
        <v>0.31436990029231016</v>
      </c>
    </row>
    <row r="688" spans="1:16">
      <c r="A688" s="9" t="s">
        <v>51</v>
      </c>
      <c r="B688" s="9">
        <v>49</v>
      </c>
      <c r="C688" s="9">
        <v>83</v>
      </c>
      <c r="D688" s="11">
        <v>-76.5</v>
      </c>
      <c r="E688" s="11">
        <v>168.43799999999999</v>
      </c>
      <c r="F688" s="12">
        <v>35069</v>
      </c>
      <c r="G688" s="12" t="s">
        <v>36</v>
      </c>
      <c r="H688" s="13">
        <v>5</v>
      </c>
      <c r="I688" s="13">
        <v>370</v>
      </c>
      <c r="J688" s="13">
        <v>2</v>
      </c>
      <c r="K688" s="14">
        <v>24</v>
      </c>
      <c r="L688" s="9">
        <v>4</v>
      </c>
      <c r="M688" s="9">
        <v>50</v>
      </c>
      <c r="N688" s="15">
        <v>1.0139523460207838</v>
      </c>
      <c r="O688" s="15">
        <v>1.2464285714285714</v>
      </c>
      <c r="P688" s="84">
        <v>0.81348612288200417</v>
      </c>
    </row>
    <row r="689" spans="1:16">
      <c r="A689" s="9" t="s">
        <v>83</v>
      </c>
      <c r="B689" s="9">
        <v>37</v>
      </c>
      <c r="C689" s="9">
        <v>105060625</v>
      </c>
      <c r="D689" s="11">
        <v>-76.501800000000003</v>
      </c>
      <c r="E689" s="11">
        <v>-169.99950000000001</v>
      </c>
      <c r="F689" s="12">
        <v>38722</v>
      </c>
      <c r="G689" s="12" t="s">
        <v>36</v>
      </c>
      <c r="H689" s="13">
        <v>5</v>
      </c>
      <c r="I689" s="13">
        <v>370</v>
      </c>
      <c r="J689" s="13">
        <v>1</v>
      </c>
      <c r="K689" s="14">
        <v>24</v>
      </c>
      <c r="L689" s="81">
        <v>3</v>
      </c>
      <c r="M689" s="9">
        <v>50</v>
      </c>
      <c r="N689" s="15">
        <v>4.6432825866842711</v>
      </c>
      <c r="O689" s="15">
        <v>4.6517102473498237</v>
      </c>
      <c r="P689" s="84">
        <v>0.99818826620373569</v>
      </c>
    </row>
    <row r="690" spans="1:16">
      <c r="A690" s="9" t="s">
        <v>83</v>
      </c>
      <c r="B690" s="9">
        <v>39</v>
      </c>
      <c r="C690" s="9">
        <v>105062030</v>
      </c>
      <c r="D690" s="11">
        <v>-76.000200000000007</v>
      </c>
      <c r="E690" s="11">
        <v>-170.001</v>
      </c>
      <c r="F690" s="12">
        <v>38722</v>
      </c>
      <c r="G690" s="12" t="s">
        <v>36</v>
      </c>
      <c r="H690" s="13">
        <v>5</v>
      </c>
      <c r="I690" s="13">
        <v>370</v>
      </c>
      <c r="J690" s="13">
        <v>1</v>
      </c>
      <c r="K690" s="14">
        <v>24</v>
      </c>
      <c r="L690" s="81">
        <v>5</v>
      </c>
      <c r="M690" s="9">
        <v>50</v>
      </c>
      <c r="N690" s="15">
        <v>2.0675708933533179</v>
      </c>
      <c r="O690" s="15">
        <v>3.1265809187279152</v>
      </c>
      <c r="P690" s="84">
        <v>0.66128814417332671</v>
      </c>
    </row>
    <row r="691" spans="1:16">
      <c r="A691" s="9" t="s">
        <v>51</v>
      </c>
      <c r="B691" s="9">
        <v>54</v>
      </c>
      <c r="C691" s="9">
        <v>88</v>
      </c>
      <c r="D691" s="11">
        <v>-76.5</v>
      </c>
      <c r="E691" s="11">
        <v>174.21299999999999</v>
      </c>
      <c r="F691" s="12">
        <v>35070</v>
      </c>
      <c r="G691" s="12" t="s">
        <v>36</v>
      </c>
      <c r="H691" s="13">
        <v>6</v>
      </c>
      <c r="I691" s="13">
        <v>371</v>
      </c>
      <c r="J691" s="13">
        <v>2</v>
      </c>
      <c r="K691" s="14">
        <v>24</v>
      </c>
      <c r="L691" s="9">
        <v>4</v>
      </c>
      <c r="M691" s="9">
        <v>50</v>
      </c>
      <c r="N691" s="15">
        <v>0.21660124687910831</v>
      </c>
      <c r="O691" s="15">
        <v>1.2892857142857144</v>
      </c>
      <c r="P691" s="84">
        <v>0.16800096710844964</v>
      </c>
    </row>
    <row r="692" spans="1:16">
      <c r="A692" s="9" t="s">
        <v>51</v>
      </c>
      <c r="B692" s="9">
        <v>56</v>
      </c>
      <c r="C692" s="9">
        <v>91</v>
      </c>
      <c r="D692" s="11">
        <v>-76.498999999999995</v>
      </c>
      <c r="E692" s="11">
        <v>176.52600000000001</v>
      </c>
      <c r="F692" s="12">
        <v>35070</v>
      </c>
      <c r="G692" s="12" t="s">
        <v>36</v>
      </c>
      <c r="H692" s="13">
        <v>6</v>
      </c>
      <c r="I692" s="13">
        <v>371</v>
      </c>
      <c r="J692" s="13">
        <v>2</v>
      </c>
      <c r="K692" s="14">
        <v>24</v>
      </c>
      <c r="L692" s="9">
        <v>7</v>
      </c>
      <c r="M692" s="9">
        <v>50</v>
      </c>
      <c r="N692" s="15">
        <v>1.0210755830730265</v>
      </c>
      <c r="O692" s="15">
        <v>1.6857142857142857</v>
      </c>
      <c r="P692" s="84">
        <v>0.60572280351789709</v>
      </c>
    </row>
    <row r="693" spans="1:16">
      <c r="A693" s="9" t="s">
        <v>51</v>
      </c>
      <c r="B693" s="9">
        <v>58</v>
      </c>
      <c r="C693" s="9">
        <v>93</v>
      </c>
      <c r="D693" s="11">
        <v>-76.501000000000005</v>
      </c>
      <c r="E693" s="11">
        <v>-178.846</v>
      </c>
      <c r="F693" s="12">
        <v>35070</v>
      </c>
      <c r="G693" s="12" t="s">
        <v>36</v>
      </c>
      <c r="H693" s="13">
        <v>6</v>
      </c>
      <c r="I693" s="13">
        <v>371</v>
      </c>
      <c r="J693" s="13">
        <v>2</v>
      </c>
      <c r="K693" s="14">
        <v>24</v>
      </c>
      <c r="L693" s="9">
        <v>6</v>
      </c>
      <c r="M693" s="9">
        <v>50</v>
      </c>
      <c r="N693" s="15">
        <v>0.24035216781507218</v>
      </c>
      <c r="O693" s="15">
        <v>0.55000000000000004</v>
      </c>
      <c r="P693" s="84">
        <v>0.43700394148194938</v>
      </c>
    </row>
    <row r="694" spans="1:16">
      <c r="A694" s="9" t="s">
        <v>51</v>
      </c>
      <c r="B694" s="9">
        <v>61</v>
      </c>
      <c r="C694" s="9">
        <v>96</v>
      </c>
      <c r="D694" s="11">
        <v>-76.486000000000004</v>
      </c>
      <c r="E694" s="11">
        <v>-177.708</v>
      </c>
      <c r="F694" s="12">
        <v>35071</v>
      </c>
      <c r="G694" s="12" t="s">
        <v>36</v>
      </c>
      <c r="H694" s="13">
        <v>7</v>
      </c>
      <c r="I694" s="13">
        <v>372</v>
      </c>
      <c r="J694" s="13">
        <v>1</v>
      </c>
      <c r="K694" s="14">
        <v>24</v>
      </c>
      <c r="L694" s="9">
        <v>3</v>
      </c>
      <c r="M694" s="9">
        <v>50</v>
      </c>
      <c r="N694" s="15">
        <v>2.7378336308190159</v>
      </c>
      <c r="O694" s="15">
        <v>3.2642857142857142</v>
      </c>
      <c r="P694" s="84">
        <v>0.83872365057912956</v>
      </c>
    </row>
    <row r="695" spans="1:16">
      <c r="A695" s="9" t="s">
        <v>51</v>
      </c>
      <c r="B695" s="9">
        <v>65</v>
      </c>
      <c r="C695" s="9">
        <v>101</v>
      </c>
      <c r="D695" s="11">
        <v>-76.501000000000005</v>
      </c>
      <c r="E695" s="11">
        <v>-173.05600000000001</v>
      </c>
      <c r="F695" s="12">
        <v>35071</v>
      </c>
      <c r="G695" s="12" t="s">
        <v>36</v>
      </c>
      <c r="H695" s="13">
        <v>7</v>
      </c>
      <c r="I695" s="13">
        <v>372</v>
      </c>
      <c r="J695" s="13">
        <v>2</v>
      </c>
      <c r="K695" s="14">
        <v>24</v>
      </c>
      <c r="L695" s="9">
        <v>2</v>
      </c>
      <c r="M695" s="9">
        <v>50</v>
      </c>
      <c r="N695" s="15">
        <v>2.0692946887325374</v>
      </c>
      <c r="O695" s="15">
        <v>1.79</v>
      </c>
      <c r="P695" s="84">
        <v>1.156030552364546</v>
      </c>
    </row>
    <row r="696" spans="1:16">
      <c r="A696" s="9" t="s">
        <v>83</v>
      </c>
      <c r="B696" s="9">
        <v>40</v>
      </c>
      <c r="C696" s="9">
        <v>106060657</v>
      </c>
      <c r="D696" s="11">
        <v>-75.999700000000004</v>
      </c>
      <c r="E696" s="11">
        <v>-172.38550000000001</v>
      </c>
      <c r="F696" s="12">
        <v>38724</v>
      </c>
      <c r="G696" s="12" t="s">
        <v>36</v>
      </c>
      <c r="H696" s="13">
        <v>7</v>
      </c>
      <c r="I696" s="13">
        <v>372</v>
      </c>
      <c r="J696" s="13">
        <v>1</v>
      </c>
      <c r="K696" s="14">
        <v>24</v>
      </c>
      <c r="L696" s="81">
        <v>5</v>
      </c>
      <c r="M696" s="9">
        <v>50</v>
      </c>
      <c r="N696" s="15">
        <v>2.9738543158429134</v>
      </c>
      <c r="O696" s="15">
        <v>3.3463363957597174</v>
      </c>
      <c r="P696" s="84">
        <v>0.88868958889226091</v>
      </c>
    </row>
    <row r="697" spans="1:16">
      <c r="A697" s="9" t="s">
        <v>83</v>
      </c>
      <c r="B697" s="9">
        <v>42</v>
      </c>
      <c r="C697" s="9">
        <v>106061930</v>
      </c>
      <c r="D697" s="11">
        <v>-75.999700000000004</v>
      </c>
      <c r="E697" s="11">
        <v>-174.4667</v>
      </c>
      <c r="F697" s="12">
        <v>38724</v>
      </c>
      <c r="G697" s="12" t="s">
        <v>36</v>
      </c>
      <c r="H697" s="13">
        <v>7</v>
      </c>
      <c r="I697" s="13">
        <v>372</v>
      </c>
      <c r="J697" s="13">
        <v>1</v>
      </c>
      <c r="K697" s="14">
        <v>24</v>
      </c>
      <c r="L697" s="81">
        <v>4</v>
      </c>
      <c r="M697" s="9">
        <v>50</v>
      </c>
      <c r="N697" s="15">
        <v>5.6113217423019064</v>
      </c>
      <c r="O697" s="15">
        <v>5.0017399293286227</v>
      </c>
      <c r="P697" s="84">
        <v>1.1218739521818974</v>
      </c>
    </row>
    <row r="698" spans="1:16">
      <c r="A698" s="9" t="s">
        <v>51</v>
      </c>
      <c r="B698" s="9">
        <v>68</v>
      </c>
      <c r="C698" s="9">
        <v>104</v>
      </c>
      <c r="D698" s="11">
        <v>-76.497</v>
      </c>
      <c r="E698" s="11">
        <v>-171.91900000000001</v>
      </c>
      <c r="F698" s="12">
        <v>35072</v>
      </c>
      <c r="G698" s="12" t="s">
        <v>36</v>
      </c>
      <c r="H698" s="13">
        <v>8</v>
      </c>
      <c r="I698" s="13">
        <v>373</v>
      </c>
      <c r="J698" s="13">
        <v>1</v>
      </c>
      <c r="K698" s="14">
        <v>24</v>
      </c>
      <c r="L698" s="9">
        <v>3</v>
      </c>
      <c r="M698" s="9">
        <v>50</v>
      </c>
      <c r="N698" s="15">
        <v>1.8599859284672251</v>
      </c>
      <c r="O698" s="15">
        <v>4.8214285714285712</v>
      </c>
      <c r="P698" s="84">
        <v>0.38577485923764671</v>
      </c>
    </row>
    <row r="699" spans="1:16">
      <c r="A699" s="9" t="s">
        <v>51</v>
      </c>
      <c r="B699" s="9">
        <v>70</v>
      </c>
      <c r="C699" s="9">
        <v>107</v>
      </c>
      <c r="D699" s="11">
        <v>-76.503</v>
      </c>
      <c r="E699" s="11">
        <v>-174.215</v>
      </c>
      <c r="F699" s="12">
        <v>35072</v>
      </c>
      <c r="G699" s="12" t="s">
        <v>36</v>
      </c>
      <c r="H699" s="13">
        <v>8</v>
      </c>
      <c r="I699" s="13">
        <v>373</v>
      </c>
      <c r="J699" s="13">
        <v>1</v>
      </c>
      <c r="K699" s="14">
        <v>24</v>
      </c>
      <c r="L699" s="9">
        <v>5</v>
      </c>
      <c r="M699" s="9">
        <v>50</v>
      </c>
      <c r="N699" s="15">
        <v>0.75549042541734512</v>
      </c>
      <c r="O699" s="15">
        <v>2.6321428571428571</v>
      </c>
      <c r="P699" s="84">
        <v>0.28702485633223424</v>
      </c>
    </row>
    <row r="700" spans="1:16">
      <c r="A700" s="9" t="s">
        <v>51</v>
      </c>
      <c r="B700" s="9">
        <v>71</v>
      </c>
      <c r="C700" s="9">
        <v>108</v>
      </c>
      <c r="D700" s="11">
        <v>-76.498999999999995</v>
      </c>
      <c r="E700" s="11">
        <v>-175.375</v>
      </c>
      <c r="F700" s="12">
        <v>35072</v>
      </c>
      <c r="G700" s="12" t="s">
        <v>36</v>
      </c>
      <c r="H700" s="13">
        <v>8</v>
      </c>
      <c r="I700" s="13">
        <v>373</v>
      </c>
      <c r="J700" s="13">
        <v>1</v>
      </c>
      <c r="K700" s="14">
        <v>24</v>
      </c>
      <c r="L700" s="9">
        <v>4</v>
      </c>
      <c r="M700" s="9">
        <v>50</v>
      </c>
      <c r="N700" s="15">
        <v>1.2726541436467556</v>
      </c>
      <c r="O700" s="15">
        <v>3.5178571428571428</v>
      </c>
      <c r="P700" s="84">
        <v>0.36176970580821477</v>
      </c>
    </row>
    <row r="701" spans="1:16">
      <c r="A701" s="9" t="s">
        <v>51</v>
      </c>
      <c r="B701" s="9">
        <v>72</v>
      </c>
      <c r="C701" s="9">
        <v>110</v>
      </c>
      <c r="D701" s="11">
        <v>-76.5</v>
      </c>
      <c r="E701" s="11">
        <v>-176.53</v>
      </c>
      <c r="F701" s="12">
        <v>35072</v>
      </c>
      <c r="G701" s="12" t="s">
        <v>36</v>
      </c>
      <c r="H701" s="13">
        <v>8</v>
      </c>
      <c r="I701" s="13">
        <v>373</v>
      </c>
      <c r="J701" s="13">
        <v>1</v>
      </c>
      <c r="K701" s="14">
        <v>24</v>
      </c>
      <c r="L701" s="9">
        <v>3</v>
      </c>
      <c r="M701" s="9">
        <v>50</v>
      </c>
      <c r="N701" s="15">
        <v>2.4533544966156855</v>
      </c>
      <c r="O701" s="15">
        <v>4.1071428571428568</v>
      </c>
      <c r="P701" s="84">
        <v>0.59733848613251483</v>
      </c>
    </row>
    <row r="702" spans="1:16">
      <c r="A702" s="9" t="s">
        <v>83</v>
      </c>
      <c r="B702" s="9">
        <v>43</v>
      </c>
      <c r="C702" s="9">
        <v>107060318</v>
      </c>
      <c r="D702" s="11">
        <v>-75.999799999999993</v>
      </c>
      <c r="E702" s="11">
        <v>-178.68</v>
      </c>
      <c r="F702" s="12">
        <v>38725</v>
      </c>
      <c r="G702" s="12" t="s">
        <v>36</v>
      </c>
      <c r="H702" s="13">
        <v>8</v>
      </c>
      <c r="I702" s="13">
        <v>373</v>
      </c>
      <c r="J702" s="13">
        <v>1</v>
      </c>
      <c r="K702" s="14">
        <v>24</v>
      </c>
      <c r="L702" s="81">
        <v>4</v>
      </c>
      <c r="M702" s="9">
        <v>50</v>
      </c>
      <c r="N702" s="15">
        <v>1.757523195865075</v>
      </c>
      <c r="O702" s="15">
        <v>3.3976565371024736</v>
      </c>
      <c r="P702" s="84">
        <v>0.51727512085841765</v>
      </c>
    </row>
    <row r="703" spans="1:16">
      <c r="A703" s="9" t="s">
        <v>83</v>
      </c>
      <c r="B703" s="9">
        <v>46</v>
      </c>
      <c r="C703" s="9">
        <v>107061930</v>
      </c>
      <c r="D703" s="11">
        <v>-75.999799999999993</v>
      </c>
      <c r="E703" s="11">
        <v>179.249</v>
      </c>
      <c r="F703" s="12">
        <v>38725</v>
      </c>
      <c r="G703" s="12" t="s">
        <v>36</v>
      </c>
      <c r="H703" s="13">
        <v>8</v>
      </c>
      <c r="I703" s="13">
        <v>373</v>
      </c>
      <c r="J703" s="13">
        <v>1</v>
      </c>
      <c r="K703" s="14">
        <v>24</v>
      </c>
      <c r="L703" s="81">
        <v>6</v>
      </c>
      <c r="M703" s="9">
        <v>50</v>
      </c>
      <c r="N703" s="15">
        <v>1.4940488586742209</v>
      </c>
      <c r="O703" s="15">
        <v>1.6304014134275617</v>
      </c>
      <c r="P703" s="84">
        <v>0.91636872145081771</v>
      </c>
    </row>
    <row r="704" spans="1:16">
      <c r="A704" s="9" t="s">
        <v>83</v>
      </c>
      <c r="B704" s="9">
        <v>47</v>
      </c>
      <c r="C704" s="9">
        <v>108060254</v>
      </c>
      <c r="D704" s="11">
        <v>-75.999300000000005</v>
      </c>
      <c r="E704" s="11">
        <v>177.17779999999999</v>
      </c>
      <c r="F704" s="12">
        <v>38725</v>
      </c>
      <c r="G704" s="12" t="s">
        <v>36</v>
      </c>
      <c r="H704" s="13">
        <v>8</v>
      </c>
      <c r="I704" s="13">
        <v>373</v>
      </c>
      <c r="J704" s="13">
        <v>1</v>
      </c>
      <c r="K704" s="14">
        <v>24</v>
      </c>
      <c r="L704" s="81">
        <v>6</v>
      </c>
      <c r="M704" s="9">
        <v>50</v>
      </c>
      <c r="N704" s="15">
        <v>1.8440216662179911</v>
      </c>
      <c r="O704" s="15">
        <v>1.840945583038869</v>
      </c>
      <c r="P704" s="84">
        <v>1.0016709256414003</v>
      </c>
    </row>
    <row r="705" spans="1:16">
      <c r="A705" s="9" t="s">
        <v>51</v>
      </c>
      <c r="B705" s="9">
        <v>73</v>
      </c>
      <c r="C705" s="9">
        <v>112</v>
      </c>
      <c r="D705" s="11">
        <v>-76.338499999999996</v>
      </c>
      <c r="E705" s="11">
        <v>-177.38800000000001</v>
      </c>
      <c r="F705" s="12">
        <v>35073</v>
      </c>
      <c r="G705" s="12" t="s">
        <v>36</v>
      </c>
      <c r="H705" s="13">
        <v>9</v>
      </c>
      <c r="I705" s="13">
        <v>374</v>
      </c>
      <c r="J705" s="13">
        <v>1</v>
      </c>
      <c r="K705" s="14">
        <v>24</v>
      </c>
      <c r="L705" s="9">
        <v>3</v>
      </c>
      <c r="M705" s="9">
        <v>50</v>
      </c>
      <c r="N705" s="15">
        <v>0.96750878172623023</v>
      </c>
      <c r="O705" s="15">
        <v>2.8964285714285714</v>
      </c>
      <c r="P705" s="84">
        <v>0.33403509110153451</v>
      </c>
    </row>
    <row r="706" spans="1:16">
      <c r="A706" s="9" t="s">
        <v>51</v>
      </c>
      <c r="B706" s="9">
        <v>74</v>
      </c>
      <c r="C706" s="9">
        <v>114</v>
      </c>
      <c r="D706" s="11">
        <v>-76.429000000000002</v>
      </c>
      <c r="E706" s="11">
        <v>-178.839</v>
      </c>
      <c r="F706" s="12">
        <v>35073</v>
      </c>
      <c r="G706" s="12" t="s">
        <v>36</v>
      </c>
      <c r="H706" s="13">
        <v>9</v>
      </c>
      <c r="I706" s="13">
        <v>374</v>
      </c>
      <c r="J706" s="13">
        <v>1</v>
      </c>
      <c r="K706" s="14">
        <v>24</v>
      </c>
      <c r="L706" s="9">
        <v>5</v>
      </c>
      <c r="M706" s="9">
        <v>50</v>
      </c>
      <c r="N706" s="15">
        <v>1.7761320273327674</v>
      </c>
      <c r="O706" s="15">
        <v>3.1142857142857143</v>
      </c>
      <c r="P706" s="84">
        <v>0.57031762345547576</v>
      </c>
    </row>
    <row r="707" spans="1:16">
      <c r="A707" s="9" t="s">
        <v>51</v>
      </c>
      <c r="B707" s="9">
        <v>75</v>
      </c>
      <c r="C707" s="9">
        <v>115</v>
      </c>
      <c r="D707" s="11">
        <v>-76.498999999999995</v>
      </c>
      <c r="E707" s="11">
        <v>-179.99600000000001</v>
      </c>
      <c r="F707" s="12">
        <v>35073</v>
      </c>
      <c r="G707" s="12" t="s">
        <v>36</v>
      </c>
      <c r="H707" s="13">
        <v>9</v>
      </c>
      <c r="I707" s="13">
        <v>374</v>
      </c>
      <c r="J707" s="13">
        <v>1</v>
      </c>
      <c r="K707" s="14">
        <v>24</v>
      </c>
      <c r="L707" s="9">
        <v>5</v>
      </c>
      <c r="M707" s="9">
        <v>50</v>
      </c>
      <c r="N707" s="15">
        <v>1.1517905848001329</v>
      </c>
      <c r="O707" s="15">
        <v>1.0571428571428572</v>
      </c>
      <c r="P707" s="84">
        <v>1.089531634270396</v>
      </c>
    </row>
    <row r="708" spans="1:16">
      <c r="A708" s="9" t="s">
        <v>51</v>
      </c>
      <c r="B708" s="9">
        <v>76</v>
      </c>
      <c r="C708" s="9">
        <v>117</v>
      </c>
      <c r="D708" s="11">
        <v>-76.498999999999995</v>
      </c>
      <c r="E708" s="11">
        <v>-178.834</v>
      </c>
      <c r="F708" s="12">
        <v>35073</v>
      </c>
      <c r="G708" s="12" t="s">
        <v>36</v>
      </c>
      <c r="H708" s="13">
        <v>9</v>
      </c>
      <c r="I708" s="13">
        <v>374</v>
      </c>
      <c r="J708" s="13">
        <v>1</v>
      </c>
      <c r="K708" s="14">
        <v>24</v>
      </c>
      <c r="L708" s="9">
        <v>3</v>
      </c>
      <c r="M708" s="9">
        <v>50</v>
      </c>
      <c r="N708" s="15">
        <v>0.70676596660687829</v>
      </c>
      <c r="O708" s="15">
        <v>1.0142857142857142</v>
      </c>
      <c r="P708" s="84">
        <v>0.69681151637297867</v>
      </c>
    </row>
    <row r="709" spans="1:16">
      <c r="A709" s="9" t="s">
        <v>83</v>
      </c>
      <c r="B709" s="9">
        <v>50</v>
      </c>
      <c r="C709" s="9">
        <v>108061955</v>
      </c>
      <c r="D709" s="11">
        <v>-75.999499999999998</v>
      </c>
      <c r="E709" s="11">
        <v>173.03749999999999</v>
      </c>
      <c r="F709" s="12">
        <v>38726</v>
      </c>
      <c r="G709" s="12" t="s">
        <v>36</v>
      </c>
      <c r="H709" s="13">
        <v>9</v>
      </c>
      <c r="I709" s="13">
        <v>374</v>
      </c>
      <c r="J709" s="13">
        <v>1</v>
      </c>
      <c r="K709" s="14">
        <v>24</v>
      </c>
      <c r="L709" s="81">
        <v>7</v>
      </c>
      <c r="M709" s="9">
        <v>50</v>
      </c>
      <c r="N709" s="15">
        <v>1.0646161388457183</v>
      </c>
      <c r="O709" s="15">
        <v>1.2908989399293287</v>
      </c>
      <c r="P709" s="84">
        <v>0.82470912781445271</v>
      </c>
    </row>
    <row r="710" spans="1:16">
      <c r="A710" s="9" t="s">
        <v>51</v>
      </c>
      <c r="B710" s="9">
        <v>77</v>
      </c>
      <c r="C710" s="9">
        <v>118</v>
      </c>
      <c r="D710" s="11">
        <v>-76.5</v>
      </c>
      <c r="E710" s="11">
        <v>177.69300000000001</v>
      </c>
      <c r="F710" s="12">
        <v>35074</v>
      </c>
      <c r="G710" s="12" t="s">
        <v>36</v>
      </c>
      <c r="H710" s="13">
        <v>10</v>
      </c>
      <c r="I710" s="13">
        <v>375</v>
      </c>
      <c r="J710" s="13">
        <v>1</v>
      </c>
      <c r="K710" s="14">
        <v>24</v>
      </c>
      <c r="L710" s="9">
        <v>6</v>
      </c>
      <c r="M710" s="9">
        <v>50</v>
      </c>
      <c r="N710" s="15">
        <v>0.58022211910778632</v>
      </c>
      <c r="O710" s="15">
        <v>1.0321428571428573</v>
      </c>
      <c r="P710" s="84">
        <v>0.56215291816671331</v>
      </c>
    </row>
    <row r="711" spans="1:16">
      <c r="A711" s="9" t="s">
        <v>51</v>
      </c>
      <c r="B711" s="9">
        <v>78</v>
      </c>
      <c r="C711" s="9">
        <v>120</v>
      </c>
      <c r="D711" s="11">
        <v>-76.492000000000004</v>
      </c>
      <c r="E711" s="11">
        <v>176.52799999999999</v>
      </c>
      <c r="F711" s="12">
        <v>35074</v>
      </c>
      <c r="G711" s="12" t="s">
        <v>36</v>
      </c>
      <c r="H711" s="13">
        <v>10</v>
      </c>
      <c r="I711" s="13">
        <v>375</v>
      </c>
      <c r="J711" s="13">
        <v>1</v>
      </c>
      <c r="K711" s="14">
        <v>24</v>
      </c>
      <c r="L711" s="9">
        <v>8</v>
      </c>
      <c r="M711" s="9">
        <v>50</v>
      </c>
      <c r="N711" s="15">
        <v>0.46460690733076132</v>
      </c>
      <c r="O711" s="15">
        <v>1.1142857142857143</v>
      </c>
      <c r="P711" s="84">
        <v>0.41695491683529862</v>
      </c>
    </row>
    <row r="712" spans="1:16">
      <c r="A712" s="9" t="s">
        <v>51</v>
      </c>
      <c r="B712" s="9">
        <v>79</v>
      </c>
      <c r="C712" s="9">
        <v>121</v>
      </c>
      <c r="D712" s="11">
        <v>-76.5</v>
      </c>
      <c r="E712" s="11">
        <v>175.37100000000001</v>
      </c>
      <c r="F712" s="12">
        <v>35074</v>
      </c>
      <c r="G712" s="12" t="s">
        <v>36</v>
      </c>
      <c r="H712" s="13">
        <v>10</v>
      </c>
      <c r="I712" s="13">
        <v>375</v>
      </c>
      <c r="J712" s="13">
        <v>1</v>
      </c>
      <c r="K712" s="14">
        <v>24</v>
      </c>
      <c r="L712" s="9">
        <v>8</v>
      </c>
      <c r="M712" s="9">
        <v>50</v>
      </c>
      <c r="N712" s="15">
        <v>0.57821228796353974</v>
      </c>
      <c r="O712" s="15">
        <v>0.57499999999999996</v>
      </c>
      <c r="P712" s="84">
        <v>1.005586587762678</v>
      </c>
    </row>
    <row r="713" spans="1:16">
      <c r="A713" s="9" t="s">
        <v>51</v>
      </c>
      <c r="B713" s="9">
        <v>80</v>
      </c>
      <c r="C713" s="9">
        <v>123</v>
      </c>
      <c r="D713" s="11">
        <v>-76.498999999999995</v>
      </c>
      <c r="E713" s="11">
        <v>174.214</v>
      </c>
      <c r="F713" s="12">
        <v>35074</v>
      </c>
      <c r="G713" s="12" t="s">
        <v>36</v>
      </c>
      <c r="H713" s="13">
        <v>10</v>
      </c>
      <c r="I713" s="13">
        <v>375</v>
      </c>
      <c r="J713" s="13">
        <v>1</v>
      </c>
      <c r="K713" s="14">
        <v>24</v>
      </c>
      <c r="L713" s="9">
        <v>6</v>
      </c>
      <c r="M713" s="9">
        <v>50</v>
      </c>
      <c r="N713" s="15">
        <v>0.3190421913302372</v>
      </c>
      <c r="O713" s="15">
        <v>0.55000000000000004</v>
      </c>
      <c r="P713" s="84">
        <v>0.58007671150952211</v>
      </c>
    </row>
    <row r="714" spans="1:16">
      <c r="A714" s="9" t="s">
        <v>51</v>
      </c>
      <c r="B714" s="9">
        <v>81</v>
      </c>
      <c r="C714" s="9">
        <v>124</v>
      </c>
      <c r="D714" s="11">
        <v>-76.5</v>
      </c>
      <c r="E714" s="11">
        <v>173.05</v>
      </c>
      <c r="F714" s="12">
        <v>35075</v>
      </c>
      <c r="G714" s="12" t="s">
        <v>36</v>
      </c>
      <c r="H714" s="13">
        <v>11</v>
      </c>
      <c r="I714" s="13">
        <v>376</v>
      </c>
      <c r="J714" s="13">
        <v>1</v>
      </c>
      <c r="K714" s="14">
        <v>24</v>
      </c>
      <c r="L714" s="9">
        <v>6</v>
      </c>
      <c r="M714" s="9">
        <v>50</v>
      </c>
      <c r="N714" s="15">
        <v>0.51745024044961552</v>
      </c>
      <c r="O714" s="15">
        <v>0.88928571428571423</v>
      </c>
      <c r="P714" s="84">
        <v>0.58187175632888499</v>
      </c>
    </row>
    <row r="715" spans="1:16">
      <c r="A715" s="9" t="s">
        <v>51</v>
      </c>
      <c r="B715" s="9">
        <v>82</v>
      </c>
      <c r="C715" s="9">
        <v>126</v>
      </c>
      <c r="D715" s="11">
        <v>-76.498000000000005</v>
      </c>
      <c r="E715" s="11">
        <v>171.90700000000001</v>
      </c>
      <c r="F715" s="12">
        <v>35075</v>
      </c>
      <c r="G715" s="12" t="s">
        <v>36</v>
      </c>
      <c r="H715" s="13">
        <v>11</v>
      </c>
      <c r="I715" s="13">
        <v>376</v>
      </c>
      <c r="J715" s="13">
        <v>1</v>
      </c>
      <c r="K715" s="14">
        <v>24</v>
      </c>
      <c r="L715" s="9">
        <v>5</v>
      </c>
      <c r="M715" s="9">
        <v>50</v>
      </c>
      <c r="N715" s="15">
        <v>0.41268221142354705</v>
      </c>
      <c r="O715" s="15">
        <v>0.93214285714285716</v>
      </c>
      <c r="P715" s="84">
        <v>0.44272421148886271</v>
      </c>
    </row>
    <row r="716" spans="1:16">
      <c r="A716" s="9" t="s">
        <v>51</v>
      </c>
      <c r="B716" s="9">
        <v>84</v>
      </c>
      <c r="C716" s="9">
        <v>129</v>
      </c>
      <c r="D716" s="11">
        <v>-76.5</v>
      </c>
      <c r="E716" s="11">
        <v>169.584</v>
      </c>
      <c r="F716" s="12">
        <v>35075</v>
      </c>
      <c r="G716" s="12" t="s">
        <v>36</v>
      </c>
      <c r="H716" s="13">
        <v>11</v>
      </c>
      <c r="I716" s="13">
        <v>376</v>
      </c>
      <c r="J716" s="13">
        <v>1</v>
      </c>
      <c r="K716" s="14">
        <v>24</v>
      </c>
      <c r="L716" s="9">
        <v>6</v>
      </c>
      <c r="M716" s="9">
        <v>50</v>
      </c>
      <c r="N716" s="15">
        <v>0.38299642493151709</v>
      </c>
      <c r="O716" s="15">
        <v>0.50714285714285712</v>
      </c>
      <c r="P716" s="84">
        <v>0.75520421817482242</v>
      </c>
    </row>
    <row r="717" spans="1:16">
      <c r="A717" s="9" t="s">
        <v>51</v>
      </c>
      <c r="B717" s="9">
        <v>85</v>
      </c>
      <c r="C717" s="9">
        <v>131</v>
      </c>
      <c r="D717" s="11">
        <v>-76.498000000000005</v>
      </c>
      <c r="E717" s="11">
        <v>168.45</v>
      </c>
      <c r="F717" s="12">
        <v>35075</v>
      </c>
      <c r="G717" s="12" t="s">
        <v>36</v>
      </c>
      <c r="H717" s="13">
        <v>11</v>
      </c>
      <c r="I717" s="13">
        <v>376</v>
      </c>
      <c r="J717" s="13">
        <v>1</v>
      </c>
      <c r="K717" s="14">
        <v>24</v>
      </c>
      <c r="L717" s="9">
        <v>5</v>
      </c>
      <c r="M717" s="9">
        <v>50</v>
      </c>
      <c r="N717" s="15">
        <v>0.12500081726010479</v>
      </c>
      <c r="O717" s="15">
        <v>0.65</v>
      </c>
      <c r="P717" s="84">
        <v>0.19230894963093043</v>
      </c>
    </row>
    <row r="718" spans="1:16">
      <c r="A718" s="9" t="s">
        <v>51</v>
      </c>
      <c r="B718" s="9">
        <v>86</v>
      </c>
      <c r="C718" s="9">
        <v>132</v>
      </c>
      <c r="D718" s="11">
        <v>-76.519000000000005</v>
      </c>
      <c r="E718" s="11">
        <v>167.22800000000001</v>
      </c>
      <c r="F718" s="12">
        <v>35076</v>
      </c>
      <c r="G718" s="12" t="s">
        <v>36</v>
      </c>
      <c r="H718" s="13">
        <v>12</v>
      </c>
      <c r="I718" s="13">
        <v>377</v>
      </c>
      <c r="J718" s="13">
        <v>1</v>
      </c>
      <c r="K718" s="14">
        <v>24</v>
      </c>
      <c r="L718" s="9">
        <v>3</v>
      </c>
      <c r="M718" s="9">
        <v>50</v>
      </c>
      <c r="N718" s="15">
        <v>1.5420126061270516</v>
      </c>
      <c r="O718" s="15">
        <v>1.9821428571428572</v>
      </c>
      <c r="P718" s="84">
        <v>0.77795230579382779</v>
      </c>
    </row>
    <row r="719" spans="1:16">
      <c r="A719" s="9" t="s">
        <v>51</v>
      </c>
      <c r="B719" s="9">
        <v>87</v>
      </c>
      <c r="C719" s="9">
        <v>134</v>
      </c>
      <c r="D719" s="11">
        <v>-76.501999999999995</v>
      </c>
      <c r="E719" s="11">
        <v>166.083</v>
      </c>
      <c r="F719" s="12">
        <v>35076</v>
      </c>
      <c r="G719" s="12" t="s">
        <v>36</v>
      </c>
      <c r="H719" s="13">
        <v>12</v>
      </c>
      <c r="I719" s="13">
        <v>377</v>
      </c>
      <c r="J719" s="13">
        <v>1</v>
      </c>
      <c r="K719" s="14">
        <v>24</v>
      </c>
      <c r="L719" s="9">
        <v>5</v>
      </c>
      <c r="M719" s="9">
        <v>50</v>
      </c>
      <c r="N719" s="15">
        <v>1.6936625378087502</v>
      </c>
      <c r="O719" s="15">
        <v>2.0857142857142859</v>
      </c>
      <c r="P719" s="84">
        <v>0.81202998388090752</v>
      </c>
    </row>
    <row r="720" spans="1:16">
      <c r="A720" s="9" t="s">
        <v>51</v>
      </c>
      <c r="B720" s="9">
        <v>88</v>
      </c>
      <c r="C720" s="9">
        <v>135</v>
      </c>
      <c r="D720" s="11">
        <v>-76.498999999999995</v>
      </c>
      <c r="E720" s="11">
        <v>164.845</v>
      </c>
      <c r="F720" s="12">
        <v>35076</v>
      </c>
      <c r="G720" s="12" t="s">
        <v>36</v>
      </c>
      <c r="H720" s="13">
        <v>12</v>
      </c>
      <c r="I720" s="13">
        <v>377</v>
      </c>
      <c r="J720" s="13">
        <v>1</v>
      </c>
      <c r="K720" s="14">
        <v>24</v>
      </c>
      <c r="L720" s="9">
        <v>5</v>
      </c>
      <c r="M720" s="9">
        <v>50</v>
      </c>
      <c r="N720" s="15">
        <v>1.8163096381798403</v>
      </c>
      <c r="O720" s="15">
        <v>1.96</v>
      </c>
      <c r="P720" s="84">
        <v>0.92668859090808176</v>
      </c>
    </row>
    <row r="721" spans="1:16">
      <c r="A721" s="9" t="s">
        <v>51</v>
      </c>
      <c r="B721" s="9">
        <v>89</v>
      </c>
      <c r="C721" s="9">
        <v>137</v>
      </c>
      <c r="D721" s="11">
        <v>-76.491</v>
      </c>
      <c r="E721" s="11">
        <v>163.828</v>
      </c>
      <c r="F721" s="12">
        <v>35076</v>
      </c>
      <c r="G721" s="12" t="s">
        <v>36</v>
      </c>
      <c r="H721" s="13">
        <v>12</v>
      </c>
      <c r="I721" s="13">
        <v>377</v>
      </c>
      <c r="J721" s="13">
        <v>1</v>
      </c>
      <c r="K721" s="14">
        <v>24</v>
      </c>
      <c r="L721" s="9">
        <v>5</v>
      </c>
      <c r="M721" s="9">
        <v>50</v>
      </c>
      <c r="N721" s="15">
        <v>0.53251276475265041</v>
      </c>
      <c r="O721" s="15">
        <v>0.88571428571428568</v>
      </c>
      <c r="P721" s="84">
        <v>0.60122408923686343</v>
      </c>
    </row>
    <row r="722" spans="1:16">
      <c r="A722" s="9" t="s">
        <v>42</v>
      </c>
      <c r="B722" s="9">
        <v>2</v>
      </c>
      <c r="C722" s="9" t="s">
        <v>35</v>
      </c>
      <c r="D722" s="11">
        <v>-76.497166666669997</v>
      </c>
      <c r="E722" s="11">
        <v>166.30866666669999</v>
      </c>
      <c r="F722" s="12">
        <v>32886</v>
      </c>
      <c r="G722" s="12" t="s">
        <v>36</v>
      </c>
      <c r="H722" s="13">
        <v>13</v>
      </c>
      <c r="I722" s="13">
        <v>378</v>
      </c>
      <c r="J722" s="13">
        <v>1</v>
      </c>
      <c r="K722" s="14">
        <v>6</v>
      </c>
      <c r="L722" s="9">
        <v>4</v>
      </c>
      <c r="M722" s="9">
        <v>50</v>
      </c>
      <c r="N722" s="15">
        <v>4.4818053397372495</v>
      </c>
      <c r="O722" s="15">
        <v>5.67605</v>
      </c>
      <c r="P722" s="84">
        <v>0.78959934104478458</v>
      </c>
    </row>
    <row r="723" spans="1:16">
      <c r="A723" s="9" t="s">
        <v>42</v>
      </c>
      <c r="B723" s="9">
        <v>2</v>
      </c>
      <c r="C723" s="9" t="s">
        <v>35</v>
      </c>
      <c r="D723" s="11">
        <v>-76.497166666669997</v>
      </c>
      <c r="E723" s="11">
        <v>166.30866666669999</v>
      </c>
      <c r="F723" s="12">
        <v>32886</v>
      </c>
      <c r="G723" s="12" t="s">
        <v>36</v>
      </c>
      <c r="H723" s="13">
        <v>13</v>
      </c>
      <c r="I723" s="13">
        <v>378</v>
      </c>
      <c r="J723" s="13">
        <v>1</v>
      </c>
      <c r="K723" s="14">
        <v>24</v>
      </c>
      <c r="L723" s="9">
        <v>4</v>
      </c>
      <c r="M723" s="9">
        <v>50</v>
      </c>
      <c r="N723" s="15">
        <v>5.3831848373327498</v>
      </c>
      <c r="O723" s="15">
        <v>5.67605</v>
      </c>
      <c r="P723" s="84">
        <v>0.94840335045194279</v>
      </c>
    </row>
    <row r="724" spans="1:16">
      <c r="A724" s="9" t="s">
        <v>42</v>
      </c>
      <c r="B724" s="9">
        <v>3</v>
      </c>
      <c r="C724" s="9" t="s">
        <v>35</v>
      </c>
      <c r="D724" s="11">
        <v>-76.506333333330005</v>
      </c>
      <c r="E724" s="11">
        <v>167.47466666669999</v>
      </c>
      <c r="F724" s="12">
        <v>32886</v>
      </c>
      <c r="G724" s="12" t="s">
        <v>36</v>
      </c>
      <c r="H724" s="13">
        <v>13</v>
      </c>
      <c r="I724" s="13">
        <v>378</v>
      </c>
      <c r="J724" s="13">
        <v>1</v>
      </c>
      <c r="K724" s="14">
        <v>6</v>
      </c>
      <c r="L724" s="9">
        <v>3</v>
      </c>
      <c r="M724" s="9">
        <v>50</v>
      </c>
      <c r="N724" s="15">
        <v>3.6899530668580298</v>
      </c>
      <c r="O724" s="15">
        <v>3.8150499999999998</v>
      </c>
      <c r="P724" s="84">
        <v>0.96720962159290969</v>
      </c>
    </row>
    <row r="725" spans="1:16">
      <c r="A725" s="9" t="s">
        <v>42</v>
      </c>
      <c r="B725" s="9">
        <v>3</v>
      </c>
      <c r="C725" s="9" t="s">
        <v>35</v>
      </c>
      <c r="D725" s="11">
        <v>-76.506333333330005</v>
      </c>
      <c r="E725" s="11">
        <v>167.47466666669999</v>
      </c>
      <c r="F725" s="12">
        <v>32886</v>
      </c>
      <c r="G725" s="12" t="s">
        <v>36</v>
      </c>
      <c r="H725" s="13">
        <v>13</v>
      </c>
      <c r="I725" s="13">
        <v>378</v>
      </c>
      <c r="J725" s="13">
        <v>1</v>
      </c>
      <c r="K725" s="14">
        <v>24</v>
      </c>
      <c r="L725" s="9">
        <v>3</v>
      </c>
      <c r="M725" s="9">
        <v>50</v>
      </c>
      <c r="N725" s="15">
        <v>3.4685506454477197</v>
      </c>
      <c r="O725" s="15">
        <v>3.8150499999999998</v>
      </c>
      <c r="P725" s="84">
        <v>0.90917567147159795</v>
      </c>
    </row>
    <row r="726" spans="1:16">
      <c r="A726" s="9" t="s">
        <v>51</v>
      </c>
      <c r="B726" s="9">
        <v>90</v>
      </c>
      <c r="C726" s="9">
        <v>138</v>
      </c>
      <c r="D726" s="11">
        <v>-76.001000000000005</v>
      </c>
      <c r="E726" s="11">
        <v>165.01599999999999</v>
      </c>
      <c r="F726" s="12">
        <v>35077</v>
      </c>
      <c r="G726" s="12" t="s">
        <v>36</v>
      </c>
      <c r="H726" s="13">
        <v>13</v>
      </c>
      <c r="I726" s="13">
        <v>378</v>
      </c>
      <c r="J726" s="13">
        <v>1</v>
      </c>
      <c r="K726" s="14">
        <v>24</v>
      </c>
      <c r="L726" s="9">
        <v>5</v>
      </c>
      <c r="M726" s="9">
        <v>50</v>
      </c>
      <c r="N726" s="15">
        <v>2.1175787092954166</v>
      </c>
      <c r="O726" s="15">
        <v>2.2464285714285714</v>
      </c>
      <c r="P726" s="84">
        <v>0.94264235071974034</v>
      </c>
    </row>
    <row r="727" spans="1:16">
      <c r="A727" s="9" t="s">
        <v>51</v>
      </c>
      <c r="B727" s="9">
        <v>91</v>
      </c>
      <c r="C727" s="9">
        <v>140</v>
      </c>
      <c r="D727" s="11">
        <v>-76.242999999999995</v>
      </c>
      <c r="E727" s="11">
        <v>164.952</v>
      </c>
      <c r="F727" s="12">
        <v>35077</v>
      </c>
      <c r="G727" s="12" t="s">
        <v>36</v>
      </c>
      <c r="H727" s="13">
        <v>13</v>
      </c>
      <c r="I727" s="13">
        <v>378</v>
      </c>
      <c r="J727" s="13">
        <v>1</v>
      </c>
      <c r="K727" s="14">
        <v>24</v>
      </c>
      <c r="L727" s="9">
        <v>4</v>
      </c>
      <c r="M727" s="9">
        <v>50</v>
      </c>
      <c r="N727" s="15">
        <v>1.8013202762848863</v>
      </c>
      <c r="O727" s="15">
        <v>1.1321428571428571</v>
      </c>
      <c r="P727" s="84">
        <v>1.5910715374125179</v>
      </c>
    </row>
    <row r="728" spans="1:16">
      <c r="A728" s="9" t="s">
        <v>51</v>
      </c>
      <c r="B728" s="9">
        <v>92</v>
      </c>
      <c r="C728" s="9">
        <v>141</v>
      </c>
      <c r="D728" s="11">
        <v>-76.498999999999995</v>
      </c>
      <c r="E728" s="11">
        <v>164.95500000000001</v>
      </c>
      <c r="F728" s="12">
        <v>35077</v>
      </c>
      <c r="G728" s="12" t="s">
        <v>36</v>
      </c>
      <c r="H728" s="13">
        <v>13</v>
      </c>
      <c r="I728" s="13">
        <v>378</v>
      </c>
      <c r="J728" s="13">
        <v>1</v>
      </c>
      <c r="K728" s="14">
        <v>24</v>
      </c>
      <c r="L728" s="9">
        <v>4</v>
      </c>
      <c r="M728" s="9">
        <v>50</v>
      </c>
      <c r="N728" s="15">
        <v>0.54224652686194685</v>
      </c>
      <c r="O728" s="15">
        <v>0.51428571428571423</v>
      </c>
      <c r="P728" s="84">
        <v>1.0543682466760078</v>
      </c>
    </row>
    <row r="729" spans="1:16">
      <c r="A729" s="9" t="s">
        <v>57</v>
      </c>
      <c r="B729" s="9">
        <v>201</v>
      </c>
      <c r="C729" s="9">
        <v>5</v>
      </c>
      <c r="D729" s="50">
        <v>-76.499449999999996</v>
      </c>
      <c r="E729" s="50">
        <v>169.00349</v>
      </c>
      <c r="F729" s="12">
        <v>35443</v>
      </c>
      <c r="G729" s="12" t="s">
        <v>36</v>
      </c>
      <c r="H729" s="13">
        <v>13</v>
      </c>
      <c r="I729" s="13">
        <v>378</v>
      </c>
      <c r="J729" s="13">
        <v>1</v>
      </c>
      <c r="K729" s="14">
        <v>24</v>
      </c>
      <c r="L729" s="13">
        <v>3.1938363999999999</v>
      </c>
      <c r="M729" s="9">
        <v>50</v>
      </c>
      <c r="N729" s="15">
        <v>2.9634147113045048</v>
      </c>
      <c r="O729" s="15">
        <v>2.082871538</v>
      </c>
      <c r="P729" s="84">
        <v>1.4227544316775358</v>
      </c>
    </row>
    <row r="730" spans="1:16">
      <c r="A730" s="9" t="s">
        <v>42</v>
      </c>
      <c r="B730" s="9">
        <v>4</v>
      </c>
      <c r="C730" s="9" t="s">
        <v>35</v>
      </c>
      <c r="D730" s="11">
        <v>-76.498333333329995</v>
      </c>
      <c r="E730" s="11">
        <v>168.65716666669999</v>
      </c>
      <c r="F730" s="12">
        <v>32887</v>
      </c>
      <c r="G730" s="12" t="s">
        <v>36</v>
      </c>
      <c r="H730" s="13">
        <v>14</v>
      </c>
      <c r="I730" s="13">
        <v>379</v>
      </c>
      <c r="J730" s="13">
        <v>1</v>
      </c>
      <c r="K730" s="14">
        <v>6</v>
      </c>
      <c r="L730" s="9">
        <v>3</v>
      </c>
      <c r="M730" s="9">
        <v>50</v>
      </c>
      <c r="N730" s="15">
        <v>4.0159627408447101</v>
      </c>
      <c r="O730" s="15">
        <v>3.3498000000000001</v>
      </c>
      <c r="P730" s="84">
        <v>1.1988664221281002</v>
      </c>
    </row>
    <row r="731" spans="1:16">
      <c r="A731" s="9" t="s">
        <v>42</v>
      </c>
      <c r="B731" s="9">
        <v>4</v>
      </c>
      <c r="C731" s="9" t="s">
        <v>35</v>
      </c>
      <c r="D731" s="11">
        <v>-76.498333333329995</v>
      </c>
      <c r="E731" s="11">
        <v>168.65716666669999</v>
      </c>
      <c r="F731" s="12">
        <v>32887</v>
      </c>
      <c r="G731" s="12" t="s">
        <v>36</v>
      </c>
      <c r="H731" s="13">
        <v>14</v>
      </c>
      <c r="I731" s="13">
        <v>379</v>
      </c>
      <c r="J731" s="13">
        <v>1</v>
      </c>
      <c r="K731" s="14">
        <v>24</v>
      </c>
      <c r="L731" s="9">
        <v>3</v>
      </c>
      <c r="M731" s="9">
        <v>50</v>
      </c>
      <c r="N731" s="15">
        <v>4.2223435088643795</v>
      </c>
      <c r="O731" s="15">
        <v>3.3498000000000001</v>
      </c>
      <c r="P731" s="84">
        <v>1.2604762997386052</v>
      </c>
    </row>
    <row r="732" spans="1:16">
      <c r="A732" s="9" t="s">
        <v>42</v>
      </c>
      <c r="B732" s="9">
        <v>5</v>
      </c>
      <c r="C732" s="9" t="s">
        <v>35</v>
      </c>
      <c r="D732" s="11">
        <v>-76.501499999999993</v>
      </c>
      <c r="E732" s="11">
        <v>169.83199999999999</v>
      </c>
      <c r="F732" s="12">
        <v>32887</v>
      </c>
      <c r="G732" s="12" t="s">
        <v>36</v>
      </c>
      <c r="H732" s="13">
        <v>14</v>
      </c>
      <c r="I732" s="13">
        <v>379</v>
      </c>
      <c r="J732" s="13">
        <v>1</v>
      </c>
      <c r="K732" s="14">
        <v>24</v>
      </c>
      <c r="L732" s="9">
        <v>4</v>
      </c>
      <c r="M732" s="9">
        <v>50</v>
      </c>
      <c r="N732" s="15">
        <v>1.08723163551282</v>
      </c>
      <c r="O732" s="15">
        <v>2.15876</v>
      </c>
      <c r="P732" s="84">
        <v>0.50363710440846599</v>
      </c>
    </row>
    <row r="733" spans="1:16">
      <c r="A733" s="9" t="s">
        <v>42</v>
      </c>
      <c r="B733" s="9">
        <v>6</v>
      </c>
      <c r="C733" s="9" t="s">
        <v>35</v>
      </c>
      <c r="D733" s="11">
        <v>-76.500166666669998</v>
      </c>
      <c r="E733" s="11">
        <v>170.99549999999999</v>
      </c>
      <c r="F733" s="12">
        <v>32887</v>
      </c>
      <c r="G733" s="12" t="s">
        <v>36</v>
      </c>
      <c r="H733" s="13">
        <v>14</v>
      </c>
      <c r="I733" s="13">
        <v>379</v>
      </c>
      <c r="J733" s="13">
        <v>1</v>
      </c>
      <c r="K733" s="14">
        <v>24</v>
      </c>
      <c r="L733" s="9">
        <v>3</v>
      </c>
      <c r="M733" s="9">
        <v>50</v>
      </c>
      <c r="N733" s="15">
        <v>0.81177841137460005</v>
      </c>
      <c r="O733" s="15">
        <v>2.7915000000000001</v>
      </c>
      <c r="P733" s="84">
        <v>0.29080365802421637</v>
      </c>
    </row>
    <row r="734" spans="1:16">
      <c r="A734" s="9" t="s">
        <v>42</v>
      </c>
      <c r="B734" s="9">
        <v>7</v>
      </c>
      <c r="C734" s="9" t="s">
        <v>35</v>
      </c>
      <c r="D734" s="11">
        <v>-76.497</v>
      </c>
      <c r="E734" s="11">
        <v>172.15883333330001</v>
      </c>
      <c r="F734" s="12">
        <v>32887</v>
      </c>
      <c r="G734" s="12" t="s">
        <v>36</v>
      </c>
      <c r="H734" s="13">
        <v>14</v>
      </c>
      <c r="I734" s="13">
        <v>379</v>
      </c>
      <c r="J734" s="13">
        <v>1</v>
      </c>
      <c r="K734" s="14">
        <v>24</v>
      </c>
      <c r="L734" s="9">
        <v>3</v>
      </c>
      <c r="M734" s="9">
        <v>50</v>
      </c>
      <c r="N734" s="15">
        <v>2.7582714713505596</v>
      </c>
      <c r="O734" s="15">
        <v>4.3733500000000003</v>
      </c>
      <c r="P734" s="84">
        <v>0.63069991456219132</v>
      </c>
    </row>
    <row r="735" spans="1:16">
      <c r="A735" s="9" t="s">
        <v>42</v>
      </c>
      <c r="B735" s="9">
        <v>8</v>
      </c>
      <c r="C735" s="9" t="s">
        <v>35</v>
      </c>
      <c r="D735" s="11">
        <v>-76.483333333329995</v>
      </c>
      <c r="E735" s="11">
        <v>173.3166666667</v>
      </c>
      <c r="F735" s="12">
        <v>32887</v>
      </c>
      <c r="G735" s="12" t="s">
        <v>36</v>
      </c>
      <c r="H735" s="13">
        <v>14</v>
      </c>
      <c r="I735" s="13">
        <v>379</v>
      </c>
      <c r="J735" s="13">
        <v>1</v>
      </c>
      <c r="K735" s="14">
        <v>24</v>
      </c>
      <c r="L735" s="9">
        <v>5</v>
      </c>
      <c r="M735" s="9">
        <v>50</v>
      </c>
      <c r="N735" s="15">
        <v>3.00214148877942</v>
      </c>
      <c r="O735" s="15">
        <v>6.6996000000000002</v>
      </c>
      <c r="P735" s="84">
        <v>0.44810757191166933</v>
      </c>
    </row>
    <row r="736" spans="1:16">
      <c r="A736" s="9" t="s">
        <v>42</v>
      </c>
      <c r="B736" s="9">
        <v>9</v>
      </c>
      <c r="C736" s="9" t="s">
        <v>35</v>
      </c>
      <c r="D736" s="11">
        <v>-76.497166666669997</v>
      </c>
      <c r="E736" s="11">
        <v>174.4753333333</v>
      </c>
      <c r="F736" s="12">
        <v>32887</v>
      </c>
      <c r="G736" s="12" t="s">
        <v>36</v>
      </c>
      <c r="H736" s="13">
        <v>14</v>
      </c>
      <c r="I736" s="13">
        <v>379</v>
      </c>
      <c r="J736" s="13">
        <v>1</v>
      </c>
      <c r="K736" s="14">
        <v>24</v>
      </c>
      <c r="L736" s="9">
        <v>5</v>
      </c>
      <c r="M736" s="9">
        <v>50</v>
      </c>
      <c r="N736" s="15">
        <v>0.67140553367814704</v>
      </c>
      <c r="O736" s="15">
        <v>3.0706500000000001</v>
      </c>
      <c r="P736" s="84">
        <v>0.21865257638550373</v>
      </c>
    </row>
    <row r="737" spans="1:16">
      <c r="A737" s="9" t="s">
        <v>42</v>
      </c>
      <c r="B737" s="9">
        <v>11</v>
      </c>
      <c r="C737" s="9" t="s">
        <v>35</v>
      </c>
      <c r="D737" s="11">
        <v>-76.502266666669996</v>
      </c>
      <c r="E737" s="11">
        <v>175.6636</v>
      </c>
      <c r="F737" s="12">
        <v>32887</v>
      </c>
      <c r="G737" s="12" t="s">
        <v>36</v>
      </c>
      <c r="H737" s="13">
        <v>14</v>
      </c>
      <c r="I737" s="13">
        <v>379</v>
      </c>
      <c r="J737" s="13">
        <v>1</v>
      </c>
      <c r="K737" s="14">
        <v>24</v>
      </c>
      <c r="L737" s="9">
        <v>4</v>
      </c>
      <c r="M737" s="9">
        <v>50</v>
      </c>
      <c r="N737" s="15">
        <v>0.82473312809850996</v>
      </c>
      <c r="O737" s="15">
        <v>2.9775999999999998</v>
      </c>
      <c r="P737" s="84">
        <v>0.27697915371390047</v>
      </c>
    </row>
    <row r="738" spans="1:16">
      <c r="A738" s="9" t="s">
        <v>42</v>
      </c>
      <c r="B738" s="9">
        <v>13</v>
      </c>
      <c r="C738" s="9" t="s">
        <v>35</v>
      </c>
      <c r="D738" s="11">
        <v>-76.493566666670006</v>
      </c>
      <c r="E738" s="11">
        <v>176.82943333329999</v>
      </c>
      <c r="F738" s="12">
        <v>32887</v>
      </c>
      <c r="G738" s="12" t="s">
        <v>36</v>
      </c>
      <c r="H738" s="13">
        <v>14</v>
      </c>
      <c r="I738" s="13">
        <v>379</v>
      </c>
      <c r="J738" s="13">
        <v>1</v>
      </c>
      <c r="K738" s="14">
        <v>24</v>
      </c>
      <c r="L738" s="9">
        <v>3</v>
      </c>
      <c r="M738" s="9">
        <v>50</v>
      </c>
      <c r="N738" s="15">
        <v>1.55717232415326</v>
      </c>
      <c r="O738" s="15">
        <v>3.3498000000000001</v>
      </c>
      <c r="P738" s="84">
        <v>0.46485531200467489</v>
      </c>
    </row>
    <row r="739" spans="1:16">
      <c r="A739" s="9" t="s">
        <v>42</v>
      </c>
      <c r="B739" s="9">
        <v>15</v>
      </c>
      <c r="C739" s="9" t="s">
        <v>35</v>
      </c>
      <c r="D739" s="11">
        <v>-76.498500000000007</v>
      </c>
      <c r="E739" s="11">
        <v>177.99966666669999</v>
      </c>
      <c r="F739" s="12">
        <v>32888</v>
      </c>
      <c r="G739" s="12" t="s">
        <v>36</v>
      </c>
      <c r="H739" s="13">
        <v>15</v>
      </c>
      <c r="I739" s="13">
        <v>380</v>
      </c>
      <c r="J739" s="13">
        <v>1</v>
      </c>
      <c r="K739" s="14">
        <v>24</v>
      </c>
      <c r="L739" s="9">
        <v>3</v>
      </c>
      <c r="M739" s="9">
        <v>50</v>
      </c>
      <c r="N739" s="15">
        <v>1.9556009589516099</v>
      </c>
      <c r="O739" s="15">
        <v>5.8621499999999997</v>
      </c>
      <c r="P739" s="84">
        <v>0.33359790502658754</v>
      </c>
    </row>
    <row r="740" spans="1:16">
      <c r="A740" s="9" t="s">
        <v>42</v>
      </c>
      <c r="B740" s="9">
        <v>17</v>
      </c>
      <c r="C740" s="9" t="s">
        <v>35</v>
      </c>
      <c r="D740" s="11">
        <v>-76.483333333329995</v>
      </c>
      <c r="E740" s="11">
        <v>179.1651666667</v>
      </c>
      <c r="F740" s="12">
        <v>32888</v>
      </c>
      <c r="G740" s="12" t="s">
        <v>36</v>
      </c>
      <c r="H740" s="13">
        <v>15</v>
      </c>
      <c r="I740" s="13">
        <v>380</v>
      </c>
      <c r="J740" s="13">
        <v>1</v>
      </c>
      <c r="K740" s="14">
        <v>24</v>
      </c>
      <c r="L740" s="9">
        <v>3</v>
      </c>
      <c r="M740" s="9">
        <v>50</v>
      </c>
      <c r="N740" s="15">
        <v>2.3940588837994197</v>
      </c>
      <c r="O740" s="15">
        <v>7.7039999999999997</v>
      </c>
      <c r="P740" s="84">
        <v>0.31075530682754671</v>
      </c>
    </row>
    <row r="741" spans="1:16">
      <c r="A741" s="9" t="s">
        <v>42</v>
      </c>
      <c r="B741" s="9">
        <v>19</v>
      </c>
      <c r="C741" s="9" t="s">
        <v>35</v>
      </c>
      <c r="D741" s="11">
        <v>-76.495666666670004</v>
      </c>
      <c r="E741" s="11">
        <v>-179.6726666667</v>
      </c>
      <c r="F741" s="12">
        <v>32888</v>
      </c>
      <c r="G741" s="12" t="s">
        <v>36</v>
      </c>
      <c r="H741" s="13">
        <v>15</v>
      </c>
      <c r="I741" s="13">
        <v>380</v>
      </c>
      <c r="J741" s="13">
        <v>1</v>
      </c>
      <c r="K741" s="14">
        <v>24</v>
      </c>
      <c r="L741" s="9">
        <v>2</v>
      </c>
      <c r="M741" s="9">
        <v>50</v>
      </c>
      <c r="N741" s="15">
        <v>2.9221210878344297</v>
      </c>
      <c r="O741" s="15">
        <v>7.2579000000000002</v>
      </c>
      <c r="P741" s="84">
        <v>0.40261247576219422</v>
      </c>
    </row>
    <row r="742" spans="1:16">
      <c r="A742" s="9" t="s">
        <v>42</v>
      </c>
      <c r="B742" s="9">
        <v>21</v>
      </c>
      <c r="C742" s="9" t="s">
        <v>35</v>
      </c>
      <c r="D742" s="11">
        <v>-76.497500000000002</v>
      </c>
      <c r="E742" s="11">
        <v>-178.49700000000001</v>
      </c>
      <c r="F742" s="12">
        <v>32888</v>
      </c>
      <c r="G742" s="12" t="s">
        <v>36</v>
      </c>
      <c r="H742" s="13">
        <v>15</v>
      </c>
      <c r="I742" s="13">
        <v>380</v>
      </c>
      <c r="J742" s="13">
        <v>1</v>
      </c>
      <c r="K742" s="14">
        <v>24</v>
      </c>
      <c r="L742" s="9">
        <v>2</v>
      </c>
      <c r="M742" s="9">
        <v>50</v>
      </c>
      <c r="N742" s="15">
        <v>2.5235235947695998</v>
      </c>
      <c r="O742" s="15">
        <v>6.6996000000000002</v>
      </c>
      <c r="P742" s="84">
        <v>0.37666780028204666</v>
      </c>
    </row>
    <row r="743" spans="1:16">
      <c r="A743" s="9" t="s">
        <v>42</v>
      </c>
      <c r="B743" s="9">
        <v>23</v>
      </c>
      <c r="C743" s="9" t="s">
        <v>35</v>
      </c>
      <c r="D743" s="11">
        <v>-76.495833333329998</v>
      </c>
      <c r="E743" s="11">
        <v>-177.2708333333</v>
      </c>
      <c r="F743" s="12">
        <v>32888</v>
      </c>
      <c r="G743" s="12" t="s">
        <v>36</v>
      </c>
      <c r="H743" s="13">
        <v>15</v>
      </c>
      <c r="I743" s="13">
        <v>380</v>
      </c>
      <c r="J743" s="13">
        <v>1</v>
      </c>
      <c r="K743" s="14">
        <v>24</v>
      </c>
      <c r="L743" s="9">
        <v>3</v>
      </c>
      <c r="M743" s="9">
        <v>50</v>
      </c>
      <c r="N743" s="15">
        <v>3.3886323521605299</v>
      </c>
      <c r="O743" s="15">
        <v>6.6996000000000002</v>
      </c>
      <c r="P743" s="84">
        <v>0.50579621949975073</v>
      </c>
    </row>
    <row r="744" spans="1:16">
      <c r="A744" s="9" t="s">
        <v>57</v>
      </c>
      <c r="B744" s="9">
        <v>202</v>
      </c>
      <c r="C744" s="9">
        <v>2</v>
      </c>
      <c r="D744" s="50">
        <v>-76.498090000000005</v>
      </c>
      <c r="E744" s="50">
        <v>169.99159</v>
      </c>
      <c r="F744" s="12">
        <v>35445</v>
      </c>
      <c r="G744" s="12" t="s">
        <v>36</v>
      </c>
      <c r="H744" s="13">
        <v>15</v>
      </c>
      <c r="I744" s="13">
        <v>380</v>
      </c>
      <c r="J744" s="13">
        <v>1</v>
      </c>
      <c r="K744" s="14">
        <v>24</v>
      </c>
      <c r="L744" s="13">
        <v>3.3819073999999998</v>
      </c>
      <c r="M744" s="9">
        <v>50</v>
      </c>
      <c r="N744" s="15">
        <v>0.96065395137190246</v>
      </c>
      <c r="O744" s="15">
        <v>1.6639699999999999</v>
      </c>
      <c r="P744" s="84">
        <v>0.57732648507599449</v>
      </c>
    </row>
    <row r="745" spans="1:16">
      <c r="A745" s="9" t="s">
        <v>57</v>
      </c>
      <c r="B745" s="9">
        <v>203</v>
      </c>
      <c r="C745" s="9">
        <v>2</v>
      </c>
      <c r="D745" s="50">
        <v>-76.502459999999999</v>
      </c>
      <c r="E745" s="50">
        <v>171.91949</v>
      </c>
      <c r="F745" s="12">
        <v>35445</v>
      </c>
      <c r="G745" s="12" t="s">
        <v>36</v>
      </c>
      <c r="H745" s="13">
        <v>15</v>
      </c>
      <c r="I745" s="13">
        <v>380</v>
      </c>
      <c r="J745" s="13">
        <v>1</v>
      </c>
      <c r="K745" s="14">
        <v>24</v>
      </c>
      <c r="L745" s="13">
        <v>2.0792019000000002</v>
      </c>
      <c r="M745" s="9">
        <v>50</v>
      </c>
      <c r="N745" s="15">
        <v>1.2713985237475909</v>
      </c>
      <c r="O745" s="15">
        <v>6.20207</v>
      </c>
      <c r="P745" s="84">
        <v>0.20499583586570144</v>
      </c>
    </row>
    <row r="746" spans="1:16">
      <c r="A746" s="9" t="s">
        <v>42</v>
      </c>
      <c r="B746" s="9">
        <v>25</v>
      </c>
      <c r="C746" s="9" t="s">
        <v>35</v>
      </c>
      <c r="D746" s="11">
        <v>-76.499666666669995</v>
      </c>
      <c r="E746" s="11">
        <v>-176.1701666667</v>
      </c>
      <c r="F746" s="12">
        <v>32889</v>
      </c>
      <c r="G746" s="12" t="s">
        <v>36</v>
      </c>
      <c r="H746" s="13">
        <v>16</v>
      </c>
      <c r="I746" s="13">
        <v>381</v>
      </c>
      <c r="J746" s="13">
        <v>2</v>
      </c>
      <c r="K746" s="14">
        <v>24</v>
      </c>
      <c r="L746" s="9">
        <v>4</v>
      </c>
      <c r="M746" s="9">
        <v>50</v>
      </c>
      <c r="N746" s="15">
        <v>2.1713274195473211</v>
      </c>
      <c r="O746" s="15">
        <v>4.4664000000000001</v>
      </c>
      <c r="P746" s="84">
        <v>0.48614710271075612</v>
      </c>
    </row>
    <row r="747" spans="1:16">
      <c r="A747" s="9" t="s">
        <v>42</v>
      </c>
      <c r="B747" s="9">
        <v>27</v>
      </c>
      <c r="C747" s="9" t="s">
        <v>35</v>
      </c>
      <c r="D747" s="11">
        <v>-76.498666666670005</v>
      </c>
      <c r="E747" s="11">
        <v>-175.0018333333</v>
      </c>
      <c r="F747" s="12">
        <v>32889</v>
      </c>
      <c r="G747" s="12" t="s">
        <v>36</v>
      </c>
      <c r="H747" s="13">
        <v>16</v>
      </c>
      <c r="I747" s="13">
        <v>381</v>
      </c>
      <c r="J747" s="13">
        <v>2</v>
      </c>
      <c r="K747" s="14">
        <v>24</v>
      </c>
      <c r="L747" s="9">
        <v>3</v>
      </c>
      <c r="M747" s="9">
        <v>50</v>
      </c>
      <c r="N747" s="15">
        <v>5.1861368767925802</v>
      </c>
      <c r="O747" s="15">
        <v>7.8162000000000003</v>
      </c>
      <c r="P747" s="84">
        <v>0.66351128128663284</v>
      </c>
    </row>
    <row r="748" spans="1:16">
      <c r="A748" s="9" t="s">
        <v>42</v>
      </c>
      <c r="B748" s="9">
        <v>29</v>
      </c>
      <c r="C748" s="9" t="s">
        <v>35</v>
      </c>
      <c r="D748" s="11">
        <v>-76.499166666670007</v>
      </c>
      <c r="E748" s="11">
        <v>-173.8406666667</v>
      </c>
      <c r="F748" s="12">
        <v>32889</v>
      </c>
      <c r="G748" s="12" t="s">
        <v>36</v>
      </c>
      <c r="H748" s="13">
        <v>16</v>
      </c>
      <c r="I748" s="13">
        <v>381</v>
      </c>
      <c r="J748" s="13">
        <v>2</v>
      </c>
      <c r="K748" s="14">
        <v>24</v>
      </c>
      <c r="L748" s="9">
        <v>5</v>
      </c>
      <c r="M748" s="9">
        <v>50</v>
      </c>
      <c r="N748" s="15">
        <v>3.00609367104598</v>
      </c>
      <c r="O748" s="15">
        <v>5.8621499999999997</v>
      </c>
      <c r="P748" s="84">
        <v>0.51279712580639869</v>
      </c>
    </row>
    <row r="749" spans="1:16">
      <c r="A749" s="9" t="s">
        <v>42</v>
      </c>
      <c r="B749" s="9">
        <v>30</v>
      </c>
      <c r="C749" s="9" t="s">
        <v>35</v>
      </c>
      <c r="D749" s="11">
        <v>-76.491500000000002</v>
      </c>
      <c r="E749" s="11">
        <v>-175.19616666670001</v>
      </c>
      <c r="F749" s="12">
        <v>32889</v>
      </c>
      <c r="G749" s="12" t="s">
        <v>36</v>
      </c>
      <c r="H749" s="13">
        <v>16</v>
      </c>
      <c r="I749" s="13">
        <v>381</v>
      </c>
      <c r="J749" s="13">
        <v>2</v>
      </c>
      <c r="K749" s="14">
        <v>24</v>
      </c>
      <c r="L749" s="9">
        <v>2</v>
      </c>
      <c r="M749" s="9">
        <v>50</v>
      </c>
      <c r="N749" s="15">
        <v>2.2705025608194624</v>
      </c>
      <c r="O749" s="15">
        <v>6.9787499999999998</v>
      </c>
      <c r="P749" s="84">
        <v>0.32534516364957372</v>
      </c>
    </row>
    <row r="750" spans="1:16">
      <c r="A750" s="9" t="s">
        <v>57</v>
      </c>
      <c r="B750" s="9">
        <v>204</v>
      </c>
      <c r="C750" s="9">
        <v>1</v>
      </c>
      <c r="D750" s="50">
        <v>-76.498339999999999</v>
      </c>
      <c r="E750" s="50">
        <v>173.99690000000001</v>
      </c>
      <c r="F750" s="12">
        <v>35446</v>
      </c>
      <c r="G750" s="12" t="s">
        <v>36</v>
      </c>
      <c r="H750" s="13">
        <v>16</v>
      </c>
      <c r="I750" s="13">
        <v>381</v>
      </c>
      <c r="J750" s="13">
        <v>2</v>
      </c>
      <c r="K750" s="14">
        <v>24</v>
      </c>
      <c r="L750" s="13">
        <v>2.1374240000000002</v>
      </c>
      <c r="M750" s="9">
        <v>50</v>
      </c>
      <c r="N750" s="15">
        <v>1.5940578307289506</v>
      </c>
      <c r="O750" s="15">
        <v>5.6900792310000003</v>
      </c>
      <c r="P750" s="84">
        <v>0.28014686017804424</v>
      </c>
    </row>
    <row r="751" spans="1:16">
      <c r="A751" s="9" t="s">
        <v>57</v>
      </c>
      <c r="B751" s="9">
        <v>205</v>
      </c>
      <c r="C751" s="9">
        <v>6</v>
      </c>
      <c r="D751" s="50">
        <v>-76.499279999999999</v>
      </c>
      <c r="E751" s="50">
        <v>176.0018</v>
      </c>
      <c r="F751" s="12">
        <v>35447</v>
      </c>
      <c r="G751" s="12" t="s">
        <v>36</v>
      </c>
      <c r="H751" s="13">
        <v>17</v>
      </c>
      <c r="I751" s="13">
        <v>382</v>
      </c>
      <c r="J751" s="13">
        <v>2</v>
      </c>
      <c r="K751" s="14">
        <v>24</v>
      </c>
      <c r="L751" s="13">
        <v>1.9553406</v>
      </c>
      <c r="M751" s="9">
        <v>50</v>
      </c>
      <c r="N751" s="15">
        <v>2.1614397325366723</v>
      </c>
      <c r="O751" s="15">
        <v>6.874168354</v>
      </c>
      <c r="P751" s="84">
        <v>0.31442926929174714</v>
      </c>
    </row>
    <row r="752" spans="1:16">
      <c r="A752" s="9" t="s">
        <v>57</v>
      </c>
      <c r="B752" s="9">
        <v>206</v>
      </c>
      <c r="C752" s="9">
        <v>2</v>
      </c>
      <c r="D752" s="50">
        <v>-76.498570000000001</v>
      </c>
      <c r="E752" s="50">
        <v>177.99289999999999</v>
      </c>
      <c r="F752" s="12">
        <v>35448</v>
      </c>
      <c r="G752" s="12" t="s">
        <v>36</v>
      </c>
      <c r="H752" s="13">
        <v>18</v>
      </c>
      <c r="I752" s="13">
        <v>383</v>
      </c>
      <c r="J752" s="13">
        <v>2</v>
      </c>
      <c r="K752" s="14">
        <v>24</v>
      </c>
      <c r="L752" s="13">
        <v>2.1618381000000002</v>
      </c>
      <c r="M752" s="9">
        <v>50</v>
      </c>
      <c r="N752" s="15">
        <v>3.4550388905516964</v>
      </c>
      <c r="O752" s="15">
        <v>5.7598961539999998</v>
      </c>
      <c r="P752" s="84">
        <v>0.5998439551991438</v>
      </c>
    </row>
    <row r="753" spans="1:16">
      <c r="A753" s="9" t="s">
        <v>42</v>
      </c>
      <c r="B753" s="9">
        <v>49</v>
      </c>
      <c r="C753" s="9" t="s">
        <v>35</v>
      </c>
      <c r="D753" s="11">
        <v>-76.491916666669994</v>
      </c>
      <c r="E753" s="11">
        <v>164.2793333333</v>
      </c>
      <c r="F753" s="12">
        <v>32892</v>
      </c>
      <c r="G753" s="12" t="s">
        <v>36</v>
      </c>
      <c r="H753" s="13">
        <v>19</v>
      </c>
      <c r="I753" s="13">
        <v>384</v>
      </c>
      <c r="J753" s="13">
        <v>2</v>
      </c>
      <c r="K753" s="14">
        <v>24</v>
      </c>
      <c r="L753" s="9">
        <v>14</v>
      </c>
      <c r="M753" s="9">
        <v>50</v>
      </c>
      <c r="N753" s="15">
        <v>0.37323430464911533</v>
      </c>
      <c r="O753" s="15">
        <v>11.7486</v>
      </c>
      <c r="P753" s="84">
        <v>3.1768406844144441E-2</v>
      </c>
    </row>
    <row r="754" spans="1:16">
      <c r="A754" s="9" t="s">
        <v>57</v>
      </c>
      <c r="B754" s="9">
        <v>207</v>
      </c>
      <c r="C754" s="9">
        <v>2</v>
      </c>
      <c r="D754" s="50">
        <v>-76.492260000000002</v>
      </c>
      <c r="E754" s="50">
        <v>179.9984</v>
      </c>
      <c r="F754" s="12">
        <v>35449</v>
      </c>
      <c r="G754" s="12" t="s">
        <v>36</v>
      </c>
      <c r="H754" s="13">
        <v>19</v>
      </c>
      <c r="I754" s="13">
        <v>384</v>
      </c>
      <c r="J754" s="13">
        <v>2</v>
      </c>
      <c r="K754" s="14">
        <v>24</v>
      </c>
      <c r="L754" s="13">
        <v>2.4770333999999998</v>
      </c>
      <c r="M754" s="9">
        <v>50</v>
      </c>
      <c r="N754" s="15">
        <v>1.7853409995597349</v>
      </c>
      <c r="O754" s="15">
        <v>4.0086550000000001</v>
      </c>
      <c r="P754" s="84">
        <v>0.44537157713989728</v>
      </c>
    </row>
    <row r="755" spans="1:16">
      <c r="A755" s="9" t="s">
        <v>57</v>
      </c>
      <c r="B755" s="9">
        <v>208</v>
      </c>
      <c r="C755" s="9">
        <v>6</v>
      </c>
      <c r="D755" s="50">
        <v>-76.494960000000006</v>
      </c>
      <c r="E755" s="50">
        <v>-177.99690000000001</v>
      </c>
      <c r="F755" s="12">
        <v>35449</v>
      </c>
      <c r="G755" s="12" t="s">
        <v>36</v>
      </c>
      <c r="H755" s="13">
        <v>19</v>
      </c>
      <c r="I755" s="13">
        <v>384</v>
      </c>
      <c r="J755" s="13">
        <v>2</v>
      </c>
      <c r="K755" s="14">
        <v>24</v>
      </c>
      <c r="L755" s="13">
        <v>3.0479509</v>
      </c>
      <c r="M755" s="9">
        <v>50</v>
      </c>
      <c r="N755" s="15">
        <v>1.3462566561056135</v>
      </c>
      <c r="O755" s="15">
        <v>2.3039584620000002</v>
      </c>
      <c r="P755" s="84">
        <v>0.58432331932623771</v>
      </c>
    </row>
    <row r="756" spans="1:16">
      <c r="A756" s="9" t="s">
        <v>42</v>
      </c>
      <c r="B756" s="9">
        <v>51</v>
      </c>
      <c r="C756" s="10" t="s">
        <v>35</v>
      </c>
      <c r="D756" s="11">
        <v>-76.504166666670002</v>
      </c>
      <c r="E756" s="11">
        <v>165.04833333330001</v>
      </c>
      <c r="F756" s="12">
        <v>32893</v>
      </c>
      <c r="G756" s="12" t="s">
        <v>36</v>
      </c>
      <c r="H756" s="13">
        <v>20</v>
      </c>
      <c r="I756" s="13">
        <v>385</v>
      </c>
      <c r="J756" s="13">
        <v>2</v>
      </c>
      <c r="K756" s="14">
        <v>24</v>
      </c>
      <c r="L756" s="9">
        <v>4</v>
      </c>
      <c r="M756" s="9">
        <v>50</v>
      </c>
      <c r="N756" s="15">
        <v>0.98910533559520863</v>
      </c>
      <c r="O756" s="15">
        <v>1.2654799999999999</v>
      </c>
      <c r="P756" s="84">
        <v>0.78160487372001819</v>
      </c>
    </row>
    <row r="757" spans="1:16">
      <c r="A757" s="9" t="s">
        <v>42</v>
      </c>
      <c r="B757" s="9">
        <v>53</v>
      </c>
      <c r="C757" s="10" t="s">
        <v>35</v>
      </c>
      <c r="D757" s="11">
        <v>-76.499666666669995</v>
      </c>
      <c r="E757" s="11">
        <v>165.7998333333</v>
      </c>
      <c r="F757" s="12">
        <v>32893</v>
      </c>
      <c r="G757" s="12" t="s">
        <v>36</v>
      </c>
      <c r="H757" s="13">
        <v>20</v>
      </c>
      <c r="I757" s="13">
        <v>385</v>
      </c>
      <c r="J757" s="13">
        <v>2</v>
      </c>
      <c r="K757" s="14">
        <v>24</v>
      </c>
      <c r="L757" s="9">
        <v>3</v>
      </c>
      <c r="M757" s="9">
        <v>50</v>
      </c>
      <c r="N757" s="15">
        <v>0.88340682497674994</v>
      </c>
      <c r="O757" s="15">
        <v>1.1166</v>
      </c>
      <c r="P757" s="84">
        <v>0.79115782283427361</v>
      </c>
    </row>
    <row r="758" spans="1:16">
      <c r="A758" s="9" t="s">
        <v>42</v>
      </c>
      <c r="B758" s="9">
        <v>56</v>
      </c>
      <c r="C758" s="10" t="s">
        <v>35</v>
      </c>
      <c r="D758" s="11">
        <v>-75.534283333329995</v>
      </c>
      <c r="E758" s="11">
        <v>170.30016666669999</v>
      </c>
      <c r="F758" s="12">
        <v>32893</v>
      </c>
      <c r="G758" s="12" t="s">
        <v>36</v>
      </c>
      <c r="H758" s="13">
        <v>20</v>
      </c>
      <c r="I758" s="13">
        <v>385</v>
      </c>
      <c r="J758" s="13">
        <v>2</v>
      </c>
      <c r="K758" s="14">
        <v>24</v>
      </c>
      <c r="L758" s="9">
        <v>6</v>
      </c>
      <c r="M758" s="9">
        <v>50</v>
      </c>
      <c r="N758" s="15">
        <v>1.4180433195082209</v>
      </c>
      <c r="O758" s="15">
        <v>2.2890299999999999</v>
      </c>
      <c r="P758" s="84">
        <v>0.61949529691975247</v>
      </c>
    </row>
    <row r="759" spans="1:16">
      <c r="A759" s="9" t="s">
        <v>42</v>
      </c>
      <c r="B759" s="9">
        <v>59</v>
      </c>
      <c r="C759" s="10" t="s">
        <v>35</v>
      </c>
      <c r="D759" s="11">
        <v>-74.135166666670003</v>
      </c>
      <c r="E759" s="11">
        <v>170.0811666667</v>
      </c>
      <c r="F759" s="12">
        <v>32894</v>
      </c>
      <c r="G759" s="12" t="s">
        <v>36</v>
      </c>
      <c r="H759" s="13">
        <v>21</v>
      </c>
      <c r="I759" s="13">
        <v>386</v>
      </c>
      <c r="J759" s="13">
        <v>2</v>
      </c>
      <c r="K759" s="14">
        <v>24</v>
      </c>
      <c r="L759" s="9">
        <v>2</v>
      </c>
      <c r="M759" s="9">
        <v>50</v>
      </c>
      <c r="N759" s="15">
        <v>5.0623142473830844</v>
      </c>
      <c r="O759" s="15">
        <v>5.1802758620689602</v>
      </c>
      <c r="P759" s="84">
        <v>0.97722870020308861</v>
      </c>
    </row>
    <row r="760" spans="1:16">
      <c r="A760" s="9" t="s">
        <v>42</v>
      </c>
      <c r="B760" s="9">
        <v>61</v>
      </c>
      <c r="C760" s="10" t="s">
        <v>35</v>
      </c>
      <c r="D760" s="11">
        <v>-73.371166666670007</v>
      </c>
      <c r="E760" s="11">
        <v>172.02483333329999</v>
      </c>
      <c r="F760" s="12">
        <v>32894</v>
      </c>
      <c r="G760" s="12" t="s">
        <v>36</v>
      </c>
      <c r="H760" s="13">
        <v>21</v>
      </c>
      <c r="I760" s="13">
        <v>386</v>
      </c>
      <c r="J760" s="13">
        <v>2</v>
      </c>
      <c r="K760" s="14">
        <v>24</v>
      </c>
      <c r="L760" s="9">
        <v>4</v>
      </c>
      <c r="M760" s="9">
        <v>50</v>
      </c>
      <c r="N760" s="15">
        <v>2.9577721559985197</v>
      </c>
      <c r="O760" s="15">
        <v>4.1872499999999997</v>
      </c>
      <c r="P760" s="84">
        <v>0.70637582088447548</v>
      </c>
    </row>
    <row r="761" spans="1:16">
      <c r="A761" s="9" t="s">
        <v>57</v>
      </c>
      <c r="B761" s="9">
        <v>209</v>
      </c>
      <c r="C761" s="9">
        <v>4</v>
      </c>
      <c r="D761" s="50">
        <v>-78.041420000000002</v>
      </c>
      <c r="E761" s="50">
        <v>-176.02558999999999</v>
      </c>
      <c r="F761" s="12">
        <v>35451</v>
      </c>
      <c r="G761" s="12" t="s">
        <v>36</v>
      </c>
      <c r="H761" s="13">
        <v>21</v>
      </c>
      <c r="I761" s="13">
        <v>386</v>
      </c>
      <c r="J761" s="13">
        <v>2</v>
      </c>
      <c r="K761" s="14">
        <v>24</v>
      </c>
      <c r="L761" s="13">
        <v>3.2631309000000002</v>
      </c>
      <c r="M761" s="9">
        <v>50</v>
      </c>
      <c r="N761" s="15">
        <v>0.8544217321291665</v>
      </c>
      <c r="O761" s="15">
        <v>2.1069749999999998</v>
      </c>
      <c r="P761" s="84">
        <v>0.40552058383662198</v>
      </c>
    </row>
    <row r="762" spans="1:16">
      <c r="A762" s="9" t="s">
        <v>42</v>
      </c>
      <c r="B762" s="9">
        <v>63</v>
      </c>
      <c r="C762" s="10" t="s">
        <v>35</v>
      </c>
      <c r="D762" s="11">
        <v>-72.498833333329998</v>
      </c>
      <c r="E762" s="11">
        <v>172.50683333329999</v>
      </c>
      <c r="F762" s="12">
        <v>32895</v>
      </c>
      <c r="G762" s="12" t="s">
        <v>36</v>
      </c>
      <c r="H762" s="13">
        <v>22</v>
      </c>
      <c r="I762" s="13">
        <v>387</v>
      </c>
      <c r="J762" s="13">
        <v>2</v>
      </c>
      <c r="K762" s="14">
        <v>24</v>
      </c>
      <c r="L762" s="9">
        <v>10</v>
      </c>
      <c r="M762" s="9">
        <v>50</v>
      </c>
      <c r="N762" s="15">
        <v>0.38562197098976109</v>
      </c>
      <c r="O762" s="15">
        <v>1.12301724137931</v>
      </c>
      <c r="P762" s="84">
        <v>0.34338027661635295</v>
      </c>
    </row>
    <row r="763" spans="1:16">
      <c r="A763" s="9" t="s">
        <v>57</v>
      </c>
      <c r="B763" s="9">
        <v>210</v>
      </c>
      <c r="C763" s="9">
        <v>2</v>
      </c>
      <c r="D763" s="50">
        <v>-76.498500000000007</v>
      </c>
      <c r="E763" s="50">
        <v>175.99699000000001</v>
      </c>
      <c r="F763" s="12">
        <v>35452</v>
      </c>
      <c r="G763" s="12" t="s">
        <v>36</v>
      </c>
      <c r="H763" s="13">
        <v>22</v>
      </c>
      <c r="I763" s="13">
        <v>387</v>
      </c>
      <c r="J763" s="13">
        <v>2</v>
      </c>
      <c r="K763" s="14">
        <v>24</v>
      </c>
      <c r="L763" s="13">
        <v>2.2565062</v>
      </c>
      <c r="M763" s="9">
        <v>50</v>
      </c>
      <c r="N763" s="15">
        <v>1.6530998729560011</v>
      </c>
      <c r="O763" s="15">
        <v>5.5717783330000001</v>
      </c>
      <c r="P763" s="84">
        <v>0.2966916079854035</v>
      </c>
    </row>
    <row r="764" spans="1:16">
      <c r="A764" s="9" t="s">
        <v>42</v>
      </c>
      <c r="B764" s="9">
        <v>64</v>
      </c>
      <c r="C764" s="10" t="s">
        <v>35</v>
      </c>
      <c r="D764" s="11">
        <v>-72.484999999999999</v>
      </c>
      <c r="E764" s="11">
        <v>170.6821666667</v>
      </c>
      <c r="F764" s="12">
        <v>32896</v>
      </c>
      <c r="G764" s="12" t="s">
        <v>36</v>
      </c>
      <c r="H764" s="13">
        <v>23</v>
      </c>
      <c r="I764" s="13">
        <v>388</v>
      </c>
      <c r="J764" s="13">
        <v>2</v>
      </c>
      <c r="K764" s="14">
        <v>24</v>
      </c>
      <c r="L764" s="9">
        <v>7</v>
      </c>
      <c r="M764" s="9">
        <v>50</v>
      </c>
      <c r="N764" s="15">
        <v>1.9440385562399591</v>
      </c>
      <c r="O764" s="15">
        <v>0.47487586206896598</v>
      </c>
      <c r="P764" s="84">
        <v>4.0937826314651202</v>
      </c>
    </row>
    <row r="765" spans="1:16">
      <c r="A765" s="9" t="s">
        <v>42</v>
      </c>
      <c r="B765" s="9">
        <v>66</v>
      </c>
      <c r="C765" s="10" t="s">
        <v>35</v>
      </c>
      <c r="D765" s="11">
        <v>-72.496499999999997</v>
      </c>
      <c r="E765" s="11">
        <v>171.58866666669999</v>
      </c>
      <c r="F765" s="12">
        <v>32896</v>
      </c>
      <c r="G765" s="12" t="s">
        <v>36</v>
      </c>
      <c r="H765" s="13">
        <v>23</v>
      </c>
      <c r="I765" s="13">
        <v>388</v>
      </c>
      <c r="J765" s="13">
        <v>2</v>
      </c>
      <c r="K765" s="14">
        <v>24</v>
      </c>
      <c r="L765" s="9">
        <v>7</v>
      </c>
      <c r="M765" s="9">
        <v>50</v>
      </c>
      <c r="N765" s="15">
        <v>3.03</v>
      </c>
      <c r="O765" s="15">
        <v>3.3029999999999999</v>
      </c>
      <c r="P765" s="84">
        <v>1.2525837122778007</v>
      </c>
    </row>
    <row r="766" spans="1:16">
      <c r="A766" s="9" t="s">
        <v>42</v>
      </c>
      <c r="B766" s="9">
        <v>70</v>
      </c>
      <c r="C766" s="10" t="s">
        <v>35</v>
      </c>
      <c r="D766" s="11">
        <v>-72.504666666670005</v>
      </c>
      <c r="E766" s="11">
        <v>173.3911666667</v>
      </c>
      <c r="F766" s="12">
        <v>32896</v>
      </c>
      <c r="G766" s="12" t="s">
        <v>36</v>
      </c>
      <c r="H766" s="13">
        <v>23</v>
      </c>
      <c r="I766" s="13">
        <v>388</v>
      </c>
      <c r="J766" s="13">
        <v>2</v>
      </c>
      <c r="K766" s="14">
        <v>24</v>
      </c>
      <c r="L766" s="9">
        <v>10</v>
      </c>
      <c r="M766" s="9">
        <v>50</v>
      </c>
    </row>
    <row r="767" spans="1:16">
      <c r="A767" s="9" t="s">
        <v>42</v>
      </c>
      <c r="B767" s="9">
        <v>72</v>
      </c>
      <c r="C767" s="10" t="s">
        <v>35</v>
      </c>
      <c r="D767" s="11">
        <v>-72.505166666669993</v>
      </c>
      <c r="E767" s="11">
        <v>174.3118333333</v>
      </c>
      <c r="F767" s="12">
        <v>32896</v>
      </c>
      <c r="G767" s="12" t="s">
        <v>36</v>
      </c>
      <c r="H767" s="13">
        <v>23</v>
      </c>
      <c r="I767" s="13">
        <v>388</v>
      </c>
      <c r="J767" s="13">
        <v>2</v>
      </c>
      <c r="K767" s="14">
        <v>24</v>
      </c>
      <c r="L767" s="9">
        <v>9</v>
      </c>
      <c r="M767" s="9">
        <v>50</v>
      </c>
      <c r="N767" s="15">
        <v>0.64465479341438248</v>
      </c>
      <c r="O767" s="15">
        <v>1.4329700000000001</v>
      </c>
      <c r="P767" s="84">
        <v>0.44987319582013752</v>
      </c>
    </row>
    <row r="768" spans="1:16">
      <c r="A768" s="9" t="s">
        <v>42</v>
      </c>
      <c r="B768" s="9">
        <v>74</v>
      </c>
      <c r="C768" s="10" t="s">
        <v>35</v>
      </c>
      <c r="D768" s="11">
        <v>-72.497</v>
      </c>
      <c r="E768" s="11">
        <v>175.208</v>
      </c>
      <c r="F768" s="12">
        <v>32897</v>
      </c>
      <c r="G768" s="12" t="s">
        <v>36</v>
      </c>
      <c r="H768" s="13">
        <v>24</v>
      </c>
      <c r="I768" s="13">
        <v>389</v>
      </c>
      <c r="J768" s="13">
        <v>2</v>
      </c>
      <c r="K768" s="14">
        <v>24</v>
      </c>
      <c r="L768" s="9">
        <v>10</v>
      </c>
      <c r="M768" s="9">
        <v>50</v>
      </c>
      <c r="N768" s="15">
        <v>0.8236043941615423</v>
      </c>
      <c r="O768" s="15">
        <v>0.96900344827586204</v>
      </c>
      <c r="P768" s="84">
        <v>0.8499499105260907</v>
      </c>
    </row>
    <row r="769" spans="1:16">
      <c r="A769" s="9" t="s">
        <v>42</v>
      </c>
      <c r="B769" s="9">
        <v>76</v>
      </c>
      <c r="C769" s="10" t="s">
        <v>35</v>
      </c>
      <c r="D769" s="11">
        <v>-72.499499999999998</v>
      </c>
      <c r="E769" s="11">
        <v>176.09716666669999</v>
      </c>
      <c r="F769" s="12">
        <v>32897</v>
      </c>
      <c r="G769" s="12" t="s">
        <v>36</v>
      </c>
      <c r="H769" s="13">
        <v>24</v>
      </c>
      <c r="I769" s="13">
        <v>389</v>
      </c>
      <c r="J769" s="13">
        <v>2</v>
      </c>
      <c r="K769" s="14">
        <v>24</v>
      </c>
      <c r="L769" s="9">
        <v>11</v>
      </c>
      <c r="M769" s="9">
        <v>50</v>
      </c>
      <c r="N769" s="15">
        <v>0.64336608939630635</v>
      </c>
      <c r="O769" s="15">
        <v>0.91124827586206902</v>
      </c>
      <c r="P769" s="84">
        <v>0.70602722269917295</v>
      </c>
    </row>
    <row r="770" spans="1:16">
      <c r="A770" s="9" t="s">
        <v>42</v>
      </c>
      <c r="B770" s="9">
        <v>78</v>
      </c>
      <c r="C770" s="10" t="s">
        <v>35</v>
      </c>
      <c r="D770" s="11">
        <v>-72.497500000000002</v>
      </c>
      <c r="E770" s="11">
        <v>176.99916666670001</v>
      </c>
      <c r="F770" s="12">
        <v>32897</v>
      </c>
      <c r="G770" s="12" t="s">
        <v>36</v>
      </c>
      <c r="H770" s="13">
        <v>24</v>
      </c>
      <c r="I770" s="13">
        <v>389</v>
      </c>
      <c r="J770" s="13">
        <v>2</v>
      </c>
      <c r="K770" s="14">
        <v>24</v>
      </c>
      <c r="L770" s="9">
        <v>10</v>
      </c>
      <c r="M770" s="9">
        <v>50</v>
      </c>
      <c r="N770" s="15">
        <v>0.42260103257966886</v>
      </c>
      <c r="O770" s="15">
        <v>0.69787500000000002</v>
      </c>
      <c r="P770" s="84">
        <v>0.60555404990817674</v>
      </c>
    </row>
    <row r="771" spans="1:16">
      <c r="A771" s="9" t="s">
        <v>42</v>
      </c>
      <c r="B771" s="9">
        <v>80</v>
      </c>
      <c r="C771" s="10" t="s">
        <v>35</v>
      </c>
      <c r="D771" s="11">
        <v>-72.498833333329998</v>
      </c>
      <c r="E771" s="11">
        <v>177.904</v>
      </c>
      <c r="F771" s="12">
        <v>32897</v>
      </c>
      <c r="G771" s="12" t="s">
        <v>36</v>
      </c>
      <c r="H771" s="13">
        <v>24</v>
      </c>
      <c r="I771" s="13">
        <v>389</v>
      </c>
      <c r="J771" s="13">
        <v>2</v>
      </c>
      <c r="K771" s="14">
        <v>24</v>
      </c>
      <c r="L771" s="9">
        <v>5</v>
      </c>
      <c r="M771" s="9">
        <v>50</v>
      </c>
      <c r="N771" s="15">
        <v>0.46939299457984529</v>
      </c>
      <c r="O771" s="15">
        <v>0.81884000000000001</v>
      </c>
      <c r="P771" s="84">
        <v>0.57324140806487867</v>
      </c>
    </row>
    <row r="772" spans="1:16">
      <c r="A772" s="9" t="s">
        <v>42</v>
      </c>
      <c r="B772" s="9">
        <v>82</v>
      </c>
      <c r="C772" s="9" t="s">
        <v>35</v>
      </c>
      <c r="D772" s="11">
        <v>-72.49463333333</v>
      </c>
      <c r="E772" s="11">
        <v>178.82021666669999</v>
      </c>
      <c r="F772" s="12">
        <v>32897</v>
      </c>
      <c r="G772" s="12" t="s">
        <v>36</v>
      </c>
      <c r="H772" s="13">
        <v>24</v>
      </c>
      <c r="I772" s="13">
        <v>389</v>
      </c>
      <c r="J772" s="13">
        <v>2</v>
      </c>
      <c r="K772" s="14">
        <v>24</v>
      </c>
      <c r="L772" s="9">
        <v>8</v>
      </c>
      <c r="M772" s="9">
        <v>50</v>
      </c>
      <c r="N772" s="15">
        <v>0.56665442993806514</v>
      </c>
      <c r="O772" s="15">
        <v>1.3678349999999999</v>
      </c>
      <c r="P772" s="84">
        <v>0.41427104141805493</v>
      </c>
    </row>
    <row r="773" spans="1:16">
      <c r="A773" s="9" t="s">
        <v>57</v>
      </c>
      <c r="B773" s="9">
        <v>211</v>
      </c>
      <c r="C773" s="9">
        <v>7</v>
      </c>
      <c r="D773" s="50">
        <v>-74.002899999999997</v>
      </c>
      <c r="E773" s="50">
        <v>176.99718999999999</v>
      </c>
      <c r="F773" s="12">
        <v>35454</v>
      </c>
      <c r="G773" s="12" t="s">
        <v>36</v>
      </c>
      <c r="H773" s="13">
        <v>24</v>
      </c>
      <c r="I773" s="13">
        <v>389</v>
      </c>
      <c r="J773" s="13">
        <v>2</v>
      </c>
      <c r="K773" s="14">
        <v>24</v>
      </c>
      <c r="L773" s="13">
        <v>4.0934473000000002</v>
      </c>
      <c r="M773" s="9">
        <v>50</v>
      </c>
      <c r="N773" s="15">
        <v>0.8386930271430818</v>
      </c>
      <c r="O773" s="15">
        <v>0.84819250000000002</v>
      </c>
      <c r="P773" s="84">
        <v>0.98880033381936505</v>
      </c>
    </row>
    <row r="774" spans="1:16">
      <c r="A774" s="9" t="s">
        <v>42</v>
      </c>
      <c r="B774" s="9">
        <v>84</v>
      </c>
      <c r="C774" s="9" t="s">
        <v>35</v>
      </c>
      <c r="D774" s="11">
        <v>-72.498666666670005</v>
      </c>
      <c r="E774" s="11">
        <v>179.70216666670001</v>
      </c>
      <c r="F774" s="12">
        <v>32898</v>
      </c>
      <c r="G774" s="12" t="s">
        <v>36</v>
      </c>
      <c r="H774" s="13">
        <v>25</v>
      </c>
      <c r="I774" s="13">
        <v>390</v>
      </c>
      <c r="J774" s="13">
        <v>2</v>
      </c>
      <c r="K774" s="14">
        <v>24</v>
      </c>
      <c r="L774" s="9">
        <v>9</v>
      </c>
      <c r="M774" s="9">
        <v>50</v>
      </c>
      <c r="N774" s="15">
        <v>0.96271317327611727</v>
      </c>
      <c r="O774" s="15">
        <v>0.853493103448276</v>
      </c>
      <c r="P774" s="84">
        <v>1.1279683097456454</v>
      </c>
    </row>
    <row r="775" spans="1:16">
      <c r="A775" s="9" t="s">
        <v>42</v>
      </c>
      <c r="B775" s="9">
        <v>86</v>
      </c>
      <c r="C775" s="9" t="s">
        <v>35</v>
      </c>
      <c r="D775" s="11">
        <v>-72.499683333329997</v>
      </c>
      <c r="E775" s="11">
        <v>-179.3973333333</v>
      </c>
      <c r="F775" s="12">
        <v>32898</v>
      </c>
      <c r="G775" s="12" t="s">
        <v>36</v>
      </c>
      <c r="H775" s="13">
        <v>25</v>
      </c>
      <c r="I775" s="13">
        <v>390</v>
      </c>
      <c r="J775" s="13">
        <v>2</v>
      </c>
      <c r="K775" s="14">
        <v>24</v>
      </c>
      <c r="L775" s="9">
        <v>14</v>
      </c>
      <c r="M775" s="9">
        <v>50</v>
      </c>
      <c r="N775" s="15">
        <v>0.41353185668437942</v>
      </c>
      <c r="O775" s="15">
        <v>0.43637241379310299</v>
      </c>
      <c r="P775" s="84">
        <v>0.94765810947996143</v>
      </c>
    </row>
    <row r="776" spans="1:16">
      <c r="A776" s="9" t="s">
        <v>42</v>
      </c>
      <c r="B776" s="9">
        <v>88</v>
      </c>
      <c r="C776" s="9" t="s">
        <v>35</v>
      </c>
      <c r="D776" s="11">
        <v>-72.498333333329995</v>
      </c>
      <c r="E776" s="11">
        <v>-178.5028333333</v>
      </c>
      <c r="F776" s="12">
        <v>32898</v>
      </c>
      <c r="G776" s="12" t="s">
        <v>36</v>
      </c>
      <c r="H776" s="13">
        <v>25</v>
      </c>
      <c r="I776" s="13">
        <v>390</v>
      </c>
      <c r="J776" s="13">
        <v>2</v>
      </c>
      <c r="K776" s="14">
        <v>24</v>
      </c>
      <c r="L776" s="9">
        <v>5</v>
      </c>
      <c r="M776" s="9">
        <v>50</v>
      </c>
      <c r="N776" s="15">
        <v>0.44011454840046721</v>
      </c>
      <c r="O776" s="15">
        <v>0.69306206896551703</v>
      </c>
      <c r="P776" s="84">
        <v>0.63502905166545032</v>
      </c>
    </row>
    <row r="777" spans="1:16">
      <c r="A777" s="9" t="s">
        <v>42</v>
      </c>
      <c r="B777" s="9">
        <v>90</v>
      </c>
      <c r="C777" s="9" t="s">
        <v>35</v>
      </c>
      <c r="D777" s="11">
        <v>-72.501999999999995</v>
      </c>
      <c r="E777" s="11">
        <v>-177.61250000000001</v>
      </c>
      <c r="F777" s="12">
        <v>32898</v>
      </c>
      <c r="G777" s="12" t="s">
        <v>36</v>
      </c>
      <c r="H777" s="13">
        <v>25</v>
      </c>
      <c r="I777" s="13">
        <v>390</v>
      </c>
      <c r="J777" s="13">
        <v>2</v>
      </c>
      <c r="K777" s="14">
        <v>24</v>
      </c>
      <c r="L777" s="9">
        <v>11</v>
      </c>
      <c r="M777" s="9">
        <v>50</v>
      </c>
      <c r="N777" s="15">
        <v>0.52266154359472128</v>
      </c>
      <c r="O777" s="15">
        <v>0.98633000000000004</v>
      </c>
      <c r="P777" s="84">
        <v>0.52990534972546843</v>
      </c>
    </row>
    <row r="778" spans="1:16">
      <c r="A778" s="9" t="s">
        <v>42</v>
      </c>
      <c r="B778" s="9">
        <v>92</v>
      </c>
      <c r="C778" s="9" t="s">
        <v>35</v>
      </c>
      <c r="D778" s="11">
        <v>-72.505383333330002</v>
      </c>
      <c r="E778" s="11">
        <v>-176.70349999999999</v>
      </c>
      <c r="F778" s="12">
        <v>32898</v>
      </c>
      <c r="G778" s="12" t="s">
        <v>36</v>
      </c>
      <c r="H778" s="13">
        <v>25</v>
      </c>
      <c r="I778" s="13">
        <v>390</v>
      </c>
      <c r="J778" s="13">
        <v>2</v>
      </c>
      <c r="K778" s="14">
        <v>24</v>
      </c>
      <c r="L778" s="9">
        <v>14</v>
      </c>
      <c r="M778" s="9">
        <v>50</v>
      </c>
      <c r="N778" s="15">
        <v>0.66803910926284082</v>
      </c>
      <c r="O778" s="15">
        <v>0.87466999999999995</v>
      </c>
      <c r="P778" s="84">
        <v>0.76376131485342003</v>
      </c>
    </row>
    <row r="779" spans="1:16">
      <c r="A779" s="9" t="s">
        <v>42</v>
      </c>
      <c r="B779" s="9">
        <v>94</v>
      </c>
      <c r="C779" s="9" t="s">
        <v>35</v>
      </c>
      <c r="D779" s="11">
        <v>-72.5</v>
      </c>
      <c r="E779" s="11">
        <v>-175.78616666670001</v>
      </c>
      <c r="F779" s="12">
        <v>32898</v>
      </c>
      <c r="G779" s="12" t="s">
        <v>36</v>
      </c>
      <c r="H779" s="13">
        <v>25</v>
      </c>
      <c r="I779" s="13">
        <v>390</v>
      </c>
      <c r="J779" s="13">
        <v>2</v>
      </c>
      <c r="K779" s="14">
        <v>24</v>
      </c>
      <c r="L779" s="9">
        <v>7</v>
      </c>
      <c r="M779" s="9">
        <v>50</v>
      </c>
      <c r="N779" s="15">
        <v>0.44538937226676384</v>
      </c>
      <c r="O779" s="15">
        <v>0.58621500000000004</v>
      </c>
      <c r="P779" s="84">
        <v>0.75977136761557418</v>
      </c>
    </row>
    <row r="780" spans="1:16">
      <c r="A780" s="9" t="s">
        <v>34</v>
      </c>
      <c r="B780" s="9">
        <v>2</v>
      </c>
      <c r="C780" s="10" t="s">
        <v>35</v>
      </c>
      <c r="D780" s="11">
        <v>-76.6417</v>
      </c>
      <c r="E780" s="11">
        <v>164.35329999999999</v>
      </c>
      <c r="F780" s="12">
        <v>30342</v>
      </c>
      <c r="G780" s="12" t="s">
        <v>36</v>
      </c>
      <c r="H780" s="13">
        <v>26</v>
      </c>
      <c r="I780" s="13">
        <v>391</v>
      </c>
      <c r="J780" s="13">
        <v>2</v>
      </c>
      <c r="K780" s="14">
        <v>2</v>
      </c>
      <c r="L780" s="9">
        <v>3</v>
      </c>
      <c r="M780" s="9">
        <v>50</v>
      </c>
      <c r="N780" s="15">
        <v>2.8400000000000003</v>
      </c>
      <c r="O780" s="15">
        <v>1.26</v>
      </c>
      <c r="P780" s="84">
        <v>2.2539682539682544</v>
      </c>
    </row>
    <row r="781" spans="1:16">
      <c r="A781" s="9" t="s">
        <v>34</v>
      </c>
      <c r="B781" s="9">
        <v>2</v>
      </c>
      <c r="C781" s="10" t="s">
        <v>35</v>
      </c>
      <c r="D781" s="11">
        <v>-76.6417</v>
      </c>
      <c r="E781" s="11">
        <v>164.35329999999999</v>
      </c>
      <c r="F781" s="12">
        <v>30342</v>
      </c>
      <c r="G781" s="12" t="s">
        <v>36</v>
      </c>
      <c r="H781" s="13">
        <v>26</v>
      </c>
      <c r="I781" s="13">
        <v>391</v>
      </c>
      <c r="J781" s="13">
        <v>2</v>
      </c>
      <c r="K781" s="14">
        <v>4</v>
      </c>
      <c r="L781" s="9">
        <v>3</v>
      </c>
      <c r="M781" s="9">
        <v>50</v>
      </c>
      <c r="N781" s="15">
        <v>2.98</v>
      </c>
      <c r="O781" s="15">
        <v>1.26</v>
      </c>
      <c r="P781" s="84">
        <v>2.3650793650793651</v>
      </c>
    </row>
    <row r="782" spans="1:16">
      <c r="A782" s="9" t="s">
        <v>34</v>
      </c>
      <c r="B782" s="9">
        <v>2</v>
      </c>
      <c r="C782" s="10" t="s">
        <v>35</v>
      </c>
      <c r="D782" s="11">
        <v>-76.6417</v>
      </c>
      <c r="E782" s="11">
        <v>164.35329999999999</v>
      </c>
      <c r="F782" s="12">
        <v>30342</v>
      </c>
      <c r="G782" s="12" t="s">
        <v>36</v>
      </c>
      <c r="H782" s="13">
        <v>26</v>
      </c>
      <c r="I782" s="13">
        <v>391</v>
      </c>
      <c r="J782" s="13">
        <v>2</v>
      </c>
      <c r="K782" s="14">
        <v>6</v>
      </c>
      <c r="L782" s="9">
        <v>3</v>
      </c>
      <c r="M782" s="9">
        <v>50</v>
      </c>
      <c r="N782" s="15">
        <v>4.66</v>
      </c>
      <c r="O782" s="15">
        <v>1.26</v>
      </c>
      <c r="P782" s="84">
        <v>3.6984126984126986</v>
      </c>
    </row>
    <row r="783" spans="1:16">
      <c r="A783" s="9" t="s">
        <v>34</v>
      </c>
      <c r="B783" s="9">
        <v>2</v>
      </c>
      <c r="C783" s="10" t="s">
        <v>35</v>
      </c>
      <c r="D783" s="11">
        <v>-76.6417</v>
      </c>
      <c r="E783" s="11">
        <v>164.35329999999999</v>
      </c>
      <c r="F783" s="12">
        <v>30342</v>
      </c>
      <c r="G783" s="12" t="s">
        <v>36</v>
      </c>
      <c r="H783" s="13">
        <v>26</v>
      </c>
      <c r="I783" s="13">
        <v>391</v>
      </c>
      <c r="J783" s="13">
        <v>2</v>
      </c>
      <c r="K783" s="14">
        <v>12</v>
      </c>
      <c r="L783" s="9">
        <v>3</v>
      </c>
      <c r="M783" s="9">
        <v>50</v>
      </c>
      <c r="N783" s="15">
        <v>4.3900000000000006</v>
      </c>
      <c r="O783" s="15">
        <v>1.26</v>
      </c>
      <c r="P783" s="84">
        <v>3.4841269841269846</v>
      </c>
    </row>
    <row r="784" spans="1:16">
      <c r="A784" s="9" t="s">
        <v>34</v>
      </c>
      <c r="B784" s="9">
        <v>2</v>
      </c>
      <c r="C784" s="10" t="s">
        <v>35</v>
      </c>
      <c r="D784" s="11">
        <v>-76.6417</v>
      </c>
      <c r="E784" s="11">
        <v>164.35329999999999</v>
      </c>
      <c r="F784" s="12">
        <v>30342</v>
      </c>
      <c r="G784" s="12" t="s">
        <v>36</v>
      </c>
      <c r="H784" s="13">
        <v>26</v>
      </c>
      <c r="I784" s="13">
        <v>391</v>
      </c>
      <c r="J784" s="13">
        <v>2</v>
      </c>
      <c r="K784" s="14">
        <v>18</v>
      </c>
      <c r="L784" s="9">
        <v>3</v>
      </c>
      <c r="M784" s="9">
        <v>50</v>
      </c>
      <c r="N784" s="15">
        <v>3.33</v>
      </c>
      <c r="O784" s="15">
        <v>1.26</v>
      </c>
      <c r="P784" s="84">
        <v>2.6428571428571428</v>
      </c>
    </row>
    <row r="785" spans="1:16">
      <c r="A785" s="9" t="s">
        <v>34</v>
      </c>
      <c r="B785" s="9">
        <v>2</v>
      </c>
      <c r="C785" s="10" t="s">
        <v>35</v>
      </c>
      <c r="D785" s="11">
        <v>-76.6417</v>
      </c>
      <c r="E785" s="11">
        <v>164.35329999999999</v>
      </c>
      <c r="F785" s="12">
        <v>30342</v>
      </c>
      <c r="G785" s="12" t="s">
        <v>36</v>
      </c>
      <c r="H785" s="13">
        <v>26</v>
      </c>
      <c r="I785" s="13">
        <v>391</v>
      </c>
      <c r="J785" s="13">
        <v>2</v>
      </c>
      <c r="K785" s="14">
        <v>24</v>
      </c>
      <c r="L785" s="9">
        <v>3</v>
      </c>
      <c r="M785" s="9">
        <v>50</v>
      </c>
      <c r="N785" s="15">
        <v>4.32</v>
      </c>
      <c r="O785" s="15">
        <v>1.26</v>
      </c>
      <c r="P785" s="84">
        <v>3.4285714285714288</v>
      </c>
    </row>
    <row r="786" spans="1:16">
      <c r="A786" s="9" t="s">
        <v>34</v>
      </c>
      <c r="B786" s="9">
        <v>3</v>
      </c>
      <c r="C786" s="10" t="s">
        <v>35</v>
      </c>
      <c r="D786" s="11">
        <v>-76.609300000000005</v>
      </c>
      <c r="E786" s="11">
        <v>164.67519999999999</v>
      </c>
      <c r="F786" s="12">
        <v>30342</v>
      </c>
      <c r="G786" s="12" t="s">
        <v>36</v>
      </c>
      <c r="H786" s="13">
        <v>26</v>
      </c>
      <c r="I786" s="13">
        <v>391</v>
      </c>
      <c r="J786" s="13">
        <v>2</v>
      </c>
      <c r="K786" s="14">
        <v>2</v>
      </c>
      <c r="L786" s="9">
        <v>3</v>
      </c>
      <c r="M786" s="9">
        <v>50</v>
      </c>
      <c r="N786" s="15">
        <v>3.0900000000000003</v>
      </c>
      <c r="O786" s="15">
        <v>1.81</v>
      </c>
      <c r="P786" s="84">
        <v>1.7071823204419891</v>
      </c>
    </row>
    <row r="787" spans="1:16">
      <c r="A787" s="9" t="s">
        <v>34</v>
      </c>
      <c r="B787" s="9">
        <v>3</v>
      </c>
      <c r="C787" s="10" t="s">
        <v>35</v>
      </c>
      <c r="D787" s="11">
        <v>-76.609300000000005</v>
      </c>
      <c r="E787" s="11">
        <v>164.67519999999999</v>
      </c>
      <c r="F787" s="12">
        <v>30342</v>
      </c>
      <c r="G787" s="12" t="s">
        <v>36</v>
      </c>
      <c r="H787" s="13">
        <v>26</v>
      </c>
      <c r="I787" s="13">
        <v>391</v>
      </c>
      <c r="J787" s="13">
        <v>2</v>
      </c>
      <c r="K787" s="14">
        <v>4</v>
      </c>
      <c r="L787" s="9">
        <v>3</v>
      </c>
      <c r="M787" s="9">
        <v>50</v>
      </c>
      <c r="N787" s="15">
        <v>2.95</v>
      </c>
      <c r="O787" s="15">
        <v>1.81</v>
      </c>
      <c r="P787" s="84">
        <v>1.6298342541436464</v>
      </c>
    </row>
    <row r="788" spans="1:16">
      <c r="A788" s="9" t="s">
        <v>34</v>
      </c>
      <c r="B788" s="9">
        <v>3</v>
      </c>
      <c r="C788" s="10" t="s">
        <v>35</v>
      </c>
      <c r="D788" s="11">
        <v>-76.609300000000005</v>
      </c>
      <c r="E788" s="11">
        <v>164.67519999999999</v>
      </c>
      <c r="F788" s="12">
        <v>30342</v>
      </c>
      <c r="G788" s="12" t="s">
        <v>36</v>
      </c>
      <c r="H788" s="13">
        <v>26</v>
      </c>
      <c r="I788" s="13">
        <v>391</v>
      </c>
      <c r="J788" s="13">
        <v>2</v>
      </c>
      <c r="K788" s="14">
        <v>6</v>
      </c>
      <c r="L788" s="9">
        <v>3</v>
      </c>
      <c r="M788" s="9">
        <v>50</v>
      </c>
      <c r="N788" s="15">
        <v>3.91</v>
      </c>
      <c r="O788" s="15">
        <v>1.81</v>
      </c>
      <c r="P788" s="84">
        <v>2.160220994475138</v>
      </c>
    </row>
    <row r="789" spans="1:16">
      <c r="A789" s="9" t="s">
        <v>34</v>
      </c>
      <c r="B789" s="9">
        <v>3</v>
      </c>
      <c r="C789" s="10" t="s">
        <v>35</v>
      </c>
      <c r="D789" s="11">
        <v>-76.609300000000005</v>
      </c>
      <c r="E789" s="11">
        <v>164.67519999999999</v>
      </c>
      <c r="F789" s="12">
        <v>30342</v>
      </c>
      <c r="G789" s="12" t="s">
        <v>36</v>
      </c>
      <c r="H789" s="13">
        <v>26</v>
      </c>
      <c r="I789" s="13">
        <v>391</v>
      </c>
      <c r="J789" s="13">
        <v>2</v>
      </c>
      <c r="K789" s="14">
        <v>8</v>
      </c>
      <c r="L789" s="9">
        <v>3</v>
      </c>
      <c r="M789" s="9">
        <v>50</v>
      </c>
      <c r="N789" s="15">
        <v>3.8800000000000003</v>
      </c>
      <c r="O789" s="15">
        <v>1.81</v>
      </c>
      <c r="P789" s="84">
        <v>2.1436464088397793</v>
      </c>
    </row>
    <row r="790" spans="1:16">
      <c r="A790" s="9" t="s">
        <v>34</v>
      </c>
      <c r="B790" s="9">
        <v>3</v>
      </c>
      <c r="C790" s="10" t="s">
        <v>35</v>
      </c>
      <c r="D790" s="11">
        <v>-76.609300000000005</v>
      </c>
      <c r="E790" s="11">
        <v>164.67519999999999</v>
      </c>
      <c r="F790" s="12">
        <v>30342</v>
      </c>
      <c r="G790" s="12" t="s">
        <v>36</v>
      </c>
      <c r="H790" s="13">
        <v>26</v>
      </c>
      <c r="I790" s="13">
        <v>391</v>
      </c>
      <c r="J790" s="13">
        <v>2</v>
      </c>
      <c r="K790" s="14">
        <v>12</v>
      </c>
      <c r="L790" s="9">
        <v>3</v>
      </c>
      <c r="M790" s="9">
        <v>50</v>
      </c>
      <c r="N790" s="15">
        <v>2.31</v>
      </c>
      <c r="O790" s="15">
        <v>1.81</v>
      </c>
      <c r="P790" s="84">
        <v>1.2762430939226519</v>
      </c>
    </row>
    <row r="791" spans="1:16">
      <c r="A791" s="9" t="s">
        <v>34</v>
      </c>
      <c r="B791" s="9">
        <v>3</v>
      </c>
      <c r="C791" s="10" t="s">
        <v>35</v>
      </c>
      <c r="D791" s="11">
        <v>-76.609300000000005</v>
      </c>
      <c r="E791" s="11">
        <v>164.67519999999999</v>
      </c>
      <c r="F791" s="12">
        <v>30342</v>
      </c>
      <c r="G791" s="12" t="s">
        <v>36</v>
      </c>
      <c r="H791" s="13">
        <v>26</v>
      </c>
      <c r="I791" s="13">
        <v>391</v>
      </c>
      <c r="J791" s="13">
        <v>2</v>
      </c>
      <c r="K791" s="14">
        <v>18</v>
      </c>
      <c r="L791" s="9">
        <v>3</v>
      </c>
      <c r="M791" s="9">
        <v>50</v>
      </c>
      <c r="N791" s="15">
        <v>3.5500000000000003</v>
      </c>
      <c r="O791" s="15">
        <v>1.81</v>
      </c>
      <c r="P791" s="84">
        <v>1.9613259668508287</v>
      </c>
    </row>
    <row r="792" spans="1:16">
      <c r="A792" s="9" t="s">
        <v>34</v>
      </c>
      <c r="B792" s="9">
        <v>3</v>
      </c>
      <c r="C792" s="10" t="s">
        <v>35</v>
      </c>
      <c r="D792" s="11">
        <v>-76.609300000000005</v>
      </c>
      <c r="E792" s="11">
        <v>164.67519999999999</v>
      </c>
      <c r="F792" s="12">
        <v>30342</v>
      </c>
      <c r="G792" s="12" t="s">
        <v>36</v>
      </c>
      <c r="H792" s="13">
        <v>26</v>
      </c>
      <c r="I792" s="13">
        <v>391</v>
      </c>
      <c r="J792" s="13">
        <v>2</v>
      </c>
      <c r="K792" s="14">
        <v>24</v>
      </c>
      <c r="L792" s="9">
        <v>3</v>
      </c>
      <c r="M792" s="9">
        <v>50</v>
      </c>
      <c r="N792" s="15">
        <v>4.5</v>
      </c>
      <c r="O792" s="15">
        <v>1.81</v>
      </c>
      <c r="P792" s="84">
        <v>2.4861878453038675</v>
      </c>
    </row>
    <row r="793" spans="1:16">
      <c r="A793" s="9" t="s">
        <v>34</v>
      </c>
      <c r="B793" s="9">
        <v>4</v>
      </c>
      <c r="C793" s="10" t="s">
        <v>35</v>
      </c>
      <c r="D793" s="11">
        <v>-76.510800000000003</v>
      </c>
      <c r="E793" s="11">
        <v>165.42959999999999</v>
      </c>
      <c r="F793" s="12">
        <v>30342</v>
      </c>
      <c r="G793" s="12" t="s">
        <v>36</v>
      </c>
      <c r="H793" s="13">
        <v>26</v>
      </c>
      <c r="I793" s="13">
        <v>391</v>
      </c>
      <c r="J793" s="13">
        <v>2</v>
      </c>
      <c r="K793" s="14">
        <v>2</v>
      </c>
      <c r="L793" s="9">
        <v>3</v>
      </c>
      <c r="M793" s="9">
        <v>50</v>
      </c>
      <c r="N793" s="15">
        <v>3.04</v>
      </c>
      <c r="O793" s="15">
        <v>1.03</v>
      </c>
      <c r="P793" s="84">
        <v>2.9514563106796117</v>
      </c>
    </row>
    <row r="794" spans="1:16">
      <c r="A794" s="9" t="s">
        <v>34</v>
      </c>
      <c r="B794" s="9">
        <v>4</v>
      </c>
      <c r="C794" s="10" t="s">
        <v>35</v>
      </c>
      <c r="D794" s="11">
        <v>-76.510800000000003</v>
      </c>
      <c r="E794" s="11">
        <v>165.42959999999999</v>
      </c>
      <c r="F794" s="12">
        <v>30342</v>
      </c>
      <c r="G794" s="12" t="s">
        <v>36</v>
      </c>
      <c r="H794" s="13">
        <v>26</v>
      </c>
      <c r="I794" s="13">
        <v>391</v>
      </c>
      <c r="J794" s="13">
        <v>2</v>
      </c>
      <c r="K794" s="14">
        <v>4</v>
      </c>
      <c r="L794" s="9">
        <v>3</v>
      </c>
      <c r="M794" s="9">
        <v>50</v>
      </c>
      <c r="N794" s="15">
        <v>2.99</v>
      </c>
      <c r="O794" s="15">
        <v>1.03</v>
      </c>
      <c r="P794" s="84">
        <v>2.9029126213592233</v>
      </c>
    </row>
    <row r="795" spans="1:16">
      <c r="A795" s="9" t="s">
        <v>34</v>
      </c>
      <c r="B795" s="9">
        <v>4</v>
      </c>
      <c r="C795" s="10" t="s">
        <v>35</v>
      </c>
      <c r="D795" s="11">
        <v>-76.510800000000003</v>
      </c>
      <c r="E795" s="11">
        <v>165.42959999999999</v>
      </c>
      <c r="F795" s="12">
        <v>30342</v>
      </c>
      <c r="G795" s="12" t="s">
        <v>36</v>
      </c>
      <c r="H795" s="13">
        <v>26</v>
      </c>
      <c r="I795" s="13">
        <v>391</v>
      </c>
      <c r="J795" s="13">
        <v>2</v>
      </c>
      <c r="K795" s="14">
        <v>6</v>
      </c>
      <c r="L795" s="9">
        <v>3</v>
      </c>
      <c r="M795" s="9">
        <v>50</v>
      </c>
      <c r="N795" s="15">
        <v>1.94</v>
      </c>
      <c r="O795" s="15">
        <v>1.03</v>
      </c>
      <c r="P795" s="84">
        <v>1.8834951456310678</v>
      </c>
    </row>
    <row r="796" spans="1:16">
      <c r="A796" s="9" t="s">
        <v>34</v>
      </c>
      <c r="B796" s="9">
        <v>4</v>
      </c>
      <c r="C796" s="10" t="s">
        <v>35</v>
      </c>
      <c r="D796" s="11">
        <v>-76.510800000000003</v>
      </c>
      <c r="E796" s="11">
        <v>165.42959999999999</v>
      </c>
      <c r="F796" s="12">
        <v>30342</v>
      </c>
      <c r="G796" s="12" t="s">
        <v>36</v>
      </c>
      <c r="H796" s="13">
        <v>26</v>
      </c>
      <c r="I796" s="13">
        <v>391</v>
      </c>
      <c r="J796" s="13">
        <v>2</v>
      </c>
      <c r="K796" s="14">
        <v>8</v>
      </c>
      <c r="L796" s="9">
        <v>3</v>
      </c>
      <c r="M796" s="9">
        <v>50</v>
      </c>
      <c r="N796" s="15">
        <v>1.78</v>
      </c>
      <c r="O796" s="15">
        <v>1.03</v>
      </c>
      <c r="P796" s="84">
        <v>1.7281553398058251</v>
      </c>
    </row>
    <row r="797" spans="1:16">
      <c r="A797" s="9" t="s">
        <v>34</v>
      </c>
      <c r="B797" s="9">
        <v>4</v>
      </c>
      <c r="C797" s="10" t="s">
        <v>35</v>
      </c>
      <c r="D797" s="11">
        <v>-76.510800000000003</v>
      </c>
      <c r="E797" s="11">
        <v>165.42959999999999</v>
      </c>
      <c r="F797" s="12">
        <v>30342</v>
      </c>
      <c r="G797" s="12" t="s">
        <v>36</v>
      </c>
      <c r="H797" s="13">
        <v>26</v>
      </c>
      <c r="I797" s="13">
        <v>391</v>
      </c>
      <c r="J797" s="13">
        <v>2</v>
      </c>
      <c r="K797" s="14">
        <v>12</v>
      </c>
      <c r="L797" s="9">
        <v>3</v>
      </c>
      <c r="M797" s="9">
        <v>50</v>
      </c>
      <c r="N797" s="15">
        <v>1</v>
      </c>
      <c r="O797" s="15">
        <v>1.03</v>
      </c>
      <c r="P797" s="84">
        <v>0.970873786407767</v>
      </c>
    </row>
    <row r="798" spans="1:16">
      <c r="A798" s="9" t="s">
        <v>34</v>
      </c>
      <c r="B798" s="9">
        <v>4</v>
      </c>
      <c r="C798" s="10" t="s">
        <v>35</v>
      </c>
      <c r="D798" s="11">
        <v>-76.510800000000003</v>
      </c>
      <c r="E798" s="11">
        <v>165.42959999999999</v>
      </c>
      <c r="F798" s="12">
        <v>30342</v>
      </c>
      <c r="G798" s="12" t="s">
        <v>36</v>
      </c>
      <c r="H798" s="13">
        <v>26</v>
      </c>
      <c r="I798" s="13">
        <v>391</v>
      </c>
      <c r="J798" s="13">
        <v>2</v>
      </c>
      <c r="K798" s="14">
        <v>24</v>
      </c>
      <c r="L798" s="9">
        <v>3</v>
      </c>
      <c r="M798" s="9">
        <v>50</v>
      </c>
      <c r="N798" s="15">
        <v>3.19</v>
      </c>
      <c r="O798" s="15">
        <v>1.03</v>
      </c>
      <c r="P798" s="84">
        <v>3.0970873786407767</v>
      </c>
    </row>
    <row r="799" spans="1:16">
      <c r="A799" s="9" t="s">
        <v>34</v>
      </c>
      <c r="B799" s="9">
        <v>5</v>
      </c>
      <c r="C799" s="10" t="s">
        <v>35</v>
      </c>
      <c r="D799" s="11">
        <v>-76.581699999999998</v>
      </c>
      <c r="E799" s="11">
        <v>166.0069</v>
      </c>
      <c r="F799" s="12">
        <v>30342</v>
      </c>
      <c r="G799" s="12" t="s">
        <v>36</v>
      </c>
      <c r="H799" s="13">
        <v>26</v>
      </c>
      <c r="I799" s="13">
        <v>391</v>
      </c>
      <c r="J799" s="13">
        <v>2</v>
      </c>
      <c r="K799" s="14">
        <v>2</v>
      </c>
      <c r="L799" s="9">
        <v>3</v>
      </c>
      <c r="M799" s="9">
        <v>50</v>
      </c>
      <c r="N799" s="15">
        <v>8.9500000000000011</v>
      </c>
      <c r="O799" s="15">
        <v>2.08</v>
      </c>
      <c r="P799" s="84">
        <v>4.3028846153846159</v>
      </c>
    </row>
    <row r="800" spans="1:16">
      <c r="A800" s="9" t="s">
        <v>34</v>
      </c>
      <c r="B800" s="9">
        <v>5</v>
      </c>
      <c r="C800" s="10" t="s">
        <v>35</v>
      </c>
      <c r="D800" s="11">
        <v>-76.581699999999998</v>
      </c>
      <c r="E800" s="11">
        <v>166.0069</v>
      </c>
      <c r="F800" s="12">
        <v>30342</v>
      </c>
      <c r="G800" s="12" t="s">
        <v>36</v>
      </c>
      <c r="H800" s="13">
        <v>26</v>
      </c>
      <c r="I800" s="13">
        <v>391</v>
      </c>
      <c r="J800" s="13">
        <v>2</v>
      </c>
      <c r="K800" s="14">
        <v>4</v>
      </c>
      <c r="L800" s="9">
        <v>3</v>
      </c>
      <c r="M800" s="9">
        <v>50</v>
      </c>
      <c r="N800" s="15">
        <v>0.90999999999999992</v>
      </c>
      <c r="O800" s="15">
        <v>2.08</v>
      </c>
      <c r="P800" s="84">
        <v>0.43749999999999994</v>
      </c>
    </row>
    <row r="801" spans="1:16">
      <c r="A801" s="9" t="s">
        <v>34</v>
      </c>
      <c r="B801" s="9">
        <v>5</v>
      </c>
      <c r="C801" s="10" t="s">
        <v>35</v>
      </c>
      <c r="D801" s="11">
        <v>-76.581699999999998</v>
      </c>
      <c r="E801" s="11">
        <v>166.0069</v>
      </c>
      <c r="F801" s="12">
        <v>30342</v>
      </c>
      <c r="G801" s="12" t="s">
        <v>36</v>
      </c>
      <c r="H801" s="13">
        <v>26</v>
      </c>
      <c r="I801" s="13">
        <v>391</v>
      </c>
      <c r="J801" s="13">
        <v>2</v>
      </c>
      <c r="K801" s="14">
        <v>6</v>
      </c>
      <c r="L801" s="9">
        <v>3</v>
      </c>
      <c r="M801" s="9">
        <v>50</v>
      </c>
      <c r="N801" s="15">
        <v>0.92999999999999994</v>
      </c>
      <c r="O801" s="15">
        <v>2.08</v>
      </c>
      <c r="P801" s="84">
        <v>0.44711538461538458</v>
      </c>
    </row>
    <row r="802" spans="1:16">
      <c r="A802" s="9" t="s">
        <v>34</v>
      </c>
      <c r="B802" s="9">
        <v>5</v>
      </c>
      <c r="C802" s="10" t="s">
        <v>35</v>
      </c>
      <c r="D802" s="11">
        <v>-76.581699999999998</v>
      </c>
      <c r="E802" s="11">
        <v>166.0069</v>
      </c>
      <c r="F802" s="12">
        <v>30342</v>
      </c>
      <c r="G802" s="12" t="s">
        <v>36</v>
      </c>
      <c r="H802" s="13">
        <v>26</v>
      </c>
      <c r="I802" s="13">
        <v>391</v>
      </c>
      <c r="J802" s="13">
        <v>2</v>
      </c>
      <c r="K802" s="14">
        <v>8</v>
      </c>
      <c r="L802" s="9">
        <v>3</v>
      </c>
      <c r="M802" s="9">
        <v>50</v>
      </c>
      <c r="N802" s="15">
        <v>1.86</v>
      </c>
      <c r="O802" s="15">
        <v>2.08</v>
      </c>
      <c r="P802" s="84">
        <v>0.89423076923076927</v>
      </c>
    </row>
    <row r="803" spans="1:16">
      <c r="A803" s="9" t="s">
        <v>34</v>
      </c>
      <c r="B803" s="9">
        <v>5</v>
      </c>
      <c r="C803" s="10" t="s">
        <v>35</v>
      </c>
      <c r="D803" s="11">
        <v>-76.581699999999998</v>
      </c>
      <c r="E803" s="11">
        <v>166.0069</v>
      </c>
      <c r="F803" s="12">
        <v>30342</v>
      </c>
      <c r="G803" s="12" t="s">
        <v>36</v>
      </c>
      <c r="H803" s="13">
        <v>26</v>
      </c>
      <c r="I803" s="13">
        <v>391</v>
      </c>
      <c r="J803" s="13">
        <v>2</v>
      </c>
      <c r="K803" s="14">
        <v>24</v>
      </c>
      <c r="L803" s="9">
        <v>3</v>
      </c>
      <c r="M803" s="9">
        <v>50</v>
      </c>
      <c r="N803" s="15">
        <v>2.46</v>
      </c>
      <c r="O803" s="15">
        <v>2.08</v>
      </c>
      <c r="P803" s="84">
        <v>1.1826923076923077</v>
      </c>
    </row>
    <row r="804" spans="1:16">
      <c r="A804" s="9" t="s">
        <v>42</v>
      </c>
      <c r="B804" s="9">
        <v>96</v>
      </c>
      <c r="C804" s="9" t="s">
        <v>35</v>
      </c>
      <c r="D804" s="11">
        <v>-72.500500000000002</v>
      </c>
      <c r="E804" s="11">
        <v>-174.9006666667</v>
      </c>
      <c r="F804" s="12">
        <v>32899</v>
      </c>
      <c r="G804" s="12" t="s">
        <v>36</v>
      </c>
      <c r="H804" s="13">
        <v>26</v>
      </c>
      <c r="I804" s="13">
        <v>391</v>
      </c>
      <c r="J804" s="13">
        <v>2</v>
      </c>
      <c r="K804" s="14">
        <v>24</v>
      </c>
      <c r="L804" s="9">
        <v>17</v>
      </c>
      <c r="M804" s="9">
        <v>50</v>
      </c>
      <c r="N804" s="15">
        <v>0.43749142229745186</v>
      </c>
      <c r="O804" s="15">
        <v>0.31444482758620701</v>
      </c>
      <c r="P804" s="84">
        <v>1.391313781994111</v>
      </c>
    </row>
    <row r="805" spans="1:16">
      <c r="A805" s="9" t="s">
        <v>42</v>
      </c>
      <c r="B805" s="9">
        <v>98</v>
      </c>
      <c r="C805" s="9" t="s">
        <v>35</v>
      </c>
      <c r="D805" s="11">
        <v>-72.501000000000005</v>
      </c>
      <c r="E805" s="11">
        <v>-173.99966666669999</v>
      </c>
      <c r="F805" s="12">
        <v>32899</v>
      </c>
      <c r="G805" s="12" t="s">
        <v>36</v>
      </c>
      <c r="H805" s="13">
        <v>26</v>
      </c>
      <c r="I805" s="13">
        <v>391</v>
      </c>
      <c r="J805" s="13">
        <v>2</v>
      </c>
      <c r="K805" s="14">
        <v>24</v>
      </c>
      <c r="L805" s="9">
        <v>10</v>
      </c>
      <c r="M805" s="9">
        <v>50</v>
      </c>
      <c r="N805" s="15">
        <v>0.11673732959363382</v>
      </c>
      <c r="O805" s="15">
        <v>0.230764</v>
      </c>
      <c r="P805" s="84">
        <v>0.50587322803224866</v>
      </c>
    </row>
    <row r="806" spans="1:16">
      <c r="A806" s="9" t="s">
        <v>42</v>
      </c>
      <c r="B806" s="9">
        <v>100</v>
      </c>
      <c r="C806" s="9" t="s">
        <v>35</v>
      </c>
      <c r="D806" s="11">
        <v>-72.500100000000003</v>
      </c>
      <c r="E806" s="11">
        <v>-173.09966666669999</v>
      </c>
      <c r="F806" s="12">
        <v>32899</v>
      </c>
      <c r="G806" s="12" t="s">
        <v>36</v>
      </c>
      <c r="H806" s="13">
        <v>26</v>
      </c>
      <c r="I806" s="13">
        <v>391</v>
      </c>
      <c r="J806" s="13">
        <v>2</v>
      </c>
      <c r="K806" s="14">
        <v>24</v>
      </c>
      <c r="L806" s="9">
        <v>9</v>
      </c>
      <c r="M806" s="9">
        <v>50</v>
      </c>
      <c r="N806" s="15">
        <v>0.26801377518542097</v>
      </c>
      <c r="O806" s="15">
        <v>0.270987719298246</v>
      </c>
      <c r="P806" s="84">
        <v>0.98902553916271041</v>
      </c>
    </row>
    <row r="807" spans="1:16">
      <c r="A807" s="9" t="s">
        <v>57</v>
      </c>
      <c r="B807" s="9">
        <v>212</v>
      </c>
      <c r="C807" s="9">
        <v>3</v>
      </c>
      <c r="D807" s="50">
        <v>-74.333029999999994</v>
      </c>
      <c r="E807" s="50">
        <v>-176.0087</v>
      </c>
      <c r="F807" s="12">
        <v>35456</v>
      </c>
      <c r="G807" s="12" t="s">
        <v>36</v>
      </c>
      <c r="H807" s="13">
        <v>26</v>
      </c>
      <c r="I807" s="13">
        <v>391</v>
      </c>
      <c r="J807" s="13">
        <v>2</v>
      </c>
      <c r="K807" s="14">
        <v>24</v>
      </c>
      <c r="L807" s="13">
        <v>5.1456644000000002</v>
      </c>
      <c r="M807" s="9">
        <v>50</v>
      </c>
      <c r="N807" s="15">
        <v>0.44014957469463184</v>
      </c>
      <c r="O807" s="15">
        <v>0.38087625000000003</v>
      </c>
      <c r="P807" s="84">
        <v>1.155623577722769</v>
      </c>
    </row>
    <row r="808" spans="1:16">
      <c r="A808" s="9" t="s">
        <v>57</v>
      </c>
      <c r="B808" s="9">
        <v>213</v>
      </c>
      <c r="C808" s="9">
        <v>3</v>
      </c>
      <c r="D808" s="50">
        <v>-76.52928</v>
      </c>
      <c r="E808" s="50">
        <v>168.8929</v>
      </c>
      <c r="F808" s="12">
        <v>35457</v>
      </c>
      <c r="G808" s="12" t="s">
        <v>36</v>
      </c>
      <c r="H808" s="13">
        <v>27</v>
      </c>
      <c r="I808" s="13">
        <v>392</v>
      </c>
      <c r="J808" s="13">
        <v>2</v>
      </c>
      <c r="K808" s="14">
        <v>24</v>
      </c>
      <c r="L808" s="13">
        <v>3.3789101000000001</v>
      </c>
      <c r="M808" s="9">
        <v>50</v>
      </c>
      <c r="N808" s="15">
        <v>1.0137339109660339</v>
      </c>
      <c r="O808" s="15">
        <v>1.629061538</v>
      </c>
      <c r="P808" s="84">
        <v>0.62228091899499127</v>
      </c>
    </row>
    <row r="809" spans="1:16">
      <c r="A809" s="9" t="s">
        <v>34</v>
      </c>
      <c r="B809" s="9">
        <v>11</v>
      </c>
      <c r="C809" s="10" t="s">
        <v>35</v>
      </c>
      <c r="D809" s="11">
        <v>-76.5</v>
      </c>
      <c r="E809" s="11">
        <v>166</v>
      </c>
      <c r="F809" s="12">
        <v>30344</v>
      </c>
      <c r="G809" s="12" t="s">
        <v>36</v>
      </c>
      <c r="H809" s="13">
        <v>28</v>
      </c>
      <c r="I809" s="13">
        <v>393</v>
      </c>
      <c r="J809" s="13">
        <v>2</v>
      </c>
      <c r="K809" s="14">
        <v>6</v>
      </c>
      <c r="L809" s="9">
        <v>4</v>
      </c>
      <c r="M809" s="9">
        <v>50</v>
      </c>
      <c r="N809" s="15">
        <v>2.92</v>
      </c>
      <c r="O809" s="15">
        <v>2.41</v>
      </c>
      <c r="P809" s="84">
        <v>1.2116182572614107</v>
      </c>
    </row>
    <row r="810" spans="1:16">
      <c r="A810" s="9" t="s">
        <v>34</v>
      </c>
      <c r="B810" s="9">
        <v>11</v>
      </c>
      <c r="C810" s="10" t="s">
        <v>35</v>
      </c>
      <c r="D810" s="11">
        <v>-76.5</v>
      </c>
      <c r="E810" s="11">
        <v>166</v>
      </c>
      <c r="F810" s="12">
        <v>30344</v>
      </c>
      <c r="G810" s="12" t="s">
        <v>36</v>
      </c>
      <c r="H810" s="13">
        <v>28</v>
      </c>
      <c r="I810" s="13">
        <v>393</v>
      </c>
      <c r="J810" s="13">
        <v>2</v>
      </c>
      <c r="K810" s="14">
        <v>24</v>
      </c>
      <c r="L810" s="9">
        <v>4</v>
      </c>
      <c r="M810" s="9">
        <v>50</v>
      </c>
      <c r="N810" s="15">
        <v>4.9400000000000004</v>
      </c>
      <c r="O810" s="15">
        <v>2.41</v>
      </c>
      <c r="P810" s="84">
        <v>2.0497925311203318</v>
      </c>
    </row>
    <row r="811" spans="1:16">
      <c r="A811" s="9" t="s">
        <v>34</v>
      </c>
      <c r="B811" s="9">
        <v>12</v>
      </c>
      <c r="C811" s="10" t="s">
        <v>35</v>
      </c>
      <c r="D811" s="11">
        <v>-76.533299999999997</v>
      </c>
      <c r="E811" s="11">
        <v>165.48330000000001</v>
      </c>
      <c r="F811" s="12">
        <v>30344</v>
      </c>
      <c r="G811" s="12" t="s">
        <v>36</v>
      </c>
      <c r="H811" s="13">
        <v>28</v>
      </c>
      <c r="I811" s="13">
        <v>393</v>
      </c>
      <c r="J811" s="13">
        <v>2</v>
      </c>
      <c r="K811" s="14">
        <v>6</v>
      </c>
      <c r="L811" s="9">
        <v>5</v>
      </c>
      <c r="M811" s="9">
        <v>50</v>
      </c>
      <c r="N811" s="15">
        <v>2.72</v>
      </c>
      <c r="O811" s="15">
        <v>2</v>
      </c>
      <c r="P811" s="84">
        <v>1.36</v>
      </c>
    </row>
    <row r="812" spans="1:16">
      <c r="A812" s="9" t="s">
        <v>34</v>
      </c>
      <c r="B812" s="9">
        <v>12</v>
      </c>
      <c r="C812" s="10" t="s">
        <v>35</v>
      </c>
      <c r="D812" s="11">
        <v>-76.533299999999997</v>
      </c>
      <c r="E812" s="11">
        <v>165.48330000000001</v>
      </c>
      <c r="F812" s="12">
        <v>30344</v>
      </c>
      <c r="G812" s="12" t="s">
        <v>36</v>
      </c>
      <c r="H812" s="13">
        <v>28</v>
      </c>
      <c r="I812" s="13">
        <v>393</v>
      </c>
      <c r="J812" s="13">
        <v>2</v>
      </c>
      <c r="K812" s="14">
        <v>24</v>
      </c>
      <c r="L812" s="9">
        <v>5</v>
      </c>
      <c r="M812" s="9">
        <v>50</v>
      </c>
      <c r="N812" s="15">
        <v>4.32</v>
      </c>
      <c r="O812" s="15">
        <v>2</v>
      </c>
      <c r="P812" s="84">
        <v>2.16</v>
      </c>
    </row>
    <row r="813" spans="1:16">
      <c r="A813" s="9" t="s">
        <v>34</v>
      </c>
      <c r="B813" s="9">
        <v>13</v>
      </c>
      <c r="C813" s="10" t="s">
        <v>35</v>
      </c>
      <c r="D813" s="11">
        <v>-76.650000000000006</v>
      </c>
      <c r="E813" s="11">
        <v>164.5333</v>
      </c>
      <c r="F813" s="12">
        <v>30344</v>
      </c>
      <c r="G813" s="12" t="s">
        <v>36</v>
      </c>
      <c r="H813" s="13">
        <v>28</v>
      </c>
      <c r="I813" s="13">
        <v>393</v>
      </c>
      <c r="J813" s="13">
        <v>2</v>
      </c>
      <c r="K813" s="14">
        <v>6</v>
      </c>
      <c r="L813" s="9">
        <v>3</v>
      </c>
      <c r="M813" s="9">
        <v>50</v>
      </c>
      <c r="N813" s="15">
        <v>2.0499999999999998</v>
      </c>
      <c r="O813" s="15">
        <v>1.6300000000000001</v>
      </c>
      <c r="P813" s="84">
        <v>1.2576687116564416</v>
      </c>
    </row>
    <row r="814" spans="1:16">
      <c r="A814" s="9" t="s">
        <v>34</v>
      </c>
      <c r="B814" s="9">
        <v>13</v>
      </c>
      <c r="C814" s="10" t="s">
        <v>35</v>
      </c>
      <c r="D814" s="11">
        <v>-76.650000000000006</v>
      </c>
      <c r="E814" s="11">
        <v>164.5333</v>
      </c>
      <c r="F814" s="12">
        <v>30344</v>
      </c>
      <c r="G814" s="12" t="s">
        <v>36</v>
      </c>
      <c r="H814" s="13">
        <v>28</v>
      </c>
      <c r="I814" s="13">
        <v>393</v>
      </c>
      <c r="J814" s="13">
        <v>2</v>
      </c>
      <c r="K814" s="14">
        <v>24</v>
      </c>
      <c r="L814" s="9">
        <v>3</v>
      </c>
      <c r="M814" s="9">
        <v>50</v>
      </c>
      <c r="N814" s="15">
        <v>2.4700000000000002</v>
      </c>
      <c r="O814" s="15">
        <v>1.63</v>
      </c>
      <c r="P814" s="84">
        <v>1.5153374233128836</v>
      </c>
    </row>
    <row r="815" spans="1:16">
      <c r="A815" s="9" t="s">
        <v>34</v>
      </c>
      <c r="B815" s="9">
        <v>14</v>
      </c>
      <c r="C815" s="10" t="s">
        <v>35</v>
      </c>
      <c r="D815" s="11">
        <v>-76.946700000000007</v>
      </c>
      <c r="E815" s="11">
        <v>164.2817</v>
      </c>
      <c r="F815" s="12">
        <v>30344</v>
      </c>
      <c r="G815" s="12" t="s">
        <v>36</v>
      </c>
      <c r="H815" s="13">
        <v>28</v>
      </c>
      <c r="I815" s="13">
        <v>393</v>
      </c>
      <c r="J815" s="13">
        <v>2</v>
      </c>
      <c r="K815" s="14">
        <v>6</v>
      </c>
      <c r="L815" s="9">
        <v>3</v>
      </c>
      <c r="M815" s="9">
        <v>50</v>
      </c>
      <c r="N815" s="15">
        <v>2.38</v>
      </c>
      <c r="O815" s="15">
        <v>1.49</v>
      </c>
      <c r="P815" s="84">
        <v>1.5973154362416107</v>
      </c>
    </row>
    <row r="816" spans="1:16">
      <c r="A816" s="9" t="s">
        <v>34</v>
      </c>
      <c r="B816" s="9">
        <v>14</v>
      </c>
      <c r="C816" s="10" t="s">
        <v>35</v>
      </c>
      <c r="D816" s="11">
        <v>-76.946700000000007</v>
      </c>
      <c r="E816" s="11">
        <v>164.2817</v>
      </c>
      <c r="F816" s="12">
        <v>30344</v>
      </c>
      <c r="G816" s="12" t="s">
        <v>36</v>
      </c>
      <c r="H816" s="13">
        <v>28</v>
      </c>
      <c r="I816" s="13">
        <v>393</v>
      </c>
      <c r="J816" s="13">
        <v>2</v>
      </c>
      <c r="K816" s="14">
        <v>24</v>
      </c>
      <c r="L816" s="9">
        <v>3</v>
      </c>
      <c r="M816" s="9">
        <v>50</v>
      </c>
      <c r="N816" s="15">
        <v>2.2100000000000004</v>
      </c>
      <c r="O816" s="15">
        <v>1.49</v>
      </c>
      <c r="P816" s="84">
        <v>1.4832214765100673</v>
      </c>
    </row>
    <row r="817" spans="1:16">
      <c r="A817" s="9" t="s">
        <v>34</v>
      </c>
      <c r="B817" s="9">
        <v>15</v>
      </c>
      <c r="C817" s="10" t="s">
        <v>35</v>
      </c>
      <c r="D817" s="11">
        <v>-76.916700000000006</v>
      </c>
      <c r="E817" s="11">
        <v>163.35</v>
      </c>
      <c r="F817" s="12">
        <v>30344</v>
      </c>
      <c r="G817" s="12" t="s">
        <v>36</v>
      </c>
      <c r="H817" s="13">
        <v>28</v>
      </c>
      <c r="I817" s="13">
        <v>393</v>
      </c>
      <c r="J817" s="13">
        <v>2</v>
      </c>
      <c r="K817" s="14">
        <v>6</v>
      </c>
      <c r="L817" s="9">
        <v>2</v>
      </c>
      <c r="M817" s="9">
        <v>50</v>
      </c>
      <c r="N817" s="15">
        <v>2.5100000000000002</v>
      </c>
      <c r="O817" s="15">
        <v>2.0699999999999998</v>
      </c>
      <c r="P817" s="84">
        <v>1.2125603864734302</v>
      </c>
    </row>
    <row r="818" spans="1:16">
      <c r="A818" s="9" t="s">
        <v>34</v>
      </c>
      <c r="B818" s="9">
        <v>15</v>
      </c>
      <c r="C818" s="10" t="s">
        <v>35</v>
      </c>
      <c r="D818" s="11">
        <v>-76.916700000000006</v>
      </c>
      <c r="E818" s="11">
        <v>163.35</v>
      </c>
      <c r="F818" s="12">
        <v>30344</v>
      </c>
      <c r="G818" s="12" t="s">
        <v>36</v>
      </c>
      <c r="H818" s="13">
        <v>28</v>
      </c>
      <c r="I818" s="13">
        <v>393</v>
      </c>
      <c r="J818" s="13">
        <v>2</v>
      </c>
      <c r="K818" s="14">
        <v>24</v>
      </c>
      <c r="L818" s="9">
        <v>2</v>
      </c>
      <c r="M818" s="9">
        <v>50</v>
      </c>
      <c r="N818" s="15">
        <v>3.91</v>
      </c>
      <c r="O818" s="15">
        <v>2.0699999999999998</v>
      </c>
      <c r="P818" s="84">
        <v>1.8888888888888891</v>
      </c>
    </row>
    <row r="819" spans="1:16">
      <c r="A819" s="9" t="s">
        <v>34</v>
      </c>
      <c r="B819" s="9">
        <v>16</v>
      </c>
      <c r="C819" s="10" t="s">
        <v>35</v>
      </c>
      <c r="D819" s="11">
        <v>-76.760199999999998</v>
      </c>
      <c r="E819" s="11">
        <v>163.125</v>
      </c>
      <c r="F819" s="12">
        <v>30345</v>
      </c>
      <c r="G819" s="12" t="s">
        <v>36</v>
      </c>
      <c r="H819" s="13">
        <v>29</v>
      </c>
      <c r="I819" s="13">
        <v>394</v>
      </c>
      <c r="J819" s="13">
        <v>2</v>
      </c>
      <c r="K819" s="14">
        <v>6</v>
      </c>
      <c r="L819" s="9">
        <v>3</v>
      </c>
      <c r="M819" s="9">
        <v>50</v>
      </c>
      <c r="N819" s="15">
        <v>3.39</v>
      </c>
      <c r="O819" s="15">
        <v>2.88</v>
      </c>
      <c r="P819" s="84">
        <v>1.1770833333333335</v>
      </c>
    </row>
    <row r="820" spans="1:16">
      <c r="A820" s="9" t="s">
        <v>34</v>
      </c>
      <c r="B820" s="9">
        <v>16</v>
      </c>
      <c r="C820" s="10" t="s">
        <v>35</v>
      </c>
      <c r="D820" s="11">
        <v>-76.760199999999998</v>
      </c>
      <c r="E820" s="11">
        <v>163.125</v>
      </c>
      <c r="F820" s="12">
        <v>30345</v>
      </c>
      <c r="G820" s="12" t="s">
        <v>36</v>
      </c>
      <c r="H820" s="13">
        <v>29</v>
      </c>
      <c r="I820" s="13">
        <v>394</v>
      </c>
      <c r="J820" s="13">
        <v>2</v>
      </c>
      <c r="K820" s="14">
        <v>24</v>
      </c>
      <c r="L820" s="9">
        <v>3</v>
      </c>
      <c r="M820" s="9">
        <v>50</v>
      </c>
      <c r="N820" s="15">
        <v>5.23</v>
      </c>
      <c r="O820" s="15">
        <v>2.88</v>
      </c>
      <c r="P820" s="84">
        <v>1.8159722222222225</v>
      </c>
    </row>
    <row r="821" spans="1:16">
      <c r="A821" s="9" t="s">
        <v>34</v>
      </c>
      <c r="B821" s="9">
        <v>17</v>
      </c>
      <c r="C821" s="10" t="s">
        <v>35</v>
      </c>
      <c r="D821" s="11">
        <v>-76.599999999999994</v>
      </c>
      <c r="E821" s="11">
        <v>163.6833</v>
      </c>
      <c r="F821" s="12">
        <v>30345</v>
      </c>
      <c r="G821" s="12" t="s">
        <v>36</v>
      </c>
      <c r="H821" s="13">
        <v>29</v>
      </c>
      <c r="I821" s="13">
        <v>394</v>
      </c>
      <c r="J821" s="13">
        <v>2</v>
      </c>
      <c r="K821" s="14">
        <v>6</v>
      </c>
      <c r="L821" s="9">
        <v>3</v>
      </c>
      <c r="M821" s="9">
        <v>50</v>
      </c>
      <c r="N821" s="15">
        <v>2.81</v>
      </c>
      <c r="O821" s="15">
        <v>2.66</v>
      </c>
      <c r="P821" s="84">
        <v>1.0563909774436089</v>
      </c>
    </row>
    <row r="822" spans="1:16">
      <c r="A822" s="9" t="s">
        <v>34</v>
      </c>
      <c r="B822" s="9">
        <v>17</v>
      </c>
      <c r="C822" s="10" t="s">
        <v>35</v>
      </c>
      <c r="D822" s="11">
        <v>-76.599999999999994</v>
      </c>
      <c r="E822" s="11">
        <v>163.6833</v>
      </c>
      <c r="F822" s="12">
        <v>30345</v>
      </c>
      <c r="G822" s="12" t="s">
        <v>36</v>
      </c>
      <c r="H822" s="13">
        <v>29</v>
      </c>
      <c r="I822" s="13">
        <v>394</v>
      </c>
      <c r="J822" s="13">
        <v>2</v>
      </c>
      <c r="K822" s="14">
        <v>24</v>
      </c>
      <c r="L822" s="9">
        <v>3</v>
      </c>
      <c r="M822" s="9">
        <v>50</v>
      </c>
      <c r="N822" s="15">
        <v>4.8600000000000003</v>
      </c>
      <c r="O822" s="15">
        <v>2.66</v>
      </c>
      <c r="P822" s="84">
        <v>1.8270676691729324</v>
      </c>
    </row>
    <row r="823" spans="1:16">
      <c r="A823" s="9" t="s">
        <v>34</v>
      </c>
      <c r="B823" s="9">
        <v>18</v>
      </c>
      <c r="C823" s="10" t="s">
        <v>35</v>
      </c>
      <c r="D823" s="11">
        <v>-76.900000000000006</v>
      </c>
      <c r="E823" s="11">
        <v>169.8</v>
      </c>
      <c r="F823" s="12">
        <v>30345</v>
      </c>
      <c r="G823" s="12" t="s">
        <v>36</v>
      </c>
      <c r="H823" s="13">
        <v>29</v>
      </c>
      <c r="I823" s="13">
        <v>394</v>
      </c>
      <c r="J823" s="13">
        <v>2</v>
      </c>
      <c r="K823" s="14">
        <v>6</v>
      </c>
      <c r="L823" s="9">
        <v>2</v>
      </c>
      <c r="M823" s="9">
        <v>50</v>
      </c>
      <c r="N823" s="15">
        <v>3.5100000000000002</v>
      </c>
      <c r="O823" s="15">
        <v>3.15</v>
      </c>
      <c r="P823" s="84">
        <v>1.1142857142857143</v>
      </c>
    </row>
    <row r="824" spans="1:16">
      <c r="A824" s="9" t="s">
        <v>34</v>
      </c>
      <c r="B824" s="9">
        <v>18</v>
      </c>
      <c r="C824" s="10" t="s">
        <v>35</v>
      </c>
      <c r="D824" s="11">
        <v>-76.900000000000006</v>
      </c>
      <c r="E824" s="11">
        <v>169.8</v>
      </c>
      <c r="F824" s="12">
        <v>30345</v>
      </c>
      <c r="G824" s="12" t="s">
        <v>36</v>
      </c>
      <c r="H824" s="13">
        <v>29</v>
      </c>
      <c r="I824" s="13">
        <v>394</v>
      </c>
      <c r="J824" s="13">
        <v>2</v>
      </c>
      <c r="K824" s="14">
        <v>24</v>
      </c>
      <c r="L824" s="9">
        <v>3</v>
      </c>
      <c r="M824" s="9">
        <v>50</v>
      </c>
      <c r="N824" s="15">
        <v>7.89</v>
      </c>
      <c r="O824" s="15">
        <v>2</v>
      </c>
      <c r="P824" s="84">
        <v>3.9449999999999998</v>
      </c>
    </row>
    <row r="825" spans="1:16">
      <c r="A825" s="9" t="s">
        <v>34</v>
      </c>
      <c r="B825" s="9">
        <v>19</v>
      </c>
      <c r="C825" s="10" t="s">
        <v>35</v>
      </c>
      <c r="D825" s="11">
        <v>-76.866699999999994</v>
      </c>
      <c r="E825" s="11">
        <v>165.35</v>
      </c>
      <c r="F825" s="12">
        <v>30345</v>
      </c>
      <c r="G825" s="12" t="s">
        <v>36</v>
      </c>
      <c r="H825" s="13">
        <v>29</v>
      </c>
      <c r="I825" s="13">
        <v>394</v>
      </c>
      <c r="J825" s="13">
        <v>2</v>
      </c>
      <c r="K825" s="9">
        <v>6</v>
      </c>
      <c r="L825" s="9">
        <v>2</v>
      </c>
      <c r="M825" s="9">
        <v>50</v>
      </c>
      <c r="N825" s="15">
        <v>3.5100000000000002</v>
      </c>
      <c r="O825" s="15">
        <v>3.15</v>
      </c>
      <c r="P825" s="84">
        <v>1.1142857142857143</v>
      </c>
    </row>
    <row r="826" spans="1:16">
      <c r="A826" s="44" t="s">
        <v>34</v>
      </c>
      <c r="B826" s="44">
        <v>19</v>
      </c>
      <c r="C826" s="69" t="s">
        <v>35</v>
      </c>
      <c r="D826" s="45">
        <v>-76.866699999999994</v>
      </c>
      <c r="E826" s="45">
        <v>165.35</v>
      </c>
      <c r="F826" s="46">
        <v>30345</v>
      </c>
      <c r="G826" s="46" t="s">
        <v>36</v>
      </c>
      <c r="H826" s="13">
        <v>29</v>
      </c>
      <c r="I826" s="13">
        <v>394</v>
      </c>
      <c r="J826" s="13">
        <v>2</v>
      </c>
      <c r="K826" s="47">
        <v>24</v>
      </c>
      <c r="L826" s="44">
        <v>2</v>
      </c>
      <c r="M826" s="44">
        <v>50</v>
      </c>
      <c r="N826" s="15">
        <v>4.0600000000000005</v>
      </c>
      <c r="O826" s="15">
        <v>3.15</v>
      </c>
      <c r="P826" s="84">
        <v>1.288888888888889</v>
      </c>
    </row>
    <row r="827" spans="1:16">
      <c r="A827" s="9" t="s">
        <v>34</v>
      </c>
      <c r="B827" s="9">
        <v>20</v>
      </c>
      <c r="C827" s="10" t="s">
        <v>35</v>
      </c>
      <c r="D827" s="11">
        <v>-76.807699999999997</v>
      </c>
      <c r="E827" s="11">
        <v>166.81319999999999</v>
      </c>
      <c r="F827" s="12">
        <v>30345</v>
      </c>
      <c r="G827" s="12" t="s">
        <v>36</v>
      </c>
      <c r="H827" s="13">
        <v>29</v>
      </c>
      <c r="I827" s="13">
        <v>394</v>
      </c>
      <c r="J827" s="13">
        <v>2</v>
      </c>
      <c r="K827" s="9">
        <v>6</v>
      </c>
      <c r="L827" s="9">
        <v>3</v>
      </c>
      <c r="M827" s="9">
        <v>50</v>
      </c>
      <c r="N827" s="15">
        <v>1.49</v>
      </c>
      <c r="O827" s="15">
        <v>1.1500000000000001</v>
      </c>
      <c r="P827" s="84">
        <v>1.2956521739130433</v>
      </c>
    </row>
    <row r="828" spans="1:16">
      <c r="A828" s="9" t="s">
        <v>34</v>
      </c>
      <c r="B828" s="9">
        <v>20</v>
      </c>
      <c r="C828" s="10" t="s">
        <v>35</v>
      </c>
      <c r="D828" s="11">
        <v>-76.807699999999997</v>
      </c>
      <c r="E828" s="11">
        <v>166.81319999999999</v>
      </c>
      <c r="F828" s="12">
        <v>30345</v>
      </c>
      <c r="G828" s="12" t="s">
        <v>36</v>
      </c>
      <c r="H828" s="13">
        <v>29</v>
      </c>
      <c r="I828" s="13">
        <v>394</v>
      </c>
      <c r="J828" s="13">
        <v>2</v>
      </c>
      <c r="K828" s="14">
        <v>24</v>
      </c>
      <c r="L828" s="9">
        <v>3</v>
      </c>
      <c r="M828" s="9">
        <v>50</v>
      </c>
      <c r="N828" s="15">
        <v>1.1299999999999999</v>
      </c>
      <c r="O828" s="15">
        <v>1.1499999999999999</v>
      </c>
      <c r="P828" s="84">
        <v>0.9826086956521739</v>
      </c>
    </row>
    <row r="829" spans="1:16">
      <c r="A829" s="9" t="s">
        <v>34</v>
      </c>
      <c r="B829" s="9">
        <v>21</v>
      </c>
      <c r="C829" s="10" t="s">
        <v>35</v>
      </c>
      <c r="D829" s="11">
        <v>-76.683300000000003</v>
      </c>
      <c r="E829" s="11">
        <v>168.01669999999999</v>
      </c>
      <c r="F829" s="12">
        <v>30345</v>
      </c>
      <c r="G829" s="12" t="s">
        <v>36</v>
      </c>
      <c r="H829" s="13">
        <v>29</v>
      </c>
      <c r="I829" s="13">
        <v>394</v>
      </c>
      <c r="J829" s="13">
        <v>2</v>
      </c>
      <c r="K829" s="9">
        <v>6</v>
      </c>
      <c r="L829" s="9">
        <v>3</v>
      </c>
      <c r="M829" s="9">
        <v>50</v>
      </c>
      <c r="N829" s="15">
        <v>2.0699999999999998</v>
      </c>
      <c r="O829" s="15">
        <v>4.99</v>
      </c>
      <c r="P829" s="84">
        <v>0.41482965931863724</v>
      </c>
    </row>
    <row r="830" spans="1:16">
      <c r="A830" s="9" t="s">
        <v>34</v>
      </c>
      <c r="B830" s="9">
        <v>21</v>
      </c>
      <c r="C830" s="10" t="s">
        <v>35</v>
      </c>
      <c r="D830" s="11">
        <v>-76.683300000000003</v>
      </c>
      <c r="E830" s="11">
        <v>168.01669999999999</v>
      </c>
      <c r="F830" s="12">
        <v>30345</v>
      </c>
      <c r="G830" s="12" t="s">
        <v>36</v>
      </c>
      <c r="H830" s="13">
        <v>29</v>
      </c>
      <c r="I830" s="13">
        <v>394</v>
      </c>
      <c r="J830" s="13">
        <v>2</v>
      </c>
      <c r="K830" s="14">
        <v>24</v>
      </c>
      <c r="L830" s="9">
        <v>3</v>
      </c>
      <c r="M830" s="9">
        <v>50</v>
      </c>
      <c r="N830" s="15">
        <v>1.36</v>
      </c>
      <c r="O830" s="15">
        <v>4.99</v>
      </c>
      <c r="P830" s="84">
        <v>0.27254509018036072</v>
      </c>
    </row>
    <row r="831" spans="1:16">
      <c r="A831" s="9" t="s">
        <v>42</v>
      </c>
      <c r="B831" s="9">
        <v>118</v>
      </c>
      <c r="C831" s="9" t="s">
        <v>35</v>
      </c>
      <c r="D831" s="11">
        <v>-73.133166666669993</v>
      </c>
      <c r="E831" s="11">
        <v>174.69866666670001</v>
      </c>
      <c r="F831" s="12">
        <v>32902</v>
      </c>
      <c r="G831" s="12" t="s">
        <v>36</v>
      </c>
      <c r="H831" s="13">
        <v>29</v>
      </c>
      <c r="I831" s="13">
        <v>394</v>
      </c>
      <c r="J831" s="13">
        <v>2</v>
      </c>
      <c r="K831" s="14">
        <v>24</v>
      </c>
      <c r="L831" s="9">
        <v>6</v>
      </c>
      <c r="M831" s="9">
        <v>50</v>
      </c>
      <c r="N831" s="15">
        <v>1.3278377306592193</v>
      </c>
      <c r="O831" s="15">
        <v>1.28344827586207</v>
      </c>
      <c r="P831" s="84">
        <v>1.0345860878322763</v>
      </c>
    </row>
    <row r="832" spans="1:16">
      <c r="A832" s="9" t="s">
        <v>42</v>
      </c>
      <c r="B832" s="9">
        <v>122</v>
      </c>
      <c r="C832" s="9" t="s">
        <v>35</v>
      </c>
      <c r="D832" s="11">
        <v>-73.9011</v>
      </c>
      <c r="E832" s="11">
        <v>177.1179444444</v>
      </c>
      <c r="F832" s="12">
        <v>32902</v>
      </c>
      <c r="G832" s="12" t="s">
        <v>36</v>
      </c>
      <c r="H832" s="13">
        <v>29</v>
      </c>
      <c r="I832" s="13">
        <v>394</v>
      </c>
      <c r="J832" s="13">
        <v>2</v>
      </c>
      <c r="K832" s="14">
        <v>24</v>
      </c>
      <c r="L832" s="9">
        <v>9</v>
      </c>
      <c r="M832" s="9">
        <v>50</v>
      </c>
      <c r="N832" s="15">
        <v>0.81009889197372942</v>
      </c>
      <c r="O832" s="15">
        <v>1.0588448275862099</v>
      </c>
      <c r="P832" s="84">
        <v>0.76507800847501628</v>
      </c>
    </row>
    <row r="833" spans="1:16">
      <c r="A833" s="9" t="s">
        <v>57</v>
      </c>
      <c r="B833" s="9">
        <v>214</v>
      </c>
      <c r="C833" s="9">
        <v>2</v>
      </c>
      <c r="D833" s="50">
        <v>-76.491699999999994</v>
      </c>
      <c r="E833" s="50">
        <v>170.03191000000001</v>
      </c>
      <c r="F833" s="12">
        <v>35459</v>
      </c>
      <c r="G833" s="12" t="s">
        <v>36</v>
      </c>
      <c r="H833" s="13">
        <v>29</v>
      </c>
      <c r="I833" s="13">
        <v>394</v>
      </c>
      <c r="J833" s="13">
        <v>2</v>
      </c>
      <c r="K833" s="14">
        <v>24</v>
      </c>
      <c r="L833" s="13">
        <v>3.3671535000000001</v>
      </c>
      <c r="M833" s="9">
        <v>50</v>
      </c>
      <c r="N833" s="15">
        <v>0.72365826022588442</v>
      </c>
      <c r="O833" s="15">
        <v>1.675606154</v>
      </c>
      <c r="P833" s="84">
        <v>0.43187849274626405</v>
      </c>
    </row>
    <row r="834" spans="1:16">
      <c r="A834" s="9" t="s">
        <v>57</v>
      </c>
      <c r="B834" s="9">
        <v>215</v>
      </c>
      <c r="C834" s="9">
        <v>2</v>
      </c>
      <c r="D834" s="50">
        <v>-76.49973</v>
      </c>
      <c r="E834" s="50">
        <v>172.01711</v>
      </c>
      <c r="F834" s="12">
        <v>35459</v>
      </c>
      <c r="G834" s="12" t="s">
        <v>36</v>
      </c>
      <c r="H834" s="13">
        <v>29</v>
      </c>
      <c r="I834" s="13">
        <v>394</v>
      </c>
      <c r="J834" s="13">
        <v>2</v>
      </c>
      <c r="K834" s="14">
        <v>24</v>
      </c>
      <c r="L834" s="13">
        <v>3.0302877000000001</v>
      </c>
      <c r="M834" s="9">
        <v>50</v>
      </c>
      <c r="N834" s="15">
        <v>1.5898139255110382</v>
      </c>
      <c r="O834" s="15">
        <v>2.3039584620000002</v>
      </c>
      <c r="P834" s="84">
        <v>0.6900358455815937</v>
      </c>
    </row>
    <row r="835" spans="1:16">
      <c r="A835" s="9" t="s">
        <v>57</v>
      </c>
      <c r="B835" s="9">
        <v>216</v>
      </c>
      <c r="C835" s="9">
        <v>2</v>
      </c>
      <c r="D835" s="50">
        <v>-76.500870000000006</v>
      </c>
      <c r="E835" s="50">
        <v>174.0027</v>
      </c>
      <c r="F835" s="12">
        <v>35459</v>
      </c>
      <c r="G835" s="12" t="s">
        <v>36</v>
      </c>
      <c r="H835" s="13">
        <v>29</v>
      </c>
      <c r="I835" s="13">
        <v>394</v>
      </c>
      <c r="J835" s="13">
        <v>2</v>
      </c>
      <c r="K835" s="14">
        <v>24</v>
      </c>
      <c r="L835" s="13">
        <v>3.4324561999999998</v>
      </c>
      <c r="M835" s="9">
        <v>50</v>
      </c>
      <c r="N835" s="15">
        <v>1.3625276289533108</v>
      </c>
      <c r="O835" s="15">
        <v>1.6523338460000001</v>
      </c>
      <c r="P835" s="84">
        <v>0.82460795211073268</v>
      </c>
    </row>
    <row r="836" spans="1:16">
      <c r="A836" s="9" t="s">
        <v>70</v>
      </c>
      <c r="B836" s="9">
        <v>32</v>
      </c>
      <c r="C836" s="9">
        <v>129050010</v>
      </c>
      <c r="D836" s="71">
        <v>-76.910300000000007</v>
      </c>
      <c r="E836" s="11">
        <v>171.78896666666665</v>
      </c>
      <c r="F836" s="12">
        <v>38381</v>
      </c>
      <c r="G836" s="12" t="s">
        <v>36</v>
      </c>
      <c r="H836" s="13">
        <v>29</v>
      </c>
      <c r="I836" s="13">
        <v>394</v>
      </c>
      <c r="J836" s="13">
        <v>2</v>
      </c>
      <c r="K836" s="14">
        <v>24</v>
      </c>
      <c r="L836" s="9">
        <v>9</v>
      </c>
      <c r="M836" s="9">
        <v>50</v>
      </c>
      <c r="N836" s="15">
        <v>2.1582611912708126E-2</v>
      </c>
      <c r="O836" s="15">
        <v>0.28896000000000005</v>
      </c>
      <c r="P836" s="84">
        <v>7.4690655844089571E-2</v>
      </c>
    </row>
    <row r="837" spans="1:16">
      <c r="A837" s="9" t="s">
        <v>70</v>
      </c>
      <c r="B837" s="9">
        <v>33</v>
      </c>
      <c r="C837" s="9" t="s">
        <v>71</v>
      </c>
      <c r="D837" s="71">
        <v>-76.994233333333298</v>
      </c>
      <c r="E837" s="11">
        <v>172.76211666666666</v>
      </c>
      <c r="F837" s="12">
        <v>38381</v>
      </c>
      <c r="G837" s="12" t="s">
        <v>36</v>
      </c>
      <c r="H837" s="13">
        <v>29</v>
      </c>
      <c r="I837" s="13">
        <v>394</v>
      </c>
      <c r="J837" s="13">
        <v>2</v>
      </c>
      <c r="K837" s="14">
        <v>24</v>
      </c>
      <c r="L837" s="9">
        <v>6</v>
      </c>
      <c r="M837" s="9">
        <v>50</v>
      </c>
      <c r="N837" s="15">
        <v>0.49227780627784379</v>
      </c>
      <c r="O837" s="15">
        <v>0.71057122807017548</v>
      </c>
      <c r="P837" s="84">
        <v>0.69279163978368519</v>
      </c>
    </row>
    <row r="838" spans="1:16">
      <c r="A838" s="9" t="s">
        <v>34</v>
      </c>
      <c r="B838" s="9">
        <v>22</v>
      </c>
      <c r="C838" s="10" t="s">
        <v>35</v>
      </c>
      <c r="D838" s="11">
        <v>-76.583299999999994</v>
      </c>
      <c r="E838" s="11">
        <v>169.23330000000001</v>
      </c>
      <c r="F838" s="12">
        <v>30346</v>
      </c>
      <c r="G838" s="12" t="s">
        <v>36</v>
      </c>
      <c r="H838" s="13">
        <v>30</v>
      </c>
      <c r="I838" s="13">
        <v>395</v>
      </c>
      <c r="J838" s="13">
        <v>2</v>
      </c>
      <c r="K838" s="9">
        <v>6</v>
      </c>
      <c r="L838" s="9">
        <v>9</v>
      </c>
      <c r="M838" s="9">
        <v>50</v>
      </c>
      <c r="N838" s="15">
        <v>0.92</v>
      </c>
      <c r="O838" s="15">
        <v>0.70000000000000007</v>
      </c>
      <c r="P838" s="84">
        <v>1.3142857142857143</v>
      </c>
    </row>
    <row r="839" spans="1:16">
      <c r="A839" s="9" t="s">
        <v>34</v>
      </c>
      <c r="B839" s="9">
        <v>22</v>
      </c>
      <c r="C839" s="10" t="s">
        <v>35</v>
      </c>
      <c r="D839" s="11">
        <v>-76.583299999999994</v>
      </c>
      <c r="E839" s="11">
        <v>169.23330000000001</v>
      </c>
      <c r="F839" s="12">
        <v>30346</v>
      </c>
      <c r="G839" s="12" t="s">
        <v>36</v>
      </c>
      <c r="H839" s="13">
        <v>30</v>
      </c>
      <c r="I839" s="13">
        <v>395</v>
      </c>
      <c r="J839" s="13">
        <v>2</v>
      </c>
      <c r="K839" s="14">
        <v>24</v>
      </c>
      <c r="L839" s="9">
        <v>9</v>
      </c>
      <c r="M839" s="9">
        <v>50</v>
      </c>
      <c r="N839" s="15">
        <v>0.33</v>
      </c>
      <c r="O839" s="15">
        <v>0.7</v>
      </c>
      <c r="P839" s="84">
        <v>0.47142857142857147</v>
      </c>
    </row>
    <row r="840" spans="1:16">
      <c r="A840" s="9" t="s">
        <v>34</v>
      </c>
      <c r="B840" s="9">
        <v>23</v>
      </c>
      <c r="C840" s="10" t="s">
        <v>35</v>
      </c>
      <c r="D840" s="11">
        <v>-76.528300000000002</v>
      </c>
      <c r="E840" s="11">
        <v>170.08</v>
      </c>
      <c r="F840" s="12">
        <v>30346</v>
      </c>
      <c r="G840" s="12" t="s">
        <v>36</v>
      </c>
      <c r="H840" s="13">
        <v>30</v>
      </c>
      <c r="I840" s="13">
        <v>395</v>
      </c>
      <c r="J840" s="13">
        <v>2</v>
      </c>
      <c r="K840" s="14">
        <v>24</v>
      </c>
      <c r="L840" s="9">
        <v>10</v>
      </c>
      <c r="M840" s="9">
        <v>50</v>
      </c>
      <c r="N840" s="15">
        <v>0.75</v>
      </c>
      <c r="O840" s="15">
        <v>0.82</v>
      </c>
      <c r="P840" s="84">
        <v>0.91463414634146345</v>
      </c>
    </row>
    <row r="841" spans="1:16">
      <c r="A841" s="9" t="s">
        <v>34</v>
      </c>
      <c r="B841" s="9">
        <v>27</v>
      </c>
      <c r="C841" s="10" t="s">
        <v>35</v>
      </c>
      <c r="D841" s="11">
        <v>-75.711699999999993</v>
      </c>
      <c r="E841" s="11">
        <v>170.66</v>
      </c>
      <c r="F841" s="12">
        <v>30346</v>
      </c>
      <c r="G841" s="12" t="s">
        <v>36</v>
      </c>
      <c r="H841" s="13">
        <v>30</v>
      </c>
      <c r="I841" s="13">
        <v>395</v>
      </c>
      <c r="J841" s="13">
        <v>2</v>
      </c>
      <c r="K841" s="14">
        <v>6</v>
      </c>
      <c r="L841" s="9">
        <v>5</v>
      </c>
      <c r="M841" s="9">
        <v>50</v>
      </c>
      <c r="N841" s="15">
        <v>1.71</v>
      </c>
      <c r="O841" s="15">
        <v>0.39</v>
      </c>
      <c r="P841" s="84">
        <v>4.3846153846153841</v>
      </c>
    </row>
    <row r="842" spans="1:16">
      <c r="A842" s="9" t="s">
        <v>34</v>
      </c>
      <c r="B842" s="9">
        <v>27</v>
      </c>
      <c r="C842" s="10" t="s">
        <v>35</v>
      </c>
      <c r="D842" s="11">
        <v>-75.711699999999993</v>
      </c>
      <c r="E842" s="11">
        <v>170.66</v>
      </c>
      <c r="F842" s="12">
        <v>30346</v>
      </c>
      <c r="G842" s="12" t="s">
        <v>36</v>
      </c>
      <c r="H842" s="13">
        <v>30</v>
      </c>
      <c r="I842" s="13">
        <v>395</v>
      </c>
      <c r="J842" s="13">
        <v>2</v>
      </c>
      <c r="K842" s="14">
        <v>24</v>
      </c>
      <c r="L842" s="9">
        <v>5</v>
      </c>
      <c r="M842" s="9">
        <v>50</v>
      </c>
      <c r="N842" s="15">
        <v>0.62</v>
      </c>
      <c r="O842" s="15">
        <v>0.39</v>
      </c>
      <c r="P842" s="84">
        <v>1.5897435897435896</v>
      </c>
    </row>
    <row r="843" spans="1:16">
      <c r="A843" s="9" t="s">
        <v>42</v>
      </c>
      <c r="B843" s="9">
        <v>126</v>
      </c>
      <c r="C843" s="9" t="s">
        <v>35</v>
      </c>
      <c r="D843" s="11">
        <v>-74.849333333329994</v>
      </c>
      <c r="E843" s="11">
        <v>-179.68383333329999</v>
      </c>
      <c r="F843" s="12">
        <v>32903</v>
      </c>
      <c r="G843" s="12" t="s">
        <v>36</v>
      </c>
      <c r="H843" s="13">
        <v>30</v>
      </c>
      <c r="I843" s="13">
        <v>395</v>
      </c>
      <c r="J843" s="13">
        <v>2</v>
      </c>
      <c r="K843" s="14">
        <v>24</v>
      </c>
      <c r="L843" s="9">
        <v>7</v>
      </c>
      <c r="M843" s="9">
        <v>50</v>
      </c>
      <c r="N843" s="15">
        <v>1.4971512330047916</v>
      </c>
      <c r="O843" s="15">
        <v>1.5260199999999999</v>
      </c>
      <c r="P843" s="84">
        <v>0.98108231412746338</v>
      </c>
    </row>
    <row r="844" spans="1:16">
      <c r="A844" s="9" t="s">
        <v>42</v>
      </c>
      <c r="B844" s="9">
        <v>127</v>
      </c>
      <c r="C844" s="9" t="s">
        <v>35</v>
      </c>
      <c r="D844" s="11">
        <v>-75.292833333329995</v>
      </c>
      <c r="E844" s="11">
        <v>-178.39516666669999</v>
      </c>
      <c r="F844" s="12">
        <v>32903</v>
      </c>
      <c r="G844" s="12" t="s">
        <v>36</v>
      </c>
      <c r="H844" s="13">
        <v>30</v>
      </c>
      <c r="I844" s="13">
        <v>395</v>
      </c>
      <c r="J844" s="13">
        <v>2</v>
      </c>
      <c r="K844" s="14">
        <v>24</v>
      </c>
      <c r="L844" s="9">
        <v>4</v>
      </c>
      <c r="M844" s="9">
        <v>50</v>
      </c>
      <c r="N844" s="15">
        <v>0.92053030490368215</v>
      </c>
      <c r="O844" s="15">
        <v>1.82891379310345</v>
      </c>
      <c r="P844" s="84">
        <v>0.50332077344206105</v>
      </c>
    </row>
    <row r="845" spans="1:16">
      <c r="A845" s="9" t="s">
        <v>42</v>
      </c>
      <c r="B845" s="9">
        <v>128</v>
      </c>
      <c r="C845" s="9" t="s">
        <v>35</v>
      </c>
      <c r="D845" s="11">
        <v>-75.717033333329994</v>
      </c>
      <c r="E845" s="11">
        <v>-178.3911666667</v>
      </c>
      <c r="F845" s="12">
        <v>32903</v>
      </c>
      <c r="G845" s="12" t="s">
        <v>36</v>
      </c>
      <c r="H845" s="13">
        <v>30</v>
      </c>
      <c r="I845" s="13">
        <v>395</v>
      </c>
      <c r="J845" s="13">
        <v>2</v>
      </c>
      <c r="K845" s="14">
        <v>24</v>
      </c>
      <c r="L845" s="9">
        <v>6</v>
      </c>
      <c r="M845" s="9">
        <v>50</v>
      </c>
      <c r="N845" s="15">
        <v>0.71450884094314082</v>
      </c>
      <c r="O845" s="15">
        <v>3.0241250000000002</v>
      </c>
      <c r="P845" s="84">
        <v>0.23626961218307471</v>
      </c>
    </row>
    <row r="846" spans="1:16">
      <c r="A846" s="9" t="s">
        <v>42</v>
      </c>
      <c r="B846" s="9">
        <v>129</v>
      </c>
      <c r="C846" s="9" t="s">
        <v>35</v>
      </c>
      <c r="D846" s="11">
        <v>-75.718249999999998</v>
      </c>
      <c r="E846" s="11">
        <v>-176.95330000000001</v>
      </c>
      <c r="F846" s="12">
        <v>32903</v>
      </c>
      <c r="G846" s="12" t="s">
        <v>36</v>
      </c>
      <c r="H846" s="13">
        <v>30</v>
      </c>
      <c r="I846" s="13">
        <v>395</v>
      </c>
      <c r="J846" s="13">
        <v>2</v>
      </c>
      <c r="K846" s="14">
        <v>24</v>
      </c>
      <c r="L846" s="9">
        <v>6</v>
      </c>
      <c r="M846" s="9">
        <v>50</v>
      </c>
      <c r="N846" s="15">
        <v>1.0899968609396256</v>
      </c>
      <c r="O846" s="15">
        <v>3.0706500000000001</v>
      </c>
      <c r="P846" s="84">
        <v>0.35497268035745705</v>
      </c>
    </row>
    <row r="847" spans="1:16">
      <c r="A847" s="9" t="s">
        <v>42</v>
      </c>
      <c r="B847" s="9">
        <v>130</v>
      </c>
      <c r="C847" s="9" t="s">
        <v>35</v>
      </c>
      <c r="D847" s="11">
        <v>-75.714683333330001</v>
      </c>
      <c r="E847" s="11">
        <v>-175.52041666669999</v>
      </c>
      <c r="F847" s="12">
        <v>32903</v>
      </c>
      <c r="G847" s="12" t="s">
        <v>36</v>
      </c>
      <c r="H847" s="13">
        <v>30</v>
      </c>
      <c r="I847" s="13">
        <v>395</v>
      </c>
      <c r="J847" s="13">
        <v>2</v>
      </c>
      <c r="K847" s="14">
        <v>24</v>
      </c>
      <c r="L847" s="9">
        <v>10</v>
      </c>
      <c r="M847" s="9">
        <v>50</v>
      </c>
      <c r="N847" s="15">
        <v>0.68496933823466699</v>
      </c>
      <c r="O847" s="15">
        <v>0.994672413793104</v>
      </c>
      <c r="P847" s="84">
        <v>0.68863811716924062</v>
      </c>
    </row>
    <row r="848" spans="1:16">
      <c r="A848" s="9" t="s">
        <v>42</v>
      </c>
      <c r="B848" s="9">
        <v>131</v>
      </c>
      <c r="C848" s="9" t="s">
        <v>35</v>
      </c>
      <c r="D848" s="11">
        <v>-76.137900000000002</v>
      </c>
      <c r="E848" s="11">
        <v>-176.4548333333</v>
      </c>
      <c r="F848" s="12">
        <v>32903</v>
      </c>
      <c r="G848" s="12" t="s">
        <v>36</v>
      </c>
      <c r="H848" s="13">
        <v>30</v>
      </c>
      <c r="I848" s="13">
        <v>395</v>
      </c>
      <c r="J848" s="13">
        <v>2</v>
      </c>
      <c r="K848" s="14">
        <v>24</v>
      </c>
      <c r="L848" s="9">
        <v>5</v>
      </c>
      <c r="M848" s="9">
        <v>50</v>
      </c>
      <c r="N848" s="15">
        <v>1.3328856772109159</v>
      </c>
      <c r="O848" s="15">
        <v>2.6631551724137901</v>
      </c>
      <c r="P848" s="84">
        <v>0.50049118091862266</v>
      </c>
    </row>
    <row r="849" spans="1:16">
      <c r="A849" s="9" t="s">
        <v>42</v>
      </c>
      <c r="B849" s="9">
        <v>132</v>
      </c>
      <c r="C849" s="9" t="s">
        <v>35</v>
      </c>
      <c r="D849" s="11">
        <v>-76.134833333329993</v>
      </c>
      <c r="E849" s="11">
        <v>-174.941</v>
      </c>
      <c r="F849" s="12">
        <v>32903</v>
      </c>
      <c r="G849" s="12" t="s">
        <v>36</v>
      </c>
      <c r="H849" s="13">
        <v>30</v>
      </c>
      <c r="I849" s="13">
        <v>395</v>
      </c>
      <c r="J849" s="13">
        <v>2</v>
      </c>
      <c r="K849" s="14">
        <v>24</v>
      </c>
      <c r="L849" s="9">
        <v>5</v>
      </c>
      <c r="M849" s="9">
        <v>50</v>
      </c>
      <c r="N849" s="15">
        <v>0.97005332432914559</v>
      </c>
      <c r="O849" s="15">
        <v>2.3422931034482799</v>
      </c>
      <c r="P849" s="84">
        <v>0.41414685587429317</v>
      </c>
    </row>
    <row r="850" spans="1:16">
      <c r="A850" s="9" t="s">
        <v>42</v>
      </c>
      <c r="B850" s="9">
        <v>133</v>
      </c>
      <c r="C850" s="9" t="s">
        <v>35</v>
      </c>
      <c r="D850" s="11">
        <v>-76.501833333329998</v>
      </c>
      <c r="E850" s="11">
        <v>-175.00333333329999</v>
      </c>
      <c r="F850" s="12">
        <v>32903</v>
      </c>
      <c r="G850" s="12" t="s">
        <v>36</v>
      </c>
      <c r="H850" s="13">
        <v>30</v>
      </c>
      <c r="I850" s="13">
        <v>395</v>
      </c>
      <c r="J850" s="13">
        <v>2</v>
      </c>
      <c r="K850" s="14">
        <v>24</v>
      </c>
      <c r="L850" s="9">
        <v>6</v>
      </c>
      <c r="M850" s="9">
        <v>50</v>
      </c>
      <c r="N850" s="15">
        <v>1.280380620029216</v>
      </c>
      <c r="O850" s="15">
        <v>2.1818620689655202</v>
      </c>
      <c r="P850" s="84">
        <v>0.58682931347547518</v>
      </c>
    </row>
    <row r="851" spans="1:16">
      <c r="A851" s="9" t="s">
        <v>57</v>
      </c>
      <c r="B851" s="9">
        <v>217</v>
      </c>
      <c r="C851" s="9">
        <v>5</v>
      </c>
      <c r="D851" s="50">
        <v>-76.434179999999998</v>
      </c>
      <c r="E851" s="50">
        <v>176.1712</v>
      </c>
      <c r="F851" s="12">
        <v>35460</v>
      </c>
      <c r="G851" s="12" t="s">
        <v>36</v>
      </c>
      <c r="H851" s="13">
        <v>30</v>
      </c>
      <c r="I851" s="13">
        <v>395</v>
      </c>
      <c r="J851" s="13">
        <v>2</v>
      </c>
      <c r="K851" s="14">
        <v>24</v>
      </c>
      <c r="L851" s="13">
        <v>2.465068</v>
      </c>
      <c r="M851" s="9">
        <v>50</v>
      </c>
      <c r="N851" s="15">
        <v>1.7169131531175561</v>
      </c>
      <c r="O851" s="15">
        <v>4.0959261539999998</v>
      </c>
      <c r="P851" s="84">
        <v>0.41917580751324163</v>
      </c>
    </row>
    <row r="852" spans="1:16">
      <c r="A852" s="9" t="s">
        <v>70</v>
      </c>
      <c r="B852" s="9">
        <v>34</v>
      </c>
      <c r="C852" s="9" t="s">
        <v>72</v>
      </c>
      <c r="D852" s="71">
        <v>-77.091116666666693</v>
      </c>
      <c r="E852" s="11">
        <v>173.81728333333334</v>
      </c>
      <c r="F852" s="12">
        <v>38382</v>
      </c>
      <c r="G852" s="12" t="s">
        <v>36</v>
      </c>
      <c r="H852" s="13">
        <v>30</v>
      </c>
      <c r="I852" s="13">
        <v>395</v>
      </c>
      <c r="J852" s="13">
        <v>2</v>
      </c>
      <c r="K852" s="14">
        <v>24</v>
      </c>
      <c r="L852" s="9">
        <v>6</v>
      </c>
      <c r="M852" s="9">
        <v>50</v>
      </c>
      <c r="N852" s="15">
        <v>0.39223382371700238</v>
      </c>
      <c r="O852" s="15">
        <v>0.99699649122807044</v>
      </c>
      <c r="P852" s="84">
        <v>0.39341545047351217</v>
      </c>
    </row>
    <row r="853" spans="1:16">
      <c r="A853" s="9" t="s">
        <v>70</v>
      </c>
      <c r="B853" s="9">
        <v>36</v>
      </c>
      <c r="C853" s="9" t="s">
        <v>73</v>
      </c>
      <c r="D853" s="71">
        <v>-77.275833333333296</v>
      </c>
      <c r="E853" s="11">
        <v>175.86446666666666</v>
      </c>
      <c r="F853" s="12">
        <v>38382</v>
      </c>
      <c r="G853" s="12" t="s">
        <v>36</v>
      </c>
      <c r="H853" s="13">
        <v>30</v>
      </c>
      <c r="I853" s="13">
        <v>395</v>
      </c>
      <c r="J853" s="13">
        <v>2</v>
      </c>
      <c r="K853" s="14">
        <v>24</v>
      </c>
      <c r="L853" s="80">
        <v>9</v>
      </c>
      <c r="M853" s="9">
        <v>50</v>
      </c>
      <c r="N853" s="15">
        <v>0.10801924293165174</v>
      </c>
      <c r="O853" s="15">
        <v>0.20446877192982457</v>
      </c>
      <c r="P853" s="84">
        <v>0.52829212946378368</v>
      </c>
    </row>
    <row r="854" spans="1:16">
      <c r="A854" s="9" t="s">
        <v>70</v>
      </c>
      <c r="B854" s="9">
        <v>38</v>
      </c>
      <c r="C854" s="9" t="s">
        <v>74</v>
      </c>
      <c r="D854" s="71">
        <v>-77.462966666666702</v>
      </c>
      <c r="E854" s="11">
        <v>175.93198333333333</v>
      </c>
      <c r="F854" s="12">
        <v>38382</v>
      </c>
      <c r="G854" s="12" t="s">
        <v>36</v>
      </c>
      <c r="H854" s="13">
        <v>30</v>
      </c>
      <c r="I854" s="13">
        <v>395</v>
      </c>
      <c r="J854" s="13">
        <v>2</v>
      </c>
      <c r="K854" s="14">
        <v>24</v>
      </c>
      <c r="L854" s="9">
        <v>8</v>
      </c>
      <c r="M854" s="9">
        <v>50</v>
      </c>
      <c r="N854" s="15">
        <v>0.22037057485786815</v>
      </c>
      <c r="O854" s="15">
        <v>0.43597473684210536</v>
      </c>
      <c r="P854" s="84">
        <v>0.50546638654816967</v>
      </c>
    </row>
    <row r="855" spans="1:16">
      <c r="A855" s="9" t="s">
        <v>70</v>
      </c>
      <c r="B855" s="9">
        <v>40</v>
      </c>
      <c r="C855" s="9" t="s">
        <v>75</v>
      </c>
      <c r="D855" s="71">
        <v>-77.667033333333293</v>
      </c>
      <c r="E855" s="11">
        <v>179.98171666666667</v>
      </c>
      <c r="F855" s="12">
        <v>38382</v>
      </c>
      <c r="G855" s="12" t="s">
        <v>36</v>
      </c>
      <c r="H855" s="13">
        <v>30</v>
      </c>
      <c r="I855" s="13">
        <v>395</v>
      </c>
      <c r="J855" s="13">
        <v>2</v>
      </c>
      <c r="K855" s="14">
        <v>24</v>
      </c>
      <c r="L855" s="9">
        <v>12</v>
      </c>
      <c r="M855" s="9">
        <v>50</v>
      </c>
      <c r="N855" s="15">
        <v>0.10158566572198771</v>
      </c>
      <c r="O855" s="15">
        <v>0.28727017543859651</v>
      </c>
      <c r="P855" s="84">
        <v>0.35362412950418332</v>
      </c>
    </row>
    <row r="856" spans="1:16">
      <c r="A856" s="9" t="s">
        <v>34</v>
      </c>
      <c r="B856" s="9">
        <v>29</v>
      </c>
      <c r="C856" s="10" t="s">
        <v>35</v>
      </c>
      <c r="D856" s="11">
        <v>-76.0167</v>
      </c>
      <c r="E856" s="11">
        <v>167.45</v>
      </c>
      <c r="F856" s="12">
        <v>30347</v>
      </c>
      <c r="G856" s="12" t="s">
        <v>36</v>
      </c>
      <c r="H856" s="13">
        <v>31</v>
      </c>
      <c r="I856" s="13">
        <v>396</v>
      </c>
      <c r="J856" s="13">
        <v>2</v>
      </c>
      <c r="K856" s="14">
        <v>6</v>
      </c>
      <c r="L856" s="9">
        <v>2</v>
      </c>
      <c r="M856" s="9">
        <v>50</v>
      </c>
      <c r="N856" s="15">
        <v>3.27</v>
      </c>
      <c r="O856" s="15">
        <v>3.56</v>
      </c>
      <c r="P856" s="84">
        <v>0.9185393258426966</v>
      </c>
    </row>
    <row r="857" spans="1:16">
      <c r="A857" s="9" t="s">
        <v>34</v>
      </c>
      <c r="B857" s="9">
        <v>29</v>
      </c>
      <c r="C857" s="10" t="s">
        <v>35</v>
      </c>
      <c r="D857" s="11">
        <v>-76.0167</v>
      </c>
      <c r="E857" s="11">
        <v>167.45</v>
      </c>
      <c r="F857" s="12">
        <v>30347</v>
      </c>
      <c r="G857" s="12" t="s">
        <v>36</v>
      </c>
      <c r="H857" s="13">
        <v>31</v>
      </c>
      <c r="I857" s="13">
        <v>396</v>
      </c>
      <c r="J857" s="13">
        <v>2</v>
      </c>
      <c r="K857" s="14">
        <v>24</v>
      </c>
      <c r="L857" s="9">
        <v>2</v>
      </c>
      <c r="M857" s="9">
        <v>50</v>
      </c>
      <c r="N857" s="15">
        <v>4.3800000000000008</v>
      </c>
      <c r="O857" s="15">
        <v>3.56</v>
      </c>
      <c r="P857" s="84">
        <v>1.2303370786516856</v>
      </c>
    </row>
    <row r="858" spans="1:16">
      <c r="A858" s="9" t="s">
        <v>34</v>
      </c>
      <c r="B858" s="9">
        <v>30</v>
      </c>
      <c r="C858" s="10" t="s">
        <v>35</v>
      </c>
      <c r="D858" s="11">
        <v>-76.083299999999994</v>
      </c>
      <c r="E858" s="11">
        <v>166.7</v>
      </c>
      <c r="F858" s="12">
        <v>30347</v>
      </c>
      <c r="G858" s="12" t="s">
        <v>36</v>
      </c>
      <c r="H858" s="13">
        <v>31</v>
      </c>
      <c r="I858" s="13">
        <v>396</v>
      </c>
      <c r="J858" s="13">
        <v>2</v>
      </c>
      <c r="K858" s="14">
        <v>6</v>
      </c>
      <c r="L858" s="9">
        <v>3</v>
      </c>
      <c r="M858" s="9">
        <v>50</v>
      </c>
      <c r="N858" s="15">
        <v>5.49</v>
      </c>
      <c r="O858" s="15">
        <v>3.88</v>
      </c>
      <c r="P858" s="84">
        <v>1.4149484536082475</v>
      </c>
    </row>
    <row r="859" spans="1:16">
      <c r="A859" s="9" t="s">
        <v>34</v>
      </c>
      <c r="B859" s="9">
        <v>30</v>
      </c>
      <c r="C859" s="10" t="s">
        <v>35</v>
      </c>
      <c r="D859" s="11">
        <v>-76.083299999999994</v>
      </c>
      <c r="E859" s="11">
        <v>166.7</v>
      </c>
      <c r="F859" s="12">
        <v>30347</v>
      </c>
      <c r="G859" s="12" t="s">
        <v>36</v>
      </c>
      <c r="H859" s="13">
        <v>31</v>
      </c>
      <c r="I859" s="13">
        <v>396</v>
      </c>
      <c r="J859" s="13">
        <v>2</v>
      </c>
      <c r="K859" s="14">
        <v>24</v>
      </c>
      <c r="L859" s="9">
        <v>3</v>
      </c>
      <c r="M859" s="9">
        <v>50</v>
      </c>
      <c r="N859" s="15">
        <v>3.23</v>
      </c>
      <c r="O859" s="15">
        <v>3.88</v>
      </c>
      <c r="P859" s="84">
        <v>0.83247422680412375</v>
      </c>
    </row>
    <row r="860" spans="1:16">
      <c r="A860" s="9" t="s">
        <v>34</v>
      </c>
      <c r="B860" s="9">
        <v>31</v>
      </c>
      <c r="C860" s="10" t="s">
        <v>35</v>
      </c>
      <c r="D860" s="11">
        <v>-76.166700000000006</v>
      </c>
      <c r="E860" s="11">
        <v>165.9</v>
      </c>
      <c r="F860" s="12">
        <v>30347</v>
      </c>
      <c r="G860" s="12" t="s">
        <v>36</v>
      </c>
      <c r="H860" s="13">
        <v>31</v>
      </c>
      <c r="I860" s="13">
        <v>396</v>
      </c>
      <c r="J860" s="13">
        <v>2</v>
      </c>
      <c r="K860" s="14">
        <v>6</v>
      </c>
      <c r="L860" s="9">
        <v>3</v>
      </c>
      <c r="M860" s="9">
        <v>50</v>
      </c>
      <c r="N860" s="15">
        <v>2.83</v>
      </c>
      <c r="O860" s="15">
        <v>3.74</v>
      </c>
      <c r="P860" s="84">
        <v>0.75668449197860965</v>
      </c>
    </row>
    <row r="861" spans="1:16">
      <c r="A861" s="9" t="s">
        <v>34</v>
      </c>
      <c r="B861" s="9">
        <v>31</v>
      </c>
      <c r="C861" s="10" t="s">
        <v>35</v>
      </c>
      <c r="D861" s="11">
        <v>-76.166700000000006</v>
      </c>
      <c r="E861" s="11">
        <v>165.9</v>
      </c>
      <c r="F861" s="12">
        <v>30347</v>
      </c>
      <c r="G861" s="12" t="s">
        <v>36</v>
      </c>
      <c r="H861" s="13">
        <v>31</v>
      </c>
      <c r="I861" s="13">
        <v>396</v>
      </c>
      <c r="J861" s="13">
        <v>2</v>
      </c>
      <c r="K861" s="14">
        <v>24</v>
      </c>
      <c r="L861" s="9">
        <v>3</v>
      </c>
      <c r="M861" s="9">
        <v>50</v>
      </c>
      <c r="N861" s="15">
        <v>4.07</v>
      </c>
      <c r="O861" s="15">
        <v>3.74</v>
      </c>
      <c r="P861" s="84">
        <v>1.088235294117647</v>
      </c>
    </row>
    <row r="862" spans="1:16">
      <c r="A862" s="9" t="s">
        <v>34</v>
      </c>
      <c r="B862" s="9">
        <v>32</v>
      </c>
      <c r="C862" s="10" t="s">
        <v>35</v>
      </c>
      <c r="D862" s="11">
        <v>-76.2667</v>
      </c>
      <c r="E862" s="11">
        <v>164.85</v>
      </c>
      <c r="F862" s="12">
        <v>30347</v>
      </c>
      <c r="G862" s="12" t="s">
        <v>36</v>
      </c>
      <c r="H862" s="13">
        <v>31</v>
      </c>
      <c r="I862" s="13">
        <v>396</v>
      </c>
      <c r="J862" s="13">
        <v>2</v>
      </c>
      <c r="K862" s="14">
        <v>6</v>
      </c>
      <c r="L862" s="9">
        <v>3</v>
      </c>
      <c r="M862" s="9">
        <v>50</v>
      </c>
      <c r="N862" s="15">
        <v>3.5500000000000003</v>
      </c>
      <c r="O862" s="15">
        <v>4.16</v>
      </c>
      <c r="P862" s="84">
        <v>0.85336538461538469</v>
      </c>
    </row>
    <row r="863" spans="1:16">
      <c r="A863" s="9" t="s">
        <v>34</v>
      </c>
      <c r="B863" s="9">
        <v>32</v>
      </c>
      <c r="C863" s="10" t="s">
        <v>35</v>
      </c>
      <c r="D863" s="11">
        <v>-76.2667</v>
      </c>
      <c r="E863" s="11">
        <v>164.85</v>
      </c>
      <c r="F863" s="12">
        <v>30347</v>
      </c>
      <c r="G863" s="12" t="s">
        <v>36</v>
      </c>
      <c r="H863" s="13">
        <v>31</v>
      </c>
      <c r="I863" s="13">
        <v>396</v>
      </c>
      <c r="J863" s="13">
        <v>2</v>
      </c>
      <c r="K863" s="14">
        <v>24</v>
      </c>
      <c r="L863" s="9">
        <v>3</v>
      </c>
      <c r="M863" s="9">
        <v>50</v>
      </c>
      <c r="N863" s="15">
        <v>3.9999999999999996</v>
      </c>
      <c r="O863" s="15">
        <v>4.16</v>
      </c>
      <c r="P863" s="84">
        <v>0.96153846153846145</v>
      </c>
    </row>
    <row r="864" spans="1:16">
      <c r="A864" s="9" t="s">
        <v>34</v>
      </c>
      <c r="B864" s="9">
        <v>33</v>
      </c>
      <c r="C864" s="10" t="s">
        <v>35</v>
      </c>
      <c r="D864" s="11">
        <v>-76.366</v>
      </c>
      <c r="E864" s="11">
        <v>163.83699999999999</v>
      </c>
      <c r="F864" s="12">
        <v>30347</v>
      </c>
      <c r="G864" s="12" t="s">
        <v>36</v>
      </c>
      <c r="H864" s="13">
        <v>31</v>
      </c>
      <c r="I864" s="13">
        <v>396</v>
      </c>
      <c r="J864" s="13">
        <v>2</v>
      </c>
      <c r="K864" s="14">
        <v>6</v>
      </c>
      <c r="L864" s="9">
        <v>3</v>
      </c>
      <c r="M864" s="9">
        <v>50</v>
      </c>
      <c r="N864" s="15">
        <v>2.35</v>
      </c>
      <c r="O864" s="15">
        <v>3.02</v>
      </c>
      <c r="P864" s="84">
        <v>0.77814569536423839</v>
      </c>
    </row>
    <row r="865" spans="1:16">
      <c r="A865" s="9" t="s">
        <v>34</v>
      </c>
      <c r="B865" s="9">
        <v>33</v>
      </c>
      <c r="C865" s="10" t="s">
        <v>35</v>
      </c>
      <c r="D865" s="11">
        <v>-76.366</v>
      </c>
      <c r="E865" s="11">
        <v>163.83699999999999</v>
      </c>
      <c r="F865" s="12">
        <v>30347</v>
      </c>
      <c r="G865" s="12" t="s">
        <v>36</v>
      </c>
      <c r="H865" s="13">
        <v>31</v>
      </c>
      <c r="I865" s="13">
        <v>396</v>
      </c>
      <c r="J865" s="13">
        <v>2</v>
      </c>
      <c r="K865" s="14">
        <v>24</v>
      </c>
      <c r="L865" s="9">
        <v>3</v>
      </c>
      <c r="M865" s="9">
        <v>50</v>
      </c>
      <c r="N865" s="15">
        <v>1.77</v>
      </c>
      <c r="O865" s="15">
        <v>3.02</v>
      </c>
      <c r="P865" s="84">
        <v>0.58609271523178808</v>
      </c>
    </row>
    <row r="866" spans="1:16">
      <c r="A866" s="9" t="s">
        <v>34</v>
      </c>
      <c r="B866" s="9">
        <v>34</v>
      </c>
      <c r="C866" s="10" t="s">
        <v>35</v>
      </c>
      <c r="D866" s="11">
        <v>-76.406700000000001</v>
      </c>
      <c r="E866" s="11">
        <v>163.44</v>
      </c>
      <c r="F866" s="12">
        <v>30347</v>
      </c>
      <c r="G866" s="12" t="s">
        <v>36</v>
      </c>
      <c r="H866" s="13">
        <v>31</v>
      </c>
      <c r="I866" s="13">
        <v>396</v>
      </c>
      <c r="J866" s="13">
        <v>2</v>
      </c>
      <c r="K866" s="14">
        <v>6</v>
      </c>
      <c r="L866" s="9">
        <v>3</v>
      </c>
      <c r="M866" s="9">
        <v>50</v>
      </c>
      <c r="N866" s="15">
        <v>3.0500000000000003</v>
      </c>
      <c r="O866" s="15">
        <v>3.74</v>
      </c>
      <c r="P866" s="84">
        <v>0.81550802139037437</v>
      </c>
    </row>
    <row r="867" spans="1:16">
      <c r="A867" s="9" t="s">
        <v>34</v>
      </c>
      <c r="B867" s="9">
        <v>34</v>
      </c>
      <c r="C867" s="10" t="s">
        <v>35</v>
      </c>
      <c r="D867" s="11">
        <v>-76.406700000000001</v>
      </c>
      <c r="E867" s="11">
        <v>163.44</v>
      </c>
      <c r="F867" s="12">
        <v>30347</v>
      </c>
      <c r="G867" s="12" t="s">
        <v>36</v>
      </c>
      <c r="H867" s="13">
        <v>31</v>
      </c>
      <c r="I867" s="13">
        <v>396</v>
      </c>
      <c r="J867" s="13">
        <v>2</v>
      </c>
      <c r="K867" s="14">
        <v>24</v>
      </c>
      <c r="L867" s="9">
        <v>3</v>
      </c>
      <c r="M867" s="9">
        <v>50</v>
      </c>
      <c r="N867" s="15">
        <v>1.39</v>
      </c>
      <c r="O867" s="15">
        <v>3.74</v>
      </c>
      <c r="P867" s="84">
        <v>0.37165775401069512</v>
      </c>
    </row>
    <row r="868" spans="1:16">
      <c r="A868" s="9" t="s">
        <v>34</v>
      </c>
      <c r="B868" s="9">
        <v>35</v>
      </c>
      <c r="C868" s="10" t="s">
        <v>35</v>
      </c>
      <c r="D868" s="11">
        <v>-76.538300000000007</v>
      </c>
      <c r="E868" s="11">
        <v>163.69999999999999</v>
      </c>
      <c r="F868" s="12">
        <v>30347</v>
      </c>
      <c r="G868" s="12" t="s">
        <v>36</v>
      </c>
      <c r="H868" s="13">
        <v>31</v>
      </c>
      <c r="I868" s="13">
        <v>396</v>
      </c>
      <c r="J868" s="13">
        <v>2</v>
      </c>
      <c r="K868" s="14">
        <v>6</v>
      </c>
      <c r="L868" s="9">
        <v>3</v>
      </c>
      <c r="M868" s="9">
        <v>50</v>
      </c>
      <c r="N868" s="15">
        <v>1.8800000000000001</v>
      </c>
      <c r="O868" s="15">
        <v>1.73</v>
      </c>
      <c r="P868" s="84">
        <v>1.0867052023121389</v>
      </c>
    </row>
    <row r="869" spans="1:16">
      <c r="A869" s="9" t="s">
        <v>34</v>
      </c>
      <c r="B869" s="9">
        <v>35</v>
      </c>
      <c r="C869" s="10" t="s">
        <v>35</v>
      </c>
      <c r="D869" s="11">
        <v>-76.538300000000007</v>
      </c>
      <c r="E869" s="11">
        <v>163.69999999999999</v>
      </c>
      <c r="F869" s="12">
        <v>30347</v>
      </c>
      <c r="G869" s="12" t="s">
        <v>36</v>
      </c>
      <c r="H869" s="13">
        <v>31</v>
      </c>
      <c r="I869" s="13">
        <v>396</v>
      </c>
      <c r="J869" s="13">
        <v>2</v>
      </c>
      <c r="K869" s="14">
        <v>24</v>
      </c>
      <c r="L869" s="9">
        <v>3</v>
      </c>
      <c r="M869" s="9">
        <v>50</v>
      </c>
      <c r="N869" s="15">
        <v>2.2399999999999998</v>
      </c>
      <c r="O869" s="15">
        <v>1.73</v>
      </c>
      <c r="P869" s="84">
        <v>1.2947976878612715</v>
      </c>
    </row>
    <row r="870" spans="1:16">
      <c r="A870" s="9" t="s">
        <v>42</v>
      </c>
      <c r="B870" s="9">
        <v>134</v>
      </c>
      <c r="C870" s="9" t="s">
        <v>35</v>
      </c>
      <c r="D870" s="11">
        <v>-76.497683333330002</v>
      </c>
      <c r="E870" s="11">
        <v>-173.88645</v>
      </c>
      <c r="F870" s="12">
        <v>32904</v>
      </c>
      <c r="G870" s="12" t="s">
        <v>36</v>
      </c>
      <c r="H870" s="13">
        <v>31</v>
      </c>
      <c r="I870" s="13">
        <v>396</v>
      </c>
      <c r="J870" s="13">
        <v>2</v>
      </c>
      <c r="K870" s="14">
        <v>24</v>
      </c>
      <c r="L870" s="9">
        <v>5</v>
      </c>
      <c r="M870" s="9">
        <v>50</v>
      </c>
      <c r="N870" s="15">
        <v>1.714180609561303</v>
      </c>
      <c r="O870" s="15">
        <v>2.6310689655172399</v>
      </c>
      <c r="P870" s="84">
        <v>0.65151489072591207</v>
      </c>
    </row>
    <row r="871" spans="1:16">
      <c r="A871" s="9" t="s">
        <v>42</v>
      </c>
      <c r="B871" s="9">
        <v>138</v>
      </c>
      <c r="C871" s="9" t="s">
        <v>35</v>
      </c>
      <c r="D871" s="11">
        <v>-76.498233333330006</v>
      </c>
      <c r="E871" s="11">
        <v>-176.1836833333</v>
      </c>
      <c r="F871" s="12">
        <v>32904</v>
      </c>
      <c r="G871" s="12" t="s">
        <v>36</v>
      </c>
      <c r="H871" s="13">
        <v>31</v>
      </c>
      <c r="I871" s="13">
        <v>396</v>
      </c>
      <c r="J871" s="13">
        <v>2</v>
      </c>
      <c r="K871" s="14">
        <v>24</v>
      </c>
      <c r="L871" s="9">
        <v>3</v>
      </c>
      <c r="M871" s="9">
        <v>50</v>
      </c>
      <c r="N871" s="15">
        <v>1.3826232919742423</v>
      </c>
      <c r="O871" s="15">
        <v>2.7449750000000002</v>
      </c>
      <c r="P871" s="84">
        <v>0.50369248972185254</v>
      </c>
    </row>
    <row r="872" spans="1:16">
      <c r="A872" s="9" t="s">
        <v>42</v>
      </c>
      <c r="B872" s="9">
        <v>140</v>
      </c>
      <c r="C872" s="9" t="s">
        <v>35</v>
      </c>
      <c r="D872" s="11">
        <v>-76.501833333329998</v>
      </c>
      <c r="E872" s="11">
        <v>-177.32066666669999</v>
      </c>
      <c r="F872" s="12">
        <v>32904</v>
      </c>
      <c r="G872" s="12" t="s">
        <v>36</v>
      </c>
      <c r="H872" s="13">
        <v>31</v>
      </c>
      <c r="I872" s="13">
        <v>396</v>
      </c>
      <c r="J872" s="13">
        <v>2</v>
      </c>
      <c r="K872" s="14">
        <v>24</v>
      </c>
      <c r="L872" s="9">
        <v>5</v>
      </c>
      <c r="M872" s="9">
        <v>50</v>
      </c>
      <c r="N872" s="15">
        <v>1.0219676385903727</v>
      </c>
      <c r="O872" s="15">
        <v>1.861</v>
      </c>
      <c r="P872" s="84">
        <v>0.54914972519633132</v>
      </c>
    </row>
    <row r="873" spans="1:16">
      <c r="A873" s="9" t="s">
        <v>42</v>
      </c>
      <c r="B873" s="9">
        <v>142</v>
      </c>
      <c r="C873" s="9" t="s">
        <v>35</v>
      </c>
      <c r="D873" s="11">
        <v>-76.498999999999995</v>
      </c>
      <c r="E873" s="11">
        <v>-178.49733333329999</v>
      </c>
      <c r="F873" s="12">
        <v>32904</v>
      </c>
      <c r="G873" s="12" t="s">
        <v>36</v>
      </c>
      <c r="H873" s="13">
        <v>31</v>
      </c>
      <c r="I873" s="13">
        <v>396</v>
      </c>
      <c r="J873" s="13">
        <v>2</v>
      </c>
      <c r="K873" s="14">
        <v>24</v>
      </c>
      <c r="L873" s="9">
        <v>4</v>
      </c>
      <c r="M873" s="9">
        <v>50</v>
      </c>
      <c r="N873" s="15">
        <v>1.1970568930662397</v>
      </c>
      <c r="O873" s="15">
        <v>1.6684827586206901</v>
      </c>
      <c r="P873" s="84">
        <v>0.71745236016452996</v>
      </c>
    </row>
    <row r="874" spans="1:16">
      <c r="A874" s="9" t="s">
        <v>42</v>
      </c>
      <c r="B874" s="9">
        <v>144</v>
      </c>
      <c r="C874" s="9" t="s">
        <v>35</v>
      </c>
      <c r="D874" s="11">
        <v>-74.499899999999997</v>
      </c>
      <c r="E874" s="11">
        <v>-179.66650000000001</v>
      </c>
      <c r="F874" s="12">
        <v>32904</v>
      </c>
      <c r="G874" s="12" t="s">
        <v>36</v>
      </c>
      <c r="H874" s="13">
        <v>31</v>
      </c>
      <c r="I874" s="13">
        <v>396</v>
      </c>
      <c r="J874" s="13">
        <v>2</v>
      </c>
      <c r="K874" s="14">
        <v>24</v>
      </c>
      <c r="L874" s="9">
        <v>4</v>
      </c>
      <c r="M874" s="9">
        <v>50</v>
      </c>
      <c r="N874" s="15">
        <v>1.1958748859470796</v>
      </c>
      <c r="O874" s="15">
        <v>2.4192999999999998</v>
      </c>
      <c r="P874" s="84">
        <v>0.49430615713102122</v>
      </c>
    </row>
    <row r="875" spans="1:16">
      <c r="A875" s="9" t="s">
        <v>57</v>
      </c>
      <c r="B875" s="9">
        <v>218</v>
      </c>
      <c r="C875" s="9">
        <v>2</v>
      </c>
      <c r="D875" s="50">
        <v>-76.503349999999998</v>
      </c>
      <c r="E875" s="50">
        <v>178.01009999999999</v>
      </c>
      <c r="F875" s="12">
        <v>35461</v>
      </c>
      <c r="G875" s="12" t="s">
        <v>36</v>
      </c>
      <c r="H875" s="13">
        <v>31</v>
      </c>
      <c r="I875" s="13">
        <v>396</v>
      </c>
      <c r="J875" s="13">
        <v>2</v>
      </c>
      <c r="K875" s="14">
        <v>24</v>
      </c>
      <c r="L875" s="13">
        <v>2.6732100999999999</v>
      </c>
      <c r="M875" s="9">
        <v>50</v>
      </c>
      <c r="N875" s="15">
        <v>2.3452413768722771</v>
      </c>
      <c r="O875" s="15">
        <v>3.3279399999999999</v>
      </c>
      <c r="P875" s="84">
        <v>0.7047126381101454</v>
      </c>
    </row>
    <row r="876" spans="1:16">
      <c r="A876" s="9" t="s">
        <v>57</v>
      </c>
      <c r="B876" s="9">
        <v>219</v>
      </c>
      <c r="C876" s="9">
        <v>2</v>
      </c>
      <c r="D876" s="50">
        <v>-76.498350000000002</v>
      </c>
      <c r="E876" s="50">
        <v>179.99760000000001</v>
      </c>
      <c r="F876" s="12">
        <v>35461</v>
      </c>
      <c r="G876" s="12" t="s">
        <v>36</v>
      </c>
      <c r="H876" s="13">
        <v>31</v>
      </c>
      <c r="I876" s="13">
        <v>396</v>
      </c>
      <c r="J876" s="13">
        <v>2</v>
      </c>
      <c r="K876" s="14">
        <v>24</v>
      </c>
      <c r="L876" s="13">
        <v>4.2605038999999998</v>
      </c>
      <c r="M876" s="9">
        <v>50</v>
      </c>
      <c r="N876" s="15">
        <v>0.70047201555609362</v>
      </c>
      <c r="O876" s="15">
        <v>0.86456623099999996</v>
      </c>
      <c r="P876" s="84">
        <v>0.8102005265066774</v>
      </c>
    </row>
    <row r="877" spans="1:16">
      <c r="A877" s="9" t="s">
        <v>70</v>
      </c>
      <c r="B877" s="9">
        <v>42</v>
      </c>
      <c r="C877" s="9" t="s">
        <v>76</v>
      </c>
      <c r="D877" s="71">
        <v>-77.865233333333293</v>
      </c>
      <c r="E877" s="11">
        <v>177.87653333333299</v>
      </c>
      <c r="F877" s="12">
        <v>38383</v>
      </c>
      <c r="G877" s="12" t="s">
        <v>36</v>
      </c>
      <c r="H877" s="13">
        <v>31</v>
      </c>
      <c r="I877" s="13">
        <v>396</v>
      </c>
      <c r="J877" s="13">
        <v>2</v>
      </c>
      <c r="K877" s="14">
        <v>24</v>
      </c>
      <c r="L877" s="9">
        <v>6</v>
      </c>
      <c r="M877" s="9">
        <v>50</v>
      </c>
      <c r="N877" s="15">
        <v>0.22906570791722394</v>
      </c>
      <c r="O877" s="15">
        <v>1.9686456140350876</v>
      </c>
      <c r="P877" s="84">
        <v>0.11635700518373809</v>
      </c>
    </row>
    <row r="878" spans="1:16">
      <c r="A878" s="9" t="s">
        <v>70</v>
      </c>
      <c r="B878" s="9">
        <v>43</v>
      </c>
      <c r="C878" s="9" t="s">
        <v>77</v>
      </c>
      <c r="D878" s="71">
        <v>-77.364916666666701</v>
      </c>
      <c r="E878" s="11">
        <v>-177.87485000000001</v>
      </c>
      <c r="F878" s="12">
        <v>38383</v>
      </c>
      <c r="G878" s="12" t="s">
        <v>36</v>
      </c>
      <c r="H878" s="13">
        <v>31</v>
      </c>
      <c r="I878" s="13">
        <v>396</v>
      </c>
      <c r="J878" s="13">
        <v>2</v>
      </c>
      <c r="K878" s="14">
        <v>24</v>
      </c>
      <c r="L878" s="9">
        <v>10</v>
      </c>
      <c r="M878" s="9">
        <v>50</v>
      </c>
      <c r="N878" s="15">
        <v>9.7806573780132633E-2</v>
      </c>
      <c r="O878" s="15">
        <v>0.62776982456140362</v>
      </c>
      <c r="P878" s="84">
        <v>0.15580005593366322</v>
      </c>
    </row>
    <row r="879" spans="1:16">
      <c r="A879" s="9" t="s">
        <v>70</v>
      </c>
      <c r="B879" s="9">
        <v>45</v>
      </c>
      <c r="C879" s="9" t="s">
        <v>78</v>
      </c>
      <c r="D879" s="71">
        <v>-77.165199999999999</v>
      </c>
      <c r="E879" s="11">
        <v>177.9915</v>
      </c>
      <c r="F879" s="12">
        <v>38383</v>
      </c>
      <c r="G879" s="12" t="s">
        <v>36</v>
      </c>
      <c r="H879" s="13">
        <v>31</v>
      </c>
      <c r="I879" s="13">
        <v>396</v>
      </c>
      <c r="J879" s="13">
        <v>2</v>
      </c>
      <c r="K879" s="14">
        <v>24</v>
      </c>
      <c r="L879" s="9">
        <v>10</v>
      </c>
      <c r="M879" s="9">
        <v>50</v>
      </c>
      <c r="N879" s="15">
        <v>0.28659543485982519</v>
      </c>
      <c r="O879" s="15">
        <v>0.79844210526315795</v>
      </c>
      <c r="P879" s="84">
        <v>0.35894328839955958</v>
      </c>
    </row>
    <row r="880" spans="1:16">
      <c r="A880" s="9" t="s">
        <v>70</v>
      </c>
      <c r="B880" s="9">
        <v>47</v>
      </c>
      <c r="C880" s="9" t="s">
        <v>79</v>
      </c>
      <c r="D880" s="71">
        <v>-76.962966666666702</v>
      </c>
      <c r="E880" s="11">
        <v>177.93298333333334</v>
      </c>
      <c r="F880" s="12">
        <v>38383</v>
      </c>
      <c r="G880" s="12" t="s">
        <v>36</v>
      </c>
      <c r="H880" s="13">
        <v>31</v>
      </c>
      <c r="I880" s="13">
        <v>396</v>
      </c>
      <c r="J880" s="13">
        <v>2</v>
      </c>
      <c r="K880" s="14">
        <v>24</v>
      </c>
      <c r="L880" s="9">
        <v>10</v>
      </c>
      <c r="M880" s="9">
        <v>50</v>
      </c>
      <c r="N880" s="15">
        <v>0.64391229390209881</v>
      </c>
      <c r="O880" s="15">
        <v>1.0645894736842105</v>
      </c>
      <c r="P880" s="84">
        <v>0.60484563281817938</v>
      </c>
    </row>
    <row r="881" spans="1:16">
      <c r="A881" s="9" t="s">
        <v>70</v>
      </c>
      <c r="B881" s="9">
        <v>49</v>
      </c>
      <c r="C881" s="9" t="s">
        <v>80</v>
      </c>
      <c r="D881" s="71">
        <v>-76.759716666666705</v>
      </c>
      <c r="E881" s="11">
        <v>175.85308333333333</v>
      </c>
      <c r="F881" s="12">
        <v>38383</v>
      </c>
      <c r="G881" s="12" t="s">
        <v>36</v>
      </c>
      <c r="H881" s="13">
        <v>31</v>
      </c>
      <c r="I881" s="13">
        <v>396</v>
      </c>
      <c r="J881" s="13">
        <v>2</v>
      </c>
      <c r="K881" s="14">
        <v>24</v>
      </c>
      <c r="L881" s="9">
        <v>6</v>
      </c>
      <c r="M881" s="9">
        <v>50</v>
      </c>
      <c r="N881" s="15">
        <v>0.77766168930798629</v>
      </c>
      <c r="O881" s="15">
        <v>1.6475789473684213</v>
      </c>
      <c r="P881" s="84">
        <v>0.47200268645705779</v>
      </c>
    </row>
    <row r="882" spans="1:16">
      <c r="A882" s="44" t="s">
        <v>34</v>
      </c>
      <c r="B882" s="44">
        <v>36</v>
      </c>
      <c r="C882" s="69" t="s">
        <v>35</v>
      </c>
      <c r="D882" s="45">
        <v>-76.7667</v>
      </c>
      <c r="E882" s="45">
        <v>163.0667</v>
      </c>
      <c r="F882" s="46">
        <v>30348</v>
      </c>
      <c r="G882" s="46" t="s">
        <v>39</v>
      </c>
      <c r="H882" s="13">
        <v>32</v>
      </c>
      <c r="I882" s="13">
        <v>397</v>
      </c>
      <c r="J882" s="13">
        <v>1</v>
      </c>
      <c r="K882" s="47">
        <v>6</v>
      </c>
      <c r="L882" s="44">
        <v>2.5</v>
      </c>
      <c r="M882" s="44">
        <v>50</v>
      </c>
      <c r="N882" s="15">
        <v>4.03</v>
      </c>
      <c r="O882" s="15">
        <v>2.88</v>
      </c>
      <c r="P882" s="84">
        <v>1.3993055555555558</v>
      </c>
    </row>
    <row r="883" spans="1:16">
      <c r="A883" s="9" t="s">
        <v>34</v>
      </c>
      <c r="B883" s="9">
        <v>37</v>
      </c>
      <c r="C883" s="10" t="s">
        <v>35</v>
      </c>
      <c r="D883" s="11">
        <v>-76.7333</v>
      </c>
      <c r="E883" s="11">
        <v>163.5333</v>
      </c>
      <c r="F883" s="12">
        <v>30348</v>
      </c>
      <c r="G883" s="12" t="s">
        <v>39</v>
      </c>
      <c r="H883" s="13">
        <v>32</v>
      </c>
      <c r="I883" s="13">
        <v>397</v>
      </c>
      <c r="J883" s="13">
        <v>1</v>
      </c>
      <c r="K883" s="14">
        <v>6</v>
      </c>
      <c r="L883" s="9">
        <v>3</v>
      </c>
      <c r="M883" s="9">
        <v>50</v>
      </c>
      <c r="N883" s="15">
        <v>1.44</v>
      </c>
      <c r="O883" s="15">
        <v>3.46</v>
      </c>
      <c r="P883" s="84">
        <v>0.41618497109826591</v>
      </c>
    </row>
    <row r="884" spans="1:16">
      <c r="A884" s="9" t="s">
        <v>34</v>
      </c>
      <c r="B884" s="9">
        <v>38</v>
      </c>
      <c r="C884" s="10" t="s">
        <v>35</v>
      </c>
      <c r="D884" s="11">
        <v>-76.599999999999994</v>
      </c>
      <c r="E884" s="11">
        <v>164.5667</v>
      </c>
      <c r="F884" s="12">
        <v>30348</v>
      </c>
      <c r="G884" s="12" t="s">
        <v>39</v>
      </c>
      <c r="H884" s="13">
        <v>32</v>
      </c>
      <c r="I884" s="13">
        <v>397</v>
      </c>
      <c r="J884" s="13">
        <v>1</v>
      </c>
      <c r="K884" s="14">
        <v>6</v>
      </c>
      <c r="L884" s="9">
        <v>3</v>
      </c>
      <c r="M884" s="9">
        <v>50</v>
      </c>
      <c r="N884" s="15">
        <v>2.21</v>
      </c>
      <c r="O884" s="15">
        <v>2.4900000000000002</v>
      </c>
      <c r="P884" s="84">
        <v>0.88755020080321279</v>
      </c>
    </row>
    <row r="885" spans="1:16">
      <c r="A885" s="9" t="s">
        <v>34</v>
      </c>
      <c r="B885" s="9">
        <v>39</v>
      </c>
      <c r="C885" s="10" t="s">
        <v>35</v>
      </c>
      <c r="D885" s="11">
        <v>-76.5</v>
      </c>
      <c r="E885" s="11">
        <v>166</v>
      </c>
      <c r="F885" s="12">
        <v>30348</v>
      </c>
      <c r="G885" s="12" t="s">
        <v>39</v>
      </c>
      <c r="H885" s="13">
        <v>32</v>
      </c>
      <c r="I885" s="13">
        <v>397</v>
      </c>
      <c r="J885" s="13">
        <v>1</v>
      </c>
      <c r="K885" s="14">
        <v>6</v>
      </c>
      <c r="L885" s="9">
        <v>3</v>
      </c>
      <c r="M885" s="9">
        <v>50</v>
      </c>
      <c r="N885" s="15">
        <v>3.69</v>
      </c>
      <c r="O885" s="15">
        <v>5.68</v>
      </c>
      <c r="P885" s="84">
        <v>0.64964788732394374</v>
      </c>
    </row>
    <row r="886" spans="1:16">
      <c r="A886" s="9" t="s">
        <v>42</v>
      </c>
      <c r="B886" s="9">
        <v>146</v>
      </c>
      <c r="C886" s="9" t="s">
        <v>35</v>
      </c>
      <c r="D886" s="11">
        <v>-76.499499999999998</v>
      </c>
      <c r="E886" s="11">
        <v>179.18366666669999</v>
      </c>
      <c r="F886" s="12">
        <v>32905</v>
      </c>
      <c r="G886" s="12" t="s">
        <v>39</v>
      </c>
      <c r="H886" s="13">
        <v>32</v>
      </c>
      <c r="I886" s="13">
        <v>397</v>
      </c>
      <c r="J886" s="13">
        <v>1</v>
      </c>
      <c r="K886" s="14">
        <v>24</v>
      </c>
      <c r="L886" s="9">
        <v>4</v>
      </c>
      <c r="M886" s="9">
        <v>50</v>
      </c>
      <c r="N886" s="15">
        <v>1.0419019703888635</v>
      </c>
      <c r="O886" s="15">
        <v>2.7449750000000002</v>
      </c>
      <c r="P886" s="84">
        <v>0.37956701623470646</v>
      </c>
    </row>
    <row r="887" spans="1:16">
      <c r="A887" s="9" t="s">
        <v>42</v>
      </c>
      <c r="B887" s="9">
        <v>148</v>
      </c>
      <c r="C887" s="9" t="s">
        <v>35</v>
      </c>
      <c r="D887" s="11">
        <v>-76.500766666670003</v>
      </c>
      <c r="E887" s="11">
        <v>177.9920666667</v>
      </c>
      <c r="F887" s="12">
        <v>32905</v>
      </c>
      <c r="G887" s="12" t="s">
        <v>39</v>
      </c>
      <c r="H887" s="13">
        <v>32</v>
      </c>
      <c r="I887" s="13">
        <v>397</v>
      </c>
      <c r="J887" s="13">
        <v>1</v>
      </c>
      <c r="K887" s="14">
        <v>24</v>
      </c>
      <c r="L887" s="9">
        <v>5</v>
      </c>
      <c r="M887" s="9">
        <v>50</v>
      </c>
      <c r="N887" s="15">
        <v>0.84161219687561273</v>
      </c>
      <c r="O887" s="15">
        <v>2.7594137931034499</v>
      </c>
      <c r="P887" s="84">
        <v>0.30499673480615264</v>
      </c>
    </row>
    <row r="888" spans="1:16">
      <c r="A888" s="9" t="s">
        <v>42</v>
      </c>
      <c r="B888" s="9">
        <v>150</v>
      </c>
      <c r="C888" s="9" t="s">
        <v>35</v>
      </c>
      <c r="D888" s="11">
        <v>-76.501166666670002</v>
      </c>
      <c r="E888" s="11">
        <v>176.82583333330001</v>
      </c>
      <c r="F888" s="12">
        <v>32905</v>
      </c>
      <c r="G888" s="12" t="s">
        <v>39</v>
      </c>
      <c r="H888" s="13">
        <v>32</v>
      </c>
      <c r="I888" s="13">
        <v>397</v>
      </c>
      <c r="J888" s="13">
        <v>1</v>
      </c>
      <c r="K888" s="14">
        <v>24</v>
      </c>
      <c r="L888" s="9">
        <v>7</v>
      </c>
      <c r="M888" s="9">
        <v>50</v>
      </c>
      <c r="N888" s="15">
        <v>1.1465455538860811</v>
      </c>
      <c r="O888" s="15">
        <v>1.3540379310344799</v>
      </c>
      <c r="P888" s="84">
        <v>0.8467602920179087</v>
      </c>
    </row>
    <row r="889" spans="1:16">
      <c r="A889" s="9" t="s">
        <v>42</v>
      </c>
      <c r="B889" s="9">
        <v>152</v>
      </c>
      <c r="C889" s="9" t="s">
        <v>35</v>
      </c>
      <c r="D889" s="11">
        <v>-76.499166666670007</v>
      </c>
      <c r="E889" s="11">
        <v>175.66266666670001</v>
      </c>
      <c r="F889" s="12">
        <v>32905</v>
      </c>
      <c r="G889" s="12" t="s">
        <v>39</v>
      </c>
      <c r="H889" s="13">
        <v>32</v>
      </c>
      <c r="I889" s="13">
        <v>397</v>
      </c>
      <c r="J889" s="13">
        <v>1</v>
      </c>
      <c r="K889" s="14">
        <v>24</v>
      </c>
      <c r="L889" s="9">
        <v>8</v>
      </c>
      <c r="M889" s="9">
        <v>50</v>
      </c>
      <c r="N889" s="15">
        <v>0.1640413653692222</v>
      </c>
      <c r="O889" s="15">
        <v>7.5146551724137894E-2</v>
      </c>
      <c r="P889" s="84">
        <v>2.1829526652322802</v>
      </c>
    </row>
    <row r="890" spans="1:16">
      <c r="A890" s="9" t="s">
        <v>57</v>
      </c>
      <c r="B890" s="9">
        <v>220</v>
      </c>
      <c r="C890" s="9">
        <v>2</v>
      </c>
      <c r="D890" s="50">
        <v>-76.473550000000003</v>
      </c>
      <c r="E890" s="50">
        <v>-178.04201</v>
      </c>
      <c r="F890" s="12">
        <v>35462</v>
      </c>
      <c r="G890" s="12" t="s">
        <v>39</v>
      </c>
      <c r="H890" s="13">
        <v>32</v>
      </c>
      <c r="I890" s="13">
        <v>397</v>
      </c>
      <c r="J890" s="13">
        <v>1</v>
      </c>
      <c r="K890" s="14">
        <v>24</v>
      </c>
      <c r="L890" s="13">
        <v>3.5490118000000002</v>
      </c>
      <c r="M890" s="9">
        <v>50</v>
      </c>
      <c r="N890" s="15">
        <v>1.1013249286802107</v>
      </c>
      <c r="O890" s="15">
        <v>1.4428830770000001</v>
      </c>
      <c r="P890" s="84">
        <v>0.76328078569613067</v>
      </c>
    </row>
    <row r="891" spans="1:16">
      <c r="A891" s="9" t="s">
        <v>70</v>
      </c>
      <c r="B891" s="9">
        <v>51</v>
      </c>
      <c r="C891" s="9" t="s">
        <v>81</v>
      </c>
      <c r="D891" s="71">
        <v>-76.500166666666701</v>
      </c>
      <c r="E891" s="11">
        <v>172.8075</v>
      </c>
      <c r="F891" s="12">
        <v>38384</v>
      </c>
      <c r="G891" s="12" t="s">
        <v>39</v>
      </c>
      <c r="H891" s="13">
        <v>32</v>
      </c>
      <c r="I891" s="13">
        <v>397</v>
      </c>
      <c r="J891" s="13">
        <v>1</v>
      </c>
      <c r="K891" s="14">
        <v>24</v>
      </c>
      <c r="L891" s="9">
        <v>7</v>
      </c>
      <c r="M891" s="9">
        <v>50</v>
      </c>
      <c r="N891" s="15">
        <v>0.20513778616974263</v>
      </c>
      <c r="O891" s="15">
        <v>0.92940350877192979</v>
      </c>
      <c r="P891" s="84">
        <v>0.22071983184225555</v>
      </c>
    </row>
    <row r="892" spans="1:16">
      <c r="A892" s="9" t="s">
        <v>70</v>
      </c>
      <c r="B892" s="9">
        <v>53</v>
      </c>
      <c r="C892" s="9" t="s">
        <v>82</v>
      </c>
      <c r="D892" s="71">
        <v>-76.409516666666704</v>
      </c>
      <c r="E892" s="11">
        <v>171.77451666666667</v>
      </c>
      <c r="F892" s="12">
        <v>38384</v>
      </c>
      <c r="G892" s="12" t="s">
        <v>39</v>
      </c>
      <c r="H892" s="13">
        <v>32</v>
      </c>
      <c r="I892" s="13">
        <v>397</v>
      </c>
      <c r="J892" s="13">
        <v>1</v>
      </c>
      <c r="K892" s="14">
        <v>24</v>
      </c>
      <c r="L892" s="9">
        <v>11</v>
      </c>
      <c r="M892" s="9">
        <v>50</v>
      </c>
      <c r="N892" s="15">
        <v>0.29576416630307606</v>
      </c>
      <c r="O892" s="15">
        <v>0.65480701754385984</v>
      </c>
      <c r="P892" s="84">
        <v>0.45168142426522695</v>
      </c>
    </row>
    <row r="893" spans="1:16">
      <c r="A893" s="44" t="s">
        <v>34</v>
      </c>
      <c r="B893" s="44">
        <v>43</v>
      </c>
      <c r="C893" s="44" t="s">
        <v>35</v>
      </c>
      <c r="D893" s="45">
        <v>-75.916700000000006</v>
      </c>
      <c r="E893" s="45">
        <v>172.08330000000001</v>
      </c>
      <c r="F893" s="46">
        <v>30349</v>
      </c>
      <c r="G893" s="46" t="s">
        <v>39</v>
      </c>
      <c r="H893" s="52">
        <v>33</v>
      </c>
      <c r="I893" s="52">
        <v>398</v>
      </c>
      <c r="J893" s="52">
        <v>1</v>
      </c>
      <c r="K893" s="47">
        <v>6</v>
      </c>
      <c r="L893" s="44">
        <v>10</v>
      </c>
      <c r="M893" s="44">
        <v>50</v>
      </c>
      <c r="N893" s="48">
        <v>0.27</v>
      </c>
      <c r="O893" s="48">
        <v>0.35</v>
      </c>
      <c r="P893" s="84">
        <v>0.77142857142857157</v>
      </c>
    </row>
    <row r="894" spans="1:16">
      <c r="A894" s="9" t="s">
        <v>42</v>
      </c>
      <c r="B894" s="9">
        <v>154</v>
      </c>
      <c r="C894" s="9" t="s">
        <v>35</v>
      </c>
      <c r="D894" s="11">
        <v>-76.501000000000005</v>
      </c>
      <c r="E894" s="11">
        <v>174.50298333329999</v>
      </c>
      <c r="F894" s="12">
        <v>32906</v>
      </c>
      <c r="G894" s="12" t="s">
        <v>39</v>
      </c>
      <c r="H894" s="13">
        <v>33</v>
      </c>
      <c r="I894" s="13">
        <v>398</v>
      </c>
      <c r="J894" s="13">
        <v>1</v>
      </c>
      <c r="K894" s="14">
        <v>24</v>
      </c>
      <c r="L894" s="9">
        <v>7</v>
      </c>
      <c r="M894" s="9">
        <v>50</v>
      </c>
      <c r="N894" s="15">
        <v>0.8427887544607886</v>
      </c>
      <c r="O894" s="15">
        <v>0.60322068965517195</v>
      </c>
      <c r="P894" s="84">
        <v>1.3971482890326001</v>
      </c>
    </row>
    <row r="895" spans="1:16">
      <c r="A895" s="9" t="s">
        <v>42</v>
      </c>
      <c r="B895" s="9">
        <v>156</v>
      </c>
      <c r="C895" s="9" t="s">
        <v>35</v>
      </c>
      <c r="D895" s="11">
        <v>-76.500416666670006</v>
      </c>
      <c r="E895" s="11">
        <v>173.33516666669999</v>
      </c>
      <c r="F895" s="12">
        <v>32906</v>
      </c>
      <c r="G895" s="12" t="s">
        <v>39</v>
      </c>
      <c r="H895" s="13">
        <v>33</v>
      </c>
      <c r="I895" s="13">
        <v>398</v>
      </c>
      <c r="J895" s="13">
        <v>1</v>
      </c>
      <c r="K895" s="14">
        <v>24</v>
      </c>
      <c r="L895" s="9">
        <v>5</v>
      </c>
      <c r="M895" s="9">
        <v>50</v>
      </c>
      <c r="N895" s="15">
        <v>1.059957283740351</v>
      </c>
      <c r="O895" s="15">
        <v>1.6363965517241399</v>
      </c>
      <c r="P895" s="84">
        <v>0.64773864417127924</v>
      </c>
    </row>
    <row r="896" spans="1:16">
      <c r="A896" s="9" t="s">
        <v>42</v>
      </c>
      <c r="B896" s="9">
        <v>158</v>
      </c>
      <c r="C896" s="9" t="s">
        <v>35</v>
      </c>
      <c r="D896" s="11">
        <v>-76.500333333330005</v>
      </c>
      <c r="E896" s="11">
        <v>172.1653333333</v>
      </c>
      <c r="F896" s="12">
        <v>32906</v>
      </c>
      <c r="G896" s="12" t="s">
        <v>39</v>
      </c>
      <c r="H896" s="13">
        <v>33</v>
      </c>
      <c r="I896" s="13">
        <v>398</v>
      </c>
      <c r="J896" s="13">
        <v>1</v>
      </c>
      <c r="K896" s="14">
        <v>24</v>
      </c>
      <c r="L896" s="9">
        <v>5</v>
      </c>
      <c r="M896" s="9">
        <v>50</v>
      </c>
      <c r="N896" s="15">
        <v>0.6780592502184436</v>
      </c>
      <c r="O896" s="15">
        <v>1.0588448275862099</v>
      </c>
      <c r="P896" s="84">
        <v>0.64037641073827389</v>
      </c>
    </row>
    <row r="897" spans="1:16">
      <c r="A897" s="9" t="s">
        <v>42</v>
      </c>
      <c r="B897" s="9">
        <v>160</v>
      </c>
      <c r="C897" s="9" t="s">
        <v>35</v>
      </c>
      <c r="D897" s="11">
        <v>-76.501633333330005</v>
      </c>
      <c r="E897" s="11">
        <v>170.995</v>
      </c>
      <c r="F897" s="12">
        <v>32906</v>
      </c>
      <c r="G897" s="12" t="s">
        <v>39</v>
      </c>
      <c r="H897" s="13">
        <v>33</v>
      </c>
      <c r="I897" s="13">
        <v>398</v>
      </c>
      <c r="J897" s="13">
        <v>1</v>
      </c>
      <c r="K897" s="14">
        <v>24</v>
      </c>
      <c r="L897" s="9">
        <v>8</v>
      </c>
      <c r="M897" s="9">
        <v>50</v>
      </c>
      <c r="N897" s="15">
        <v>0.79716771683511656</v>
      </c>
      <c r="O897" s="15">
        <v>1.0909310344827601</v>
      </c>
      <c r="P897" s="84">
        <v>0.7307223753269384</v>
      </c>
    </row>
    <row r="898" spans="1:16">
      <c r="A898" s="9" t="s">
        <v>65</v>
      </c>
      <c r="B898" s="9">
        <v>21</v>
      </c>
      <c r="C898" s="10" t="s">
        <v>35</v>
      </c>
      <c r="D898" s="11">
        <v>-77.007833333333295</v>
      </c>
      <c r="E898" s="11">
        <v>171.82583333333332</v>
      </c>
      <c r="F898" s="12">
        <v>37289</v>
      </c>
      <c r="G898" s="12" t="s">
        <v>39</v>
      </c>
      <c r="H898" s="13">
        <v>33</v>
      </c>
      <c r="I898" s="13">
        <v>398</v>
      </c>
      <c r="J898" s="13">
        <v>1</v>
      </c>
      <c r="K898" s="14">
        <v>24</v>
      </c>
      <c r="L898" s="9">
        <v>4</v>
      </c>
      <c r="M898" s="9">
        <v>50</v>
      </c>
      <c r="N898" s="15">
        <v>1.4410044980702184</v>
      </c>
      <c r="O898" s="15">
        <v>4.3517207999999998</v>
      </c>
      <c r="P898" s="84">
        <v>0.33113440965013619</v>
      </c>
    </row>
    <row r="899" spans="1:16">
      <c r="A899" s="9" t="s">
        <v>57</v>
      </c>
      <c r="B899" s="9">
        <v>223</v>
      </c>
      <c r="C899" s="9">
        <v>2</v>
      </c>
      <c r="D899" s="50">
        <v>-77.997699999999995</v>
      </c>
      <c r="E899" s="50">
        <v>-176.00349</v>
      </c>
      <c r="F899" s="12">
        <v>35464</v>
      </c>
      <c r="G899" s="12" t="s">
        <v>39</v>
      </c>
      <c r="H899" s="13">
        <v>34</v>
      </c>
      <c r="I899" s="13">
        <v>399</v>
      </c>
      <c r="J899" s="13">
        <v>1</v>
      </c>
      <c r="K899" s="14">
        <v>24</v>
      </c>
      <c r="L899" s="13">
        <v>3.9124138999999998</v>
      </c>
      <c r="M899" s="9">
        <v>50</v>
      </c>
      <c r="N899" s="15">
        <v>1.0346093615714997</v>
      </c>
      <c r="O899" s="15">
        <v>1.1183175000000001</v>
      </c>
      <c r="P899" s="84">
        <v>0.92514814582754867</v>
      </c>
    </row>
    <row r="900" spans="1:16">
      <c r="A900" s="9" t="s">
        <v>68</v>
      </c>
      <c r="B900" s="9">
        <v>21</v>
      </c>
      <c r="C900" s="10" t="s">
        <v>35</v>
      </c>
      <c r="D900" s="71">
        <v>-76.41073333333334</v>
      </c>
      <c r="E900" s="71">
        <v>171.04641666666666</v>
      </c>
      <c r="F900" s="12">
        <v>38020</v>
      </c>
      <c r="G900" s="12" t="s">
        <v>39</v>
      </c>
      <c r="H900" s="13">
        <v>34</v>
      </c>
      <c r="I900" s="13">
        <v>399</v>
      </c>
      <c r="J900" s="13">
        <v>1</v>
      </c>
      <c r="K900" s="14">
        <v>24</v>
      </c>
      <c r="L900" s="72">
        <v>5</v>
      </c>
      <c r="M900" s="9">
        <v>50</v>
      </c>
      <c r="N900" s="15">
        <v>0.18777972270604884</v>
      </c>
      <c r="O900" s="15">
        <v>5.7196844444444439</v>
      </c>
      <c r="P900" s="84">
        <v>3.2830434009071978E-2</v>
      </c>
    </row>
    <row r="901" spans="1:16">
      <c r="A901" s="9" t="s">
        <v>68</v>
      </c>
      <c r="B901" s="9">
        <v>23</v>
      </c>
      <c r="C901" s="10" t="s">
        <v>35</v>
      </c>
      <c r="D901" s="71">
        <v>-76.597316666666671</v>
      </c>
      <c r="E901" s="71">
        <v>173.80491666666666</v>
      </c>
      <c r="F901" s="12">
        <v>38020</v>
      </c>
      <c r="G901" s="12" t="s">
        <v>39</v>
      </c>
      <c r="H901" s="13">
        <v>34</v>
      </c>
      <c r="I901" s="13">
        <v>399</v>
      </c>
      <c r="J901" s="13">
        <v>1</v>
      </c>
      <c r="K901" s="14">
        <v>24</v>
      </c>
      <c r="L901" s="72">
        <v>3</v>
      </c>
      <c r="M901" s="9">
        <v>50</v>
      </c>
      <c r="N901" s="15">
        <v>0.76654695180514254</v>
      </c>
      <c r="O901" s="15">
        <v>19.126333333333331</v>
      </c>
      <c r="P901" s="84">
        <v>4.0078092253532267E-2</v>
      </c>
    </row>
    <row r="902" spans="1:16">
      <c r="A902" s="9" t="s">
        <v>68</v>
      </c>
      <c r="B902" s="9">
        <v>25</v>
      </c>
      <c r="C902" s="10" t="s">
        <v>35</v>
      </c>
      <c r="D902" s="71">
        <v>-76.782233333333338</v>
      </c>
      <c r="E902" s="71">
        <v>175.84821666666667</v>
      </c>
      <c r="F902" s="12">
        <v>38020</v>
      </c>
      <c r="G902" s="12" t="s">
        <v>39</v>
      </c>
      <c r="H902" s="13">
        <v>34</v>
      </c>
      <c r="I902" s="13">
        <v>399</v>
      </c>
      <c r="J902" s="13">
        <v>1</v>
      </c>
      <c r="K902" s="14">
        <v>24</v>
      </c>
      <c r="L902" s="72">
        <v>4</v>
      </c>
      <c r="M902" s="9">
        <v>50</v>
      </c>
      <c r="N902" s="15">
        <v>4.0732218335982484</v>
      </c>
      <c r="O902" s="15">
        <v>8.014844444444444</v>
      </c>
      <c r="P902" s="84">
        <v>0.508209717834466</v>
      </c>
    </row>
    <row r="903" spans="1:16">
      <c r="A903" s="9" t="s">
        <v>40</v>
      </c>
      <c r="B903" s="9">
        <v>8</v>
      </c>
      <c r="C903" s="9" t="s">
        <v>35</v>
      </c>
      <c r="D903" s="11">
        <v>-78.099999999999994</v>
      </c>
      <c r="E903" s="11">
        <v>178.6</v>
      </c>
      <c r="F903" s="12">
        <v>30351</v>
      </c>
      <c r="G903" s="12" t="s">
        <v>39</v>
      </c>
      <c r="H903" s="13">
        <v>35</v>
      </c>
      <c r="I903" s="13">
        <v>400</v>
      </c>
      <c r="J903" s="13">
        <v>1</v>
      </c>
      <c r="K903" s="14">
        <v>6</v>
      </c>
      <c r="L903" s="9">
        <v>4</v>
      </c>
      <c r="M903" s="9">
        <v>50</v>
      </c>
      <c r="N903" s="15">
        <v>0.81</v>
      </c>
      <c r="O903" s="15">
        <v>1.56</v>
      </c>
      <c r="P903" s="84">
        <v>0.51923076923076927</v>
      </c>
    </row>
    <row r="904" spans="1:16">
      <c r="A904" s="9" t="s">
        <v>65</v>
      </c>
      <c r="B904" s="9">
        <v>22</v>
      </c>
      <c r="C904" s="10" t="s">
        <v>35</v>
      </c>
      <c r="D904" s="11">
        <v>-77.064999999999998</v>
      </c>
      <c r="E904" s="11">
        <v>173.29833333333335</v>
      </c>
      <c r="F904" s="12">
        <v>37291</v>
      </c>
      <c r="G904" s="12" t="s">
        <v>39</v>
      </c>
      <c r="H904" s="13">
        <v>35</v>
      </c>
      <c r="I904" s="13">
        <v>400</v>
      </c>
      <c r="J904" s="13">
        <v>1</v>
      </c>
      <c r="K904" s="14">
        <v>24</v>
      </c>
      <c r="L904" s="9">
        <v>4</v>
      </c>
      <c r="M904" s="9">
        <v>50</v>
      </c>
      <c r="N904" s="15">
        <v>0.95321633562050923</v>
      </c>
      <c r="O904" s="15">
        <v>7.2118368000000004</v>
      </c>
      <c r="P904" s="84">
        <v>0.1321738638928309</v>
      </c>
    </row>
    <row r="905" spans="1:16">
      <c r="A905" s="9" t="s">
        <v>65</v>
      </c>
      <c r="B905" s="9">
        <v>24</v>
      </c>
      <c r="C905" s="10" t="s">
        <v>35</v>
      </c>
      <c r="D905" s="11">
        <v>-77.061666666666696</v>
      </c>
      <c r="E905" s="11">
        <v>175.54599999999999</v>
      </c>
      <c r="F905" s="12">
        <v>37291</v>
      </c>
      <c r="G905" s="12" t="s">
        <v>39</v>
      </c>
      <c r="H905" s="13">
        <v>35</v>
      </c>
      <c r="I905" s="13">
        <v>400</v>
      </c>
      <c r="J905" s="13">
        <v>1</v>
      </c>
      <c r="K905" s="14">
        <v>24</v>
      </c>
      <c r="L905" s="9">
        <v>3</v>
      </c>
      <c r="M905" s="9">
        <v>50</v>
      </c>
      <c r="N905" s="15">
        <v>1.1839896305436255</v>
      </c>
      <c r="O905" s="15">
        <v>5.0830415999999996</v>
      </c>
      <c r="P905" s="84">
        <v>0.23292936074802645</v>
      </c>
    </row>
    <row r="906" spans="1:16">
      <c r="A906" s="9" t="s">
        <v>65</v>
      </c>
      <c r="B906" s="9">
        <v>25</v>
      </c>
      <c r="C906" s="10" t="s">
        <v>35</v>
      </c>
      <c r="D906" s="11">
        <v>-77.061666666666696</v>
      </c>
      <c r="E906" s="11">
        <v>176.673</v>
      </c>
      <c r="F906" s="12">
        <v>37291</v>
      </c>
      <c r="G906" s="12" t="s">
        <v>39</v>
      </c>
      <c r="H906" s="13">
        <v>35</v>
      </c>
      <c r="I906" s="13">
        <v>400</v>
      </c>
      <c r="J906" s="13">
        <v>1</v>
      </c>
      <c r="K906" s="14">
        <v>24</v>
      </c>
      <c r="L906" s="9">
        <v>3</v>
      </c>
      <c r="M906" s="9">
        <v>50</v>
      </c>
      <c r="N906" s="15">
        <v>1.6460936901858274</v>
      </c>
      <c r="O906" s="15">
        <v>7.8055823999999987</v>
      </c>
      <c r="P906" s="84">
        <v>0.21088672258277968</v>
      </c>
    </row>
    <row r="907" spans="1:16">
      <c r="A907" s="9" t="s">
        <v>68</v>
      </c>
      <c r="B907" s="9">
        <v>27</v>
      </c>
      <c r="C907" s="10" t="s">
        <v>35</v>
      </c>
      <c r="D907" s="71">
        <v>-76.965183333333329</v>
      </c>
      <c r="E907" s="71">
        <v>177.93726666666666</v>
      </c>
      <c r="F907" s="12">
        <v>38021</v>
      </c>
      <c r="G907" s="12" t="s">
        <v>39</v>
      </c>
      <c r="H907" s="13">
        <v>35</v>
      </c>
      <c r="I907" s="13">
        <v>400</v>
      </c>
      <c r="J907" s="13">
        <v>1</v>
      </c>
      <c r="K907" s="14">
        <v>24</v>
      </c>
      <c r="L907" s="72">
        <v>5</v>
      </c>
      <c r="M907" s="9">
        <v>50</v>
      </c>
      <c r="N907" s="15">
        <v>2.3394604601982141</v>
      </c>
      <c r="O907" s="15">
        <v>7.1951444444444439</v>
      </c>
      <c r="P907" s="84">
        <v>0.32514433563659334</v>
      </c>
    </row>
    <row r="908" spans="1:16">
      <c r="A908" s="9" t="s">
        <v>68</v>
      </c>
      <c r="B908" s="9">
        <v>29</v>
      </c>
      <c r="C908" s="10" t="s">
        <v>35</v>
      </c>
      <c r="D908" s="71">
        <v>-77.168575000000004</v>
      </c>
      <c r="E908" s="71">
        <v>-179.99838333333332</v>
      </c>
      <c r="F908" s="12">
        <v>38021</v>
      </c>
      <c r="G908" s="12" t="s">
        <v>39</v>
      </c>
      <c r="H908" s="13">
        <v>35</v>
      </c>
      <c r="I908" s="13">
        <v>400</v>
      </c>
      <c r="J908" s="13">
        <v>1</v>
      </c>
      <c r="K908" s="14">
        <v>24</v>
      </c>
      <c r="L908" s="72">
        <v>3</v>
      </c>
      <c r="M908" s="9">
        <v>50</v>
      </c>
      <c r="N908" s="15">
        <v>3.7130217364154716</v>
      </c>
      <c r="O908" s="15">
        <v>13.716313333333332</v>
      </c>
      <c r="P908" s="84">
        <v>0.2707011458678259</v>
      </c>
    </row>
    <row r="909" spans="1:16">
      <c r="A909" s="9" t="s">
        <v>68</v>
      </c>
      <c r="B909" s="9">
        <v>31</v>
      </c>
      <c r="C909" s="10" t="s">
        <v>35</v>
      </c>
      <c r="D909" s="71">
        <v>-77.364383333333336</v>
      </c>
      <c r="E909" s="71">
        <v>-177.89281666666668</v>
      </c>
      <c r="F909" s="12">
        <v>38021</v>
      </c>
      <c r="G909" s="12" t="s">
        <v>39</v>
      </c>
      <c r="H909" s="13">
        <v>35</v>
      </c>
      <c r="I909" s="13">
        <v>400</v>
      </c>
      <c r="J909" s="13">
        <v>1</v>
      </c>
      <c r="K909" s="14">
        <v>24</v>
      </c>
      <c r="L909" s="72">
        <v>3</v>
      </c>
      <c r="M909" s="9">
        <v>50</v>
      </c>
      <c r="N909" s="15">
        <v>6.6968441758114805</v>
      </c>
      <c r="O909" s="15">
        <v>11.494015555555555</v>
      </c>
      <c r="P909" s="84">
        <v>0.58263747281728762</v>
      </c>
    </row>
    <row r="910" spans="1:16">
      <c r="A910" s="9" t="s">
        <v>68</v>
      </c>
      <c r="B910" s="9">
        <v>33</v>
      </c>
      <c r="C910" s="10" t="s">
        <v>35</v>
      </c>
      <c r="D910" s="71">
        <v>-77.765583333333339</v>
      </c>
      <c r="E910" s="71">
        <v>-178.95378333333332</v>
      </c>
      <c r="F910" s="12">
        <v>38021</v>
      </c>
      <c r="G910" s="12" t="s">
        <v>39</v>
      </c>
      <c r="H910" s="13">
        <v>35</v>
      </c>
      <c r="I910" s="13">
        <v>400</v>
      </c>
      <c r="J910" s="13">
        <v>1</v>
      </c>
      <c r="K910" s="14">
        <v>24</v>
      </c>
      <c r="L910" s="72">
        <v>5</v>
      </c>
      <c r="M910" s="9">
        <v>50</v>
      </c>
      <c r="N910" s="15">
        <v>3.2797609237016241</v>
      </c>
      <c r="O910" s="15">
        <v>5.2460799999999992</v>
      </c>
      <c r="P910" s="84">
        <v>0.62518316985284716</v>
      </c>
    </row>
    <row r="911" spans="1:16">
      <c r="A911" s="9" t="s">
        <v>68</v>
      </c>
      <c r="B911" s="9">
        <v>34</v>
      </c>
      <c r="C911" s="10" t="s">
        <v>35</v>
      </c>
      <c r="D911" s="71">
        <v>-77.674300000000002</v>
      </c>
      <c r="E911" s="71">
        <v>-179.99823333333333</v>
      </c>
      <c r="F911" s="12">
        <v>38021</v>
      </c>
      <c r="G911" s="12" t="s">
        <v>39</v>
      </c>
      <c r="H911" s="13">
        <v>35</v>
      </c>
      <c r="I911" s="13">
        <v>400</v>
      </c>
      <c r="J911" s="13">
        <v>1</v>
      </c>
      <c r="K911" s="14">
        <v>24</v>
      </c>
      <c r="L911" s="72">
        <v>3</v>
      </c>
      <c r="M911" s="9">
        <v>50</v>
      </c>
      <c r="N911" s="15">
        <v>3.5264510303331704</v>
      </c>
      <c r="O911" s="15">
        <v>11.730817777777778</v>
      </c>
      <c r="P911" s="84">
        <v>0.30061425359564337</v>
      </c>
    </row>
    <row r="912" spans="1:16">
      <c r="A912" s="9" t="s">
        <v>46</v>
      </c>
      <c r="B912" s="9">
        <v>7</v>
      </c>
      <c r="C912" s="9" t="s">
        <v>35</v>
      </c>
      <c r="D912" s="11">
        <v>-76.504400000000004</v>
      </c>
      <c r="E912" s="11">
        <v>167.42519999999999</v>
      </c>
      <c r="F912" s="12">
        <v>33639</v>
      </c>
      <c r="G912" s="12" t="s">
        <v>39</v>
      </c>
      <c r="H912" s="13">
        <v>36</v>
      </c>
      <c r="I912" s="13">
        <v>401</v>
      </c>
      <c r="J912" s="13">
        <v>1</v>
      </c>
      <c r="K912" s="14">
        <v>24</v>
      </c>
      <c r="L912" s="9">
        <v>2</v>
      </c>
      <c r="M912" s="9">
        <v>50</v>
      </c>
      <c r="N912" s="15">
        <v>5.3577708001605293</v>
      </c>
      <c r="O912" s="15">
        <v>4.0599999999999996</v>
      </c>
      <c r="P912" s="84">
        <v>1.3196479803351058</v>
      </c>
    </row>
    <row r="913" spans="1:16">
      <c r="A913" s="9" t="s">
        <v>46</v>
      </c>
      <c r="B913" s="9">
        <v>7.1</v>
      </c>
      <c r="C913" s="9" t="s">
        <v>35</v>
      </c>
      <c r="D913" s="11">
        <v>-76.504400000000004</v>
      </c>
      <c r="E913" s="11">
        <v>167.42519999999999</v>
      </c>
      <c r="F913" s="12">
        <v>33639</v>
      </c>
      <c r="G913" s="12" t="s">
        <v>39</v>
      </c>
      <c r="H913" s="13">
        <v>36</v>
      </c>
      <c r="I913" s="13">
        <v>401</v>
      </c>
      <c r="J913" s="13">
        <v>1</v>
      </c>
      <c r="K913" s="14">
        <v>24</v>
      </c>
      <c r="L913" s="9">
        <v>3</v>
      </c>
      <c r="M913" s="9">
        <v>50</v>
      </c>
      <c r="N913" s="15">
        <v>6.3192587174861607</v>
      </c>
      <c r="O913" s="15">
        <v>2.62</v>
      </c>
      <c r="P913" s="84">
        <v>2.4119308082008244</v>
      </c>
    </row>
    <row r="914" spans="1:16">
      <c r="A914" s="9" t="s">
        <v>65</v>
      </c>
      <c r="B914" s="9">
        <v>27</v>
      </c>
      <c r="C914" s="10" t="s">
        <v>35</v>
      </c>
      <c r="D914" s="11">
        <v>-77.334599999999995</v>
      </c>
      <c r="E914" s="11">
        <v>179.11166666666668</v>
      </c>
      <c r="F914" s="12">
        <v>37292</v>
      </c>
      <c r="G914" s="12" t="s">
        <v>39</v>
      </c>
      <c r="H914" s="13">
        <v>36</v>
      </c>
      <c r="I914" s="13">
        <v>401</v>
      </c>
      <c r="J914" s="13">
        <v>1</v>
      </c>
      <c r="K914" s="14">
        <v>24</v>
      </c>
      <c r="L914" s="9">
        <v>3</v>
      </c>
      <c r="M914" s="9">
        <v>50</v>
      </c>
      <c r="N914" s="15">
        <v>1.2213777784019613</v>
      </c>
      <c r="O914" s="15">
        <v>5.4016368000000003</v>
      </c>
      <c r="P914" s="84">
        <v>0.22611253285336794</v>
      </c>
    </row>
    <row r="915" spans="1:16">
      <c r="A915" s="9" t="s">
        <v>65</v>
      </c>
      <c r="B915" s="9">
        <v>29</v>
      </c>
      <c r="C915" s="10" t="s">
        <v>35</v>
      </c>
      <c r="D915" s="11">
        <v>-77.459666666666706</v>
      </c>
      <c r="E915" s="11">
        <v>-178.7705</v>
      </c>
      <c r="F915" s="12">
        <v>37292</v>
      </c>
      <c r="G915" s="12" t="s">
        <v>39</v>
      </c>
      <c r="H915" s="13">
        <v>36</v>
      </c>
      <c r="I915" s="13">
        <v>401</v>
      </c>
      <c r="J915" s="13">
        <v>1</v>
      </c>
      <c r="K915" s="14">
        <v>24</v>
      </c>
      <c r="L915" s="9">
        <v>3</v>
      </c>
      <c r="M915" s="9">
        <v>50</v>
      </c>
      <c r="N915" s="15">
        <v>0.2835579408368834</v>
      </c>
      <c r="O915" s="15">
        <v>2.3315375999999999</v>
      </c>
      <c r="P915" s="84">
        <v>0.12161842933044846</v>
      </c>
    </row>
    <row r="916" spans="1:16">
      <c r="A916" s="9" t="s">
        <v>65</v>
      </c>
      <c r="B916" s="9">
        <v>30</v>
      </c>
      <c r="C916" s="10" t="s">
        <v>35</v>
      </c>
      <c r="D916" s="11">
        <v>-77.501999999999995</v>
      </c>
      <c r="E916" s="11">
        <v>-178.00466666666699</v>
      </c>
      <c r="F916" s="12">
        <v>37292</v>
      </c>
      <c r="G916" s="12" t="s">
        <v>39</v>
      </c>
      <c r="H916" s="13">
        <v>36</v>
      </c>
      <c r="I916" s="13">
        <v>401</v>
      </c>
      <c r="J916" s="13">
        <v>1</v>
      </c>
      <c r="K916" s="14">
        <v>24</v>
      </c>
      <c r="L916" s="9">
        <v>4</v>
      </c>
      <c r="M916" s="9">
        <v>50</v>
      </c>
      <c r="N916" s="15">
        <v>1.1378627834388568</v>
      </c>
      <c r="O916" s="15">
        <v>3.9824399999999991</v>
      </c>
      <c r="P916" s="84">
        <v>0.28572000668907932</v>
      </c>
    </row>
    <row r="917" spans="1:16">
      <c r="A917" s="9" t="s">
        <v>68</v>
      </c>
      <c r="B917" s="9">
        <v>36</v>
      </c>
      <c r="C917" s="10" t="s">
        <v>35</v>
      </c>
      <c r="D917" s="71">
        <v>-77.460816666666673</v>
      </c>
      <c r="E917" s="71">
        <v>177.94068333333334</v>
      </c>
      <c r="F917" s="12">
        <v>38022</v>
      </c>
      <c r="G917" s="12" t="s">
        <v>39</v>
      </c>
      <c r="H917" s="13">
        <v>36</v>
      </c>
      <c r="I917" s="13">
        <v>401</v>
      </c>
      <c r="J917" s="13">
        <v>1</v>
      </c>
      <c r="K917" s="14">
        <v>24</v>
      </c>
      <c r="L917" s="72">
        <v>3</v>
      </c>
      <c r="M917" s="9">
        <v>50</v>
      </c>
      <c r="N917" s="15">
        <v>6.5352237285886154</v>
      </c>
      <c r="O917" s="15">
        <v>10.49216</v>
      </c>
      <c r="P917" s="84">
        <v>0.62286733414174156</v>
      </c>
    </row>
    <row r="918" spans="1:16">
      <c r="A918" s="9" t="s">
        <v>68</v>
      </c>
      <c r="B918" s="9">
        <v>38</v>
      </c>
      <c r="C918" s="10" t="s">
        <v>35</v>
      </c>
      <c r="D918" s="71">
        <v>-77.276333333333326</v>
      </c>
      <c r="E918" s="71">
        <v>175.85883333333334</v>
      </c>
      <c r="F918" s="12">
        <v>38022</v>
      </c>
      <c r="G918" s="12" t="s">
        <v>39</v>
      </c>
      <c r="H918" s="13">
        <v>36</v>
      </c>
      <c r="I918" s="13">
        <v>401</v>
      </c>
      <c r="J918" s="13">
        <v>1</v>
      </c>
      <c r="K918" s="14">
        <v>24</v>
      </c>
      <c r="L918" s="72">
        <v>3</v>
      </c>
      <c r="M918" s="9">
        <v>50</v>
      </c>
      <c r="N918" s="15">
        <v>4.037832504764598</v>
      </c>
      <c r="O918" s="15">
        <v>10.127848888888888</v>
      </c>
      <c r="P918" s="84">
        <v>0.39868609307495134</v>
      </c>
    </row>
    <row r="919" spans="1:16">
      <c r="A919" s="9" t="s">
        <v>40</v>
      </c>
      <c r="B919" s="9">
        <v>14</v>
      </c>
      <c r="C919" s="9" t="s">
        <v>35</v>
      </c>
      <c r="D919" s="11">
        <v>-78.25</v>
      </c>
      <c r="E919" s="11">
        <v>-172.26669999999999</v>
      </c>
      <c r="F919" s="12">
        <v>30353</v>
      </c>
      <c r="G919" s="12" t="s">
        <v>39</v>
      </c>
      <c r="H919" s="13">
        <v>37</v>
      </c>
      <c r="I919" s="13">
        <v>402</v>
      </c>
      <c r="J919" s="13">
        <v>1</v>
      </c>
      <c r="K919" s="14">
        <v>6</v>
      </c>
      <c r="L919" s="9">
        <v>3</v>
      </c>
      <c r="M919" s="9">
        <v>50</v>
      </c>
      <c r="N919" s="15">
        <v>1.19</v>
      </c>
      <c r="O919" s="15">
        <v>3</v>
      </c>
      <c r="P919" s="84">
        <v>0.39666666666666667</v>
      </c>
    </row>
    <row r="920" spans="1:16">
      <c r="A920" s="9" t="s">
        <v>57</v>
      </c>
      <c r="B920" s="9">
        <v>227</v>
      </c>
      <c r="C920" s="9">
        <v>2</v>
      </c>
      <c r="D920" s="50">
        <v>-76.123469999999998</v>
      </c>
      <c r="E920" s="50">
        <v>163.39500000000001</v>
      </c>
      <c r="F920" s="12">
        <v>35467</v>
      </c>
      <c r="G920" s="12" t="s">
        <v>39</v>
      </c>
      <c r="H920" s="13">
        <v>37</v>
      </c>
      <c r="I920" s="13">
        <v>402</v>
      </c>
      <c r="J920" s="13">
        <v>1</v>
      </c>
      <c r="K920" s="14">
        <v>24</v>
      </c>
      <c r="L920" s="13">
        <v>3.8426787</v>
      </c>
      <c r="M920" s="9">
        <v>50</v>
      </c>
      <c r="N920" s="15">
        <v>0.83670123117874384</v>
      </c>
      <c r="O920" s="15">
        <v>1.254377385</v>
      </c>
      <c r="P920" s="84">
        <v>0.66702512432392413</v>
      </c>
    </row>
    <row r="921" spans="1:16">
      <c r="A921" s="9" t="s">
        <v>65</v>
      </c>
      <c r="B921" s="9">
        <v>31</v>
      </c>
      <c r="C921" s="10" t="s">
        <v>35</v>
      </c>
      <c r="D921" s="11">
        <v>-77.540833333333296</v>
      </c>
      <c r="E921" s="11">
        <v>-176.683333333333</v>
      </c>
      <c r="F921" s="12">
        <v>37293</v>
      </c>
      <c r="G921" s="12" t="s">
        <v>39</v>
      </c>
      <c r="H921" s="13">
        <v>37</v>
      </c>
      <c r="I921" s="13">
        <v>402</v>
      </c>
      <c r="J921" s="13">
        <v>1</v>
      </c>
      <c r="K921" s="14">
        <v>24</v>
      </c>
      <c r="L921" s="9">
        <v>3</v>
      </c>
      <c r="M921" s="9">
        <v>50</v>
      </c>
      <c r="N921" s="15">
        <v>0.96334311075043066</v>
      </c>
      <c r="O921" s="15">
        <v>5.13</v>
      </c>
      <c r="P921" s="84">
        <v>0.18778618143283249</v>
      </c>
    </row>
    <row r="922" spans="1:16">
      <c r="A922" s="9" t="s">
        <v>68</v>
      </c>
      <c r="B922" s="9">
        <v>41</v>
      </c>
      <c r="C922" s="10" t="s">
        <v>35</v>
      </c>
      <c r="D922" s="71">
        <v>-76.997016666666667</v>
      </c>
      <c r="E922" s="71">
        <v>172.79830000000001</v>
      </c>
      <c r="F922" s="12">
        <v>38023</v>
      </c>
      <c r="G922" s="12" t="s">
        <v>39</v>
      </c>
      <c r="H922" s="13">
        <v>37</v>
      </c>
      <c r="I922" s="13">
        <v>402</v>
      </c>
      <c r="J922" s="13">
        <v>1</v>
      </c>
      <c r="K922" s="14">
        <v>24</v>
      </c>
      <c r="L922" s="72">
        <v>4</v>
      </c>
      <c r="M922" s="9">
        <v>50</v>
      </c>
      <c r="N922" s="15">
        <v>6.2034627536172229</v>
      </c>
      <c r="O922" s="15">
        <v>11.985835555555553</v>
      </c>
      <c r="P922" s="84">
        <v>0.5175661492153425</v>
      </c>
    </row>
    <row r="923" spans="1:16">
      <c r="A923" s="9" t="s">
        <v>40</v>
      </c>
      <c r="B923" s="9">
        <v>19</v>
      </c>
      <c r="C923" s="9" t="s">
        <v>35</v>
      </c>
      <c r="D923" s="11">
        <v>-76.833299999999994</v>
      </c>
      <c r="E923" s="11">
        <v>-158.48330000000001</v>
      </c>
      <c r="F923" s="12">
        <v>30354</v>
      </c>
      <c r="G923" s="12" t="s">
        <v>39</v>
      </c>
      <c r="H923" s="13">
        <v>38</v>
      </c>
      <c r="I923" s="13">
        <v>403</v>
      </c>
      <c r="J923" s="13">
        <v>1</v>
      </c>
      <c r="K923" s="14">
        <v>6</v>
      </c>
      <c r="L923" s="9">
        <v>8</v>
      </c>
      <c r="M923" s="9">
        <v>50</v>
      </c>
      <c r="N923" s="15">
        <v>0.47</v>
      </c>
      <c r="O923" s="15">
        <v>1</v>
      </c>
      <c r="P923" s="84">
        <v>0.47</v>
      </c>
    </row>
    <row r="924" spans="1:16">
      <c r="A924" s="9" t="s">
        <v>46</v>
      </c>
      <c r="B924" s="9">
        <v>8</v>
      </c>
      <c r="C924" s="9" t="s">
        <v>35</v>
      </c>
      <c r="D924" s="11">
        <v>-76.540000000000006</v>
      </c>
      <c r="E924" s="11">
        <v>167.4383</v>
      </c>
      <c r="F924" s="12">
        <v>33641</v>
      </c>
      <c r="G924" s="12" t="s">
        <v>39</v>
      </c>
      <c r="H924" s="13">
        <v>38</v>
      </c>
      <c r="I924" s="13">
        <v>403</v>
      </c>
      <c r="J924" s="13">
        <v>1</v>
      </c>
      <c r="K924" s="14">
        <v>24</v>
      </c>
      <c r="L924" s="9">
        <v>4</v>
      </c>
      <c r="M924" s="9">
        <v>50</v>
      </c>
      <c r="N924" s="15">
        <v>2.0423742786434822</v>
      </c>
      <c r="O924" s="15">
        <v>0.78</v>
      </c>
      <c r="P924" s="84">
        <v>2.6184285623634387</v>
      </c>
    </row>
    <row r="925" spans="1:16">
      <c r="A925" s="9" t="s">
        <v>40</v>
      </c>
      <c r="B925" s="9">
        <v>20</v>
      </c>
      <c r="C925" s="9" t="s">
        <v>35</v>
      </c>
      <c r="D925" s="11">
        <v>-76.894999999999996</v>
      </c>
      <c r="E925" s="11">
        <v>-157.065</v>
      </c>
      <c r="F925" s="12">
        <v>30355</v>
      </c>
      <c r="G925" s="12" t="s">
        <v>39</v>
      </c>
      <c r="H925" s="13">
        <v>39</v>
      </c>
      <c r="I925" s="13">
        <v>404</v>
      </c>
      <c r="J925" s="13">
        <v>1</v>
      </c>
      <c r="K925" s="14">
        <v>24</v>
      </c>
      <c r="L925" s="9">
        <v>8</v>
      </c>
      <c r="M925" s="9">
        <v>50</v>
      </c>
      <c r="N925" s="15">
        <v>1.35</v>
      </c>
      <c r="O925" s="15">
        <v>1</v>
      </c>
      <c r="P925" s="84">
        <v>1.35</v>
      </c>
    </row>
    <row r="926" spans="1:16">
      <c r="A926" s="9" t="s">
        <v>40</v>
      </c>
      <c r="B926" s="9">
        <v>21</v>
      </c>
      <c r="C926" s="9" t="s">
        <v>35</v>
      </c>
      <c r="D926" s="11">
        <v>-76.956699999999998</v>
      </c>
      <c r="E926" s="11">
        <v>-155.64830000000001</v>
      </c>
      <c r="F926" s="12">
        <v>30355</v>
      </c>
      <c r="G926" s="12" t="s">
        <v>39</v>
      </c>
      <c r="H926" s="13">
        <v>39</v>
      </c>
      <c r="I926" s="13">
        <v>404</v>
      </c>
      <c r="J926" s="13">
        <v>1</v>
      </c>
      <c r="K926" s="14">
        <v>6</v>
      </c>
      <c r="L926" s="9">
        <v>2</v>
      </c>
      <c r="M926" s="9">
        <v>50</v>
      </c>
      <c r="N926" s="15">
        <v>3.11</v>
      </c>
      <c r="O926" s="15">
        <v>5.15</v>
      </c>
      <c r="P926" s="84">
        <v>0.603883495145631</v>
      </c>
    </row>
    <row r="927" spans="1:16">
      <c r="A927" s="9" t="s">
        <v>40</v>
      </c>
      <c r="B927" s="9">
        <v>21</v>
      </c>
      <c r="C927" s="9" t="s">
        <v>35</v>
      </c>
      <c r="D927" s="11">
        <v>-76.956699999999998</v>
      </c>
      <c r="E927" s="11">
        <v>-155.64830000000001</v>
      </c>
      <c r="F927" s="12">
        <v>30355</v>
      </c>
      <c r="G927" s="12" t="s">
        <v>39</v>
      </c>
      <c r="H927" s="13">
        <v>39</v>
      </c>
      <c r="I927" s="13">
        <v>404</v>
      </c>
      <c r="J927" s="13">
        <v>1</v>
      </c>
      <c r="K927" s="14">
        <v>24</v>
      </c>
      <c r="L927" s="9">
        <v>2</v>
      </c>
      <c r="M927" s="9">
        <v>50</v>
      </c>
      <c r="N927" s="15">
        <v>1.43</v>
      </c>
      <c r="O927" s="15">
        <v>5.15</v>
      </c>
      <c r="P927" s="84">
        <v>0.27766990291262134</v>
      </c>
    </row>
    <row r="928" spans="1:16">
      <c r="A928" s="9" t="s">
        <v>46</v>
      </c>
      <c r="B928" s="9">
        <v>9</v>
      </c>
      <c r="C928" s="9" t="s">
        <v>35</v>
      </c>
      <c r="D928" s="11">
        <v>-76.491200000000006</v>
      </c>
      <c r="E928" s="11">
        <v>163.40969999999999</v>
      </c>
      <c r="F928" s="12">
        <v>33642</v>
      </c>
      <c r="G928" s="12" t="s">
        <v>39</v>
      </c>
      <c r="H928" s="13">
        <v>39</v>
      </c>
      <c r="I928" s="13">
        <v>404</v>
      </c>
      <c r="J928" s="13">
        <v>1</v>
      </c>
      <c r="K928" s="14">
        <v>24</v>
      </c>
      <c r="L928" s="9">
        <v>1.5</v>
      </c>
      <c r="M928" s="9">
        <v>50</v>
      </c>
      <c r="N928" s="15">
        <v>10.704837079615555</v>
      </c>
      <c r="O928" s="15">
        <v>4.37</v>
      </c>
      <c r="P928" s="84">
        <v>2.4496194690195776</v>
      </c>
    </row>
    <row r="929" spans="1:16">
      <c r="A929" s="9" t="s">
        <v>46</v>
      </c>
      <c r="B929" s="9">
        <v>13</v>
      </c>
      <c r="C929" s="9" t="s">
        <v>35</v>
      </c>
      <c r="D929" s="11">
        <v>-76.498400000000004</v>
      </c>
      <c r="E929" s="11">
        <v>163.8323</v>
      </c>
      <c r="F929" s="12">
        <v>33642</v>
      </c>
      <c r="G929" s="12" t="s">
        <v>39</v>
      </c>
      <c r="H929" s="13">
        <v>39</v>
      </c>
      <c r="I929" s="13">
        <v>404</v>
      </c>
      <c r="J929" s="13">
        <v>1</v>
      </c>
      <c r="K929" s="14">
        <v>24</v>
      </c>
      <c r="L929" s="9">
        <v>2</v>
      </c>
      <c r="M929" s="9">
        <v>50</v>
      </c>
      <c r="N929" s="15">
        <v>4.1716390896104647</v>
      </c>
      <c r="O929" s="15">
        <v>1.87</v>
      </c>
      <c r="P929" s="84">
        <v>2.2308230425724407</v>
      </c>
    </row>
    <row r="930" spans="1:16">
      <c r="A930" s="9" t="s">
        <v>46</v>
      </c>
      <c r="B930" s="9">
        <v>17</v>
      </c>
      <c r="C930" s="9" t="s">
        <v>35</v>
      </c>
      <c r="D930" s="11">
        <v>-76.498599999999996</v>
      </c>
      <c r="E930" s="11">
        <v>168.20480000000001</v>
      </c>
      <c r="F930" s="12">
        <v>33642</v>
      </c>
      <c r="G930" s="12" t="s">
        <v>39</v>
      </c>
      <c r="H930" s="13">
        <v>39</v>
      </c>
      <c r="I930" s="13">
        <v>404</v>
      </c>
      <c r="J930" s="13">
        <v>1</v>
      </c>
      <c r="K930" s="14">
        <v>24</v>
      </c>
      <c r="L930" s="9">
        <v>2</v>
      </c>
      <c r="M930" s="9">
        <v>50</v>
      </c>
      <c r="N930" s="15">
        <v>4.1493494187731246</v>
      </c>
      <c r="O930" s="15">
        <v>2.15</v>
      </c>
      <c r="P930" s="84">
        <v>1.9299299622200581</v>
      </c>
    </row>
    <row r="931" spans="1:16">
      <c r="A931" s="9" t="s">
        <v>57</v>
      </c>
      <c r="B931" s="9">
        <v>228</v>
      </c>
      <c r="C931" s="9">
        <v>2</v>
      </c>
      <c r="D931" s="50">
        <v>-76.493260000000006</v>
      </c>
      <c r="E931" s="50">
        <v>168.97329999999999</v>
      </c>
      <c r="F931" s="12">
        <v>35469</v>
      </c>
      <c r="G931" s="12" t="s">
        <v>39</v>
      </c>
      <c r="H931" s="13">
        <v>39</v>
      </c>
      <c r="I931" s="13">
        <v>404</v>
      </c>
      <c r="J931" s="13">
        <v>1</v>
      </c>
      <c r="K931" s="14">
        <v>24</v>
      </c>
      <c r="L931" s="13">
        <v>5.1067372000000004</v>
      </c>
      <c r="M931" s="9">
        <v>50</v>
      </c>
      <c r="N931" s="15">
        <v>0.24287822464183098</v>
      </c>
      <c r="O931" s="15">
        <v>0.350082</v>
      </c>
      <c r="P931" s="84">
        <v>0.69377524306257099</v>
      </c>
    </row>
    <row r="932" spans="1:16">
      <c r="A932" s="9" t="s">
        <v>46</v>
      </c>
      <c r="B932" s="9">
        <v>25</v>
      </c>
      <c r="C932" s="9" t="s">
        <v>35</v>
      </c>
      <c r="D932" s="11">
        <v>-76.496399999999994</v>
      </c>
      <c r="E932" s="11">
        <v>172.6858</v>
      </c>
      <c r="F932" s="12">
        <v>33643</v>
      </c>
      <c r="G932" s="12" t="s">
        <v>39</v>
      </c>
      <c r="H932" s="13">
        <v>40</v>
      </c>
      <c r="I932" s="13">
        <v>405</v>
      </c>
      <c r="J932" s="13">
        <v>1</v>
      </c>
      <c r="K932" s="14">
        <v>24</v>
      </c>
      <c r="L932" s="9">
        <v>5</v>
      </c>
      <c r="M932" s="9">
        <v>50</v>
      </c>
      <c r="N932" s="15">
        <v>0.54009086444266519</v>
      </c>
      <c r="O932" s="15">
        <v>0.34</v>
      </c>
      <c r="P932" s="84">
        <v>1.5885025424784269</v>
      </c>
    </row>
    <row r="933" spans="1:16">
      <c r="A933" s="9" t="s">
        <v>46</v>
      </c>
      <c r="B933" s="9">
        <v>29</v>
      </c>
      <c r="C933" s="9" t="s">
        <v>35</v>
      </c>
      <c r="D933" s="11">
        <v>-76.501300000000001</v>
      </c>
      <c r="E933" s="11">
        <v>175.059</v>
      </c>
      <c r="F933" s="12">
        <v>33643</v>
      </c>
      <c r="G933" s="12" t="s">
        <v>39</v>
      </c>
      <c r="H933" s="13">
        <v>40</v>
      </c>
      <c r="I933" s="13">
        <v>405</v>
      </c>
      <c r="J933" s="13">
        <v>1</v>
      </c>
      <c r="K933" s="14">
        <v>24</v>
      </c>
      <c r="L933" s="9">
        <v>5</v>
      </c>
      <c r="M933" s="9">
        <v>50</v>
      </c>
      <c r="N933" s="15">
        <v>0.30137755580877046</v>
      </c>
      <c r="O933" s="15">
        <v>0.33</v>
      </c>
      <c r="P933" s="84">
        <v>0.91326532063263766</v>
      </c>
    </row>
    <row r="934" spans="1:16">
      <c r="A934" s="9" t="s">
        <v>46</v>
      </c>
      <c r="B934" s="9">
        <v>33</v>
      </c>
      <c r="C934" s="9" t="s">
        <v>35</v>
      </c>
      <c r="D934" s="11">
        <v>-76.499499999999998</v>
      </c>
      <c r="E934" s="11">
        <v>177.2706</v>
      </c>
      <c r="F934" s="12">
        <v>33643</v>
      </c>
      <c r="G934" s="12" t="s">
        <v>39</v>
      </c>
      <c r="H934" s="13">
        <v>40</v>
      </c>
      <c r="I934" s="13">
        <v>405</v>
      </c>
      <c r="J934" s="13">
        <v>1</v>
      </c>
      <c r="K934" s="14">
        <v>24</v>
      </c>
      <c r="L934" s="9">
        <v>5</v>
      </c>
      <c r="M934" s="9">
        <v>50</v>
      </c>
      <c r="N934" s="15">
        <v>0.6544535475807659</v>
      </c>
      <c r="O934" s="15">
        <v>0.49</v>
      </c>
      <c r="P934" s="84">
        <v>1.335619484858706</v>
      </c>
    </row>
    <row r="935" spans="1:16">
      <c r="A935" s="9" t="s">
        <v>46</v>
      </c>
      <c r="B935" s="9">
        <v>39</v>
      </c>
      <c r="C935" s="9" t="s">
        <v>35</v>
      </c>
      <c r="D935" s="11">
        <v>-76.501499999999993</v>
      </c>
      <c r="E935" s="11">
        <v>-179.5318</v>
      </c>
      <c r="F935" s="12">
        <v>33644</v>
      </c>
      <c r="G935" s="12" t="s">
        <v>39</v>
      </c>
      <c r="H935" s="13">
        <v>41</v>
      </c>
      <c r="I935" s="13">
        <v>406</v>
      </c>
      <c r="J935" s="13">
        <v>1</v>
      </c>
      <c r="K935" s="14">
        <v>24</v>
      </c>
      <c r="L935" s="9">
        <v>4</v>
      </c>
      <c r="M935" s="9">
        <v>50</v>
      </c>
      <c r="N935" s="15">
        <v>0.79932487254856821</v>
      </c>
      <c r="O935" s="15">
        <v>0.47</v>
      </c>
      <c r="P935" s="84">
        <v>1.700691218188443</v>
      </c>
    </row>
    <row r="936" spans="1:16">
      <c r="A936" s="9" t="s">
        <v>46</v>
      </c>
      <c r="B936" s="9">
        <v>41</v>
      </c>
      <c r="C936" s="9" t="s">
        <v>35</v>
      </c>
      <c r="D936" s="11">
        <v>-76.495699999999999</v>
      </c>
      <c r="E936" s="11">
        <v>-178.49440000000001</v>
      </c>
      <c r="F936" s="12">
        <v>33644</v>
      </c>
      <c r="G936" s="12" t="s">
        <v>39</v>
      </c>
      <c r="H936" s="13">
        <v>41</v>
      </c>
      <c r="I936" s="13">
        <v>406</v>
      </c>
      <c r="J936" s="13">
        <v>1</v>
      </c>
      <c r="K936" s="14">
        <v>24</v>
      </c>
      <c r="L936" s="9">
        <v>5</v>
      </c>
      <c r="M936" s="9">
        <v>50</v>
      </c>
      <c r="N936" s="15">
        <v>0.5</v>
      </c>
      <c r="O936" s="15">
        <v>0.53</v>
      </c>
      <c r="P936" s="84">
        <v>0.94339622641509424</v>
      </c>
    </row>
    <row r="937" spans="1:16">
      <c r="A937" s="9" t="s">
        <v>46</v>
      </c>
      <c r="B937" s="9">
        <v>45</v>
      </c>
      <c r="C937" s="9" t="s">
        <v>35</v>
      </c>
      <c r="D937" s="11">
        <v>-76.499899999999997</v>
      </c>
      <c r="E937" s="11">
        <v>-176.2396</v>
      </c>
      <c r="F937" s="12">
        <v>33645</v>
      </c>
      <c r="G937" s="12" t="s">
        <v>39</v>
      </c>
      <c r="H937" s="13">
        <v>42</v>
      </c>
      <c r="I937" s="13">
        <v>407</v>
      </c>
      <c r="J937" s="13">
        <v>1</v>
      </c>
      <c r="K937" s="14">
        <v>24</v>
      </c>
      <c r="L937" s="9">
        <v>4</v>
      </c>
      <c r="M937" s="9">
        <v>50</v>
      </c>
      <c r="N937" s="15">
        <v>1.6828874897651882</v>
      </c>
      <c r="O937" s="15">
        <v>0.86</v>
      </c>
      <c r="P937" s="84">
        <v>1.9568459183316143</v>
      </c>
    </row>
    <row r="938" spans="1:16">
      <c r="A938" s="9" t="s">
        <v>46</v>
      </c>
      <c r="B938" s="9">
        <v>49</v>
      </c>
      <c r="C938" s="9" t="s">
        <v>35</v>
      </c>
      <c r="D938" s="11">
        <v>-76.4983</v>
      </c>
      <c r="E938" s="11">
        <v>-173.89930000000001</v>
      </c>
      <c r="F938" s="12">
        <v>33645</v>
      </c>
      <c r="G938" s="12" t="s">
        <v>39</v>
      </c>
      <c r="H938" s="13">
        <v>42</v>
      </c>
      <c r="I938" s="13">
        <v>407</v>
      </c>
      <c r="J938" s="13">
        <v>1</v>
      </c>
      <c r="K938" s="14">
        <v>24</v>
      </c>
      <c r="L938" s="9">
        <v>4</v>
      </c>
      <c r="M938" s="9">
        <v>50</v>
      </c>
      <c r="N938" s="15">
        <v>2.1264691588813389</v>
      </c>
      <c r="O938" s="15">
        <v>1.56</v>
      </c>
      <c r="P938" s="84">
        <v>1.363121255693166</v>
      </c>
    </row>
    <row r="939" spans="1:16">
      <c r="A939" s="9" t="s">
        <v>46</v>
      </c>
      <c r="B939" s="9">
        <v>50.1</v>
      </c>
      <c r="C939" s="9" t="s">
        <v>35</v>
      </c>
      <c r="D939" s="11">
        <v>-76.454300000000003</v>
      </c>
      <c r="E939" s="11">
        <v>-175.31720000000001</v>
      </c>
      <c r="F939" s="12">
        <v>33646</v>
      </c>
      <c r="G939" s="12" t="s">
        <v>39</v>
      </c>
      <c r="H939" s="13">
        <v>43</v>
      </c>
      <c r="I939" s="13">
        <v>408</v>
      </c>
      <c r="J939" s="13">
        <v>1</v>
      </c>
      <c r="K939" s="14">
        <v>24</v>
      </c>
      <c r="L939" s="9">
        <v>4</v>
      </c>
      <c r="M939" s="9">
        <v>50</v>
      </c>
      <c r="N939" s="15">
        <v>0.56426745305215564</v>
      </c>
      <c r="O939" s="15">
        <v>0.64</v>
      </c>
      <c r="P939" s="84">
        <v>0.88166789539399315</v>
      </c>
    </row>
    <row r="940" spans="1:16">
      <c r="A940" s="9" t="s">
        <v>46</v>
      </c>
      <c r="B940" s="9">
        <v>50.2</v>
      </c>
      <c r="C940" s="9" t="s">
        <v>35</v>
      </c>
      <c r="D940" s="11">
        <v>-76.454300000000003</v>
      </c>
      <c r="E940" s="11">
        <v>-175.31720000000001</v>
      </c>
      <c r="F940" s="12">
        <v>33646</v>
      </c>
      <c r="G940" s="12" t="s">
        <v>39</v>
      </c>
      <c r="H940" s="13">
        <v>43</v>
      </c>
      <c r="I940" s="13">
        <v>408</v>
      </c>
      <c r="J940" s="13">
        <v>1</v>
      </c>
      <c r="K940" s="14">
        <v>24</v>
      </c>
      <c r="L940" s="9">
        <v>4</v>
      </c>
      <c r="M940" s="9">
        <v>50</v>
      </c>
      <c r="N940" s="15">
        <v>0.67237187132495313</v>
      </c>
      <c r="O940" s="15">
        <v>0.49</v>
      </c>
      <c r="P940" s="84">
        <v>1.3721874924999045</v>
      </c>
    </row>
    <row r="941" spans="1:16">
      <c r="A941" s="9" t="s">
        <v>46</v>
      </c>
      <c r="B941" s="9">
        <v>51.1</v>
      </c>
      <c r="C941" s="9" t="s">
        <v>35</v>
      </c>
      <c r="D941" s="11">
        <v>-76.484499999999997</v>
      </c>
      <c r="E941" s="11">
        <v>-175.62530000000001</v>
      </c>
      <c r="F941" s="12">
        <v>33647</v>
      </c>
      <c r="G941" s="12" t="s">
        <v>39</v>
      </c>
      <c r="H941" s="13">
        <v>44</v>
      </c>
      <c r="I941" s="13">
        <v>409</v>
      </c>
      <c r="J941" s="13">
        <v>1</v>
      </c>
      <c r="K941" s="14">
        <v>24</v>
      </c>
      <c r="L941" s="9">
        <v>4</v>
      </c>
      <c r="M941" s="9">
        <v>50</v>
      </c>
      <c r="N941" s="15">
        <v>0.64260238483891519</v>
      </c>
      <c r="O941" s="15">
        <v>0.61</v>
      </c>
      <c r="P941" s="84">
        <v>1.0534465325228117</v>
      </c>
    </row>
    <row r="942" spans="1:16">
      <c r="A942" s="9" t="s">
        <v>46</v>
      </c>
      <c r="B942" s="9">
        <v>51.2</v>
      </c>
      <c r="C942" s="9" t="s">
        <v>35</v>
      </c>
      <c r="D942" s="11">
        <v>-76.476299999999995</v>
      </c>
      <c r="E942" s="11">
        <v>-175.5419</v>
      </c>
      <c r="F942" s="12">
        <v>33647</v>
      </c>
      <c r="G942" s="12" t="s">
        <v>39</v>
      </c>
      <c r="H942" s="13">
        <v>44</v>
      </c>
      <c r="I942" s="13">
        <v>409</v>
      </c>
      <c r="J942" s="13">
        <v>1</v>
      </c>
      <c r="K942" s="14">
        <v>24</v>
      </c>
      <c r="L942" s="9">
        <v>4</v>
      </c>
      <c r="M942" s="9">
        <v>50</v>
      </c>
      <c r="N942" s="15">
        <v>0.60777370780760265</v>
      </c>
      <c r="O942" s="15">
        <v>0.34</v>
      </c>
      <c r="P942" s="84">
        <v>1.78756972884589</v>
      </c>
    </row>
    <row r="943" spans="1:16">
      <c r="A943" s="9" t="s">
        <v>46</v>
      </c>
      <c r="B943" s="9">
        <v>51.4</v>
      </c>
      <c r="C943" s="9" t="s">
        <v>35</v>
      </c>
      <c r="D943" s="11">
        <v>-76.476299999999995</v>
      </c>
      <c r="E943" s="11">
        <v>-175.5419</v>
      </c>
      <c r="F943" s="12">
        <v>33647</v>
      </c>
      <c r="G943" s="12" t="s">
        <v>39</v>
      </c>
      <c r="H943" s="13">
        <v>44</v>
      </c>
      <c r="I943" s="13">
        <v>409</v>
      </c>
      <c r="J943" s="13">
        <v>1</v>
      </c>
      <c r="K943" s="14">
        <v>24</v>
      </c>
      <c r="L943" s="9">
        <v>3</v>
      </c>
      <c r="M943" s="9">
        <v>50</v>
      </c>
      <c r="N943" s="15">
        <v>1.8256448402696785</v>
      </c>
      <c r="O943" s="15">
        <v>1.1499999999999999</v>
      </c>
      <c r="P943" s="84">
        <v>1.5875172524084162</v>
      </c>
    </row>
    <row r="944" spans="1:16">
      <c r="A944" s="9" t="s">
        <v>46</v>
      </c>
      <c r="B944" s="9">
        <v>53</v>
      </c>
      <c r="C944" s="9" t="s">
        <v>35</v>
      </c>
      <c r="D944" s="11">
        <v>-75.963499999999996</v>
      </c>
      <c r="E944" s="11">
        <v>-174.35169999999999</v>
      </c>
      <c r="F944" s="12">
        <v>33648</v>
      </c>
      <c r="G944" s="12" t="s">
        <v>39</v>
      </c>
      <c r="H944" s="13">
        <v>45</v>
      </c>
      <c r="I944" s="13">
        <v>410</v>
      </c>
      <c r="J944" s="13">
        <v>1</v>
      </c>
      <c r="K944" s="14">
        <v>24</v>
      </c>
      <c r="L944" s="9">
        <v>5</v>
      </c>
      <c r="M944" s="9">
        <v>50</v>
      </c>
      <c r="N944" s="15">
        <v>2.7293683308334415</v>
      </c>
      <c r="O944" s="15">
        <v>1.41</v>
      </c>
      <c r="P944" s="84">
        <v>1.9357222204492495</v>
      </c>
    </row>
    <row r="945" spans="1:16">
      <c r="A945" s="9" t="s">
        <v>46</v>
      </c>
      <c r="B945" s="9">
        <v>54</v>
      </c>
      <c r="C945" s="9" t="s">
        <v>35</v>
      </c>
      <c r="D945" s="11">
        <v>-75.648799999999994</v>
      </c>
      <c r="E945" s="11">
        <v>-174.07470000000001</v>
      </c>
      <c r="F945" s="12">
        <v>33648</v>
      </c>
      <c r="G945" s="12" t="s">
        <v>39</v>
      </c>
      <c r="H945" s="13">
        <v>45</v>
      </c>
      <c r="I945" s="13">
        <v>410</v>
      </c>
      <c r="J945" s="13">
        <v>1</v>
      </c>
      <c r="K945" s="14">
        <v>24</v>
      </c>
      <c r="L945" s="9">
        <v>4</v>
      </c>
      <c r="M945" s="9">
        <v>50</v>
      </c>
      <c r="N945" s="15">
        <v>1.0897472186187389</v>
      </c>
      <c r="O945" s="15">
        <v>0.94</v>
      </c>
      <c r="P945" s="84">
        <v>1.1593055517220627</v>
      </c>
    </row>
    <row r="946" spans="1:16">
      <c r="A946" s="9" t="s">
        <v>46</v>
      </c>
      <c r="B946" s="9">
        <v>55</v>
      </c>
      <c r="C946" s="9" t="s">
        <v>35</v>
      </c>
      <c r="D946" s="11">
        <v>-75.007800000000003</v>
      </c>
      <c r="E946" s="11">
        <v>-173.4041</v>
      </c>
      <c r="F946" s="12">
        <v>33649</v>
      </c>
      <c r="G946" s="12" t="s">
        <v>39</v>
      </c>
      <c r="H946" s="13">
        <v>46</v>
      </c>
      <c r="I946" s="13">
        <v>411</v>
      </c>
      <c r="J946" s="13">
        <v>2</v>
      </c>
      <c r="K946" s="14">
        <v>24</v>
      </c>
      <c r="L946" s="9">
        <v>6</v>
      </c>
      <c r="M946" s="9">
        <v>50</v>
      </c>
      <c r="N946" s="15">
        <v>0.77193693507471062</v>
      </c>
      <c r="O946" s="15">
        <v>0.28000000000000003</v>
      </c>
      <c r="P946" s="84">
        <v>2.7569176252668233</v>
      </c>
    </row>
    <row r="947" spans="1:16">
      <c r="A947" s="9" t="s">
        <v>46</v>
      </c>
      <c r="B947" s="9">
        <v>59</v>
      </c>
      <c r="C947" s="9" t="s">
        <v>35</v>
      </c>
      <c r="D947" s="11">
        <v>-74.999600000000001</v>
      </c>
      <c r="E947" s="11">
        <v>-175.5669</v>
      </c>
      <c r="F947" s="12">
        <v>33649</v>
      </c>
      <c r="G947" s="12" t="s">
        <v>39</v>
      </c>
      <c r="H947" s="13">
        <v>46</v>
      </c>
      <c r="I947" s="13">
        <v>411</v>
      </c>
      <c r="J947" s="13">
        <v>2</v>
      </c>
      <c r="K947" s="14">
        <v>24</v>
      </c>
      <c r="L947" s="9">
        <v>4</v>
      </c>
      <c r="M947" s="9">
        <v>50</v>
      </c>
      <c r="N947" s="15">
        <v>1.0666059807440991</v>
      </c>
      <c r="O947" s="15">
        <v>0.7</v>
      </c>
      <c r="P947" s="84">
        <v>1.5237228296344274</v>
      </c>
    </row>
    <row r="948" spans="1:16">
      <c r="A948" s="9" t="s">
        <v>46</v>
      </c>
      <c r="B948" s="9">
        <v>65</v>
      </c>
      <c r="C948" s="9" t="s">
        <v>35</v>
      </c>
      <c r="D948" s="11">
        <v>-75.000500000000002</v>
      </c>
      <c r="E948" s="11">
        <v>-178.7705</v>
      </c>
      <c r="F948" s="12">
        <v>33650</v>
      </c>
      <c r="G948" s="12" t="s">
        <v>39</v>
      </c>
      <c r="H948" s="13">
        <v>47</v>
      </c>
      <c r="I948" s="13">
        <v>412</v>
      </c>
      <c r="J948" s="13">
        <v>2</v>
      </c>
      <c r="K948" s="14">
        <v>24</v>
      </c>
      <c r="L948" s="9">
        <v>3</v>
      </c>
      <c r="M948" s="9">
        <v>50</v>
      </c>
      <c r="N948" s="15">
        <v>1.3885358160829955</v>
      </c>
      <c r="O948" s="15">
        <v>0.78</v>
      </c>
      <c r="P948" s="84">
        <v>1.7801741231833275</v>
      </c>
    </row>
    <row r="949" spans="1:16">
      <c r="A949" s="9" t="s">
        <v>46</v>
      </c>
      <c r="B949" s="9">
        <v>69</v>
      </c>
      <c r="C949" s="9" t="s">
        <v>35</v>
      </c>
      <c r="D949" s="11">
        <v>-75.5</v>
      </c>
      <c r="E949" s="11">
        <v>179.0968</v>
      </c>
      <c r="F949" s="12">
        <v>33650</v>
      </c>
      <c r="G949" s="12" t="s">
        <v>39</v>
      </c>
      <c r="H949" s="13">
        <v>47</v>
      </c>
      <c r="I949" s="13">
        <v>412</v>
      </c>
      <c r="J949" s="13">
        <v>2</v>
      </c>
      <c r="K949" s="14">
        <v>24</v>
      </c>
      <c r="L949" s="9">
        <v>5</v>
      </c>
      <c r="M949" s="9">
        <v>50</v>
      </c>
      <c r="N949" s="15">
        <v>0.308060017061556</v>
      </c>
      <c r="O949" s="15">
        <v>0.28999999999999998</v>
      </c>
      <c r="P949" s="84">
        <v>1.0622759209019172</v>
      </c>
    </row>
    <row r="950" spans="1:16">
      <c r="A950" s="9" t="s">
        <v>46</v>
      </c>
      <c r="B950" s="9">
        <v>71</v>
      </c>
      <c r="C950" s="9" t="s">
        <v>35</v>
      </c>
      <c r="D950" s="11">
        <v>-75.002499999999998</v>
      </c>
      <c r="E950" s="11">
        <v>178.02199999999999</v>
      </c>
      <c r="F950" s="12">
        <v>33650</v>
      </c>
      <c r="G950" s="12" t="s">
        <v>39</v>
      </c>
      <c r="H950" s="13">
        <v>47</v>
      </c>
      <c r="I950" s="13">
        <v>412</v>
      </c>
      <c r="J950" s="13">
        <v>2</v>
      </c>
      <c r="K950" s="14">
        <v>24</v>
      </c>
      <c r="L950" s="9">
        <v>5</v>
      </c>
      <c r="M950" s="9">
        <v>50</v>
      </c>
      <c r="N950" s="15">
        <v>0.22010815011174434</v>
      </c>
      <c r="O950" s="15">
        <v>0.38</v>
      </c>
      <c r="P950" s="84">
        <v>0.57923197397827453</v>
      </c>
    </row>
    <row r="951" spans="1:16">
      <c r="A951" s="9" t="s">
        <v>46</v>
      </c>
      <c r="B951" s="9">
        <v>81</v>
      </c>
      <c r="C951" s="9" t="s">
        <v>35</v>
      </c>
      <c r="D951" s="11">
        <v>-74.9876</v>
      </c>
      <c r="E951" s="11">
        <v>172.69409999999999</v>
      </c>
      <c r="F951" s="12">
        <v>33651</v>
      </c>
      <c r="G951" s="12" t="s">
        <v>39</v>
      </c>
      <c r="H951" s="13">
        <v>48</v>
      </c>
      <c r="I951" s="13">
        <v>413</v>
      </c>
      <c r="J951" s="13">
        <v>2</v>
      </c>
      <c r="K951" s="14">
        <v>24</v>
      </c>
      <c r="L951" s="9">
        <v>5</v>
      </c>
      <c r="M951" s="9">
        <v>50</v>
      </c>
      <c r="N951" s="15">
        <v>0.80811065067219179</v>
      </c>
      <c r="O951" s="15">
        <v>0.42</v>
      </c>
      <c r="P951" s="84">
        <v>1.9240729777909329</v>
      </c>
    </row>
    <row r="952" spans="1:16">
      <c r="A952" s="9" t="s">
        <v>46</v>
      </c>
      <c r="B952" s="9">
        <v>83</v>
      </c>
      <c r="C952" s="9" t="s">
        <v>35</v>
      </c>
      <c r="D952" s="11">
        <v>-74.999399999999994</v>
      </c>
      <c r="E952" s="11">
        <v>171.63079999999999</v>
      </c>
      <c r="F952" s="12">
        <v>33651</v>
      </c>
      <c r="G952" s="12" t="s">
        <v>39</v>
      </c>
      <c r="H952" s="13">
        <v>48</v>
      </c>
      <c r="I952" s="13">
        <v>413</v>
      </c>
      <c r="J952" s="13">
        <v>2</v>
      </c>
      <c r="K952" s="14">
        <v>24</v>
      </c>
      <c r="L952" s="9">
        <v>5</v>
      </c>
      <c r="M952" s="9">
        <v>50</v>
      </c>
      <c r="N952" s="15">
        <v>0.53725943655966124</v>
      </c>
      <c r="O952" s="15">
        <v>0.51</v>
      </c>
      <c r="P952" s="84">
        <v>1.0534498756071788</v>
      </c>
    </row>
    <row r="953" spans="1:16">
      <c r="A953" s="9" t="s">
        <v>46</v>
      </c>
      <c r="B953" s="9">
        <v>91</v>
      </c>
      <c r="C953" s="9" t="s">
        <v>35</v>
      </c>
      <c r="D953" s="11">
        <v>-74.999300000000005</v>
      </c>
      <c r="E953" s="11">
        <v>167.364</v>
      </c>
      <c r="F953" s="12">
        <v>33652</v>
      </c>
      <c r="G953" s="12" t="s">
        <v>39</v>
      </c>
      <c r="H953" s="13">
        <v>49</v>
      </c>
      <c r="I953" s="13">
        <v>414</v>
      </c>
      <c r="J953" s="13">
        <v>2</v>
      </c>
      <c r="K953" s="14">
        <v>24</v>
      </c>
      <c r="L953" s="9">
        <v>2</v>
      </c>
      <c r="M953" s="9">
        <v>50</v>
      </c>
      <c r="N953" s="15">
        <v>3.9617266989345943</v>
      </c>
      <c r="O953" s="15">
        <v>2.5</v>
      </c>
      <c r="P953" s="84">
        <v>1.5846906795738378</v>
      </c>
    </row>
    <row r="954" spans="1:16">
      <c r="A954" s="9" t="s">
        <v>46</v>
      </c>
      <c r="B954" s="9">
        <v>93</v>
      </c>
      <c r="C954" s="9" t="s">
        <v>35</v>
      </c>
      <c r="D954" s="11">
        <v>-75.000200000000007</v>
      </c>
      <c r="E954" s="11">
        <v>166.30119999999999</v>
      </c>
      <c r="F954" s="12">
        <v>33652</v>
      </c>
      <c r="G954" s="12" t="s">
        <v>39</v>
      </c>
      <c r="H954" s="13">
        <v>49</v>
      </c>
      <c r="I954" s="13">
        <v>414</v>
      </c>
      <c r="J954" s="13">
        <v>2</v>
      </c>
      <c r="K954" s="14">
        <v>24</v>
      </c>
      <c r="L954" s="9">
        <v>2</v>
      </c>
      <c r="M954" s="9">
        <v>50</v>
      </c>
      <c r="N954" s="15">
        <v>3.8863727796427954</v>
      </c>
      <c r="O954" s="15">
        <v>2.31</v>
      </c>
      <c r="P954" s="84">
        <v>1.6824124587198248</v>
      </c>
    </row>
    <row r="955" spans="1:16">
      <c r="A955" s="9" t="s">
        <v>46</v>
      </c>
      <c r="B955" s="9">
        <v>95</v>
      </c>
      <c r="C955" s="9" t="s">
        <v>35</v>
      </c>
      <c r="D955" s="11">
        <v>-75.000200000000007</v>
      </c>
      <c r="E955" s="11">
        <v>165.2319</v>
      </c>
      <c r="F955" s="12">
        <v>33652</v>
      </c>
      <c r="G955" s="12" t="s">
        <v>39</v>
      </c>
      <c r="H955" s="13">
        <v>49</v>
      </c>
      <c r="I955" s="13">
        <v>414</v>
      </c>
      <c r="J955" s="13">
        <v>2</v>
      </c>
      <c r="K955" s="14">
        <v>24</v>
      </c>
      <c r="L955" s="9">
        <v>3</v>
      </c>
      <c r="M955" s="9">
        <v>50</v>
      </c>
      <c r="N955" s="15">
        <v>5.2902296094236121</v>
      </c>
      <c r="O955" s="15">
        <v>2.89</v>
      </c>
      <c r="P955" s="84">
        <v>1.8305292766171668</v>
      </c>
    </row>
    <row r="956" spans="1:16">
      <c r="A956" s="9" t="s">
        <v>46</v>
      </c>
      <c r="B956" s="9">
        <v>96</v>
      </c>
      <c r="C956" s="9" t="s">
        <v>35</v>
      </c>
      <c r="D956" s="11">
        <v>-75.002399999999994</v>
      </c>
      <c r="E956" s="11">
        <v>164.16569999999999</v>
      </c>
      <c r="F956" s="12">
        <v>33653</v>
      </c>
      <c r="G956" s="12" t="s">
        <v>39</v>
      </c>
      <c r="H956" s="13">
        <v>50</v>
      </c>
      <c r="I956" s="13">
        <v>415</v>
      </c>
      <c r="J956" s="13">
        <v>2</v>
      </c>
      <c r="K956" s="14">
        <v>24</v>
      </c>
      <c r="L956" s="9">
        <v>3</v>
      </c>
      <c r="M956" s="9">
        <v>50</v>
      </c>
      <c r="N956" s="15">
        <v>2.8746065916825678</v>
      </c>
      <c r="O956" s="15">
        <v>1.72</v>
      </c>
      <c r="P956" s="84">
        <v>1.6712829021410278</v>
      </c>
    </row>
    <row r="957" spans="1:16">
      <c r="A957" s="9" t="s">
        <v>46</v>
      </c>
      <c r="B957" s="9">
        <v>100</v>
      </c>
      <c r="C957" s="9" t="s">
        <v>35</v>
      </c>
      <c r="D957" s="11">
        <v>-74.115200000000002</v>
      </c>
      <c r="E957" s="11">
        <v>167.16909999999999</v>
      </c>
      <c r="F957" s="12">
        <v>33654</v>
      </c>
      <c r="G957" s="12" t="s">
        <v>39</v>
      </c>
      <c r="H957" s="13">
        <v>51</v>
      </c>
      <c r="I957" s="13">
        <v>416</v>
      </c>
      <c r="J957" s="13">
        <v>2</v>
      </c>
      <c r="K957" s="14">
        <v>24</v>
      </c>
      <c r="L957" s="9">
        <v>2</v>
      </c>
      <c r="M957" s="9">
        <v>50</v>
      </c>
      <c r="N957" s="15">
        <v>3.841736940084262</v>
      </c>
      <c r="O957" s="15">
        <v>2.97</v>
      </c>
      <c r="P957" s="84">
        <v>1.2935141212404921</v>
      </c>
    </row>
    <row r="958" spans="1:16">
      <c r="A958" s="9" t="s">
        <v>46</v>
      </c>
      <c r="B958" s="9">
        <v>101</v>
      </c>
      <c r="C958" s="9" t="s">
        <v>35</v>
      </c>
      <c r="D958" s="11">
        <v>-73.980599999999995</v>
      </c>
      <c r="E958" s="11">
        <v>168.97460000000001</v>
      </c>
      <c r="F958" s="12">
        <v>33654</v>
      </c>
      <c r="G958" s="12" t="s">
        <v>39</v>
      </c>
      <c r="H958" s="13">
        <v>51</v>
      </c>
      <c r="I958" s="13">
        <v>416</v>
      </c>
      <c r="J958" s="13">
        <v>2</v>
      </c>
      <c r="K958" s="14">
        <v>24</v>
      </c>
      <c r="L958" s="9">
        <v>3</v>
      </c>
      <c r="M958" s="9">
        <v>50</v>
      </c>
      <c r="N958" s="15">
        <v>4.8464134981225575</v>
      </c>
      <c r="O958" s="15">
        <v>3.9</v>
      </c>
      <c r="P958" s="84">
        <v>1.2426701277237326</v>
      </c>
    </row>
    <row r="959" spans="1:16">
      <c r="A959" s="9" t="s">
        <v>46</v>
      </c>
      <c r="B959" s="9">
        <v>103</v>
      </c>
      <c r="C959" s="9" t="s">
        <v>35</v>
      </c>
      <c r="D959" s="11">
        <v>-73</v>
      </c>
      <c r="E959" s="11">
        <v>171.1122</v>
      </c>
      <c r="F959" s="12">
        <v>33655</v>
      </c>
      <c r="G959" s="12" t="s">
        <v>39</v>
      </c>
      <c r="H959" s="13">
        <v>52</v>
      </c>
      <c r="I959" s="13">
        <v>417</v>
      </c>
      <c r="J959" s="13">
        <v>2</v>
      </c>
      <c r="K959" s="14">
        <v>24</v>
      </c>
      <c r="L959" s="9">
        <v>4</v>
      </c>
      <c r="M959" s="9">
        <v>50</v>
      </c>
      <c r="N959" s="15">
        <v>3.5814911147265063</v>
      </c>
      <c r="O959" s="15">
        <v>2.0299999999999998</v>
      </c>
      <c r="P959" s="84">
        <v>1.7642813373036978</v>
      </c>
    </row>
    <row r="960" spans="1:16">
      <c r="A960" s="9" t="s">
        <v>46</v>
      </c>
      <c r="B960" s="9">
        <v>104</v>
      </c>
      <c r="C960" s="9" t="s">
        <v>35</v>
      </c>
      <c r="D960" s="11">
        <v>-72.462000000000003</v>
      </c>
      <c r="E960" s="11">
        <v>172.47980000000001</v>
      </c>
      <c r="F960" s="12">
        <v>33655</v>
      </c>
      <c r="G960" s="12" t="s">
        <v>39</v>
      </c>
      <c r="H960" s="13">
        <v>52</v>
      </c>
      <c r="I960" s="13">
        <v>417</v>
      </c>
      <c r="J960" s="13">
        <v>2</v>
      </c>
      <c r="K960" s="14">
        <v>24</v>
      </c>
      <c r="L960" s="9">
        <v>5</v>
      </c>
      <c r="M960" s="9">
        <v>50</v>
      </c>
      <c r="N960" s="15">
        <v>1.3210643453523452</v>
      </c>
      <c r="O960" s="15">
        <v>0.7</v>
      </c>
      <c r="P960" s="84">
        <v>1.887234779074779</v>
      </c>
    </row>
    <row r="961" spans="1:30">
      <c r="A961" s="9" t="s">
        <v>46</v>
      </c>
      <c r="B961" s="9">
        <v>104.1</v>
      </c>
      <c r="C961" s="9" t="s">
        <v>35</v>
      </c>
      <c r="D961" s="11">
        <v>-72.462000000000003</v>
      </c>
      <c r="E961" s="11">
        <v>172.47980000000001</v>
      </c>
      <c r="F961" s="12">
        <v>33655</v>
      </c>
      <c r="G961" s="12" t="s">
        <v>39</v>
      </c>
      <c r="H961" s="13">
        <v>52</v>
      </c>
      <c r="I961" s="13">
        <v>417</v>
      </c>
      <c r="J961" s="13">
        <v>2</v>
      </c>
      <c r="K961" s="14">
        <v>24</v>
      </c>
      <c r="L961" s="9">
        <v>5</v>
      </c>
      <c r="M961" s="9">
        <v>50</v>
      </c>
      <c r="N961" s="15">
        <v>0.99874563831728402</v>
      </c>
      <c r="O961" s="15">
        <v>2.19</v>
      </c>
      <c r="P961" s="84">
        <v>0.4560482366745589</v>
      </c>
    </row>
    <row r="962" spans="1:30">
      <c r="A962" s="9" t="s">
        <v>46</v>
      </c>
      <c r="B962" s="9">
        <v>105</v>
      </c>
      <c r="C962" s="9" t="s">
        <v>35</v>
      </c>
      <c r="D962" s="11">
        <v>-72.499899999999997</v>
      </c>
      <c r="E962" s="11">
        <v>170.64279999999999</v>
      </c>
      <c r="F962" s="12">
        <v>33657</v>
      </c>
      <c r="G962" s="12" t="s">
        <v>39</v>
      </c>
      <c r="H962" s="13">
        <v>54</v>
      </c>
      <c r="I962" s="13">
        <v>419</v>
      </c>
      <c r="J962" s="13">
        <v>2</v>
      </c>
      <c r="K962" s="14">
        <v>24</v>
      </c>
      <c r="L962" s="9">
        <v>4</v>
      </c>
      <c r="M962" s="9">
        <v>50</v>
      </c>
      <c r="N962" s="15">
        <v>2.8674900778037782</v>
      </c>
      <c r="O962" s="15">
        <v>1.56</v>
      </c>
      <c r="P962" s="84">
        <v>1.8381346652588322</v>
      </c>
    </row>
    <row r="963" spans="1:30">
      <c r="A963" s="9" t="s">
        <v>46</v>
      </c>
      <c r="B963" s="9">
        <v>113</v>
      </c>
      <c r="C963" s="9" t="s">
        <v>35</v>
      </c>
      <c r="D963" s="11">
        <v>-72.499300000000005</v>
      </c>
      <c r="E963" s="11">
        <v>174.31829999999999</v>
      </c>
      <c r="F963" s="12">
        <v>33658</v>
      </c>
      <c r="G963" s="12" t="s">
        <v>39</v>
      </c>
      <c r="H963" s="13">
        <v>55</v>
      </c>
      <c r="I963" s="13">
        <v>420</v>
      </c>
      <c r="J963" s="13">
        <v>2</v>
      </c>
      <c r="K963" s="14">
        <v>24</v>
      </c>
      <c r="L963" s="9">
        <v>5</v>
      </c>
      <c r="M963" s="9">
        <v>50</v>
      </c>
      <c r="N963" s="15">
        <v>0.33556863627871297</v>
      </c>
      <c r="O963" s="15">
        <v>0.44</v>
      </c>
      <c r="P963" s="84">
        <v>0.7626559915425295</v>
      </c>
    </row>
    <row r="964" spans="1:30">
      <c r="A964" s="44" t="s">
        <v>46</v>
      </c>
      <c r="B964" s="44">
        <v>115</v>
      </c>
      <c r="C964" s="44" t="s">
        <v>35</v>
      </c>
      <c r="D964" s="45">
        <v>-72.497399999999999</v>
      </c>
      <c r="E964" s="45">
        <v>175.23609999999999</v>
      </c>
      <c r="F964" s="46">
        <v>33658</v>
      </c>
      <c r="G964" s="46" t="s">
        <v>39</v>
      </c>
      <c r="H964" s="13">
        <v>55</v>
      </c>
      <c r="I964" s="13">
        <v>420</v>
      </c>
      <c r="J964" s="13">
        <v>2</v>
      </c>
      <c r="K964" s="47">
        <v>24</v>
      </c>
      <c r="L964" s="44">
        <v>6</v>
      </c>
      <c r="M964" s="44">
        <v>50</v>
      </c>
      <c r="N964" s="48">
        <v>0.63894444559442676</v>
      </c>
      <c r="O964" s="48">
        <v>0.47</v>
      </c>
      <c r="P964" s="84">
        <v>1.3594562672221846</v>
      </c>
    </row>
    <row r="965" spans="1:30">
      <c r="A965" s="9" t="s">
        <v>46</v>
      </c>
      <c r="B965" s="9">
        <v>117</v>
      </c>
      <c r="C965" s="9" t="s">
        <v>35</v>
      </c>
      <c r="D965" s="11">
        <v>-72.497100000000003</v>
      </c>
      <c r="E965" s="11">
        <v>176.14230000000001</v>
      </c>
      <c r="F965" s="12">
        <v>33658</v>
      </c>
      <c r="G965" s="12" t="s">
        <v>39</v>
      </c>
      <c r="H965" s="13">
        <v>55</v>
      </c>
      <c r="I965" s="13">
        <v>420</v>
      </c>
      <c r="J965" s="13">
        <v>2</v>
      </c>
      <c r="K965" s="14">
        <v>24</v>
      </c>
      <c r="L965" s="9">
        <v>5</v>
      </c>
      <c r="M965" s="9">
        <v>50</v>
      </c>
      <c r="N965" s="15">
        <v>0.70316282635488203</v>
      </c>
      <c r="O965" s="15">
        <v>0.34</v>
      </c>
      <c r="P965" s="84">
        <v>2.0681259598673001</v>
      </c>
    </row>
    <row r="966" spans="1:30">
      <c r="A966" s="9" t="s">
        <v>46</v>
      </c>
      <c r="B966" s="9">
        <v>125</v>
      </c>
      <c r="C966" s="9" t="s">
        <v>35</v>
      </c>
      <c r="D966" s="11">
        <v>-72.500299999999996</v>
      </c>
      <c r="E966" s="11">
        <v>179.81989999999999</v>
      </c>
      <c r="F966" s="12">
        <v>33659</v>
      </c>
      <c r="G966" s="12" t="s">
        <v>39</v>
      </c>
      <c r="H966" s="13">
        <v>56</v>
      </c>
      <c r="I966" s="13">
        <v>421</v>
      </c>
      <c r="J966" s="13">
        <v>2</v>
      </c>
      <c r="K966" s="14">
        <v>24</v>
      </c>
      <c r="L966" s="9">
        <v>7</v>
      </c>
      <c r="M966" s="9">
        <v>50</v>
      </c>
      <c r="N966" s="15">
        <v>0.38154299117739549</v>
      </c>
      <c r="O966" s="15">
        <v>0.23</v>
      </c>
      <c r="P966" s="84">
        <v>1.658882570336502</v>
      </c>
    </row>
    <row r="967" spans="1:30">
      <c r="A967" s="9" t="s">
        <v>46</v>
      </c>
      <c r="B967" s="9">
        <v>129</v>
      </c>
      <c r="C967" s="9" t="s">
        <v>35</v>
      </c>
      <c r="D967" s="11">
        <v>-72.499300000000005</v>
      </c>
      <c r="E967" s="11">
        <v>-178.3511</v>
      </c>
      <c r="F967" s="12">
        <v>33659</v>
      </c>
      <c r="G967" s="12" t="s">
        <v>39</v>
      </c>
      <c r="H967" s="13">
        <v>56</v>
      </c>
      <c r="I967" s="13">
        <v>421</v>
      </c>
      <c r="J967" s="13">
        <v>2</v>
      </c>
      <c r="K967" s="14">
        <v>24</v>
      </c>
      <c r="L967" s="9">
        <v>7</v>
      </c>
      <c r="M967" s="9">
        <v>50</v>
      </c>
      <c r="N967" s="15">
        <v>0.20873527652415269</v>
      </c>
      <c r="O967" s="15">
        <v>0.2</v>
      </c>
      <c r="P967" s="84">
        <v>1.0436763826207633</v>
      </c>
    </row>
    <row r="968" spans="1:30">
      <c r="A968" s="9" t="s">
        <v>46</v>
      </c>
      <c r="B968" s="9">
        <v>137</v>
      </c>
      <c r="C968" s="9" t="s">
        <v>35</v>
      </c>
      <c r="D968" s="11">
        <v>-72.501300000000001</v>
      </c>
      <c r="E968" s="11">
        <v>-174.68729999999999</v>
      </c>
      <c r="F968" s="12">
        <v>33660</v>
      </c>
      <c r="G968" s="12" t="s">
        <v>39</v>
      </c>
      <c r="H968" s="13">
        <v>57</v>
      </c>
      <c r="I968" s="13">
        <v>422</v>
      </c>
      <c r="J968" s="13">
        <v>2</v>
      </c>
      <c r="K968" s="14">
        <v>24</v>
      </c>
      <c r="L968" s="9">
        <v>7</v>
      </c>
      <c r="M968" s="9">
        <v>50</v>
      </c>
      <c r="N968" s="15">
        <v>0.48289984357194599</v>
      </c>
      <c r="O968" s="15">
        <v>0.14000000000000001</v>
      </c>
      <c r="P968" s="84">
        <v>3.449284596942471</v>
      </c>
    </row>
    <row r="969" spans="1:30">
      <c r="A969" s="9" t="s">
        <v>46</v>
      </c>
      <c r="B969" s="9">
        <v>139</v>
      </c>
      <c r="C969" s="9" t="s">
        <v>35</v>
      </c>
      <c r="D969" s="11">
        <v>-72.498900000000006</v>
      </c>
      <c r="E969" s="11">
        <v>-173.76759999999999</v>
      </c>
      <c r="F969" s="12">
        <v>33660</v>
      </c>
      <c r="G969" s="12" t="s">
        <v>39</v>
      </c>
      <c r="H969" s="13">
        <v>57</v>
      </c>
      <c r="I969" s="13">
        <v>422</v>
      </c>
      <c r="J969" s="13">
        <v>2</v>
      </c>
      <c r="K969" s="14">
        <v>24</v>
      </c>
      <c r="L969" s="9">
        <v>7</v>
      </c>
      <c r="M969" s="9">
        <v>50</v>
      </c>
      <c r="N969" s="15">
        <v>0.28804336171296635</v>
      </c>
      <c r="O969" s="15">
        <v>0.12</v>
      </c>
      <c r="P969" s="84">
        <v>2.4003613476080532</v>
      </c>
    </row>
    <row r="970" spans="1:30">
      <c r="A970" s="9" t="s">
        <v>46</v>
      </c>
      <c r="B970" s="9">
        <v>141</v>
      </c>
      <c r="C970" s="9" t="s">
        <v>35</v>
      </c>
      <c r="D970" s="11">
        <v>-72.488500000000002</v>
      </c>
      <c r="E970" s="11">
        <v>-172.87889999999999</v>
      </c>
      <c r="F970" s="12">
        <v>33660</v>
      </c>
      <c r="G970" s="12" t="s">
        <v>39</v>
      </c>
      <c r="H970" s="13">
        <v>57</v>
      </c>
      <c r="I970" s="13">
        <v>422</v>
      </c>
      <c r="J970" s="13">
        <v>2</v>
      </c>
      <c r="K970" s="14">
        <v>24</v>
      </c>
      <c r="L970" s="9">
        <v>7</v>
      </c>
      <c r="M970" s="9">
        <v>50</v>
      </c>
      <c r="N970" s="15">
        <v>0.2052538387032215</v>
      </c>
      <c r="O970" s="15">
        <v>0.13</v>
      </c>
      <c r="P970" s="84">
        <v>1.578875682332473</v>
      </c>
      <c r="AD970" s="22"/>
    </row>
    <row r="971" spans="1:30">
      <c r="A971" s="9" t="s">
        <v>59</v>
      </c>
      <c r="B971" s="9">
        <v>303</v>
      </c>
      <c r="C971" s="9">
        <v>1</v>
      </c>
      <c r="D971" s="50">
        <v>-73.960170000000005</v>
      </c>
      <c r="E971" s="50">
        <v>175.7868</v>
      </c>
      <c r="F971" s="12">
        <v>35532</v>
      </c>
      <c r="G971" s="12" t="s">
        <v>60</v>
      </c>
      <c r="H971" s="13">
        <v>102</v>
      </c>
      <c r="I971" s="13">
        <v>467</v>
      </c>
      <c r="J971" s="13">
        <v>1</v>
      </c>
      <c r="K971" s="14">
        <v>24</v>
      </c>
      <c r="L971" s="52">
        <v>6.3997656999999997</v>
      </c>
      <c r="M971" s="44">
        <v>50</v>
      </c>
      <c r="N971" s="15">
        <v>3.1601122083333336E-2</v>
      </c>
      <c r="O971" s="15">
        <v>0.10888318499999999</v>
      </c>
      <c r="P971" s="84">
        <v>0.29022958947548549</v>
      </c>
    </row>
    <row r="972" spans="1:30">
      <c r="A972" s="9" t="s">
        <v>59</v>
      </c>
      <c r="B972" s="9">
        <v>304</v>
      </c>
      <c r="C972" s="9">
        <v>2</v>
      </c>
      <c r="D972" s="59">
        <v>-76.406809999999993</v>
      </c>
      <c r="E972" s="59">
        <v>-177.95419000000001</v>
      </c>
      <c r="F972" s="12">
        <v>35534</v>
      </c>
      <c r="G972" s="12" t="s">
        <v>60</v>
      </c>
      <c r="H972" s="13">
        <v>104</v>
      </c>
      <c r="I972" s="13">
        <v>469</v>
      </c>
      <c r="J972" s="13">
        <v>1</v>
      </c>
      <c r="K972" s="14">
        <v>24</v>
      </c>
      <c r="L972" s="52">
        <v>7.1375510999999996</v>
      </c>
      <c r="M972" s="44">
        <v>50</v>
      </c>
      <c r="N972" s="15">
        <v>1.4241762041666666E-2</v>
      </c>
      <c r="O972" s="15">
        <v>4.9203772E-2</v>
      </c>
      <c r="P972" s="84">
        <v>0.28944451741762128</v>
      </c>
    </row>
    <row r="973" spans="1:30">
      <c r="A973" s="9" t="s">
        <v>59</v>
      </c>
      <c r="B973" s="9">
        <v>306</v>
      </c>
      <c r="C973" s="9">
        <v>4</v>
      </c>
      <c r="D973" s="50">
        <v>-77.931880000000007</v>
      </c>
      <c r="E973" s="50">
        <v>-176.14510000000001</v>
      </c>
      <c r="F973" s="12">
        <v>35540</v>
      </c>
      <c r="G973" s="12" t="s">
        <v>60</v>
      </c>
      <c r="H973" s="13">
        <v>110</v>
      </c>
      <c r="I973" s="13">
        <v>475</v>
      </c>
      <c r="J973" s="13">
        <v>2</v>
      </c>
      <c r="K973" s="14">
        <v>24</v>
      </c>
      <c r="L973" s="52">
        <v>7.3874332000000003</v>
      </c>
      <c r="M973" s="44">
        <v>50</v>
      </c>
      <c r="N973" s="15">
        <v>6.5487950416666663E-3</v>
      </c>
      <c r="O973" s="15">
        <v>3.9596003999999997E-2</v>
      </c>
      <c r="P973" s="84">
        <v>0.16539030154827408</v>
      </c>
    </row>
    <row r="974" spans="1:30">
      <c r="A974" s="9" t="s">
        <v>59</v>
      </c>
      <c r="B974" s="9">
        <v>307</v>
      </c>
      <c r="C974" s="9">
        <v>2</v>
      </c>
      <c r="D974" s="50">
        <v>-76.474050000000005</v>
      </c>
      <c r="E974" s="50">
        <v>-177.96190000000001</v>
      </c>
      <c r="F974" s="12">
        <v>35541</v>
      </c>
      <c r="G974" s="12" t="s">
        <v>60</v>
      </c>
      <c r="H974" s="13">
        <v>111</v>
      </c>
      <c r="I974" s="13">
        <v>476</v>
      </c>
      <c r="J974" s="13">
        <v>2</v>
      </c>
      <c r="K974" s="14">
        <v>24</v>
      </c>
      <c r="L974" s="52">
        <v>8.1667593000000007</v>
      </c>
      <c r="M974" s="44">
        <v>50</v>
      </c>
      <c r="N974" s="15">
        <v>9.7023727500000004E-3</v>
      </c>
      <c r="O974" s="15">
        <v>4.2313376E-2</v>
      </c>
      <c r="P974" s="84">
        <v>0.22929800614349469</v>
      </c>
    </row>
    <row r="975" spans="1:30">
      <c r="A975" s="9" t="s">
        <v>59</v>
      </c>
      <c r="B975" s="9">
        <v>308</v>
      </c>
      <c r="C975" s="9">
        <v>2</v>
      </c>
      <c r="D975" s="50">
        <v>-76.494609999999994</v>
      </c>
      <c r="E975" s="50">
        <v>179.9794</v>
      </c>
      <c r="F975" s="12">
        <v>35543</v>
      </c>
      <c r="G975" s="12" t="s">
        <v>60</v>
      </c>
      <c r="H975" s="13">
        <v>113</v>
      </c>
      <c r="I975" s="13">
        <v>478</v>
      </c>
      <c r="J975" s="13">
        <v>2</v>
      </c>
      <c r="K975" s="14">
        <v>24</v>
      </c>
      <c r="L975" s="52">
        <v>7.287166</v>
      </c>
      <c r="M975" s="44">
        <v>50</v>
      </c>
      <c r="N975" s="15">
        <v>5.8144979166666671E-3</v>
      </c>
      <c r="O975" s="15">
        <v>2.9097062999999999E-2</v>
      </c>
      <c r="P975" s="84">
        <v>0.19983109349100517</v>
      </c>
    </row>
    <row r="976" spans="1:30">
      <c r="A976" s="9" t="s">
        <v>59</v>
      </c>
      <c r="B976" s="9">
        <v>309</v>
      </c>
      <c r="C976" s="9">
        <v>2</v>
      </c>
      <c r="D976" s="50">
        <v>-76.495379999999997</v>
      </c>
      <c r="E976" s="50">
        <v>177.99440000000001</v>
      </c>
      <c r="F976" s="12">
        <v>35543</v>
      </c>
      <c r="G976" s="12" t="s">
        <v>60</v>
      </c>
      <c r="H976" s="13">
        <v>113</v>
      </c>
      <c r="I976" s="13">
        <v>478</v>
      </c>
      <c r="J976" s="13">
        <v>2</v>
      </c>
      <c r="K976" s="14">
        <v>24</v>
      </c>
      <c r="L976" s="52">
        <v>7.9090379999999998</v>
      </c>
      <c r="M976" s="44">
        <v>50</v>
      </c>
      <c r="N976" s="15">
        <v>4.0732558333333333E-3</v>
      </c>
      <c r="O976" s="15">
        <v>1.3798606999999999E-2</v>
      </c>
      <c r="P976" s="84">
        <v>0.2951932635905446</v>
      </c>
    </row>
    <row r="977" spans="1:16">
      <c r="A977" s="9" t="s">
        <v>59</v>
      </c>
      <c r="B977" s="9">
        <v>310</v>
      </c>
      <c r="C977" s="9">
        <v>5</v>
      </c>
      <c r="D977" s="50">
        <v>-76.490970000000004</v>
      </c>
      <c r="E977" s="50">
        <v>175.90828999999999</v>
      </c>
      <c r="F977" s="12">
        <v>35544</v>
      </c>
      <c r="G977" s="12" t="s">
        <v>60</v>
      </c>
      <c r="H977" s="13">
        <v>114</v>
      </c>
      <c r="I977" s="13">
        <v>479</v>
      </c>
      <c r="J977" s="13">
        <v>2</v>
      </c>
      <c r="K977" s="14">
        <v>24</v>
      </c>
      <c r="L977" s="52">
        <v>7.6882146000000002</v>
      </c>
      <c r="M977" s="44">
        <v>50</v>
      </c>
      <c r="N977" s="15">
        <v>5.5068165000000001E-3</v>
      </c>
      <c r="O977" s="15">
        <v>2.189779E-2</v>
      </c>
      <c r="P977" s="84">
        <v>0.25147818569819147</v>
      </c>
    </row>
    <row r="978" spans="1:16">
      <c r="A978" s="9" t="s">
        <v>59</v>
      </c>
      <c r="B978" s="9">
        <v>311</v>
      </c>
      <c r="C978" s="9">
        <v>2</v>
      </c>
      <c r="D978" s="50">
        <v>-76.50909</v>
      </c>
      <c r="E978" s="50">
        <v>174.09151</v>
      </c>
      <c r="F978" s="12">
        <v>35545</v>
      </c>
      <c r="G978" s="12" t="s">
        <v>60</v>
      </c>
      <c r="H978" s="13">
        <v>115</v>
      </c>
      <c r="I978" s="13">
        <v>480</v>
      </c>
      <c r="J978" s="13">
        <v>2</v>
      </c>
      <c r="K978" s="14">
        <v>24</v>
      </c>
      <c r="L978" s="52">
        <v>7.7654467</v>
      </c>
      <c r="M978" s="44">
        <v>50</v>
      </c>
      <c r="N978" s="15">
        <v>6.470006625E-3</v>
      </c>
      <c r="O978" s="15">
        <v>2.2797699000000001E-2</v>
      </c>
      <c r="P978" s="84">
        <v>0.28380086187645515</v>
      </c>
    </row>
    <row r="979" spans="1:16">
      <c r="A979" s="9" t="s">
        <v>59</v>
      </c>
      <c r="B979" s="9">
        <v>312</v>
      </c>
      <c r="C979" s="9">
        <v>1</v>
      </c>
      <c r="D979" s="50">
        <v>-76.517489999999995</v>
      </c>
      <c r="E979" s="50">
        <v>171.98868999999999</v>
      </c>
      <c r="F979" s="12">
        <v>35545</v>
      </c>
      <c r="G979" s="12" t="s">
        <v>60</v>
      </c>
      <c r="H979" s="13">
        <v>115</v>
      </c>
      <c r="I979" s="13">
        <v>480</v>
      </c>
      <c r="J979" s="13">
        <v>2</v>
      </c>
      <c r="K979" s="14">
        <v>24</v>
      </c>
      <c r="L979" s="52">
        <v>7.7170163000000001</v>
      </c>
      <c r="M979" s="44">
        <v>50</v>
      </c>
      <c r="N979" s="15">
        <v>6.3158272083333328E-3</v>
      </c>
      <c r="O979" s="15">
        <v>2.5197456999999999E-2</v>
      </c>
      <c r="P979" s="84">
        <v>0.25065335792946619</v>
      </c>
    </row>
    <row r="980" spans="1:16">
      <c r="A980" s="9" t="s">
        <v>59</v>
      </c>
      <c r="B980" s="9">
        <v>313</v>
      </c>
      <c r="C980" s="9">
        <v>1</v>
      </c>
      <c r="D980" s="50">
        <v>-76.512630000000001</v>
      </c>
      <c r="E980" s="50">
        <v>170.02679000000001</v>
      </c>
      <c r="F980" s="12">
        <v>35546</v>
      </c>
      <c r="G980" s="12" t="s">
        <v>60</v>
      </c>
      <c r="H980" s="13">
        <v>116</v>
      </c>
      <c r="I980" s="13">
        <v>481</v>
      </c>
      <c r="J980" s="13">
        <v>2</v>
      </c>
      <c r="K980" s="14">
        <v>24</v>
      </c>
      <c r="L980" s="52">
        <v>7.6217454</v>
      </c>
      <c r="M980" s="44">
        <v>50</v>
      </c>
      <c r="N980" s="15">
        <v>5.5194231666666664E-3</v>
      </c>
      <c r="O980" s="15">
        <v>2.6997275000000001E-2</v>
      </c>
      <c r="P980" s="84">
        <v>0.20444371391804048</v>
      </c>
    </row>
    <row r="981" spans="1:16">
      <c r="A981" s="9" t="s">
        <v>59</v>
      </c>
      <c r="B981" s="9">
        <v>314</v>
      </c>
      <c r="C981" s="9">
        <v>1</v>
      </c>
      <c r="D981" s="50">
        <v>-76.48075</v>
      </c>
      <c r="E981" s="50">
        <v>168.9281</v>
      </c>
      <c r="F981" s="12">
        <v>35546</v>
      </c>
      <c r="G981" s="12" t="s">
        <v>60</v>
      </c>
      <c r="H981" s="13">
        <v>116</v>
      </c>
      <c r="I981" s="13">
        <v>481</v>
      </c>
      <c r="J981" s="13">
        <v>2</v>
      </c>
      <c r="K981" s="14">
        <v>24</v>
      </c>
      <c r="L981" s="52">
        <v>7.6306447000000004</v>
      </c>
      <c r="M981" s="44">
        <v>50</v>
      </c>
      <c r="N981" s="15">
        <v>6.2562264999999999E-3</v>
      </c>
      <c r="O981" s="15">
        <v>2.4297547999999999E-2</v>
      </c>
      <c r="P981" s="84">
        <v>0.2574838621576136</v>
      </c>
    </row>
    <row r="982" spans="1:16">
      <c r="A982" s="9" t="s">
        <v>59</v>
      </c>
      <c r="B982" s="9">
        <v>316</v>
      </c>
      <c r="C982" s="9">
        <v>6</v>
      </c>
      <c r="D982" s="50">
        <v>-74.013869999999997</v>
      </c>
      <c r="E982" s="50">
        <v>176.09829999999999</v>
      </c>
      <c r="F982" s="12">
        <v>35549</v>
      </c>
      <c r="G982" s="12" t="s">
        <v>60</v>
      </c>
      <c r="H982" s="13">
        <v>119</v>
      </c>
      <c r="I982" s="13">
        <v>484</v>
      </c>
      <c r="J982" s="13">
        <v>2</v>
      </c>
      <c r="K982" s="14">
        <v>24</v>
      </c>
      <c r="L982" s="52">
        <v>6.9970844000000003</v>
      </c>
      <c r="M982" s="44">
        <v>50</v>
      </c>
      <c r="N982" s="15">
        <v>1.5500656375E-2</v>
      </c>
      <c r="O982" s="15">
        <v>5.5194429000000003E-2</v>
      </c>
      <c r="P982" s="84">
        <v>0.28083733550355233</v>
      </c>
    </row>
    <row r="983" spans="1:16">
      <c r="A983" s="9" t="s">
        <v>47</v>
      </c>
      <c r="B983" s="9">
        <v>7.1</v>
      </c>
      <c r="C983" s="9">
        <v>11</v>
      </c>
      <c r="D983" s="11">
        <v>-76.497</v>
      </c>
      <c r="E983" s="11">
        <v>179.953</v>
      </c>
      <c r="F983" s="12">
        <v>34652</v>
      </c>
      <c r="G983" s="12" t="s">
        <v>48</v>
      </c>
      <c r="H983" s="13">
        <v>318</v>
      </c>
      <c r="I983" s="13">
        <v>318</v>
      </c>
      <c r="J983" s="13">
        <v>1</v>
      </c>
      <c r="K983" s="14">
        <v>24</v>
      </c>
      <c r="L983" s="9">
        <v>9</v>
      </c>
      <c r="M983" s="9">
        <v>30</v>
      </c>
      <c r="N983" s="15">
        <v>0.33150406573744495</v>
      </c>
      <c r="O983" s="15">
        <v>3.0486588311688294</v>
      </c>
      <c r="P983" s="84">
        <v>0.1087376725621834</v>
      </c>
    </row>
    <row r="984" spans="1:16">
      <c r="A984" s="9" t="s">
        <v>47</v>
      </c>
      <c r="B984" s="9">
        <v>7.2</v>
      </c>
      <c r="C984" s="9">
        <v>11</v>
      </c>
      <c r="D984" s="11">
        <v>-76.497</v>
      </c>
      <c r="E984" s="11">
        <v>179.953</v>
      </c>
      <c r="F984" s="12">
        <v>34652</v>
      </c>
      <c r="G984" s="12" t="s">
        <v>48</v>
      </c>
      <c r="H984" s="13">
        <v>318</v>
      </c>
      <c r="I984" s="13">
        <v>318</v>
      </c>
      <c r="J984" s="13">
        <v>1</v>
      </c>
      <c r="K984" s="14">
        <v>24</v>
      </c>
      <c r="L984" s="9">
        <v>9</v>
      </c>
      <c r="M984" s="9">
        <v>30</v>
      </c>
      <c r="N984" s="15">
        <v>0.98749761736483621</v>
      </c>
      <c r="O984" s="15">
        <v>2.2307259740259728</v>
      </c>
      <c r="P984" s="84">
        <v>0.44267992970136932</v>
      </c>
    </row>
    <row r="985" spans="1:16">
      <c r="A985" s="9" t="s">
        <v>47</v>
      </c>
      <c r="B985" s="9">
        <v>9</v>
      </c>
      <c r="C985" s="9">
        <v>17</v>
      </c>
      <c r="D985" s="11">
        <v>-76.5</v>
      </c>
      <c r="E985" s="11">
        <v>177.66200000000001</v>
      </c>
      <c r="F985" s="12">
        <v>34653</v>
      </c>
      <c r="G985" s="12" t="s">
        <v>48</v>
      </c>
      <c r="H985" s="13">
        <v>319</v>
      </c>
      <c r="I985" s="13">
        <v>319</v>
      </c>
      <c r="J985" s="13">
        <v>1</v>
      </c>
      <c r="K985" s="14">
        <v>24</v>
      </c>
      <c r="L985" s="9">
        <v>10</v>
      </c>
      <c r="M985" s="9">
        <v>30</v>
      </c>
      <c r="N985" s="15">
        <v>0.56885604664501688</v>
      </c>
      <c r="O985" s="15">
        <v>1.4351003766233759</v>
      </c>
      <c r="P985" s="84">
        <v>0.39638763664982718</v>
      </c>
    </row>
    <row r="986" spans="1:16">
      <c r="A986" s="9" t="s">
        <v>47</v>
      </c>
      <c r="B986" s="9">
        <v>11</v>
      </c>
      <c r="C986" s="9">
        <v>21</v>
      </c>
      <c r="D986" s="11">
        <v>-76.5</v>
      </c>
      <c r="E986" s="11">
        <v>175.49100000000001</v>
      </c>
      <c r="F986" s="12">
        <v>34653</v>
      </c>
      <c r="G986" s="12" t="s">
        <v>48</v>
      </c>
      <c r="H986" s="13">
        <v>319</v>
      </c>
      <c r="I986" s="13">
        <v>319</v>
      </c>
      <c r="J986" s="13">
        <v>1</v>
      </c>
      <c r="K986" s="14">
        <v>24</v>
      </c>
      <c r="L986" s="9">
        <v>13</v>
      </c>
      <c r="M986" s="9">
        <v>30</v>
      </c>
      <c r="N986" s="15">
        <v>1.7962860820003681</v>
      </c>
      <c r="O986" s="15">
        <v>2.3050835064935051</v>
      </c>
      <c r="P986" s="84">
        <v>0.77927158688184794</v>
      </c>
    </row>
    <row r="987" spans="1:16">
      <c r="A987" s="9" t="s">
        <v>47</v>
      </c>
      <c r="B987" s="9">
        <v>13</v>
      </c>
      <c r="C987" s="9">
        <v>24</v>
      </c>
      <c r="D987" s="11">
        <v>-76.501000000000005</v>
      </c>
      <c r="E987" s="11">
        <v>173.166</v>
      </c>
      <c r="F987" s="12">
        <v>34654</v>
      </c>
      <c r="G987" s="12" t="s">
        <v>48</v>
      </c>
      <c r="H987" s="13">
        <v>320</v>
      </c>
      <c r="I987" s="13">
        <v>320</v>
      </c>
      <c r="J987" s="13">
        <v>2</v>
      </c>
      <c r="K987" s="14">
        <v>24</v>
      </c>
      <c r="L987" s="9">
        <v>5</v>
      </c>
      <c r="M987" s="9">
        <v>30</v>
      </c>
      <c r="N987" s="15">
        <v>1.1139799959675736</v>
      </c>
      <c r="O987" s="15">
        <v>1.3031157564935059</v>
      </c>
      <c r="P987" s="84">
        <v>0.85485881850214984</v>
      </c>
    </row>
    <row r="988" spans="1:16">
      <c r="A988" s="9" t="s">
        <v>47</v>
      </c>
      <c r="B988" s="9">
        <v>15</v>
      </c>
      <c r="C988" s="9">
        <v>30</v>
      </c>
      <c r="D988" s="11">
        <v>-76.498000000000005</v>
      </c>
      <c r="E988" s="11">
        <v>170.83099999999999</v>
      </c>
      <c r="F988" s="12">
        <v>34654</v>
      </c>
      <c r="G988" s="12" t="s">
        <v>48</v>
      </c>
      <c r="H988" s="13">
        <v>320</v>
      </c>
      <c r="I988" s="13">
        <v>320</v>
      </c>
      <c r="J988" s="13">
        <v>2</v>
      </c>
      <c r="K988" s="14">
        <v>24</v>
      </c>
      <c r="L988" s="9">
        <v>26</v>
      </c>
      <c r="M988" s="9">
        <v>30</v>
      </c>
      <c r="N988" s="15">
        <v>6.5545356697495116E-2</v>
      </c>
      <c r="O988" s="15">
        <v>0.32159632792207776</v>
      </c>
      <c r="P988" s="84">
        <v>0.2038125158984298</v>
      </c>
    </row>
    <row r="989" spans="1:16">
      <c r="A989" s="9" t="s">
        <v>47</v>
      </c>
      <c r="B989" s="9">
        <v>17</v>
      </c>
      <c r="C989" s="9">
        <v>33</v>
      </c>
      <c r="D989" s="11">
        <v>-76.491</v>
      </c>
      <c r="E989" s="11">
        <v>168.48699999999999</v>
      </c>
      <c r="F989" s="12">
        <v>34656</v>
      </c>
      <c r="G989" s="12" t="s">
        <v>48</v>
      </c>
      <c r="H989" s="13">
        <v>322</v>
      </c>
      <c r="I989" s="13">
        <v>322</v>
      </c>
      <c r="J989" s="13">
        <v>2</v>
      </c>
      <c r="K989" s="14">
        <v>24</v>
      </c>
      <c r="L989" s="9">
        <v>12</v>
      </c>
      <c r="M989" s="9">
        <v>30</v>
      </c>
      <c r="N989" s="15">
        <v>0.13569832535451318</v>
      </c>
      <c r="O989" s="15">
        <v>0.24537985714285701</v>
      </c>
      <c r="P989" s="84">
        <v>0.55301330327008602</v>
      </c>
    </row>
    <row r="990" spans="1:16">
      <c r="A990" s="9" t="s">
        <v>47</v>
      </c>
      <c r="B990" s="9">
        <v>18</v>
      </c>
      <c r="C990" s="9">
        <v>35</v>
      </c>
      <c r="D990" s="11">
        <v>-76.498000000000005</v>
      </c>
      <c r="E990" s="11">
        <v>169.52600000000001</v>
      </c>
      <c r="F990" s="12">
        <v>34656</v>
      </c>
      <c r="G990" s="12" t="s">
        <v>48</v>
      </c>
      <c r="H990" s="13">
        <v>322</v>
      </c>
      <c r="I990" s="13">
        <v>322</v>
      </c>
      <c r="J990" s="13">
        <v>2</v>
      </c>
      <c r="K990" s="14">
        <v>24</v>
      </c>
      <c r="L990" s="9">
        <v>20</v>
      </c>
      <c r="M990" s="9">
        <v>30</v>
      </c>
      <c r="N990" s="15">
        <v>0.38010515826329466</v>
      </c>
      <c r="O990" s="15">
        <v>0.25653348701298689</v>
      </c>
      <c r="P990" s="84">
        <v>1.4816980141234037</v>
      </c>
    </row>
    <row r="991" spans="1:16">
      <c r="A991" s="9" t="s">
        <v>47</v>
      </c>
      <c r="B991" s="9">
        <v>19</v>
      </c>
      <c r="C991" s="9">
        <v>38</v>
      </c>
      <c r="D991" s="11">
        <v>-76.498999999999995</v>
      </c>
      <c r="E991" s="11">
        <v>172.99199999999999</v>
      </c>
      <c r="F991" s="12">
        <v>34656</v>
      </c>
      <c r="G991" s="12" t="s">
        <v>48</v>
      </c>
      <c r="H991" s="13">
        <v>322</v>
      </c>
      <c r="I991" s="13">
        <v>322</v>
      </c>
      <c r="J991" s="13">
        <v>2</v>
      </c>
      <c r="K991" s="14">
        <v>24</v>
      </c>
      <c r="L991" s="9">
        <v>10</v>
      </c>
      <c r="M991" s="9">
        <v>30</v>
      </c>
      <c r="N991" s="15">
        <v>3.8674741717135728</v>
      </c>
      <c r="O991" s="15">
        <v>4.9819546753246726</v>
      </c>
      <c r="P991" s="84">
        <v>0.77629653896069029</v>
      </c>
    </row>
    <row r="992" spans="1:16">
      <c r="A992" s="9" t="s">
        <v>47</v>
      </c>
      <c r="B992" s="9">
        <v>20</v>
      </c>
      <c r="C992" s="9">
        <v>43</v>
      </c>
      <c r="D992" s="11">
        <v>-76.498000000000005</v>
      </c>
      <c r="E992" s="11">
        <v>172.99700000000001</v>
      </c>
      <c r="F992" s="12">
        <v>34658</v>
      </c>
      <c r="G992" s="12" t="s">
        <v>48</v>
      </c>
      <c r="H992" s="13">
        <v>324</v>
      </c>
      <c r="I992" s="13">
        <v>324</v>
      </c>
      <c r="J992" s="13">
        <v>2</v>
      </c>
      <c r="K992" s="14">
        <v>24</v>
      </c>
      <c r="L992" s="9">
        <v>6</v>
      </c>
      <c r="M992" s="9">
        <v>30</v>
      </c>
      <c r="N992" s="15">
        <v>8.1127365271258096</v>
      </c>
      <c r="O992" s="15">
        <v>6.2646221103896069</v>
      </c>
      <c r="P992" s="84">
        <v>1.2950081240608566</v>
      </c>
    </row>
    <row r="993" spans="1:16">
      <c r="A993" s="9" t="s">
        <v>47</v>
      </c>
      <c r="B993" s="9">
        <v>21</v>
      </c>
      <c r="C993" s="9">
        <v>44</v>
      </c>
      <c r="D993" s="11">
        <v>-76.427999999999997</v>
      </c>
      <c r="E993" s="11">
        <v>172.01</v>
      </c>
      <c r="F993" s="12">
        <v>34658</v>
      </c>
      <c r="G993" s="12" t="s">
        <v>48</v>
      </c>
      <c r="H993" s="13">
        <v>324</v>
      </c>
      <c r="I993" s="13">
        <v>324</v>
      </c>
      <c r="J993" s="13">
        <v>2</v>
      </c>
      <c r="K993" s="14">
        <v>24</v>
      </c>
      <c r="L993" s="9">
        <v>12</v>
      </c>
      <c r="M993" s="9">
        <v>30</v>
      </c>
      <c r="N993" s="15">
        <v>7.3187856374045088</v>
      </c>
      <c r="O993" s="15">
        <v>3.6435190909090891</v>
      </c>
      <c r="P993" s="84">
        <v>2.0087134044845665</v>
      </c>
    </row>
    <row r="994" spans="1:16">
      <c r="A994" s="9" t="s">
        <v>47</v>
      </c>
      <c r="B994" s="9">
        <v>22</v>
      </c>
      <c r="C994" s="9">
        <v>47</v>
      </c>
      <c r="D994" s="11">
        <v>-74.881</v>
      </c>
      <c r="E994" s="11">
        <v>172.97900000000001</v>
      </c>
      <c r="F994" s="12">
        <v>34659</v>
      </c>
      <c r="G994" s="12" t="s">
        <v>48</v>
      </c>
      <c r="H994" s="13">
        <v>325</v>
      </c>
      <c r="I994" s="13">
        <v>325</v>
      </c>
      <c r="J994" s="13">
        <v>2</v>
      </c>
      <c r="K994" s="14">
        <v>24</v>
      </c>
      <c r="L994" s="9">
        <v>9</v>
      </c>
      <c r="M994" s="9">
        <v>30</v>
      </c>
      <c r="N994" s="15">
        <v>2.3663419759158879</v>
      </c>
      <c r="O994" s="15">
        <v>4.2197899675324653</v>
      </c>
      <c r="P994" s="84">
        <v>0.56077245410856635</v>
      </c>
    </row>
    <row r="995" spans="1:16">
      <c r="A995" s="9" t="s">
        <v>47</v>
      </c>
      <c r="B995" s="9">
        <v>25</v>
      </c>
      <c r="C995" s="9">
        <v>54</v>
      </c>
      <c r="D995" s="11">
        <v>-74.447000000000003</v>
      </c>
      <c r="E995" s="11">
        <v>173.029</v>
      </c>
      <c r="F995" s="12">
        <v>34659</v>
      </c>
      <c r="G995" s="12" t="s">
        <v>48</v>
      </c>
      <c r="H995" s="13">
        <v>325</v>
      </c>
      <c r="I995" s="13">
        <v>325</v>
      </c>
      <c r="J995" s="13">
        <v>2</v>
      </c>
      <c r="K995" s="14">
        <v>24</v>
      </c>
      <c r="L995" s="9">
        <v>13</v>
      </c>
      <c r="M995" s="9">
        <v>30</v>
      </c>
      <c r="N995" s="15">
        <v>1.125229926797914</v>
      </c>
      <c r="O995" s="15">
        <v>1.280808496753246</v>
      </c>
      <c r="P995" s="84">
        <v>0.8785309666904052</v>
      </c>
    </row>
    <row r="996" spans="1:16">
      <c r="A996" s="9" t="s">
        <v>47</v>
      </c>
      <c r="B996" s="9">
        <v>27</v>
      </c>
      <c r="C996" s="9">
        <v>49</v>
      </c>
      <c r="D996" s="11">
        <v>-73.929000000000002</v>
      </c>
      <c r="E996" s="11">
        <v>173.011</v>
      </c>
      <c r="F996" s="12">
        <v>34659</v>
      </c>
      <c r="G996" s="12" t="s">
        <v>48</v>
      </c>
      <c r="H996" s="13">
        <v>325</v>
      </c>
      <c r="I996" s="13">
        <v>325</v>
      </c>
      <c r="J996" s="13">
        <v>2</v>
      </c>
      <c r="K996" s="14">
        <v>24</v>
      </c>
      <c r="L996" s="9">
        <v>18</v>
      </c>
      <c r="M996" s="9">
        <v>30</v>
      </c>
      <c r="N996" s="15">
        <v>2.2963536473665855</v>
      </c>
      <c r="O996" s="15">
        <v>2.4723879545454532</v>
      </c>
      <c r="P996" s="84">
        <v>0.92879988480156161</v>
      </c>
    </row>
    <row r="997" spans="1:16">
      <c r="A997" s="9" t="s">
        <v>47</v>
      </c>
      <c r="B997" s="9">
        <v>29</v>
      </c>
      <c r="C997" s="9">
        <v>61</v>
      </c>
      <c r="D997" s="11">
        <v>-75.525000000000006</v>
      </c>
      <c r="E997" s="11">
        <v>172.99700000000001</v>
      </c>
      <c r="F997" s="12">
        <v>34660</v>
      </c>
      <c r="G997" s="12" t="s">
        <v>48</v>
      </c>
      <c r="H997" s="13">
        <v>326</v>
      </c>
      <c r="I997" s="13">
        <v>326</v>
      </c>
      <c r="J997" s="13">
        <v>2</v>
      </c>
      <c r="K997" s="14">
        <v>24</v>
      </c>
      <c r="L997" s="9">
        <v>3</v>
      </c>
      <c r="M997" s="9">
        <v>30</v>
      </c>
      <c r="N997" s="15">
        <v>2.7718056616089806</v>
      </c>
      <c r="O997" s="15">
        <v>3.9967173701298679</v>
      </c>
      <c r="P997" s="84">
        <v>0.69352055822724201</v>
      </c>
    </row>
    <row r="998" spans="1:16">
      <c r="A998" s="9" t="s">
        <v>47</v>
      </c>
      <c r="B998" s="9">
        <v>30</v>
      </c>
      <c r="C998" s="9">
        <v>63</v>
      </c>
      <c r="D998" s="11">
        <v>-75.795000000000002</v>
      </c>
      <c r="E998" s="11">
        <v>173.02</v>
      </c>
      <c r="F998" s="12">
        <v>34660</v>
      </c>
      <c r="G998" s="12" t="s">
        <v>48</v>
      </c>
      <c r="H998" s="13">
        <v>326</v>
      </c>
      <c r="I998" s="13">
        <v>326</v>
      </c>
      <c r="J998" s="13">
        <v>2</v>
      </c>
      <c r="K998" s="14">
        <v>24</v>
      </c>
      <c r="L998" s="9">
        <v>5</v>
      </c>
      <c r="M998" s="9">
        <v>30</v>
      </c>
      <c r="N998" s="15">
        <v>2.0886334724723628</v>
      </c>
      <c r="O998" s="15">
        <v>3.5319827922077902</v>
      </c>
      <c r="P998" s="84">
        <v>0.59134871129051814</v>
      </c>
    </row>
    <row r="999" spans="1:16">
      <c r="A999" s="9" t="s">
        <v>47</v>
      </c>
      <c r="B999" s="9">
        <v>31</v>
      </c>
      <c r="C999" s="9">
        <v>64</v>
      </c>
      <c r="D999" s="11">
        <v>-76.063000000000002</v>
      </c>
      <c r="E999" s="11">
        <v>172.99199999999999</v>
      </c>
      <c r="F999" s="12">
        <v>34660</v>
      </c>
      <c r="G999" s="12" t="s">
        <v>48</v>
      </c>
      <c r="H999" s="13">
        <v>326</v>
      </c>
      <c r="I999" s="13">
        <v>326</v>
      </c>
      <c r="J999" s="13">
        <v>2</v>
      </c>
      <c r="K999" s="14">
        <v>24</v>
      </c>
      <c r="L999" s="9">
        <v>6</v>
      </c>
      <c r="M999" s="9">
        <v>30</v>
      </c>
      <c r="N999" s="15">
        <v>4.8160560482732011</v>
      </c>
      <c r="O999" s="15">
        <v>4.7402926948051922</v>
      </c>
      <c r="P999" s="84">
        <v>1.015982842905679</v>
      </c>
    </row>
    <row r="1000" spans="1:16">
      <c r="A1000" s="9" t="s">
        <v>47</v>
      </c>
      <c r="B1000" s="9">
        <v>33</v>
      </c>
      <c r="C1000" s="9">
        <v>67</v>
      </c>
      <c r="D1000" s="11">
        <v>-76.605000000000004</v>
      </c>
      <c r="E1000" s="11">
        <v>173.001</v>
      </c>
      <c r="F1000" s="12">
        <v>34660</v>
      </c>
      <c r="G1000" s="12" t="s">
        <v>48</v>
      </c>
      <c r="H1000" s="13">
        <v>326</v>
      </c>
      <c r="I1000" s="13">
        <v>326</v>
      </c>
      <c r="J1000" s="13">
        <v>2</v>
      </c>
      <c r="K1000" s="14">
        <v>24</v>
      </c>
      <c r="L1000" s="9">
        <v>9</v>
      </c>
      <c r="M1000" s="9">
        <v>30</v>
      </c>
      <c r="N1000" s="15">
        <v>5.3458374237071524</v>
      </c>
      <c r="O1000" s="15">
        <v>5.2607954220779192</v>
      </c>
      <c r="P1000" s="84">
        <v>1.0161652363960663</v>
      </c>
    </row>
    <row r="1001" spans="1:16">
      <c r="A1001" s="9" t="s">
        <v>47</v>
      </c>
      <c r="B1001" s="9">
        <v>35</v>
      </c>
      <c r="C1001" s="9">
        <v>70</v>
      </c>
      <c r="D1001" s="11">
        <v>-77.132000000000005</v>
      </c>
      <c r="E1001" s="11">
        <v>172.99100000000001</v>
      </c>
      <c r="F1001" s="12">
        <v>34661</v>
      </c>
      <c r="G1001" s="12" t="s">
        <v>48</v>
      </c>
      <c r="H1001" s="13">
        <v>327</v>
      </c>
      <c r="I1001" s="13">
        <v>327</v>
      </c>
      <c r="J1001" s="13">
        <v>2</v>
      </c>
      <c r="K1001" s="14">
        <v>24</v>
      </c>
      <c r="L1001" s="9">
        <v>3</v>
      </c>
      <c r="M1001" s="9">
        <v>30</v>
      </c>
      <c r="N1001" s="15">
        <v>5.9137183647176945</v>
      </c>
      <c r="O1001" s="15">
        <v>3.9037704545454526</v>
      </c>
      <c r="P1001" s="84">
        <v>1.5148734879715862</v>
      </c>
    </row>
    <row r="1002" spans="1:16">
      <c r="A1002" s="9" t="s">
        <v>47</v>
      </c>
      <c r="B1002" s="9">
        <v>36</v>
      </c>
      <c r="C1002" s="9">
        <v>72</v>
      </c>
      <c r="D1002" s="11">
        <v>-77.212999999999994</v>
      </c>
      <c r="E1002" s="11">
        <v>172.95699999999999</v>
      </c>
      <c r="F1002" s="12">
        <v>34661</v>
      </c>
      <c r="G1002" s="12" t="s">
        <v>48</v>
      </c>
      <c r="H1002" s="13">
        <v>327</v>
      </c>
      <c r="I1002" s="13">
        <v>327</v>
      </c>
      <c r="J1002" s="13">
        <v>2</v>
      </c>
      <c r="K1002" s="14">
        <v>24</v>
      </c>
      <c r="L1002" s="9">
        <v>6</v>
      </c>
      <c r="M1002" s="9">
        <v>30</v>
      </c>
      <c r="N1002" s="15">
        <v>3.4885678307481429</v>
      </c>
      <c r="O1002" s="15">
        <v>2.6768711688311675</v>
      </c>
      <c r="P1002" s="84">
        <v>1.3032258972221646</v>
      </c>
    </row>
    <row r="1003" spans="1:16">
      <c r="A1003" s="9" t="s">
        <v>47</v>
      </c>
      <c r="B1003" s="9">
        <v>37</v>
      </c>
      <c r="C1003" s="9">
        <v>76</v>
      </c>
      <c r="D1003" s="11">
        <v>-77.158000000000001</v>
      </c>
      <c r="E1003" s="11">
        <v>173.46700000000001</v>
      </c>
      <c r="F1003" s="12">
        <v>34662</v>
      </c>
      <c r="G1003" s="12" t="s">
        <v>48</v>
      </c>
      <c r="H1003" s="13">
        <v>328</v>
      </c>
      <c r="I1003" s="13">
        <v>328</v>
      </c>
      <c r="J1003" s="13">
        <v>2</v>
      </c>
      <c r="K1003" s="14">
        <v>24</v>
      </c>
      <c r="L1003" s="9">
        <v>5</v>
      </c>
      <c r="M1003" s="9">
        <v>30</v>
      </c>
      <c r="N1003" s="15">
        <v>4.3677685774488815</v>
      </c>
      <c r="O1003" s="15">
        <v>6.3389796428571392</v>
      </c>
      <c r="P1003" s="84">
        <v>0.68903338132195313</v>
      </c>
    </row>
    <row r="1004" spans="1:16">
      <c r="A1004" s="9" t="s">
        <v>47</v>
      </c>
      <c r="B1004" s="9">
        <v>38</v>
      </c>
      <c r="C1004" s="9">
        <v>78</v>
      </c>
      <c r="D1004" s="11">
        <v>-77.173000000000002</v>
      </c>
      <c r="E1004" s="11">
        <v>173.928</v>
      </c>
      <c r="F1004" s="12">
        <v>34663</v>
      </c>
      <c r="G1004" s="12" t="s">
        <v>48</v>
      </c>
      <c r="H1004" s="13">
        <v>329</v>
      </c>
      <c r="I1004" s="13">
        <v>329</v>
      </c>
      <c r="J1004" s="13">
        <v>2</v>
      </c>
      <c r="K1004" s="14">
        <v>24</v>
      </c>
      <c r="L1004" s="9">
        <v>4</v>
      </c>
      <c r="M1004" s="9">
        <v>30</v>
      </c>
      <c r="N1004" s="15">
        <v>2.8840232530798198</v>
      </c>
      <c r="O1004" s="15">
        <v>5.5768149350649319</v>
      </c>
      <c r="P1004" s="84">
        <v>0.51714523193985829</v>
      </c>
    </row>
    <row r="1005" spans="1:16">
      <c r="A1005" s="9" t="s">
        <v>47</v>
      </c>
      <c r="B1005" s="9">
        <v>39</v>
      </c>
      <c r="C1005" s="9">
        <v>83</v>
      </c>
      <c r="D1005" s="11">
        <v>-75.010999999999996</v>
      </c>
      <c r="E1005" s="11">
        <v>-177.67</v>
      </c>
      <c r="F1005" s="12">
        <v>34664</v>
      </c>
      <c r="G1005" s="12" t="s">
        <v>48</v>
      </c>
      <c r="H1005" s="13">
        <v>330</v>
      </c>
      <c r="I1005" s="13">
        <v>330</v>
      </c>
      <c r="J1005" s="13">
        <v>2</v>
      </c>
      <c r="K1005" s="14">
        <v>24</v>
      </c>
      <c r="L1005" s="9">
        <v>24</v>
      </c>
      <c r="M1005" s="9">
        <v>30</v>
      </c>
      <c r="N1005" s="15">
        <v>1.1634274900567054</v>
      </c>
      <c r="O1005" s="15">
        <v>0.32903208116883098</v>
      </c>
      <c r="P1005" s="84">
        <v>3.5359089786133482</v>
      </c>
    </row>
    <row r="1006" spans="1:16">
      <c r="A1006" s="9" t="s">
        <v>47</v>
      </c>
      <c r="B1006" s="9">
        <v>41</v>
      </c>
      <c r="C1006" s="9">
        <v>87</v>
      </c>
      <c r="D1006" s="11">
        <v>-74.997</v>
      </c>
      <c r="E1006" s="11">
        <v>179.98699999999999</v>
      </c>
      <c r="F1006" s="12">
        <v>34664</v>
      </c>
      <c r="G1006" s="12" t="s">
        <v>48</v>
      </c>
      <c r="H1006" s="13">
        <v>330</v>
      </c>
      <c r="I1006" s="13">
        <v>330</v>
      </c>
      <c r="J1006" s="13">
        <v>2</v>
      </c>
      <c r="K1006" s="14">
        <v>24</v>
      </c>
      <c r="L1006" s="9">
        <v>20</v>
      </c>
      <c r="M1006" s="9">
        <v>30</v>
      </c>
      <c r="N1006" s="15">
        <v>0.44613429034763391</v>
      </c>
      <c r="O1006" s="15">
        <v>2.7354277256493491</v>
      </c>
      <c r="P1006" s="84">
        <v>0.16309489231404511</v>
      </c>
    </row>
    <row r="1007" spans="1:16">
      <c r="A1007" s="9" t="s">
        <v>47</v>
      </c>
      <c r="B1007" s="9">
        <v>43</v>
      </c>
      <c r="C1007" s="9">
        <v>91</v>
      </c>
      <c r="D1007" s="11">
        <v>-74.989999999999995</v>
      </c>
      <c r="E1007" s="11">
        <v>177.64099999999999</v>
      </c>
      <c r="F1007" s="12">
        <v>34665</v>
      </c>
      <c r="G1007" s="12" t="s">
        <v>48</v>
      </c>
      <c r="H1007" s="13">
        <v>331</v>
      </c>
      <c r="I1007" s="13">
        <v>331</v>
      </c>
      <c r="J1007" s="13">
        <v>2</v>
      </c>
      <c r="K1007" s="14">
        <v>24</v>
      </c>
      <c r="L1007" s="9">
        <v>17</v>
      </c>
      <c r="M1007" s="9">
        <v>30</v>
      </c>
      <c r="N1007" s="15">
        <v>0.30091230262834201</v>
      </c>
      <c r="O1007" s="15">
        <v>0.30858375974025959</v>
      </c>
      <c r="P1007" s="84">
        <v>0.97513978986329419</v>
      </c>
    </row>
    <row r="1008" spans="1:16">
      <c r="A1008" s="9" t="s">
        <v>47</v>
      </c>
      <c r="B1008" s="9">
        <v>45</v>
      </c>
      <c r="C1008" s="9">
        <v>93</v>
      </c>
      <c r="D1008" s="11">
        <v>-75.004000000000005</v>
      </c>
      <c r="E1008" s="11">
        <v>175.33600000000001</v>
      </c>
      <c r="F1008" s="12">
        <v>34665</v>
      </c>
      <c r="G1008" s="12" t="s">
        <v>48</v>
      </c>
      <c r="H1008" s="13">
        <v>331</v>
      </c>
      <c r="I1008" s="13">
        <v>331</v>
      </c>
      <c r="J1008" s="13">
        <v>2</v>
      </c>
      <c r="K1008" s="14">
        <v>24</v>
      </c>
      <c r="L1008" s="9">
        <v>22</v>
      </c>
      <c r="M1008" s="9">
        <v>30</v>
      </c>
      <c r="N1008" s="15">
        <v>0.4705677492351798</v>
      </c>
      <c r="O1008" s="15">
        <v>0.27326393181818165</v>
      </c>
      <c r="P1008" s="84">
        <v>1.7220265627601223</v>
      </c>
    </row>
    <row r="1009" spans="1:30">
      <c r="A1009" s="9" t="s">
        <v>47</v>
      </c>
      <c r="B1009" s="9">
        <v>47</v>
      </c>
      <c r="C1009" s="9">
        <v>97</v>
      </c>
      <c r="D1009" s="11">
        <v>-75.013999999999996</v>
      </c>
      <c r="E1009" s="11">
        <v>172.99799999999999</v>
      </c>
      <c r="F1009" s="12">
        <v>34666</v>
      </c>
      <c r="G1009" s="12" t="s">
        <v>48</v>
      </c>
      <c r="H1009" s="13">
        <v>332</v>
      </c>
      <c r="I1009" s="13">
        <v>332</v>
      </c>
      <c r="J1009" s="13">
        <v>2</v>
      </c>
      <c r="K1009" s="14">
        <v>24</v>
      </c>
      <c r="L1009" s="9">
        <v>7</v>
      </c>
      <c r="M1009" s="9">
        <v>30</v>
      </c>
      <c r="N1009" s="15">
        <v>1.5927517641464788</v>
      </c>
      <c r="O1009" s="15">
        <v>2.0336785129870121</v>
      </c>
      <c r="P1009" s="84">
        <v>0.78318758543949407</v>
      </c>
    </row>
    <row r="1010" spans="1:30">
      <c r="A1010" s="9" t="s">
        <v>47</v>
      </c>
      <c r="B1010" s="9">
        <v>49</v>
      </c>
      <c r="C1010" s="9">
        <v>102</v>
      </c>
      <c r="D1010" s="11">
        <v>-75.007000000000005</v>
      </c>
      <c r="E1010" s="11">
        <v>170.70599999999999</v>
      </c>
      <c r="F1010" s="12">
        <v>34666</v>
      </c>
      <c r="G1010" s="12" t="s">
        <v>48</v>
      </c>
      <c r="H1010" s="13">
        <v>332</v>
      </c>
      <c r="I1010" s="13">
        <v>332</v>
      </c>
      <c r="J1010" s="13">
        <v>2</v>
      </c>
      <c r="K1010" s="14">
        <v>24</v>
      </c>
      <c r="L1010" s="9">
        <v>10</v>
      </c>
      <c r="M1010" s="9">
        <v>30</v>
      </c>
      <c r="N1010" s="15">
        <v>3.9650018306682409</v>
      </c>
      <c r="O1010" s="15">
        <v>4.5543988636363615</v>
      </c>
      <c r="P1010" s="84">
        <v>0.87058730457842914</v>
      </c>
    </row>
    <row r="1011" spans="1:30">
      <c r="A1011" s="9" t="s">
        <v>47</v>
      </c>
      <c r="B1011" s="9">
        <v>51</v>
      </c>
      <c r="C1011" s="9">
        <v>105</v>
      </c>
      <c r="D1011" s="11">
        <v>-74.989000000000004</v>
      </c>
      <c r="E1011" s="11">
        <v>169.09899999999999</v>
      </c>
      <c r="F1011" s="12">
        <v>34667</v>
      </c>
      <c r="G1011" s="12" t="s">
        <v>48</v>
      </c>
      <c r="H1011" s="13">
        <v>333</v>
      </c>
      <c r="I1011" s="13">
        <v>333</v>
      </c>
      <c r="J1011" s="13">
        <v>2</v>
      </c>
      <c r="K1011" s="14">
        <v>24</v>
      </c>
      <c r="L1011" s="9">
        <v>16</v>
      </c>
      <c r="M1011" s="9">
        <v>30</v>
      </c>
      <c r="N1011" s="15">
        <v>0.43274609382193135</v>
      </c>
      <c r="O1011" s="15">
        <v>0.38108235389610368</v>
      </c>
      <c r="P1011" s="84">
        <v>1.1355710633085703</v>
      </c>
    </row>
    <row r="1012" spans="1:30">
      <c r="A1012" s="9" t="s">
        <v>47</v>
      </c>
      <c r="B1012" s="9">
        <v>52</v>
      </c>
      <c r="C1012" s="9">
        <v>107</v>
      </c>
      <c r="D1012" s="11">
        <v>-74.960999999999999</v>
      </c>
      <c r="E1012" s="11">
        <v>173.00200000000001</v>
      </c>
      <c r="F1012" s="12">
        <v>34668</v>
      </c>
      <c r="G1012" s="12" t="s">
        <v>48</v>
      </c>
      <c r="H1012" s="13">
        <v>334</v>
      </c>
      <c r="I1012" s="13">
        <v>334</v>
      </c>
      <c r="J1012" s="13">
        <v>2</v>
      </c>
      <c r="K1012" s="14">
        <v>24</v>
      </c>
      <c r="L1012" s="9">
        <v>5</v>
      </c>
      <c r="M1012" s="9">
        <v>30</v>
      </c>
      <c r="N1012" s="15">
        <v>2.4832234194695184</v>
      </c>
      <c r="O1012" s="15">
        <v>1.9370137207792197</v>
      </c>
      <c r="P1012" s="84">
        <v>1.2819854567011379</v>
      </c>
    </row>
    <row r="1013" spans="1:30">
      <c r="A1013" s="9" t="s">
        <v>47</v>
      </c>
      <c r="B1013" s="9">
        <v>53</v>
      </c>
      <c r="C1013" s="9">
        <v>109</v>
      </c>
      <c r="D1013" s="11">
        <v>-75.251000000000005</v>
      </c>
      <c r="E1013" s="11">
        <v>174.86</v>
      </c>
      <c r="F1013" s="12">
        <v>34668</v>
      </c>
      <c r="G1013" s="12" t="s">
        <v>48</v>
      </c>
      <c r="H1013" s="13">
        <v>334</v>
      </c>
      <c r="I1013" s="13">
        <v>334</v>
      </c>
      <c r="J1013" s="13">
        <v>2</v>
      </c>
      <c r="K1013" s="14">
        <v>24</v>
      </c>
      <c r="L1013" s="9">
        <v>7</v>
      </c>
      <c r="M1013" s="9">
        <v>30</v>
      </c>
      <c r="N1013" s="15">
        <v>6.4880527902425804</v>
      </c>
      <c r="O1013" s="15">
        <v>5.4466892532467508</v>
      </c>
      <c r="P1013" s="84">
        <v>1.191192023002795</v>
      </c>
    </row>
    <row r="1014" spans="1:30">
      <c r="A1014" s="9" t="s">
        <v>47</v>
      </c>
      <c r="B1014" s="9">
        <v>54</v>
      </c>
      <c r="C1014" s="9">
        <v>112</v>
      </c>
      <c r="D1014" s="11">
        <v>-75.512</v>
      </c>
      <c r="E1014" s="11">
        <v>176.72399999999999</v>
      </c>
      <c r="F1014" s="12">
        <v>34668</v>
      </c>
      <c r="G1014" s="12" t="s">
        <v>48</v>
      </c>
      <c r="H1014" s="13">
        <v>334</v>
      </c>
      <c r="I1014" s="13">
        <v>334</v>
      </c>
      <c r="J1014" s="13">
        <v>2</v>
      </c>
      <c r="K1014" s="14">
        <v>24</v>
      </c>
      <c r="L1014" s="9">
        <v>11</v>
      </c>
      <c r="M1014" s="9">
        <v>30</v>
      </c>
      <c r="N1014" s="15">
        <v>1.8872876379151753</v>
      </c>
      <c r="O1014" s="15">
        <v>3.1044269805194791</v>
      </c>
      <c r="P1014" s="84">
        <v>0.6079342982643986</v>
      </c>
    </row>
    <row r="1015" spans="1:30">
      <c r="A1015" s="9" t="s">
        <v>47</v>
      </c>
      <c r="B1015" s="9">
        <v>56</v>
      </c>
      <c r="C1015" s="9">
        <v>116</v>
      </c>
      <c r="D1015" s="11">
        <v>-75.795000000000002</v>
      </c>
      <c r="E1015" s="11">
        <v>178.55</v>
      </c>
      <c r="F1015" s="12">
        <v>34669</v>
      </c>
      <c r="G1015" s="12" t="s">
        <v>50</v>
      </c>
      <c r="H1015" s="13">
        <v>335</v>
      </c>
      <c r="I1015" s="13">
        <v>335</v>
      </c>
      <c r="J1015" s="13">
        <v>1</v>
      </c>
      <c r="K1015" s="14">
        <v>24</v>
      </c>
      <c r="L1015" s="9">
        <v>6</v>
      </c>
      <c r="M1015" s="9">
        <v>30</v>
      </c>
      <c r="N1015" s="15">
        <v>5.5608246657596379</v>
      </c>
      <c r="O1015" s="15">
        <v>4.2755581168831149</v>
      </c>
      <c r="P1015" s="84">
        <v>1.3006079004753379</v>
      </c>
    </row>
    <row r="1016" spans="1:30">
      <c r="A1016" s="9" t="s">
        <v>47</v>
      </c>
      <c r="B1016" s="9">
        <v>58</v>
      </c>
      <c r="C1016" s="9">
        <v>119</v>
      </c>
      <c r="D1016" s="11">
        <v>-76.176000000000002</v>
      </c>
      <c r="E1016" s="11">
        <v>-179.542</v>
      </c>
      <c r="F1016" s="12">
        <v>34669</v>
      </c>
      <c r="G1016" s="12" t="s">
        <v>50</v>
      </c>
      <c r="H1016" s="13">
        <v>335</v>
      </c>
      <c r="I1016" s="13">
        <v>335</v>
      </c>
      <c r="J1016" s="13">
        <v>1</v>
      </c>
      <c r="K1016" s="14">
        <v>24</v>
      </c>
      <c r="L1016" s="9">
        <v>6</v>
      </c>
      <c r="M1016" s="9">
        <v>30</v>
      </c>
      <c r="N1016" s="15">
        <v>5.5608246657596379</v>
      </c>
      <c r="O1016" s="15">
        <v>4.2755581168831149</v>
      </c>
      <c r="P1016" s="84">
        <v>1.3006079004753379</v>
      </c>
    </row>
    <row r="1017" spans="1:30">
      <c r="A1017" s="9" t="s">
        <v>47</v>
      </c>
      <c r="B1017" s="9">
        <v>60</v>
      </c>
      <c r="C1017" s="9">
        <v>123</v>
      </c>
      <c r="D1017" s="11">
        <v>-76.481999999999999</v>
      </c>
      <c r="E1017" s="11">
        <v>-175.34800000000001</v>
      </c>
      <c r="F1017" s="12">
        <v>34670</v>
      </c>
      <c r="G1017" s="12" t="s">
        <v>50</v>
      </c>
      <c r="H1017" s="13">
        <v>336</v>
      </c>
      <c r="I1017" s="13">
        <v>336</v>
      </c>
      <c r="J1017" s="13">
        <v>1</v>
      </c>
      <c r="K1017" s="14">
        <v>24</v>
      </c>
      <c r="L1017" s="9">
        <v>9</v>
      </c>
      <c r="M1017" s="9">
        <v>30</v>
      </c>
      <c r="N1017" s="15">
        <v>2.1780866364033624</v>
      </c>
      <c r="O1017" s="15">
        <v>2.6954605519480506</v>
      </c>
      <c r="P1017" s="84">
        <v>0.80805732245987649</v>
      </c>
    </row>
    <row r="1018" spans="1:30">
      <c r="A1018" s="9" t="s">
        <v>47</v>
      </c>
      <c r="B1018" s="9">
        <v>62</v>
      </c>
      <c r="C1018" s="9">
        <v>126</v>
      </c>
      <c r="D1018" s="11">
        <v>-76.498999999999995</v>
      </c>
      <c r="E1018" s="11">
        <v>-177.66900000000001</v>
      </c>
      <c r="F1018" s="12">
        <v>34670</v>
      </c>
      <c r="G1018" s="12" t="s">
        <v>50</v>
      </c>
      <c r="H1018" s="13">
        <v>336</v>
      </c>
      <c r="I1018" s="13">
        <v>336</v>
      </c>
      <c r="J1018" s="13">
        <v>1</v>
      </c>
      <c r="K1018" s="14">
        <v>24</v>
      </c>
      <c r="L1018" s="9">
        <v>7</v>
      </c>
      <c r="M1018" s="9">
        <v>30</v>
      </c>
      <c r="N1018" s="15">
        <v>5.6241315942808487</v>
      </c>
      <c r="O1018" s="15">
        <v>6.3947477922077889</v>
      </c>
      <c r="P1018" s="84">
        <v>0.87949232354934137</v>
      </c>
      <c r="Q1018" s="91"/>
    </row>
    <row r="1019" spans="1:30">
      <c r="A1019" s="9" t="s">
        <v>47</v>
      </c>
      <c r="B1019" s="9">
        <v>64</v>
      </c>
      <c r="C1019" s="9">
        <v>130</v>
      </c>
      <c r="D1019" s="11">
        <v>-76.45</v>
      </c>
      <c r="E1019" s="11">
        <v>179.97800000000001</v>
      </c>
      <c r="F1019" s="12">
        <v>34671</v>
      </c>
      <c r="G1019" s="12" t="s">
        <v>50</v>
      </c>
      <c r="H1019" s="13">
        <v>337</v>
      </c>
      <c r="I1019" s="13">
        <v>337</v>
      </c>
      <c r="J1019" s="13">
        <v>1</v>
      </c>
      <c r="K1019" s="14">
        <v>24</v>
      </c>
      <c r="L1019" s="9">
        <v>7</v>
      </c>
      <c r="M1019" s="9">
        <v>30</v>
      </c>
      <c r="N1019" s="15">
        <v>12.577997998750934</v>
      </c>
      <c r="O1019" s="15">
        <v>8.3652224025973982</v>
      </c>
      <c r="P1019" s="84">
        <v>1.5036059286176864</v>
      </c>
    </row>
    <row r="1020" spans="1:30">
      <c r="A1020" s="9" t="s">
        <v>47</v>
      </c>
      <c r="B1020" s="9">
        <v>66</v>
      </c>
      <c r="C1020" s="9">
        <v>133</v>
      </c>
      <c r="D1020" s="11">
        <v>-76.492999999999995</v>
      </c>
      <c r="E1020" s="11">
        <v>177.672</v>
      </c>
      <c r="F1020" s="12">
        <v>34672</v>
      </c>
      <c r="G1020" s="12" t="s">
        <v>50</v>
      </c>
      <c r="H1020" s="13">
        <v>338</v>
      </c>
      <c r="I1020" s="13">
        <v>338</v>
      </c>
      <c r="J1020" s="13">
        <v>1</v>
      </c>
      <c r="K1020" s="14">
        <v>24</v>
      </c>
      <c r="L1020" s="9">
        <v>9</v>
      </c>
      <c r="M1020" s="9">
        <v>30</v>
      </c>
      <c r="N1020" s="15">
        <v>11.086293558843934</v>
      </c>
      <c r="O1020" s="15">
        <v>7.3911387272727236</v>
      </c>
      <c r="P1020" s="84">
        <v>1.4999439149932849</v>
      </c>
    </row>
    <row r="1021" spans="1:30">
      <c r="A1021" s="9" t="s">
        <v>47</v>
      </c>
      <c r="B1021" s="9">
        <v>68</v>
      </c>
      <c r="C1021" s="9">
        <v>136</v>
      </c>
      <c r="D1021" s="11">
        <v>-76.5</v>
      </c>
      <c r="E1021" s="11">
        <v>175.327</v>
      </c>
      <c r="F1021" s="12">
        <v>34672</v>
      </c>
      <c r="G1021" s="12" t="s">
        <v>50</v>
      </c>
      <c r="H1021" s="13">
        <v>338</v>
      </c>
      <c r="I1021" s="13">
        <v>338</v>
      </c>
      <c r="J1021" s="13">
        <v>1</v>
      </c>
      <c r="K1021" s="14">
        <v>24</v>
      </c>
      <c r="L1021" s="9">
        <v>5</v>
      </c>
      <c r="M1021" s="9">
        <v>30</v>
      </c>
      <c r="N1021" s="15">
        <v>6.4047955327862267</v>
      </c>
      <c r="O1021" s="15">
        <v>4.8518289935064907</v>
      </c>
      <c r="P1021" s="84">
        <v>1.3200785809553819</v>
      </c>
    </row>
    <row r="1022" spans="1:30">
      <c r="A1022" s="9" t="s">
        <v>47</v>
      </c>
      <c r="B1022" s="9">
        <v>70</v>
      </c>
      <c r="C1022" s="9">
        <v>139</v>
      </c>
      <c r="D1022" s="11">
        <v>-76.513000000000005</v>
      </c>
      <c r="E1022" s="11">
        <v>173.03899999999999</v>
      </c>
      <c r="F1022" s="12">
        <v>34672</v>
      </c>
      <c r="G1022" s="12" t="s">
        <v>50</v>
      </c>
      <c r="H1022" s="13">
        <v>338</v>
      </c>
      <c r="I1022" s="13">
        <v>338</v>
      </c>
      <c r="J1022" s="13">
        <v>1</v>
      </c>
      <c r="K1022" s="14">
        <v>24</v>
      </c>
      <c r="L1022" s="9">
        <v>6</v>
      </c>
      <c r="M1022" s="9">
        <v>30</v>
      </c>
      <c r="N1022" s="15">
        <v>12.739935560723509</v>
      </c>
      <c r="O1022" s="15">
        <v>7.5258835891381306</v>
      </c>
      <c r="P1022" s="84">
        <v>1.6928159211910552</v>
      </c>
    </row>
    <row r="1023" spans="1:30">
      <c r="A1023" s="9" t="s">
        <v>47</v>
      </c>
      <c r="B1023" s="9">
        <v>70.400000000000006</v>
      </c>
      <c r="C1023" s="9">
        <v>139</v>
      </c>
      <c r="D1023" s="11">
        <v>-76.513000000000005</v>
      </c>
      <c r="E1023" s="11">
        <v>173.03899999999999</v>
      </c>
      <c r="F1023" s="12">
        <v>34672</v>
      </c>
      <c r="G1023" s="12" t="s">
        <v>50</v>
      </c>
      <c r="H1023" s="13">
        <v>338</v>
      </c>
      <c r="I1023" s="13">
        <v>338</v>
      </c>
      <c r="J1023" s="13">
        <v>1</v>
      </c>
      <c r="K1023" s="14">
        <v>24</v>
      </c>
      <c r="L1023" s="9">
        <v>5</v>
      </c>
      <c r="M1023" s="9">
        <v>30</v>
      </c>
      <c r="N1023" s="15">
        <v>7.7910939450882912</v>
      </c>
      <c r="O1023" s="15">
        <v>5.7760429228998822</v>
      </c>
      <c r="P1023" s="84">
        <v>1.3488635817091099</v>
      </c>
    </row>
    <row r="1024" spans="1:30" s="22" customFormat="1">
      <c r="A1024" s="22" t="s">
        <v>47</v>
      </c>
      <c r="B1024" s="22">
        <v>72</v>
      </c>
      <c r="C1024" s="22">
        <v>145</v>
      </c>
      <c r="D1024" s="23">
        <v>-76.5</v>
      </c>
      <c r="E1024" s="23">
        <v>170.66800000000001</v>
      </c>
      <c r="F1024" s="24">
        <v>34672</v>
      </c>
      <c r="G1024" s="24" t="s">
        <v>50</v>
      </c>
      <c r="H1024" s="13">
        <v>338</v>
      </c>
      <c r="I1024" s="13">
        <v>338</v>
      </c>
      <c r="J1024" s="13">
        <v>1</v>
      </c>
      <c r="K1024" s="25">
        <v>24</v>
      </c>
      <c r="L1024" s="22">
        <v>9</v>
      </c>
      <c r="M1024" s="22">
        <v>30</v>
      </c>
      <c r="N1024" s="26">
        <v>7.9852258260858369</v>
      </c>
      <c r="O1024" s="26">
        <v>5.0905166727272704</v>
      </c>
      <c r="P1024" s="96">
        <v>1.5686474162568083</v>
      </c>
      <c r="Q1024" s="85"/>
      <c r="R1024" s="15"/>
      <c r="S1024" s="13"/>
      <c r="T1024" s="13"/>
      <c r="U1024" s="15"/>
      <c r="V1024" s="15"/>
      <c r="W1024" s="12"/>
      <c r="X1024" s="13"/>
      <c r="Y1024" s="9"/>
      <c r="Z1024" s="9"/>
      <c r="AA1024" s="9"/>
      <c r="AB1024" s="9"/>
      <c r="AC1024" s="19"/>
      <c r="AD1024" s="9"/>
    </row>
    <row r="1025" spans="1:24">
      <c r="A1025" s="9" t="s">
        <v>47</v>
      </c>
      <c r="B1025" s="9">
        <v>74</v>
      </c>
      <c r="C1025" s="9">
        <v>148</v>
      </c>
      <c r="D1025" s="11">
        <v>-76.507999999999996</v>
      </c>
      <c r="E1025" s="11">
        <v>168.625</v>
      </c>
      <c r="F1025" s="12">
        <v>34673</v>
      </c>
      <c r="G1025" s="12" t="s">
        <v>50</v>
      </c>
      <c r="H1025" s="13">
        <v>339</v>
      </c>
      <c r="I1025" s="13">
        <v>339</v>
      </c>
      <c r="J1025" s="13">
        <v>1</v>
      </c>
      <c r="K1025" s="14">
        <v>24</v>
      </c>
      <c r="L1025" s="9">
        <v>11</v>
      </c>
      <c r="M1025" s="9">
        <v>30</v>
      </c>
      <c r="N1025" s="15">
        <v>2.5247949472862126</v>
      </c>
      <c r="O1025" s="15">
        <v>1.4852917110389603</v>
      </c>
      <c r="P1025" s="84">
        <v>1.6998646989823438</v>
      </c>
    </row>
    <row r="1026" spans="1:24">
      <c r="A1026" s="9" t="s">
        <v>47</v>
      </c>
      <c r="B1026" s="9">
        <v>75</v>
      </c>
      <c r="C1026" s="9">
        <v>150</v>
      </c>
      <c r="D1026" s="11">
        <v>-76.046000000000006</v>
      </c>
      <c r="E1026" s="11">
        <v>169.16800000000001</v>
      </c>
      <c r="F1026" s="12">
        <v>34674</v>
      </c>
      <c r="G1026" s="12" t="s">
        <v>50</v>
      </c>
      <c r="H1026" s="13">
        <v>340</v>
      </c>
      <c r="I1026" s="13">
        <v>340</v>
      </c>
      <c r="J1026" s="13">
        <v>1</v>
      </c>
      <c r="K1026" s="14">
        <v>24</v>
      </c>
      <c r="L1026" s="9">
        <v>13</v>
      </c>
      <c r="M1026" s="9">
        <v>30</v>
      </c>
      <c r="N1026" s="15">
        <v>10.723836265010823</v>
      </c>
      <c r="O1026" s="15">
        <v>2.6211030194805183</v>
      </c>
      <c r="P1026" s="84">
        <v>4.0913448213631076</v>
      </c>
    </row>
    <row r="1027" spans="1:24">
      <c r="A1027" s="9" t="s">
        <v>47</v>
      </c>
      <c r="B1027" s="9">
        <v>77</v>
      </c>
      <c r="C1027" s="9">
        <v>153</v>
      </c>
      <c r="D1027" s="11">
        <v>-76.5</v>
      </c>
      <c r="E1027" s="11">
        <v>173.00299999999999</v>
      </c>
      <c r="F1027" s="12">
        <v>34676</v>
      </c>
      <c r="G1027" s="12" t="s">
        <v>50</v>
      </c>
      <c r="H1027" s="13">
        <v>342</v>
      </c>
      <c r="I1027" s="13">
        <v>342</v>
      </c>
      <c r="J1027" s="13">
        <v>1</v>
      </c>
      <c r="K1027" s="14">
        <v>24</v>
      </c>
      <c r="L1027" s="9">
        <v>5</v>
      </c>
      <c r="M1027" s="9">
        <v>30</v>
      </c>
      <c r="N1027" s="15">
        <v>3.441423123989142</v>
      </c>
      <c r="O1027" s="15">
        <v>7.0788370909090874</v>
      </c>
      <c r="P1027" s="84">
        <v>0.48615656495453874</v>
      </c>
    </row>
    <row r="1028" spans="1:24">
      <c r="A1028" s="9" t="s">
        <v>51</v>
      </c>
      <c r="B1028" s="9">
        <v>2</v>
      </c>
      <c r="C1028" s="9">
        <v>3</v>
      </c>
      <c r="D1028" s="11">
        <v>-74.989000000000004</v>
      </c>
      <c r="E1028" s="11">
        <v>179.989</v>
      </c>
      <c r="F1028" s="12">
        <v>35053</v>
      </c>
      <c r="G1028" s="12" t="s">
        <v>50</v>
      </c>
      <c r="H1028" s="13">
        <v>354</v>
      </c>
      <c r="I1028" s="13">
        <v>354</v>
      </c>
      <c r="J1028" s="13">
        <v>2</v>
      </c>
      <c r="K1028" s="14">
        <v>24</v>
      </c>
      <c r="L1028" s="9">
        <v>15</v>
      </c>
      <c r="M1028" s="9">
        <v>30</v>
      </c>
      <c r="N1028" s="15">
        <v>0.97346647621678362</v>
      </c>
      <c r="O1028" s="15">
        <v>0.96785714285714286</v>
      </c>
      <c r="P1028" s="84">
        <v>1.0057956211833927</v>
      </c>
    </row>
    <row r="1029" spans="1:24">
      <c r="A1029" s="9" t="s">
        <v>51</v>
      </c>
      <c r="B1029" s="9">
        <v>3</v>
      </c>
      <c r="C1029" s="9">
        <v>4</v>
      </c>
      <c r="D1029" s="11">
        <v>-76.5</v>
      </c>
      <c r="E1029" s="11">
        <v>-175.37200000000001</v>
      </c>
      <c r="F1029" s="12">
        <v>35054</v>
      </c>
      <c r="G1029" s="12" t="s">
        <v>50</v>
      </c>
      <c r="H1029" s="13">
        <v>355</v>
      </c>
      <c r="I1029" s="13">
        <v>355</v>
      </c>
      <c r="J1029" s="13">
        <v>2</v>
      </c>
      <c r="K1029" s="14">
        <v>24</v>
      </c>
      <c r="L1029" s="9">
        <v>5</v>
      </c>
      <c r="M1029" s="9">
        <v>30</v>
      </c>
      <c r="N1029" s="15">
        <v>3.0431525690114323</v>
      </c>
      <c r="O1029" s="15">
        <v>5.8214285714285712</v>
      </c>
      <c r="P1029" s="84">
        <v>0.52275013455411112</v>
      </c>
    </row>
    <row r="1030" spans="1:24">
      <c r="A1030" s="9" t="s">
        <v>51</v>
      </c>
      <c r="B1030" s="9">
        <v>4</v>
      </c>
      <c r="C1030" s="9">
        <v>6</v>
      </c>
      <c r="D1030" s="11">
        <v>-76.5</v>
      </c>
      <c r="E1030" s="11">
        <v>-170.745</v>
      </c>
      <c r="F1030" s="12">
        <v>35054</v>
      </c>
      <c r="G1030" s="12" t="s">
        <v>50</v>
      </c>
      <c r="H1030" s="13">
        <v>355</v>
      </c>
      <c r="I1030" s="13">
        <v>355</v>
      </c>
      <c r="J1030" s="13">
        <v>2</v>
      </c>
      <c r="K1030" s="14">
        <v>24</v>
      </c>
      <c r="L1030" s="9">
        <v>7</v>
      </c>
      <c r="M1030" s="9">
        <v>30</v>
      </c>
      <c r="N1030" s="15">
        <v>4.7065348989118174</v>
      </c>
      <c r="O1030" s="15">
        <v>5.7857142857142856</v>
      </c>
      <c r="P1030" s="84">
        <v>0.81347516771315365</v>
      </c>
    </row>
    <row r="1031" spans="1:24">
      <c r="A1031" s="9" t="s">
        <v>69</v>
      </c>
      <c r="B1031" s="9">
        <v>2</v>
      </c>
      <c r="C1031" s="9">
        <v>1220041813</v>
      </c>
      <c r="D1031" s="71">
        <v>-76.907816666666704</v>
      </c>
      <c r="E1031" s="71">
        <v>170.82550000000001</v>
      </c>
      <c r="F1031" s="12">
        <v>38342</v>
      </c>
      <c r="G1031" s="12" t="s">
        <v>50</v>
      </c>
      <c r="H1031" s="13">
        <v>355</v>
      </c>
      <c r="I1031" s="13">
        <v>355</v>
      </c>
      <c r="J1031" s="13">
        <v>2</v>
      </c>
      <c r="K1031" s="14">
        <v>24</v>
      </c>
      <c r="L1031" s="72">
        <v>6</v>
      </c>
      <c r="M1031" s="9">
        <v>30</v>
      </c>
      <c r="N1031" s="15">
        <v>8.4821846965890391</v>
      </c>
      <c r="O1031" s="15">
        <v>2.2021636920469847</v>
      </c>
      <c r="P1031" s="84">
        <v>3.8517503159379425</v>
      </c>
      <c r="X1031" s="52"/>
    </row>
    <row r="1032" spans="1:24">
      <c r="A1032" s="9" t="s">
        <v>69</v>
      </c>
      <c r="B1032" s="9">
        <v>3</v>
      </c>
      <c r="C1032" s="9">
        <v>1222042138</v>
      </c>
      <c r="D1032" s="71">
        <v>-76.997616666666701</v>
      </c>
      <c r="E1032" s="11">
        <v>172.822</v>
      </c>
      <c r="F1032" s="12">
        <v>38342</v>
      </c>
      <c r="G1032" s="12" t="s">
        <v>50</v>
      </c>
      <c r="H1032" s="13">
        <v>355</v>
      </c>
      <c r="I1032" s="13">
        <v>355</v>
      </c>
      <c r="J1032" s="13">
        <v>2</v>
      </c>
      <c r="K1032" s="14">
        <v>24</v>
      </c>
      <c r="L1032" s="72">
        <v>4</v>
      </c>
      <c r="M1032" s="9">
        <v>30</v>
      </c>
      <c r="N1032" s="15">
        <v>9.2187857762414396</v>
      </c>
      <c r="O1032" s="15">
        <v>10.750720386371103</v>
      </c>
      <c r="P1032" s="84">
        <v>0.8575040039110563</v>
      </c>
    </row>
    <row r="1033" spans="1:24">
      <c r="A1033" s="9" t="s">
        <v>51</v>
      </c>
      <c r="B1033" s="9">
        <v>5</v>
      </c>
      <c r="C1033" s="9">
        <v>9</v>
      </c>
      <c r="D1033" s="11">
        <v>-76.501000000000005</v>
      </c>
      <c r="E1033" s="11">
        <v>-171.87799999999999</v>
      </c>
      <c r="F1033" s="12">
        <v>35055</v>
      </c>
      <c r="G1033" s="12" t="s">
        <v>50</v>
      </c>
      <c r="H1033" s="13">
        <v>356</v>
      </c>
      <c r="I1033" s="13">
        <v>356</v>
      </c>
      <c r="J1033" s="13">
        <v>2</v>
      </c>
      <c r="K1033" s="14">
        <v>24</v>
      </c>
      <c r="L1033" s="9">
        <v>5</v>
      </c>
      <c r="M1033" s="9">
        <v>30</v>
      </c>
      <c r="N1033" s="15">
        <v>1.1663268907676427</v>
      </c>
      <c r="O1033" s="15">
        <v>6.1071428571428568</v>
      </c>
      <c r="P1033" s="84">
        <v>0.19097750258183624</v>
      </c>
    </row>
    <row r="1034" spans="1:24">
      <c r="A1034" s="9" t="s">
        <v>51</v>
      </c>
      <c r="B1034" s="9">
        <v>7</v>
      </c>
      <c r="C1034" s="9">
        <v>13</v>
      </c>
      <c r="D1034" s="11">
        <v>-76.501000000000005</v>
      </c>
      <c r="E1034" s="11">
        <v>-174.21799999999999</v>
      </c>
      <c r="F1034" s="12">
        <v>35055</v>
      </c>
      <c r="G1034" s="12" t="s">
        <v>50</v>
      </c>
      <c r="H1034" s="13">
        <v>356</v>
      </c>
      <c r="I1034" s="13">
        <v>356</v>
      </c>
      <c r="J1034" s="13">
        <v>2</v>
      </c>
      <c r="K1034" s="14">
        <v>24</v>
      </c>
      <c r="L1034" s="9">
        <v>5</v>
      </c>
      <c r="M1034" s="9">
        <v>30</v>
      </c>
      <c r="N1034" s="15">
        <v>4.4647099783284823</v>
      </c>
      <c r="O1034" s="15">
        <v>6.3214285714285712</v>
      </c>
      <c r="P1034" s="84">
        <v>0.70628180448134181</v>
      </c>
    </row>
    <row r="1035" spans="1:24">
      <c r="A1035" s="9" t="s">
        <v>69</v>
      </c>
      <c r="B1035" s="9">
        <v>4</v>
      </c>
      <c r="C1035" s="9">
        <v>1221041605</v>
      </c>
      <c r="D1035" s="71">
        <v>-77.063333333333304</v>
      </c>
      <c r="E1035" s="11">
        <v>173.84701666666666</v>
      </c>
      <c r="F1035" s="12">
        <v>38343</v>
      </c>
      <c r="G1035" s="12" t="s">
        <v>50</v>
      </c>
      <c r="H1035" s="13">
        <v>356</v>
      </c>
      <c r="I1035" s="13">
        <v>356</v>
      </c>
      <c r="J1035" s="13">
        <v>2</v>
      </c>
      <c r="K1035" s="14">
        <v>24</v>
      </c>
      <c r="L1035" s="72">
        <v>4</v>
      </c>
      <c r="M1035" s="9">
        <v>30</v>
      </c>
      <c r="N1035" s="15">
        <v>1.2915328441977103</v>
      </c>
      <c r="O1035" s="15">
        <v>1.3351701125009274</v>
      </c>
      <c r="P1035" s="84">
        <v>0.96731707226318941</v>
      </c>
    </row>
    <row r="1036" spans="1:24">
      <c r="A1036" s="9" t="s">
        <v>69</v>
      </c>
      <c r="B1036" s="9">
        <v>6</v>
      </c>
      <c r="C1036" s="9">
        <v>1221042033</v>
      </c>
      <c r="D1036" s="71">
        <v>-77.269866666666701</v>
      </c>
      <c r="E1036" s="11">
        <v>175.86301666666665</v>
      </c>
      <c r="F1036" s="12">
        <v>38343</v>
      </c>
      <c r="G1036" s="12" t="s">
        <v>50</v>
      </c>
      <c r="H1036" s="13">
        <v>356</v>
      </c>
      <c r="I1036" s="13">
        <v>356</v>
      </c>
      <c r="J1036" s="13">
        <v>2</v>
      </c>
      <c r="K1036" s="14">
        <v>24</v>
      </c>
      <c r="L1036" s="72">
        <v>5</v>
      </c>
      <c r="M1036" s="9">
        <v>30</v>
      </c>
      <c r="N1036" s="15">
        <v>24.638196236238933</v>
      </c>
      <c r="O1036" s="15">
        <v>13.525099840918484</v>
      </c>
      <c r="P1036" s="84">
        <v>1.8216646476574743</v>
      </c>
    </row>
    <row r="1037" spans="1:24">
      <c r="A1037" s="9" t="s">
        <v>69</v>
      </c>
      <c r="B1037" s="9">
        <v>8</v>
      </c>
      <c r="C1037" s="9">
        <v>1222040243</v>
      </c>
      <c r="D1037" s="71">
        <v>-77.457716666666698</v>
      </c>
      <c r="E1037" s="11">
        <v>177.90336666666667</v>
      </c>
      <c r="F1037" s="12">
        <v>38343</v>
      </c>
      <c r="G1037" s="12" t="s">
        <v>50</v>
      </c>
      <c r="H1037" s="13">
        <v>356</v>
      </c>
      <c r="I1037" s="13">
        <v>356</v>
      </c>
      <c r="J1037" s="13">
        <v>2</v>
      </c>
      <c r="K1037" s="14">
        <v>24</v>
      </c>
      <c r="L1037" s="72">
        <v>4</v>
      </c>
      <c r="M1037" s="9">
        <v>30</v>
      </c>
      <c r="N1037" s="15">
        <v>25.647039022805245</v>
      </c>
      <c r="O1037" s="15">
        <v>10.808519958340844</v>
      </c>
      <c r="P1037" s="84">
        <v>2.3728539265002366</v>
      </c>
    </row>
    <row r="1038" spans="1:24">
      <c r="A1038" s="9" t="s">
        <v>69</v>
      </c>
      <c r="B1038" s="9">
        <v>10</v>
      </c>
      <c r="C1038" s="9">
        <v>1222040805</v>
      </c>
      <c r="D1038" s="71">
        <v>-77.667383333333305</v>
      </c>
      <c r="E1038" s="11">
        <v>177.99288333333334</v>
      </c>
      <c r="F1038" s="12">
        <v>38343</v>
      </c>
      <c r="G1038" s="12" t="s">
        <v>50</v>
      </c>
      <c r="H1038" s="13">
        <v>356</v>
      </c>
      <c r="I1038" s="13">
        <v>356</v>
      </c>
      <c r="J1038" s="13">
        <v>2</v>
      </c>
      <c r="K1038" s="14">
        <v>24</v>
      </c>
      <c r="L1038" s="72">
        <v>4</v>
      </c>
      <c r="M1038" s="9">
        <v>30</v>
      </c>
      <c r="N1038" s="15">
        <v>19.408431440670508</v>
      </c>
      <c r="O1038" s="15">
        <v>10.346123382582944</v>
      </c>
      <c r="P1038" s="84">
        <v>1.8759133950928324</v>
      </c>
    </row>
    <row r="1039" spans="1:24">
      <c r="A1039" s="9" t="s">
        <v>69</v>
      </c>
      <c r="B1039" s="9">
        <v>12</v>
      </c>
      <c r="C1039" s="9">
        <v>1222040904</v>
      </c>
      <c r="D1039" s="71">
        <v>-77.865099999999998</v>
      </c>
      <c r="E1039" s="11">
        <v>-177.87291666666667</v>
      </c>
      <c r="F1039" s="12">
        <v>38343</v>
      </c>
      <c r="G1039" s="12" t="s">
        <v>50</v>
      </c>
      <c r="H1039" s="13">
        <v>356</v>
      </c>
      <c r="I1039" s="13">
        <v>356</v>
      </c>
      <c r="J1039" s="13">
        <v>2</v>
      </c>
      <c r="K1039" s="14">
        <v>24</v>
      </c>
      <c r="L1039" s="72">
        <v>4</v>
      </c>
      <c r="M1039" s="9">
        <v>30</v>
      </c>
      <c r="N1039" s="15">
        <v>16.906495652557979</v>
      </c>
      <c r="O1039" s="15">
        <v>9.4791298030368871</v>
      </c>
      <c r="P1039" s="84">
        <v>1.783549334575157</v>
      </c>
    </row>
    <row r="1040" spans="1:24">
      <c r="A1040" s="9" t="s">
        <v>51</v>
      </c>
      <c r="B1040" s="9">
        <v>9</v>
      </c>
      <c r="C1040" s="9">
        <v>18</v>
      </c>
      <c r="D1040" s="11">
        <v>-76.5</v>
      </c>
      <c r="E1040" s="11">
        <v>-176.52199999999999</v>
      </c>
      <c r="F1040" s="12">
        <v>35056</v>
      </c>
      <c r="G1040" s="12" t="s">
        <v>50</v>
      </c>
      <c r="H1040" s="13">
        <v>357</v>
      </c>
      <c r="I1040" s="13">
        <v>357</v>
      </c>
      <c r="J1040" s="13">
        <v>2</v>
      </c>
      <c r="K1040" s="14">
        <v>24</v>
      </c>
      <c r="L1040" s="9">
        <v>3</v>
      </c>
      <c r="M1040" s="9">
        <v>30</v>
      </c>
      <c r="N1040" s="15">
        <v>3.7335198353248762</v>
      </c>
      <c r="O1040" s="15">
        <v>6.6071428571428568</v>
      </c>
      <c r="P1040" s="84">
        <v>0.56507327237349481</v>
      </c>
    </row>
    <row r="1041" spans="1:16">
      <c r="A1041" s="9" t="s">
        <v>51</v>
      </c>
      <c r="B1041" s="9">
        <v>10</v>
      </c>
      <c r="C1041" s="9">
        <v>19</v>
      </c>
      <c r="D1041" s="11">
        <v>-76.498999999999995</v>
      </c>
      <c r="E1041" s="11">
        <v>-177.685</v>
      </c>
      <c r="F1041" s="12">
        <v>35056</v>
      </c>
      <c r="G1041" s="12" t="s">
        <v>50</v>
      </c>
      <c r="H1041" s="13">
        <v>357</v>
      </c>
      <c r="I1041" s="13">
        <v>357</v>
      </c>
      <c r="J1041" s="13">
        <v>2</v>
      </c>
      <c r="K1041" s="14">
        <v>24</v>
      </c>
      <c r="L1041" s="9">
        <v>4</v>
      </c>
      <c r="M1041" s="9">
        <v>30</v>
      </c>
      <c r="N1041" s="15">
        <v>2.5035668929519139</v>
      </c>
      <c r="O1041" s="15">
        <v>6.7857142857142856</v>
      </c>
      <c r="P1041" s="84">
        <v>0.36894670001396629</v>
      </c>
    </row>
    <row r="1042" spans="1:16">
      <c r="A1042" s="9" t="s">
        <v>51</v>
      </c>
      <c r="B1042" s="9">
        <v>12</v>
      </c>
      <c r="C1042" s="9">
        <v>23</v>
      </c>
      <c r="D1042" s="11">
        <v>-76.498000000000005</v>
      </c>
      <c r="E1042" s="11">
        <v>179.982</v>
      </c>
      <c r="F1042" s="12">
        <v>35056</v>
      </c>
      <c r="G1042" s="12" t="s">
        <v>50</v>
      </c>
      <c r="H1042" s="13">
        <v>357</v>
      </c>
      <c r="I1042" s="13">
        <v>357</v>
      </c>
      <c r="J1042" s="13">
        <v>2</v>
      </c>
      <c r="K1042" s="14">
        <v>24</v>
      </c>
      <c r="L1042" s="9">
        <v>7</v>
      </c>
      <c r="M1042" s="9">
        <v>30</v>
      </c>
      <c r="N1042" s="15">
        <v>4.9299766496585757</v>
      </c>
      <c r="O1042" s="15">
        <v>6.5357142857142856</v>
      </c>
      <c r="P1042" s="84">
        <v>0.75431336716087494</v>
      </c>
    </row>
    <row r="1043" spans="1:16">
      <c r="A1043" s="9" t="s">
        <v>51</v>
      </c>
      <c r="B1043" s="9">
        <v>13</v>
      </c>
      <c r="C1043" s="9">
        <v>24</v>
      </c>
      <c r="D1043" s="11">
        <v>-76.5</v>
      </c>
      <c r="E1043" s="11">
        <v>178.84</v>
      </c>
      <c r="F1043" s="12">
        <v>35056</v>
      </c>
      <c r="G1043" s="12" t="s">
        <v>50</v>
      </c>
      <c r="H1043" s="13">
        <v>357</v>
      </c>
      <c r="I1043" s="13">
        <v>357</v>
      </c>
      <c r="J1043" s="13">
        <v>2</v>
      </c>
      <c r="K1043" s="14">
        <v>24</v>
      </c>
      <c r="L1043" s="9">
        <v>6</v>
      </c>
      <c r="M1043" s="9">
        <v>30</v>
      </c>
      <c r="N1043" s="15">
        <v>4.0304576247548205</v>
      </c>
      <c r="O1043" s="15">
        <v>10.428571428571429</v>
      </c>
      <c r="P1043" s="84">
        <v>0.38648223799018827</v>
      </c>
    </row>
    <row r="1044" spans="1:16">
      <c r="A1044" s="9" t="s">
        <v>66</v>
      </c>
      <c r="B1044" s="9">
        <v>10</v>
      </c>
      <c r="C1044" s="10" t="s">
        <v>35</v>
      </c>
      <c r="D1044" s="11">
        <v>-77.733599999999996</v>
      </c>
      <c r="E1044" s="11">
        <v>-178.36689999999999</v>
      </c>
      <c r="F1044" s="12">
        <v>37613</v>
      </c>
      <c r="G1044" s="12" t="s">
        <v>50</v>
      </c>
      <c r="H1044" s="13">
        <v>357</v>
      </c>
      <c r="I1044" s="13">
        <v>357</v>
      </c>
      <c r="J1044" s="13">
        <v>2</v>
      </c>
      <c r="K1044" s="14">
        <v>24</v>
      </c>
      <c r="L1044" s="13">
        <v>11</v>
      </c>
      <c r="M1044" s="9">
        <v>30</v>
      </c>
      <c r="N1044" s="15">
        <v>0.24607459767228604</v>
      </c>
      <c r="O1044" s="15">
        <v>0.36651409800164247</v>
      </c>
      <c r="P1044" s="84">
        <v>0.67139190283257066</v>
      </c>
    </row>
    <row r="1045" spans="1:16">
      <c r="A1045" s="44" t="s">
        <v>69</v>
      </c>
      <c r="B1045" s="44">
        <v>13</v>
      </c>
      <c r="C1045" s="44">
        <v>1223040117</v>
      </c>
      <c r="D1045" s="71">
        <v>-77.361800000000002</v>
      </c>
      <c r="E1045" s="45">
        <v>-177.829716666667</v>
      </c>
      <c r="F1045" s="46">
        <v>38344</v>
      </c>
      <c r="G1045" s="46" t="s">
        <v>50</v>
      </c>
      <c r="H1045" s="13">
        <v>357</v>
      </c>
      <c r="I1045" s="13">
        <v>357</v>
      </c>
      <c r="J1045" s="13">
        <v>2</v>
      </c>
      <c r="K1045" s="47">
        <v>24</v>
      </c>
      <c r="L1045" s="72">
        <v>4</v>
      </c>
      <c r="M1045" s="44">
        <v>30</v>
      </c>
      <c r="N1045" s="48">
        <v>0.70823166963598372</v>
      </c>
      <c r="O1045" s="48">
        <v>9.6525285189460988</v>
      </c>
      <c r="P1045" s="84">
        <v>7.3372657562819743E-2</v>
      </c>
    </row>
    <row r="1046" spans="1:16">
      <c r="A1046" s="9" t="s">
        <v>69</v>
      </c>
      <c r="B1046" s="9">
        <v>15</v>
      </c>
      <c r="C1046" s="9">
        <v>1223040603</v>
      </c>
      <c r="D1046" s="71">
        <v>-77.164683333333301</v>
      </c>
      <c r="E1046" s="11">
        <v>-177.997066666667</v>
      </c>
      <c r="F1046" s="12">
        <v>38344</v>
      </c>
      <c r="G1046" s="12" t="s">
        <v>50</v>
      </c>
      <c r="H1046" s="13">
        <v>357</v>
      </c>
      <c r="I1046" s="13">
        <v>357</v>
      </c>
      <c r="J1046" s="13">
        <v>2</v>
      </c>
      <c r="K1046" s="14">
        <v>24</v>
      </c>
      <c r="L1046" s="72">
        <v>4</v>
      </c>
      <c r="M1046" s="9">
        <v>30</v>
      </c>
      <c r="N1046" s="15">
        <v>12.885899092414002</v>
      </c>
      <c r="O1046" s="15">
        <v>8.0341405037934592</v>
      </c>
      <c r="P1046" s="84">
        <v>1.6038926735634882</v>
      </c>
    </row>
    <row r="1047" spans="1:16">
      <c r="A1047" s="9" t="s">
        <v>69</v>
      </c>
      <c r="B1047" s="9">
        <v>17</v>
      </c>
      <c r="C1047" s="9">
        <v>1223041033</v>
      </c>
      <c r="D1047" s="71">
        <v>-76.959333333333305</v>
      </c>
      <c r="E1047" s="11">
        <v>177.93603333333334</v>
      </c>
      <c r="F1047" s="12">
        <v>38344</v>
      </c>
      <c r="G1047" s="12" t="s">
        <v>50</v>
      </c>
      <c r="H1047" s="13">
        <v>357</v>
      </c>
      <c r="I1047" s="13">
        <v>357</v>
      </c>
      <c r="J1047" s="13">
        <v>2</v>
      </c>
      <c r="K1047" s="14">
        <v>24</v>
      </c>
      <c r="L1047" s="72">
        <v>4</v>
      </c>
      <c r="M1047" s="9">
        <v>30</v>
      </c>
      <c r="N1047" s="15">
        <v>23.454833880728604</v>
      </c>
      <c r="O1047" s="15">
        <v>9.0167332272789888</v>
      </c>
      <c r="P1047" s="84">
        <v>2.6012562742534029</v>
      </c>
    </row>
    <row r="1048" spans="1:16">
      <c r="A1048" s="9" t="s">
        <v>51</v>
      </c>
      <c r="B1048" s="9">
        <v>14</v>
      </c>
      <c r="C1048" s="9">
        <v>26</v>
      </c>
      <c r="D1048" s="11">
        <v>-76.5</v>
      </c>
      <c r="E1048" s="11">
        <v>177.69</v>
      </c>
      <c r="F1048" s="12">
        <v>35057</v>
      </c>
      <c r="G1048" s="12" t="s">
        <v>50</v>
      </c>
      <c r="H1048" s="13">
        <v>358</v>
      </c>
      <c r="I1048" s="13">
        <v>358</v>
      </c>
      <c r="J1048" s="13">
        <v>2</v>
      </c>
      <c r="K1048" s="14">
        <v>24</v>
      </c>
      <c r="L1048" s="9">
        <v>5</v>
      </c>
      <c r="M1048" s="9">
        <v>30</v>
      </c>
      <c r="N1048" s="15">
        <v>6.5163148600573804</v>
      </c>
      <c r="O1048" s="15">
        <v>8.6071428571428577</v>
      </c>
      <c r="P1048" s="84">
        <v>0.75708222440500683</v>
      </c>
    </row>
    <row r="1049" spans="1:16">
      <c r="A1049" s="9" t="s">
        <v>51</v>
      </c>
      <c r="B1049" s="9">
        <v>16</v>
      </c>
      <c r="C1049" s="9">
        <v>29</v>
      </c>
      <c r="D1049" s="11">
        <v>-76.5</v>
      </c>
      <c r="E1049" s="11">
        <v>175.37</v>
      </c>
      <c r="F1049" s="12">
        <v>35057</v>
      </c>
      <c r="G1049" s="12" t="s">
        <v>50</v>
      </c>
      <c r="H1049" s="13">
        <v>358</v>
      </c>
      <c r="I1049" s="13">
        <v>358</v>
      </c>
      <c r="J1049" s="13">
        <v>2</v>
      </c>
      <c r="K1049" s="14">
        <v>24</v>
      </c>
      <c r="L1049" s="9">
        <v>6</v>
      </c>
      <c r="M1049" s="9">
        <v>30</v>
      </c>
      <c r="N1049" s="15">
        <v>5.735521101530642</v>
      </c>
      <c r="O1049" s="15">
        <v>4.5595238095238093</v>
      </c>
      <c r="P1049" s="84">
        <v>1.2579210770981044</v>
      </c>
    </row>
    <row r="1050" spans="1:16">
      <c r="A1050" s="9" t="s">
        <v>66</v>
      </c>
      <c r="B1050" s="9">
        <v>1</v>
      </c>
      <c r="C1050" s="10" t="s">
        <v>35</v>
      </c>
      <c r="D1050" s="11">
        <v>-76.966899999999995</v>
      </c>
      <c r="E1050" s="11">
        <v>171.9502</v>
      </c>
      <c r="F1050" s="12">
        <v>37614</v>
      </c>
      <c r="G1050" s="12" t="s">
        <v>50</v>
      </c>
      <c r="H1050" s="13">
        <v>358</v>
      </c>
      <c r="I1050" s="13">
        <v>358</v>
      </c>
      <c r="J1050" s="13">
        <v>2</v>
      </c>
      <c r="K1050" s="14">
        <v>24</v>
      </c>
      <c r="L1050" s="13">
        <v>9</v>
      </c>
      <c r="M1050" s="9">
        <v>30</v>
      </c>
      <c r="N1050" s="15">
        <v>5.3121736402457289</v>
      </c>
      <c r="O1050" s="15">
        <v>3.0484664659184242</v>
      </c>
      <c r="P1050" s="84">
        <v>1.7425724375305891</v>
      </c>
    </row>
    <row r="1051" spans="1:16">
      <c r="A1051" s="9" t="s">
        <v>66</v>
      </c>
      <c r="B1051" s="9">
        <v>7</v>
      </c>
      <c r="C1051" s="10" t="s">
        <v>35</v>
      </c>
      <c r="D1051" s="11">
        <v>-77.5334</v>
      </c>
      <c r="E1051" s="11">
        <v>177.71690000000001</v>
      </c>
      <c r="F1051" s="12">
        <v>37614</v>
      </c>
      <c r="G1051" s="12" t="s">
        <v>50</v>
      </c>
      <c r="H1051" s="13">
        <v>358</v>
      </c>
      <c r="I1051" s="13">
        <v>358</v>
      </c>
      <c r="J1051" s="13">
        <v>2</v>
      </c>
      <c r="K1051" s="14">
        <v>24</v>
      </c>
      <c r="L1051" s="70">
        <v>25</v>
      </c>
      <c r="M1051" s="9">
        <v>30</v>
      </c>
      <c r="N1051" s="15">
        <v>0.18760234667008155</v>
      </c>
      <c r="O1051" s="15">
        <v>0.3851306871064879</v>
      </c>
      <c r="P1051" s="84">
        <v>0.48711347329798693</v>
      </c>
    </row>
    <row r="1052" spans="1:16">
      <c r="A1052" s="9" t="s">
        <v>69</v>
      </c>
      <c r="B1052" s="9">
        <v>19</v>
      </c>
      <c r="C1052" s="9">
        <v>1223041448</v>
      </c>
      <c r="D1052" s="71">
        <v>-76.769833333333295</v>
      </c>
      <c r="E1052" s="11">
        <v>175.85033333333334</v>
      </c>
      <c r="F1052" s="12">
        <v>38345</v>
      </c>
      <c r="G1052" s="12" t="s">
        <v>50</v>
      </c>
      <c r="H1052" s="13">
        <v>358</v>
      </c>
      <c r="I1052" s="13">
        <v>358</v>
      </c>
      <c r="J1052" s="13">
        <v>2</v>
      </c>
      <c r="K1052" s="14">
        <v>24</v>
      </c>
      <c r="L1052" s="72">
        <v>5</v>
      </c>
      <c r="M1052" s="9">
        <v>30</v>
      </c>
      <c r="N1052" s="15">
        <v>8.8874276889916644</v>
      </c>
      <c r="O1052" s="15">
        <v>4.32918794053331</v>
      </c>
      <c r="P1052" s="84">
        <v>2.0529087235461594</v>
      </c>
    </row>
    <row r="1053" spans="1:16">
      <c r="A1053" s="9" t="s">
        <v>51</v>
      </c>
      <c r="B1053" s="9">
        <v>17</v>
      </c>
      <c r="C1053" s="9">
        <v>33</v>
      </c>
      <c r="D1053" s="11">
        <v>-76.335999999999999</v>
      </c>
      <c r="E1053" s="11">
        <v>177.678</v>
      </c>
      <c r="F1053" s="12">
        <v>35059</v>
      </c>
      <c r="G1053" s="12" t="s">
        <v>50</v>
      </c>
      <c r="H1053" s="13">
        <v>360</v>
      </c>
      <c r="I1053" s="13">
        <v>360</v>
      </c>
      <c r="J1053" s="13">
        <v>2</v>
      </c>
      <c r="K1053" s="14">
        <v>24</v>
      </c>
      <c r="L1053" s="9">
        <v>3</v>
      </c>
      <c r="M1053" s="9">
        <v>30</v>
      </c>
      <c r="N1053" s="15">
        <v>6.9472357603207779</v>
      </c>
      <c r="O1053" s="15">
        <v>7.3928571428571432</v>
      </c>
      <c r="P1053" s="84">
        <v>0.93972271154097475</v>
      </c>
    </row>
    <row r="1054" spans="1:16">
      <c r="A1054" s="9" t="s">
        <v>51</v>
      </c>
      <c r="B1054" s="9">
        <v>18</v>
      </c>
      <c r="C1054" s="9">
        <v>35</v>
      </c>
      <c r="D1054" s="11">
        <v>-76.501000000000005</v>
      </c>
      <c r="E1054" s="11">
        <v>174.22800000000001</v>
      </c>
      <c r="F1054" s="12">
        <v>35059</v>
      </c>
      <c r="G1054" s="12" t="s">
        <v>50</v>
      </c>
      <c r="H1054" s="13">
        <v>360</v>
      </c>
      <c r="I1054" s="13">
        <v>360</v>
      </c>
      <c r="J1054" s="13">
        <v>2</v>
      </c>
      <c r="K1054" s="14">
        <v>24</v>
      </c>
      <c r="L1054" s="9">
        <v>7</v>
      </c>
      <c r="M1054" s="9">
        <v>30</v>
      </c>
      <c r="N1054" s="15">
        <v>2.9933284251949526</v>
      </c>
      <c r="O1054" s="15">
        <v>3.5642857142857145</v>
      </c>
      <c r="P1054" s="84">
        <v>0.83981158221902474</v>
      </c>
    </row>
    <row r="1055" spans="1:16">
      <c r="A1055" s="9" t="s">
        <v>51</v>
      </c>
      <c r="B1055" s="9">
        <v>20</v>
      </c>
      <c r="C1055" s="9">
        <v>38</v>
      </c>
      <c r="D1055" s="11">
        <v>-76.5</v>
      </c>
      <c r="E1055" s="11">
        <v>171.904</v>
      </c>
      <c r="F1055" s="12">
        <v>35060</v>
      </c>
      <c r="G1055" s="12" t="s">
        <v>50</v>
      </c>
      <c r="H1055" s="13">
        <v>361</v>
      </c>
      <c r="I1055" s="13">
        <v>361</v>
      </c>
      <c r="J1055" s="13">
        <v>2</v>
      </c>
      <c r="K1055" s="14">
        <v>24</v>
      </c>
      <c r="L1055" s="9">
        <v>5</v>
      </c>
      <c r="M1055" s="9">
        <v>30</v>
      </c>
      <c r="N1055" s="15">
        <v>2.2127792311786001</v>
      </c>
      <c r="O1055" s="15">
        <v>4.5714285714285712</v>
      </c>
      <c r="P1055" s="84">
        <v>0.4840454568203188</v>
      </c>
    </row>
    <row r="1056" spans="1:16">
      <c r="A1056" s="9" t="s">
        <v>51</v>
      </c>
      <c r="B1056" s="9">
        <v>21</v>
      </c>
      <c r="C1056" s="9">
        <v>40</v>
      </c>
      <c r="D1056" s="11">
        <v>-76.5</v>
      </c>
      <c r="E1056" s="11">
        <v>170.74799999999999</v>
      </c>
      <c r="F1056" s="12">
        <v>35060</v>
      </c>
      <c r="G1056" s="12" t="s">
        <v>50</v>
      </c>
      <c r="H1056" s="13">
        <v>361</v>
      </c>
      <c r="I1056" s="13">
        <v>361</v>
      </c>
      <c r="J1056" s="13">
        <v>2</v>
      </c>
      <c r="K1056" s="14">
        <v>24</v>
      </c>
      <c r="L1056" s="9">
        <v>6</v>
      </c>
      <c r="M1056" s="9">
        <v>30</v>
      </c>
      <c r="N1056" s="15">
        <v>5.542453629791587</v>
      </c>
      <c r="O1056" s="15">
        <v>9.8214285714285712</v>
      </c>
      <c r="P1056" s="84">
        <v>0.56432255139696164</v>
      </c>
    </row>
    <row r="1057" spans="1:16">
      <c r="A1057" s="9" t="s">
        <v>51</v>
      </c>
      <c r="B1057" s="9">
        <v>22</v>
      </c>
      <c r="C1057" s="9">
        <v>42</v>
      </c>
      <c r="D1057" s="11">
        <v>-76.5</v>
      </c>
      <c r="E1057" s="11">
        <v>169.601</v>
      </c>
      <c r="F1057" s="12">
        <v>35060</v>
      </c>
      <c r="G1057" s="12" t="s">
        <v>50</v>
      </c>
      <c r="H1057" s="13">
        <v>361</v>
      </c>
      <c r="I1057" s="13">
        <v>361</v>
      </c>
      <c r="J1057" s="13">
        <v>2</v>
      </c>
      <c r="K1057" s="14">
        <v>24</v>
      </c>
      <c r="L1057" s="9">
        <v>5</v>
      </c>
      <c r="M1057" s="9">
        <v>30</v>
      </c>
      <c r="N1057" s="15">
        <v>2.8740286765291319</v>
      </c>
      <c r="O1057" s="15">
        <v>3.5678571428571431</v>
      </c>
      <c r="P1057" s="84">
        <v>0.80553356299114798</v>
      </c>
    </row>
    <row r="1058" spans="1:16">
      <c r="A1058" s="9" t="s">
        <v>51</v>
      </c>
      <c r="B1058" s="9">
        <v>23</v>
      </c>
      <c r="C1058" s="9">
        <v>45</v>
      </c>
      <c r="D1058" s="11">
        <v>-76.495000000000005</v>
      </c>
      <c r="E1058" s="11">
        <v>168.44399999999999</v>
      </c>
      <c r="F1058" s="12">
        <v>35061</v>
      </c>
      <c r="G1058" s="12" t="s">
        <v>50</v>
      </c>
      <c r="H1058" s="13">
        <v>362</v>
      </c>
      <c r="I1058" s="13">
        <v>362</v>
      </c>
      <c r="J1058" s="13">
        <v>2</v>
      </c>
      <c r="K1058" s="14">
        <v>24</v>
      </c>
      <c r="L1058" s="9">
        <v>4</v>
      </c>
      <c r="M1058" s="9">
        <v>30</v>
      </c>
      <c r="N1058" s="15">
        <v>4.1682165858760323</v>
      </c>
      <c r="O1058" s="15">
        <v>6.6785714285714288</v>
      </c>
      <c r="P1058" s="84">
        <v>0.62411799146806901</v>
      </c>
    </row>
    <row r="1059" spans="1:16">
      <c r="A1059" s="9" t="s">
        <v>51</v>
      </c>
      <c r="B1059" s="9">
        <v>25</v>
      </c>
      <c r="C1059" s="9">
        <v>48</v>
      </c>
      <c r="D1059" s="11">
        <v>-76.501999999999995</v>
      </c>
      <c r="E1059" s="11">
        <v>166.107</v>
      </c>
      <c r="F1059" s="12">
        <v>35061</v>
      </c>
      <c r="G1059" s="12" t="s">
        <v>50</v>
      </c>
      <c r="H1059" s="13">
        <v>362</v>
      </c>
      <c r="I1059" s="13">
        <v>362</v>
      </c>
      <c r="J1059" s="13">
        <v>2</v>
      </c>
      <c r="K1059" s="14">
        <v>24</v>
      </c>
      <c r="L1059" s="9">
        <v>4</v>
      </c>
      <c r="M1059" s="9">
        <v>30</v>
      </c>
      <c r="N1059" s="15">
        <v>7.3453263902520822</v>
      </c>
      <c r="O1059" s="15">
        <v>5.2142857142857144</v>
      </c>
      <c r="P1059" s="84">
        <v>1.4086927323771117</v>
      </c>
    </row>
    <row r="1060" spans="1:16">
      <c r="A1060" s="9" t="s">
        <v>51</v>
      </c>
      <c r="B1060" s="9">
        <v>26</v>
      </c>
      <c r="C1060" s="9">
        <v>49</v>
      </c>
      <c r="D1060" s="11">
        <v>-76.498999999999995</v>
      </c>
      <c r="E1060" s="11">
        <v>164.96299999999999</v>
      </c>
      <c r="F1060" s="12">
        <v>35062</v>
      </c>
      <c r="G1060" s="12" t="s">
        <v>50</v>
      </c>
      <c r="H1060" s="13">
        <v>363</v>
      </c>
      <c r="I1060" s="13">
        <v>363</v>
      </c>
      <c r="J1060" s="13">
        <v>2</v>
      </c>
      <c r="K1060" s="14">
        <v>24</v>
      </c>
      <c r="L1060" s="9">
        <v>7</v>
      </c>
      <c r="M1060" s="9">
        <v>30</v>
      </c>
      <c r="N1060" s="15">
        <v>2.9924027943240672</v>
      </c>
      <c r="O1060" s="15">
        <v>3.0357142857142856</v>
      </c>
      <c r="P1060" s="84">
        <v>0.98573268518910451</v>
      </c>
    </row>
    <row r="1061" spans="1:16">
      <c r="A1061" s="9" t="s">
        <v>51</v>
      </c>
      <c r="B1061" s="9">
        <v>28</v>
      </c>
      <c r="C1061" s="9">
        <v>53</v>
      </c>
      <c r="D1061" s="11">
        <v>-76.486000000000004</v>
      </c>
      <c r="E1061" s="11">
        <v>171.464</v>
      </c>
      <c r="F1061" s="12">
        <v>35063</v>
      </c>
      <c r="G1061" s="12" t="s">
        <v>50</v>
      </c>
      <c r="H1061" s="13">
        <v>364</v>
      </c>
      <c r="I1061" s="13">
        <v>364</v>
      </c>
      <c r="J1061" s="13">
        <v>2</v>
      </c>
      <c r="K1061" s="14">
        <v>24</v>
      </c>
      <c r="L1061" s="9">
        <v>5</v>
      </c>
      <c r="M1061" s="9">
        <v>30</v>
      </c>
      <c r="N1061" s="15">
        <v>1.60978600674955</v>
      </c>
      <c r="O1061" s="15">
        <v>4.5199999999999996</v>
      </c>
      <c r="P1061" s="84">
        <v>0.35614734662600667</v>
      </c>
    </row>
    <row r="1062" spans="1:16">
      <c r="A1062" s="9" t="s">
        <v>51</v>
      </c>
      <c r="B1062" s="9">
        <v>31</v>
      </c>
      <c r="C1062" s="9">
        <v>57</v>
      </c>
      <c r="D1062" s="11">
        <v>-75.998999999999995</v>
      </c>
      <c r="E1062" s="11">
        <v>171.935</v>
      </c>
      <c r="F1062" s="12">
        <v>35063</v>
      </c>
      <c r="G1062" s="12" t="s">
        <v>50</v>
      </c>
      <c r="H1062" s="13">
        <v>364</v>
      </c>
      <c r="I1062" s="13">
        <v>364</v>
      </c>
      <c r="J1062" s="13">
        <v>2</v>
      </c>
      <c r="K1062" s="14">
        <v>24</v>
      </c>
      <c r="L1062" s="9">
        <v>6</v>
      </c>
      <c r="M1062" s="9">
        <v>30</v>
      </c>
      <c r="N1062" s="15">
        <v>2.9402077746044921</v>
      </c>
      <c r="O1062" s="15">
        <v>3.5458333333333334</v>
      </c>
      <c r="P1062" s="84">
        <v>0.82920078249715401</v>
      </c>
    </row>
    <row r="1063" spans="1:16">
      <c r="A1063" s="9" t="s">
        <v>51</v>
      </c>
      <c r="B1063" s="9">
        <v>33</v>
      </c>
      <c r="C1063" s="9">
        <v>59</v>
      </c>
      <c r="D1063" s="11">
        <v>-75.501999999999995</v>
      </c>
      <c r="E1063" s="11">
        <v>172.001</v>
      </c>
      <c r="F1063" s="12">
        <v>35063</v>
      </c>
      <c r="G1063" s="12" t="s">
        <v>50</v>
      </c>
      <c r="H1063" s="13">
        <v>364</v>
      </c>
      <c r="I1063" s="13">
        <v>364</v>
      </c>
      <c r="J1063" s="13">
        <v>2</v>
      </c>
      <c r="K1063" s="14">
        <v>24</v>
      </c>
      <c r="L1063" s="9">
        <v>8</v>
      </c>
      <c r="M1063" s="9">
        <v>30</v>
      </c>
      <c r="N1063" s="15">
        <v>1.3242669153851183</v>
      </c>
      <c r="O1063" s="15">
        <v>1.1499999999999999</v>
      </c>
      <c r="P1063" s="84">
        <v>1.1515364481609724</v>
      </c>
    </row>
    <row r="1064" spans="1:16">
      <c r="A1064" s="9" t="s">
        <v>51</v>
      </c>
      <c r="B1064" s="9">
        <v>35</v>
      </c>
      <c r="C1064" s="9">
        <v>61</v>
      </c>
      <c r="D1064" s="11">
        <v>-75.001000000000005</v>
      </c>
      <c r="E1064" s="11">
        <v>171.99799999999999</v>
      </c>
      <c r="F1064" s="12">
        <v>35064</v>
      </c>
      <c r="G1064" s="12" t="s">
        <v>50</v>
      </c>
      <c r="H1064" s="13">
        <v>365</v>
      </c>
      <c r="I1064" s="13">
        <v>365</v>
      </c>
      <c r="J1064" s="13">
        <v>2</v>
      </c>
      <c r="K1064" s="14">
        <v>24</v>
      </c>
      <c r="L1064" s="9">
        <v>8</v>
      </c>
      <c r="M1064" s="9">
        <v>30</v>
      </c>
      <c r="N1064" s="15">
        <v>1.4176155275713709</v>
      </c>
      <c r="O1064" s="15">
        <v>1.8607142857142858</v>
      </c>
      <c r="P1064" s="84">
        <v>0.76186631040303998</v>
      </c>
    </row>
    <row r="1065" spans="1:16">
      <c r="A1065" s="9" t="s">
        <v>51</v>
      </c>
      <c r="B1065" s="9">
        <v>36</v>
      </c>
      <c r="C1065" s="9">
        <v>62</v>
      </c>
      <c r="D1065" s="11">
        <v>-76.507999999999996</v>
      </c>
      <c r="E1065" s="11">
        <v>164.99</v>
      </c>
      <c r="F1065" s="12">
        <v>35065</v>
      </c>
      <c r="G1065" s="12" t="s">
        <v>36</v>
      </c>
      <c r="H1065" s="13">
        <v>1</v>
      </c>
      <c r="I1065" s="13">
        <v>366</v>
      </c>
      <c r="J1065" s="13">
        <v>2</v>
      </c>
      <c r="K1065" s="14">
        <v>24</v>
      </c>
      <c r="L1065" s="9">
        <v>8</v>
      </c>
      <c r="M1065" s="9">
        <v>30</v>
      </c>
      <c r="N1065" s="15">
        <v>1.4383295780388654</v>
      </c>
      <c r="O1065" s="15">
        <v>1.3857142857142857</v>
      </c>
      <c r="P1065" s="84">
        <v>1.0379697985847482</v>
      </c>
    </row>
    <row r="1066" spans="1:16">
      <c r="A1066" s="9" t="s">
        <v>51</v>
      </c>
      <c r="B1066" s="9">
        <v>40</v>
      </c>
      <c r="C1066" s="9">
        <v>69</v>
      </c>
      <c r="D1066" s="11">
        <v>-76.491</v>
      </c>
      <c r="E1066" s="11">
        <v>164.94499999999999</v>
      </c>
      <c r="F1066" s="12">
        <v>35067</v>
      </c>
      <c r="G1066" s="12" t="s">
        <v>36</v>
      </c>
      <c r="H1066" s="13">
        <v>3</v>
      </c>
      <c r="I1066" s="13">
        <v>368</v>
      </c>
      <c r="J1066" s="13">
        <v>2</v>
      </c>
      <c r="K1066" s="14">
        <v>24</v>
      </c>
      <c r="L1066" s="9">
        <v>5</v>
      </c>
      <c r="M1066" s="9">
        <v>30</v>
      </c>
      <c r="N1066" s="15">
        <v>2.2526086483940513</v>
      </c>
      <c r="O1066" s="15">
        <v>2.6035714285714286</v>
      </c>
      <c r="P1066" s="84">
        <v>0.86519948086465615</v>
      </c>
    </row>
    <row r="1067" spans="1:16">
      <c r="A1067" s="9" t="s">
        <v>51</v>
      </c>
      <c r="B1067" s="9">
        <v>42</v>
      </c>
      <c r="C1067" s="9">
        <v>73</v>
      </c>
      <c r="D1067" s="11">
        <v>-76.495999999999995</v>
      </c>
      <c r="E1067" s="11">
        <v>164.99299999999999</v>
      </c>
      <c r="F1067" s="12">
        <v>35067</v>
      </c>
      <c r="G1067" s="12" t="s">
        <v>36</v>
      </c>
      <c r="H1067" s="13">
        <v>3</v>
      </c>
      <c r="I1067" s="13">
        <v>368</v>
      </c>
      <c r="J1067" s="13">
        <v>2</v>
      </c>
      <c r="K1067" s="14">
        <v>24</v>
      </c>
      <c r="L1067" s="9">
        <v>5</v>
      </c>
      <c r="M1067" s="9">
        <v>30</v>
      </c>
      <c r="N1067" s="15">
        <v>4.3867234262418506</v>
      </c>
      <c r="O1067" s="15">
        <v>5.3928571428571432</v>
      </c>
      <c r="P1067" s="84">
        <v>0.81343215850842254</v>
      </c>
    </row>
    <row r="1068" spans="1:16">
      <c r="A1068" s="9" t="s">
        <v>51</v>
      </c>
      <c r="B1068" s="9">
        <v>43</v>
      </c>
      <c r="C1068" s="9">
        <v>74</v>
      </c>
      <c r="D1068" s="11">
        <v>-76.495999999999995</v>
      </c>
      <c r="E1068" s="11">
        <v>163.815</v>
      </c>
      <c r="F1068" s="12">
        <v>35067</v>
      </c>
      <c r="G1068" s="12" t="s">
        <v>36</v>
      </c>
      <c r="H1068" s="13">
        <v>3</v>
      </c>
      <c r="I1068" s="13">
        <v>368</v>
      </c>
      <c r="J1068" s="13">
        <v>2</v>
      </c>
      <c r="K1068" s="14">
        <v>24</v>
      </c>
      <c r="L1068" s="9">
        <v>10</v>
      </c>
      <c r="M1068" s="9">
        <v>30</v>
      </c>
      <c r="N1068" s="15">
        <v>1.1834237908327772</v>
      </c>
      <c r="O1068" s="15">
        <v>1.1178571428571429</v>
      </c>
      <c r="P1068" s="84">
        <v>1.0586538703935386</v>
      </c>
    </row>
    <row r="1069" spans="1:16">
      <c r="A1069" s="9" t="s">
        <v>51</v>
      </c>
      <c r="B1069" s="9">
        <v>44</v>
      </c>
      <c r="C1069" s="9">
        <v>76</v>
      </c>
      <c r="D1069" s="11">
        <v>-76.498999999999995</v>
      </c>
      <c r="E1069" s="11">
        <v>164.98400000000001</v>
      </c>
      <c r="F1069" s="12">
        <v>35068</v>
      </c>
      <c r="G1069" s="12" t="s">
        <v>36</v>
      </c>
      <c r="H1069" s="13">
        <v>4</v>
      </c>
      <c r="I1069" s="13">
        <v>369</v>
      </c>
      <c r="J1069" s="13">
        <v>2</v>
      </c>
      <c r="K1069" s="14">
        <v>24</v>
      </c>
      <c r="L1069" s="9">
        <v>6</v>
      </c>
      <c r="M1069" s="9">
        <v>30</v>
      </c>
      <c r="N1069" s="15">
        <v>1.0124589807218911</v>
      </c>
      <c r="O1069" s="15">
        <v>1.8464285714285715</v>
      </c>
      <c r="P1069" s="84">
        <v>0.54833368394996029</v>
      </c>
    </row>
    <row r="1070" spans="1:16">
      <c r="A1070" s="9" t="s">
        <v>51</v>
      </c>
      <c r="B1070" s="9">
        <v>47</v>
      </c>
      <c r="C1070" s="9">
        <v>80</v>
      </c>
      <c r="D1070" s="11">
        <v>-76.403000000000006</v>
      </c>
      <c r="E1070" s="11" t="s">
        <v>53</v>
      </c>
      <c r="F1070" s="12">
        <v>35069</v>
      </c>
      <c r="G1070" s="12" t="s">
        <v>36</v>
      </c>
      <c r="H1070" s="13">
        <v>5</v>
      </c>
      <c r="I1070" s="13">
        <v>370</v>
      </c>
      <c r="J1070" s="13">
        <v>2</v>
      </c>
      <c r="K1070" s="14">
        <v>24</v>
      </c>
      <c r="L1070" s="9">
        <v>5</v>
      </c>
      <c r="M1070" s="9">
        <v>30</v>
      </c>
      <c r="N1070" s="15">
        <v>1.3026367260401277</v>
      </c>
      <c r="O1070" s="15">
        <v>3.4857142857142858</v>
      </c>
      <c r="P1070" s="84">
        <v>0.37370725747052841</v>
      </c>
    </row>
    <row r="1071" spans="1:16">
      <c r="A1071" s="9" t="s">
        <v>51</v>
      </c>
      <c r="B1071" s="9">
        <v>49</v>
      </c>
      <c r="C1071" s="9">
        <v>83</v>
      </c>
      <c r="D1071" s="11">
        <v>-76.5</v>
      </c>
      <c r="E1071" s="11">
        <v>168.43799999999999</v>
      </c>
      <c r="F1071" s="12">
        <v>35069</v>
      </c>
      <c r="G1071" s="12" t="s">
        <v>36</v>
      </c>
      <c r="H1071" s="13">
        <v>5</v>
      </c>
      <c r="I1071" s="13">
        <v>370</v>
      </c>
      <c r="J1071" s="13">
        <v>2</v>
      </c>
      <c r="K1071" s="14">
        <v>24</v>
      </c>
      <c r="L1071" s="9">
        <v>7</v>
      </c>
      <c r="M1071" s="9">
        <v>30</v>
      </c>
      <c r="N1071" s="15">
        <v>1.2386570094354814</v>
      </c>
      <c r="O1071" s="15">
        <v>1.1392857142857142</v>
      </c>
      <c r="P1071" s="84">
        <v>1.0872224534229931</v>
      </c>
    </row>
    <row r="1072" spans="1:16">
      <c r="A1072" s="9" t="s">
        <v>51</v>
      </c>
      <c r="B1072" s="9">
        <v>54</v>
      </c>
      <c r="C1072" s="9">
        <v>88</v>
      </c>
      <c r="D1072" s="11">
        <v>-76.5</v>
      </c>
      <c r="E1072" s="11">
        <v>174.21299999999999</v>
      </c>
      <c r="F1072" s="12">
        <v>35070</v>
      </c>
      <c r="G1072" s="12" t="s">
        <v>36</v>
      </c>
      <c r="H1072" s="13">
        <v>6</v>
      </c>
      <c r="I1072" s="13">
        <v>371</v>
      </c>
      <c r="J1072" s="13">
        <v>2</v>
      </c>
      <c r="K1072" s="14">
        <v>24</v>
      </c>
      <c r="L1072" s="9">
        <v>7</v>
      </c>
      <c r="M1072" s="9">
        <v>30</v>
      </c>
      <c r="N1072" s="15">
        <v>0.20212286114607506</v>
      </c>
      <c r="O1072" s="15">
        <v>1.4178571428571429</v>
      </c>
      <c r="P1072" s="84">
        <v>0.14255516655138795</v>
      </c>
    </row>
    <row r="1073" spans="1:16">
      <c r="A1073" s="9" t="s">
        <v>51</v>
      </c>
      <c r="B1073" s="9">
        <v>56</v>
      </c>
      <c r="C1073" s="9">
        <v>91</v>
      </c>
      <c r="D1073" s="11">
        <v>-76.498999999999995</v>
      </c>
      <c r="E1073" s="11">
        <v>176.52600000000001</v>
      </c>
      <c r="F1073" s="12">
        <v>35070</v>
      </c>
      <c r="G1073" s="12" t="s">
        <v>36</v>
      </c>
      <c r="H1073" s="13">
        <v>6</v>
      </c>
      <c r="I1073" s="13">
        <v>371</v>
      </c>
      <c r="J1073" s="13">
        <v>2</v>
      </c>
      <c r="K1073" s="14">
        <v>24</v>
      </c>
      <c r="L1073" s="9">
        <v>11</v>
      </c>
      <c r="M1073" s="9">
        <v>30</v>
      </c>
      <c r="N1073" s="15">
        <v>0.92362094525726057</v>
      </c>
      <c r="O1073" s="15">
        <v>1.6607142857142858</v>
      </c>
      <c r="P1073" s="84">
        <v>0.55615884875706012</v>
      </c>
    </row>
    <row r="1074" spans="1:16">
      <c r="A1074" s="9" t="s">
        <v>51</v>
      </c>
      <c r="B1074" s="9">
        <v>58</v>
      </c>
      <c r="C1074" s="9">
        <v>93</v>
      </c>
      <c r="D1074" s="11">
        <v>-76.501000000000005</v>
      </c>
      <c r="E1074" s="11">
        <v>-178.846</v>
      </c>
      <c r="F1074" s="12">
        <v>35070</v>
      </c>
      <c r="G1074" s="12" t="s">
        <v>36</v>
      </c>
      <c r="H1074" s="13">
        <v>6</v>
      </c>
      <c r="I1074" s="13">
        <v>371</v>
      </c>
      <c r="J1074" s="13">
        <v>2</v>
      </c>
      <c r="K1074" s="14">
        <v>24</v>
      </c>
      <c r="L1074" s="9">
        <v>11</v>
      </c>
      <c r="M1074" s="9">
        <v>30</v>
      </c>
      <c r="N1074" s="15">
        <v>0.26513550323445839</v>
      </c>
      <c r="O1074" s="15">
        <v>1.0214285714285714</v>
      </c>
      <c r="P1074" s="84">
        <v>0.25957321994981941</v>
      </c>
    </row>
    <row r="1075" spans="1:16">
      <c r="A1075" s="9" t="s">
        <v>51</v>
      </c>
      <c r="B1075" s="9">
        <v>61</v>
      </c>
      <c r="C1075" s="9">
        <v>96</v>
      </c>
      <c r="D1075" s="11">
        <v>-76.486000000000004</v>
      </c>
      <c r="E1075" s="11">
        <v>-177.708</v>
      </c>
      <c r="F1075" s="12">
        <v>35071</v>
      </c>
      <c r="G1075" s="12" t="s">
        <v>36</v>
      </c>
      <c r="H1075" s="13">
        <v>7</v>
      </c>
      <c r="I1075" s="13">
        <v>372</v>
      </c>
      <c r="J1075" s="13">
        <v>1</v>
      </c>
      <c r="K1075" s="14">
        <v>24</v>
      </c>
      <c r="L1075" s="9">
        <v>4</v>
      </c>
      <c r="M1075" s="9">
        <v>30</v>
      </c>
      <c r="N1075" s="15">
        <v>2.3529084743313358</v>
      </c>
      <c r="O1075" s="15">
        <v>3.2035714285714287</v>
      </c>
      <c r="P1075" s="84">
        <v>0.73446418373776368</v>
      </c>
    </row>
    <row r="1076" spans="1:16">
      <c r="A1076" s="9" t="s">
        <v>51</v>
      </c>
      <c r="B1076" s="9">
        <v>65</v>
      </c>
      <c r="C1076" s="9">
        <v>101</v>
      </c>
      <c r="D1076" s="11">
        <v>-76.501000000000005</v>
      </c>
      <c r="E1076" s="11">
        <v>-173.05600000000001</v>
      </c>
      <c r="F1076" s="12">
        <v>35071</v>
      </c>
      <c r="G1076" s="12" t="s">
        <v>36</v>
      </c>
      <c r="H1076" s="13">
        <v>7</v>
      </c>
      <c r="I1076" s="13">
        <v>372</v>
      </c>
      <c r="J1076" s="13">
        <v>2</v>
      </c>
      <c r="K1076" s="14">
        <v>24</v>
      </c>
      <c r="L1076" s="9">
        <v>4</v>
      </c>
      <c r="M1076" s="9">
        <v>30</v>
      </c>
      <c r="N1076" s="15">
        <v>1.6860792398865525</v>
      </c>
      <c r="O1076" s="15">
        <v>1.7892857142857144</v>
      </c>
      <c r="P1076" s="84">
        <v>0.94231973486673593</v>
      </c>
    </row>
    <row r="1077" spans="1:16">
      <c r="A1077" s="9" t="s">
        <v>51</v>
      </c>
      <c r="B1077" s="9">
        <v>68</v>
      </c>
      <c r="C1077" s="9">
        <v>104</v>
      </c>
      <c r="D1077" s="11">
        <v>-76.497</v>
      </c>
      <c r="E1077" s="11">
        <v>-171.91900000000001</v>
      </c>
      <c r="F1077" s="12">
        <v>35072</v>
      </c>
      <c r="G1077" s="12" t="s">
        <v>36</v>
      </c>
      <c r="H1077" s="13">
        <v>8</v>
      </c>
      <c r="I1077" s="13">
        <v>373</v>
      </c>
      <c r="J1077" s="13">
        <v>1</v>
      </c>
      <c r="K1077" s="14">
        <v>24</v>
      </c>
      <c r="L1077" s="9">
        <v>6</v>
      </c>
      <c r="M1077" s="9">
        <v>30</v>
      </c>
      <c r="N1077" s="15">
        <v>2.0495520403038494</v>
      </c>
      <c r="O1077" s="15">
        <v>4.8214285714285712</v>
      </c>
      <c r="P1077" s="84">
        <v>0.42509227502598362</v>
      </c>
    </row>
    <row r="1078" spans="1:16">
      <c r="A1078" s="9" t="s">
        <v>51</v>
      </c>
      <c r="B1078" s="9">
        <v>70</v>
      </c>
      <c r="C1078" s="9">
        <v>107</v>
      </c>
      <c r="D1078" s="11">
        <v>-76.503</v>
      </c>
      <c r="E1078" s="11">
        <v>-174.215</v>
      </c>
      <c r="F1078" s="12">
        <v>35072</v>
      </c>
      <c r="G1078" s="12" t="s">
        <v>36</v>
      </c>
      <c r="H1078" s="13">
        <v>8</v>
      </c>
      <c r="I1078" s="13">
        <v>373</v>
      </c>
      <c r="J1078" s="13">
        <v>1</v>
      </c>
      <c r="K1078" s="14">
        <v>24</v>
      </c>
      <c r="L1078" s="9">
        <v>9</v>
      </c>
      <c r="M1078" s="9">
        <v>30</v>
      </c>
      <c r="N1078" s="15">
        <v>0.70106080838670592</v>
      </c>
      <c r="O1078" s="15">
        <v>2.7357142857142858</v>
      </c>
      <c r="P1078" s="84">
        <v>0.25626243648600217</v>
      </c>
    </row>
    <row r="1079" spans="1:16">
      <c r="A1079" s="9" t="s">
        <v>51</v>
      </c>
      <c r="B1079" s="9">
        <v>71</v>
      </c>
      <c r="C1079" s="9">
        <v>108</v>
      </c>
      <c r="D1079" s="11">
        <v>-76.498999999999995</v>
      </c>
      <c r="E1079" s="11">
        <v>-175.375</v>
      </c>
      <c r="F1079" s="12">
        <v>35072</v>
      </c>
      <c r="G1079" s="12" t="s">
        <v>36</v>
      </c>
      <c r="H1079" s="13">
        <v>8</v>
      </c>
      <c r="I1079" s="13">
        <v>373</v>
      </c>
      <c r="J1079" s="13">
        <v>1</v>
      </c>
      <c r="K1079" s="14">
        <v>24</v>
      </c>
      <c r="L1079" s="9">
        <v>7</v>
      </c>
      <c r="M1079" s="9">
        <v>30</v>
      </c>
      <c r="N1079" s="15">
        <v>2.356137359091131</v>
      </c>
      <c r="O1079" s="15">
        <v>3.8928571428571428</v>
      </c>
      <c r="P1079" s="84">
        <v>0.60524629407845565</v>
      </c>
    </row>
    <row r="1080" spans="1:16">
      <c r="A1080" s="9" t="s">
        <v>51</v>
      </c>
      <c r="B1080" s="9">
        <v>72</v>
      </c>
      <c r="C1080" s="9">
        <v>110</v>
      </c>
      <c r="D1080" s="11">
        <v>-76.5</v>
      </c>
      <c r="E1080" s="11">
        <v>-176.53</v>
      </c>
      <c r="F1080" s="12">
        <v>35072</v>
      </c>
      <c r="G1080" s="12" t="s">
        <v>36</v>
      </c>
      <c r="H1080" s="13">
        <v>8</v>
      </c>
      <c r="I1080" s="13">
        <v>373</v>
      </c>
      <c r="J1080" s="13">
        <v>1</v>
      </c>
      <c r="K1080" s="14">
        <v>24</v>
      </c>
      <c r="L1080" s="9">
        <v>5</v>
      </c>
      <c r="M1080" s="9">
        <v>30</v>
      </c>
      <c r="N1080" s="15">
        <v>2.2993241943571001</v>
      </c>
      <c r="O1080" s="15">
        <v>3.1178571428571429</v>
      </c>
      <c r="P1080" s="84">
        <v>0.73746938650628635</v>
      </c>
    </row>
    <row r="1081" spans="1:16">
      <c r="A1081" s="9" t="s">
        <v>51</v>
      </c>
      <c r="B1081" s="9">
        <v>73</v>
      </c>
      <c r="C1081" s="9">
        <v>112</v>
      </c>
      <c r="D1081" s="11">
        <v>-76.338499999999996</v>
      </c>
      <c r="E1081" s="11">
        <v>-177.38800000000001</v>
      </c>
      <c r="F1081" s="12">
        <v>35073</v>
      </c>
      <c r="G1081" s="12" t="s">
        <v>36</v>
      </c>
      <c r="H1081" s="13">
        <v>9</v>
      </c>
      <c r="I1081" s="13">
        <v>374</v>
      </c>
      <c r="J1081" s="13">
        <v>1</v>
      </c>
      <c r="K1081" s="14">
        <v>24</v>
      </c>
      <c r="L1081" s="9">
        <v>5</v>
      </c>
      <c r="M1081" s="9">
        <v>30</v>
      </c>
      <c r="N1081" s="15">
        <v>1.4944517340957943</v>
      </c>
      <c r="O1081" s="15">
        <v>3.2035714285714287</v>
      </c>
      <c r="P1081" s="84">
        <v>0.46649552457839732</v>
      </c>
    </row>
    <row r="1082" spans="1:16">
      <c r="A1082" s="9" t="s">
        <v>51</v>
      </c>
      <c r="B1082" s="9">
        <v>74</v>
      </c>
      <c r="C1082" s="9">
        <v>114</v>
      </c>
      <c r="D1082" s="11">
        <v>-76.429000000000002</v>
      </c>
      <c r="E1082" s="11">
        <v>-178.839</v>
      </c>
      <c r="F1082" s="12">
        <v>35073</v>
      </c>
      <c r="G1082" s="12" t="s">
        <v>36</v>
      </c>
      <c r="H1082" s="13">
        <v>9</v>
      </c>
      <c r="I1082" s="13">
        <v>374</v>
      </c>
      <c r="J1082" s="13">
        <v>1</v>
      </c>
      <c r="K1082" s="14">
        <v>24</v>
      </c>
      <c r="L1082" s="9">
        <v>8</v>
      </c>
      <c r="M1082" s="9">
        <v>30</v>
      </c>
      <c r="N1082" s="15">
        <v>1.3045008727669407</v>
      </c>
      <c r="O1082" s="15">
        <v>3.0678571428571431</v>
      </c>
      <c r="P1082" s="84">
        <v>0.42521565119294924</v>
      </c>
    </row>
    <row r="1083" spans="1:16">
      <c r="A1083" s="9" t="s">
        <v>51</v>
      </c>
      <c r="B1083" s="9">
        <v>75</v>
      </c>
      <c r="C1083" s="9">
        <v>115</v>
      </c>
      <c r="D1083" s="11">
        <v>-76.498999999999995</v>
      </c>
      <c r="E1083" s="11">
        <v>-179.99600000000001</v>
      </c>
      <c r="F1083" s="12">
        <v>35073</v>
      </c>
      <c r="G1083" s="12" t="s">
        <v>36</v>
      </c>
      <c r="H1083" s="13">
        <v>9</v>
      </c>
      <c r="I1083" s="13">
        <v>374</v>
      </c>
      <c r="J1083" s="13">
        <v>1</v>
      </c>
      <c r="K1083" s="14">
        <v>24</v>
      </c>
      <c r="L1083" s="9">
        <v>8</v>
      </c>
      <c r="M1083" s="9">
        <v>30</v>
      </c>
      <c r="N1083" s="15">
        <v>1.155706425335691</v>
      </c>
      <c r="O1083" s="15">
        <v>1.2857142857142858</v>
      </c>
      <c r="P1083" s="84">
        <v>0.89888277526109295</v>
      </c>
    </row>
    <row r="1084" spans="1:16">
      <c r="A1084" s="9" t="s">
        <v>51</v>
      </c>
      <c r="B1084" s="9">
        <v>76</v>
      </c>
      <c r="C1084" s="9">
        <v>117</v>
      </c>
      <c r="D1084" s="11">
        <v>-76.498999999999995</v>
      </c>
      <c r="E1084" s="11">
        <v>-178.834</v>
      </c>
      <c r="F1084" s="12">
        <v>35073</v>
      </c>
      <c r="G1084" s="12" t="s">
        <v>36</v>
      </c>
      <c r="H1084" s="13">
        <v>9</v>
      </c>
      <c r="I1084" s="13">
        <v>374</v>
      </c>
      <c r="J1084" s="13">
        <v>1</v>
      </c>
      <c r="K1084" s="14">
        <v>24</v>
      </c>
      <c r="L1084" s="9">
        <v>5</v>
      </c>
      <c r="M1084" s="9">
        <v>30</v>
      </c>
      <c r="N1084" s="15">
        <v>0.60144069293445501</v>
      </c>
      <c r="O1084" s="15">
        <v>0.95714285714285718</v>
      </c>
      <c r="P1084" s="84">
        <v>0.62837087321510221</v>
      </c>
    </row>
    <row r="1085" spans="1:16">
      <c r="A1085" s="9" t="s">
        <v>51</v>
      </c>
      <c r="B1085" s="9">
        <v>77</v>
      </c>
      <c r="C1085" s="9">
        <v>118</v>
      </c>
      <c r="D1085" s="11">
        <v>-76.5</v>
      </c>
      <c r="E1085" s="11">
        <v>177.69300000000001</v>
      </c>
      <c r="F1085" s="12">
        <v>35074</v>
      </c>
      <c r="G1085" s="12" t="s">
        <v>36</v>
      </c>
      <c r="H1085" s="13">
        <v>10</v>
      </c>
      <c r="I1085" s="13">
        <v>375</v>
      </c>
      <c r="J1085" s="13">
        <v>1</v>
      </c>
      <c r="K1085" s="14">
        <v>24</v>
      </c>
      <c r="L1085" s="9">
        <v>11</v>
      </c>
      <c r="M1085" s="9">
        <v>30</v>
      </c>
      <c r="N1085" s="15">
        <v>0.61390083650571148</v>
      </c>
      <c r="O1085" s="15">
        <v>1.05</v>
      </c>
      <c r="P1085" s="84">
        <v>0.58466746333877284</v>
      </c>
    </row>
    <row r="1086" spans="1:16">
      <c r="A1086" s="9" t="s">
        <v>51</v>
      </c>
      <c r="B1086" s="9">
        <v>78</v>
      </c>
      <c r="C1086" s="9">
        <v>120</v>
      </c>
      <c r="D1086" s="11">
        <v>-76.492000000000004</v>
      </c>
      <c r="E1086" s="11">
        <v>176.52799999999999</v>
      </c>
      <c r="F1086" s="12">
        <v>35074</v>
      </c>
      <c r="G1086" s="12" t="s">
        <v>36</v>
      </c>
      <c r="H1086" s="13">
        <v>10</v>
      </c>
      <c r="I1086" s="13">
        <v>375</v>
      </c>
      <c r="J1086" s="13">
        <v>1</v>
      </c>
      <c r="K1086" s="14">
        <v>24</v>
      </c>
      <c r="L1086" s="9">
        <v>14</v>
      </c>
      <c r="M1086" s="9">
        <v>30</v>
      </c>
      <c r="N1086" s="15">
        <v>0.40850160251212414</v>
      </c>
      <c r="O1086" s="15">
        <v>1.1464285714285714</v>
      </c>
      <c r="P1086" s="84">
        <v>0.35632538536883107</v>
      </c>
    </row>
    <row r="1087" spans="1:16">
      <c r="A1087" s="9" t="s">
        <v>51</v>
      </c>
      <c r="B1087" s="9">
        <v>79</v>
      </c>
      <c r="C1087" s="9">
        <v>121</v>
      </c>
      <c r="D1087" s="11">
        <v>-76.5</v>
      </c>
      <c r="E1087" s="11">
        <v>175.37100000000001</v>
      </c>
      <c r="F1087" s="12">
        <v>35074</v>
      </c>
      <c r="G1087" s="12" t="s">
        <v>36</v>
      </c>
      <c r="H1087" s="13">
        <v>10</v>
      </c>
      <c r="I1087" s="13">
        <v>375</v>
      </c>
      <c r="J1087" s="13">
        <v>1</v>
      </c>
      <c r="K1087" s="14">
        <v>24</v>
      </c>
      <c r="L1087" s="9">
        <v>13</v>
      </c>
      <c r="M1087" s="9">
        <v>30</v>
      </c>
      <c r="N1087" s="15">
        <v>0.77029290776920389</v>
      </c>
      <c r="O1087" s="15">
        <v>1.2178571428571427</v>
      </c>
      <c r="P1087" s="84">
        <v>0.63249857529436104</v>
      </c>
    </row>
    <row r="1088" spans="1:16">
      <c r="A1088" s="9" t="s">
        <v>51</v>
      </c>
      <c r="B1088" s="9">
        <v>80</v>
      </c>
      <c r="C1088" s="9">
        <v>123</v>
      </c>
      <c r="D1088" s="11">
        <v>-76.498999999999995</v>
      </c>
      <c r="E1088" s="11">
        <v>174.214</v>
      </c>
      <c r="F1088" s="12">
        <v>35074</v>
      </c>
      <c r="G1088" s="12" t="s">
        <v>36</v>
      </c>
      <c r="H1088" s="13">
        <v>10</v>
      </c>
      <c r="I1088" s="13">
        <v>375</v>
      </c>
      <c r="J1088" s="13">
        <v>1</v>
      </c>
      <c r="K1088" s="14">
        <v>24</v>
      </c>
      <c r="L1088" s="9">
        <v>11</v>
      </c>
      <c r="M1088" s="9">
        <v>30</v>
      </c>
      <c r="N1088" s="15">
        <v>0.24953607828865026</v>
      </c>
      <c r="O1088" s="15">
        <v>0.68928571428571428</v>
      </c>
      <c r="P1088" s="84">
        <v>0.36202125347576203</v>
      </c>
    </row>
    <row r="1089" spans="1:16">
      <c r="A1089" s="9" t="s">
        <v>51</v>
      </c>
      <c r="B1089" s="9">
        <v>81</v>
      </c>
      <c r="C1089" s="9">
        <v>124</v>
      </c>
      <c r="D1089" s="11">
        <v>-76.5</v>
      </c>
      <c r="E1089" s="11">
        <v>173.05</v>
      </c>
      <c r="F1089" s="12">
        <v>35075</v>
      </c>
      <c r="G1089" s="12" t="s">
        <v>36</v>
      </c>
      <c r="H1089" s="13">
        <v>11</v>
      </c>
      <c r="I1089" s="13">
        <v>376</v>
      </c>
      <c r="J1089" s="13">
        <v>1</v>
      </c>
      <c r="K1089" s="14">
        <v>24</v>
      </c>
      <c r="L1089" s="9">
        <v>11</v>
      </c>
      <c r="M1089" s="9">
        <v>30</v>
      </c>
      <c r="N1089" s="15">
        <v>0.33593625333043076</v>
      </c>
      <c r="O1089" s="15">
        <v>0.74642857142857144</v>
      </c>
      <c r="P1089" s="84">
        <v>0.45005813843311299</v>
      </c>
    </row>
    <row r="1090" spans="1:16">
      <c r="A1090" s="9" t="s">
        <v>51</v>
      </c>
      <c r="B1090" s="9">
        <v>82</v>
      </c>
      <c r="C1090" s="9">
        <v>126</v>
      </c>
      <c r="D1090" s="11">
        <v>-76.498000000000005</v>
      </c>
      <c r="E1090" s="11">
        <v>171.90700000000001</v>
      </c>
      <c r="F1090" s="12">
        <v>35075</v>
      </c>
      <c r="G1090" s="12" t="s">
        <v>36</v>
      </c>
      <c r="H1090" s="13">
        <v>11</v>
      </c>
      <c r="I1090" s="13">
        <v>376</v>
      </c>
      <c r="J1090" s="13">
        <v>1</v>
      </c>
      <c r="K1090" s="14">
        <v>24</v>
      </c>
      <c r="L1090" s="9">
        <v>10</v>
      </c>
      <c r="M1090" s="9">
        <v>30</v>
      </c>
      <c r="N1090" s="15">
        <v>0.29578627286093129</v>
      </c>
      <c r="O1090" s="15">
        <v>0.95357142857142863</v>
      </c>
      <c r="P1090" s="84">
        <v>0.31018785168936613</v>
      </c>
    </row>
    <row r="1091" spans="1:16">
      <c r="A1091" s="9" t="s">
        <v>51</v>
      </c>
      <c r="B1091" s="9">
        <v>84</v>
      </c>
      <c r="C1091" s="9">
        <v>129</v>
      </c>
      <c r="D1091" s="11">
        <v>-76.5</v>
      </c>
      <c r="E1091" s="11">
        <v>169.584</v>
      </c>
      <c r="F1091" s="12">
        <v>35075</v>
      </c>
      <c r="G1091" s="12" t="s">
        <v>36</v>
      </c>
      <c r="H1091" s="13">
        <v>11</v>
      </c>
      <c r="I1091" s="13">
        <v>376</v>
      </c>
      <c r="J1091" s="13">
        <v>1</v>
      </c>
      <c r="K1091" s="14">
        <v>24</v>
      </c>
      <c r="L1091" s="9">
        <v>11</v>
      </c>
      <c r="M1091" s="9">
        <v>30</v>
      </c>
      <c r="N1091" s="15">
        <v>0.46230897895527534</v>
      </c>
      <c r="O1091" s="15">
        <v>0.29428571428571432</v>
      </c>
      <c r="P1091" s="84">
        <v>1.5709528411101588</v>
      </c>
    </row>
    <row r="1092" spans="1:16">
      <c r="A1092" s="9" t="s">
        <v>51</v>
      </c>
      <c r="B1092" s="9">
        <v>85</v>
      </c>
      <c r="C1092" s="9">
        <v>131</v>
      </c>
      <c r="D1092" s="11">
        <v>-76.498000000000005</v>
      </c>
      <c r="E1092" s="11">
        <v>168.45</v>
      </c>
      <c r="F1092" s="12">
        <v>35075</v>
      </c>
      <c r="G1092" s="12" t="s">
        <v>36</v>
      </c>
      <c r="H1092" s="13">
        <v>11</v>
      </c>
      <c r="I1092" s="13">
        <v>376</v>
      </c>
      <c r="J1092" s="13">
        <v>1</v>
      </c>
      <c r="K1092" s="14">
        <v>24</v>
      </c>
      <c r="L1092" s="9">
        <v>8</v>
      </c>
      <c r="M1092" s="9">
        <v>30</v>
      </c>
      <c r="N1092" s="15">
        <v>0.12904151152220503</v>
      </c>
      <c r="O1092" s="15">
        <v>0.21392857142857144</v>
      </c>
      <c r="P1092" s="84">
        <v>0.60319905219060777</v>
      </c>
    </row>
    <row r="1093" spans="1:16">
      <c r="A1093" s="9" t="s">
        <v>51</v>
      </c>
      <c r="B1093" s="9">
        <v>86</v>
      </c>
      <c r="C1093" s="9">
        <v>132</v>
      </c>
      <c r="D1093" s="11">
        <v>-76.519000000000005</v>
      </c>
      <c r="E1093" s="11">
        <v>167.22800000000001</v>
      </c>
      <c r="F1093" s="12">
        <v>35076</v>
      </c>
      <c r="G1093" s="12" t="s">
        <v>36</v>
      </c>
      <c r="H1093" s="13">
        <v>12</v>
      </c>
      <c r="I1093" s="13">
        <v>377</v>
      </c>
      <c r="J1093" s="13">
        <v>1</v>
      </c>
      <c r="K1093" s="14">
        <v>24</v>
      </c>
      <c r="L1093" s="9">
        <v>5</v>
      </c>
      <c r="M1093" s="9">
        <v>30</v>
      </c>
      <c r="N1093" s="15">
        <v>1.7376659314733842</v>
      </c>
      <c r="O1093" s="15">
        <v>1.9714285714285715</v>
      </c>
      <c r="P1093" s="84">
        <v>0.88142474784881808</v>
      </c>
    </row>
    <row r="1094" spans="1:16">
      <c r="A1094" s="9" t="s">
        <v>51</v>
      </c>
      <c r="B1094" s="9">
        <v>87</v>
      </c>
      <c r="C1094" s="9">
        <v>134</v>
      </c>
      <c r="D1094" s="11">
        <v>-76.501999999999995</v>
      </c>
      <c r="E1094" s="11">
        <v>166.083</v>
      </c>
      <c r="F1094" s="12">
        <v>35076</v>
      </c>
      <c r="G1094" s="12" t="s">
        <v>36</v>
      </c>
      <c r="H1094" s="13">
        <v>12</v>
      </c>
      <c r="I1094" s="13">
        <v>377</v>
      </c>
      <c r="J1094" s="13">
        <v>1</v>
      </c>
      <c r="K1094" s="14">
        <v>24</v>
      </c>
      <c r="L1094" s="9">
        <v>8</v>
      </c>
      <c r="M1094" s="9">
        <v>30</v>
      </c>
      <c r="N1094" s="15">
        <v>1.8822970201462319</v>
      </c>
      <c r="O1094" s="15">
        <v>2.1285714285714286</v>
      </c>
      <c r="P1094" s="84">
        <v>0.88430061349151834</v>
      </c>
    </row>
    <row r="1095" spans="1:16">
      <c r="A1095" s="9" t="s">
        <v>51</v>
      </c>
      <c r="B1095" s="9">
        <v>88</v>
      </c>
      <c r="C1095" s="9">
        <v>135</v>
      </c>
      <c r="D1095" s="11">
        <v>-76.498999999999995</v>
      </c>
      <c r="E1095" s="11">
        <v>164.845</v>
      </c>
      <c r="F1095" s="12">
        <v>35076</v>
      </c>
      <c r="G1095" s="12" t="s">
        <v>36</v>
      </c>
      <c r="H1095" s="13">
        <v>12</v>
      </c>
      <c r="I1095" s="13">
        <v>377</v>
      </c>
      <c r="J1095" s="13">
        <v>1</v>
      </c>
      <c r="K1095" s="14">
        <v>24</v>
      </c>
      <c r="L1095" s="9">
        <v>9</v>
      </c>
      <c r="M1095" s="9">
        <v>30</v>
      </c>
      <c r="N1095" s="15">
        <v>1.2596194070042874</v>
      </c>
      <c r="O1095" s="15">
        <v>1.9642857142857142</v>
      </c>
      <c r="P1095" s="84">
        <v>0.64126078902036454</v>
      </c>
    </row>
    <row r="1096" spans="1:16">
      <c r="A1096" s="9" t="s">
        <v>51</v>
      </c>
      <c r="B1096" s="9">
        <v>89</v>
      </c>
      <c r="C1096" s="9">
        <v>137</v>
      </c>
      <c r="D1096" s="11">
        <v>-76.491</v>
      </c>
      <c r="E1096" s="11">
        <v>163.828</v>
      </c>
      <c r="F1096" s="12">
        <v>35076</v>
      </c>
      <c r="G1096" s="12" t="s">
        <v>36</v>
      </c>
      <c r="H1096" s="13">
        <v>12</v>
      </c>
      <c r="I1096" s="13">
        <v>377</v>
      </c>
      <c r="J1096" s="13">
        <v>1</v>
      </c>
      <c r="K1096" s="14">
        <v>24</v>
      </c>
      <c r="L1096" s="9">
        <v>9</v>
      </c>
      <c r="M1096" s="9">
        <v>30</v>
      </c>
      <c r="N1096" s="15">
        <v>0.55457254125030309</v>
      </c>
      <c r="O1096" s="15">
        <v>0.97857142857142854</v>
      </c>
      <c r="P1096" s="84">
        <v>0.56671646551125865</v>
      </c>
    </row>
    <row r="1097" spans="1:16">
      <c r="A1097" s="9" t="s">
        <v>42</v>
      </c>
      <c r="B1097" s="9">
        <v>2</v>
      </c>
      <c r="C1097" s="9" t="s">
        <v>35</v>
      </c>
      <c r="D1097" s="11">
        <v>-76.497166666669997</v>
      </c>
      <c r="E1097" s="11">
        <v>166.30866666669999</v>
      </c>
      <c r="F1097" s="12">
        <v>32886</v>
      </c>
      <c r="G1097" s="12" t="s">
        <v>36</v>
      </c>
      <c r="H1097" s="13">
        <v>13</v>
      </c>
      <c r="I1097" s="13">
        <v>378</v>
      </c>
      <c r="J1097" s="13">
        <v>1</v>
      </c>
      <c r="K1097" s="14">
        <v>6</v>
      </c>
      <c r="L1097" s="9">
        <v>5</v>
      </c>
      <c r="M1097" s="9">
        <v>30</v>
      </c>
      <c r="N1097" s="15">
        <v>2.2417566682505199</v>
      </c>
      <c r="O1097" s="15">
        <v>6.3273999999999999</v>
      </c>
      <c r="P1097" s="84">
        <v>0.35429349626237</v>
      </c>
    </row>
    <row r="1098" spans="1:16">
      <c r="A1098" s="9" t="s">
        <v>42</v>
      </c>
      <c r="B1098" s="9">
        <v>2</v>
      </c>
      <c r="C1098" s="9" t="s">
        <v>35</v>
      </c>
      <c r="D1098" s="11">
        <v>-76.497166666669997</v>
      </c>
      <c r="E1098" s="11">
        <v>166.30866666669999</v>
      </c>
      <c r="F1098" s="12">
        <v>32886</v>
      </c>
      <c r="G1098" s="12" t="s">
        <v>36</v>
      </c>
      <c r="H1098" s="13">
        <v>13</v>
      </c>
      <c r="I1098" s="13">
        <v>378</v>
      </c>
      <c r="J1098" s="13">
        <v>1</v>
      </c>
      <c r="K1098" s="14">
        <v>24</v>
      </c>
      <c r="L1098" s="9">
        <v>5</v>
      </c>
      <c r="M1098" s="9">
        <v>30</v>
      </c>
      <c r="N1098" s="15">
        <v>4.5290817303745898</v>
      </c>
      <c r="O1098" s="15">
        <v>6.3273999999999999</v>
      </c>
      <c r="P1098" s="84">
        <v>0.71578874899241229</v>
      </c>
    </row>
    <row r="1099" spans="1:16">
      <c r="A1099" s="9" t="s">
        <v>42</v>
      </c>
      <c r="B1099" s="9">
        <v>3</v>
      </c>
      <c r="C1099" s="9" t="s">
        <v>35</v>
      </c>
      <c r="D1099" s="11">
        <v>-76.506333333330005</v>
      </c>
      <c r="E1099" s="11">
        <v>167.47466666669999</v>
      </c>
      <c r="F1099" s="12">
        <v>32886</v>
      </c>
      <c r="G1099" s="12" t="s">
        <v>36</v>
      </c>
      <c r="H1099" s="13">
        <v>13</v>
      </c>
      <c r="I1099" s="13">
        <v>378</v>
      </c>
      <c r="J1099" s="13">
        <v>1</v>
      </c>
      <c r="K1099" s="14">
        <v>6</v>
      </c>
      <c r="L1099" s="9">
        <v>6</v>
      </c>
      <c r="M1099" s="9">
        <v>30</v>
      </c>
      <c r="N1099" s="15">
        <v>2.5196771972059997</v>
      </c>
      <c r="O1099" s="15">
        <v>7.0717999999999996</v>
      </c>
      <c r="P1099" s="84">
        <v>0.35629927277439971</v>
      </c>
    </row>
    <row r="1100" spans="1:16">
      <c r="A1100" s="9" t="s">
        <v>42</v>
      </c>
      <c r="B1100" s="9">
        <v>3</v>
      </c>
      <c r="C1100" s="9" t="s">
        <v>35</v>
      </c>
      <c r="D1100" s="11">
        <v>-76.506333333330005</v>
      </c>
      <c r="E1100" s="11">
        <v>167.47466666669999</v>
      </c>
      <c r="F1100" s="12">
        <v>32886</v>
      </c>
      <c r="G1100" s="12" t="s">
        <v>36</v>
      </c>
      <c r="H1100" s="13">
        <v>13</v>
      </c>
      <c r="I1100" s="13">
        <v>378</v>
      </c>
      <c r="J1100" s="13">
        <v>1</v>
      </c>
      <c r="K1100" s="14">
        <v>24</v>
      </c>
      <c r="L1100" s="9">
        <v>6</v>
      </c>
      <c r="M1100" s="9">
        <v>30</v>
      </c>
      <c r="N1100" s="15">
        <v>3.8345860938460499</v>
      </c>
      <c r="O1100" s="15">
        <v>7.0717999999999996</v>
      </c>
      <c r="P1100" s="84">
        <v>0.54223621904551178</v>
      </c>
    </row>
    <row r="1101" spans="1:16">
      <c r="A1101" s="9" t="s">
        <v>51</v>
      </c>
      <c r="B1101" s="9">
        <v>90</v>
      </c>
      <c r="C1101" s="9">
        <v>138</v>
      </c>
      <c r="D1101" s="11">
        <v>-76.001000000000005</v>
      </c>
      <c r="E1101" s="11">
        <v>165.01599999999999</v>
      </c>
      <c r="F1101" s="12">
        <v>35077</v>
      </c>
      <c r="G1101" s="12" t="s">
        <v>36</v>
      </c>
      <c r="H1101" s="13">
        <v>13</v>
      </c>
      <c r="I1101" s="13">
        <v>378</v>
      </c>
      <c r="J1101" s="13">
        <v>1</v>
      </c>
      <c r="K1101" s="14">
        <v>24</v>
      </c>
      <c r="L1101" s="9">
        <v>8</v>
      </c>
      <c r="M1101" s="9">
        <v>30</v>
      </c>
      <c r="N1101" s="15">
        <v>3.4718618514797983</v>
      </c>
      <c r="O1101" s="15">
        <v>3.2142857142857144</v>
      </c>
      <c r="P1101" s="84">
        <v>1.0801347982381595</v>
      </c>
    </row>
    <row r="1102" spans="1:16">
      <c r="A1102" s="9" t="s">
        <v>51</v>
      </c>
      <c r="B1102" s="9">
        <v>91</v>
      </c>
      <c r="C1102" s="9">
        <v>140</v>
      </c>
      <c r="D1102" s="11">
        <v>-76.242999999999995</v>
      </c>
      <c r="E1102" s="11">
        <v>164.952</v>
      </c>
      <c r="F1102" s="12">
        <v>35077</v>
      </c>
      <c r="G1102" s="12" t="s">
        <v>36</v>
      </c>
      <c r="H1102" s="13">
        <v>13</v>
      </c>
      <c r="I1102" s="13">
        <v>378</v>
      </c>
      <c r="J1102" s="13">
        <v>1</v>
      </c>
      <c r="K1102" s="14">
        <v>24</v>
      </c>
      <c r="L1102" s="9">
        <v>6</v>
      </c>
      <c r="M1102" s="9">
        <v>30</v>
      </c>
      <c r="N1102" s="15">
        <v>1.9907905422792913</v>
      </c>
      <c r="O1102" s="15">
        <v>1.7678571428571428</v>
      </c>
      <c r="P1102" s="84">
        <v>1.1261037410872758</v>
      </c>
    </row>
    <row r="1103" spans="1:16">
      <c r="A1103" s="9" t="s">
        <v>51</v>
      </c>
      <c r="B1103" s="9">
        <v>92</v>
      </c>
      <c r="C1103" s="9">
        <v>141</v>
      </c>
      <c r="D1103" s="11">
        <v>-76.498999999999995</v>
      </c>
      <c r="E1103" s="11">
        <v>164.95500000000001</v>
      </c>
      <c r="F1103" s="12">
        <v>35077</v>
      </c>
      <c r="G1103" s="12" t="s">
        <v>36</v>
      </c>
      <c r="H1103" s="13">
        <v>13</v>
      </c>
      <c r="I1103" s="13">
        <v>378</v>
      </c>
      <c r="J1103" s="13">
        <v>1</v>
      </c>
      <c r="K1103" s="14">
        <v>24</v>
      </c>
      <c r="L1103" s="9">
        <v>7</v>
      </c>
      <c r="M1103" s="9">
        <v>30</v>
      </c>
      <c r="N1103" s="15">
        <v>0.64595247430192904</v>
      </c>
      <c r="O1103" s="15">
        <v>0.96785714285714286</v>
      </c>
      <c r="P1103" s="84">
        <v>0.66740477049645808</v>
      </c>
    </row>
    <row r="1104" spans="1:16">
      <c r="A1104" s="9" t="s">
        <v>42</v>
      </c>
      <c r="B1104" s="9">
        <v>4</v>
      </c>
      <c r="C1104" s="9" t="s">
        <v>35</v>
      </c>
      <c r="D1104" s="11">
        <v>-76.498333333329995</v>
      </c>
      <c r="E1104" s="11">
        <v>168.65716666669999</v>
      </c>
      <c r="F1104" s="12">
        <v>32887</v>
      </c>
      <c r="G1104" s="12" t="s">
        <v>36</v>
      </c>
      <c r="H1104" s="13">
        <v>14</v>
      </c>
      <c r="I1104" s="13">
        <v>379</v>
      </c>
      <c r="J1104" s="13">
        <v>1</v>
      </c>
      <c r="K1104" s="14">
        <v>6</v>
      </c>
      <c r="L1104" s="9">
        <v>5</v>
      </c>
      <c r="M1104" s="9">
        <v>30</v>
      </c>
      <c r="N1104" s="15">
        <v>3.23409467908639</v>
      </c>
      <c r="O1104" s="15">
        <v>4.6524999999999999</v>
      </c>
      <c r="P1104" s="84">
        <v>0.69513050598310377</v>
      </c>
    </row>
    <row r="1105" spans="1:16">
      <c r="A1105" s="9" t="s">
        <v>42</v>
      </c>
      <c r="B1105" s="9">
        <v>4</v>
      </c>
      <c r="C1105" s="9" t="s">
        <v>35</v>
      </c>
      <c r="D1105" s="11">
        <v>-76.498333333329995</v>
      </c>
      <c r="E1105" s="11">
        <v>168.65716666669999</v>
      </c>
      <c r="F1105" s="12">
        <v>32887</v>
      </c>
      <c r="G1105" s="12" t="s">
        <v>36</v>
      </c>
      <c r="H1105" s="13">
        <v>14</v>
      </c>
      <c r="I1105" s="13">
        <v>379</v>
      </c>
      <c r="J1105" s="13">
        <v>1</v>
      </c>
      <c r="K1105" s="14">
        <v>24</v>
      </c>
      <c r="L1105" s="9">
        <v>5</v>
      </c>
      <c r="M1105" s="9">
        <v>30</v>
      </c>
      <c r="N1105" s="15">
        <v>4.4927014717506699</v>
      </c>
      <c r="O1105" s="15">
        <v>4.6524999999999999</v>
      </c>
      <c r="P1105" s="84">
        <v>0.9656531911339431</v>
      </c>
    </row>
    <row r="1106" spans="1:16">
      <c r="A1106" s="9" t="s">
        <v>42</v>
      </c>
      <c r="B1106" s="9">
        <v>5</v>
      </c>
      <c r="C1106" s="9" t="s">
        <v>35</v>
      </c>
      <c r="D1106" s="11">
        <v>-76.501499999999993</v>
      </c>
      <c r="E1106" s="11">
        <v>169.83199999999999</v>
      </c>
      <c r="F1106" s="12">
        <v>32887</v>
      </c>
      <c r="G1106" s="12" t="s">
        <v>36</v>
      </c>
      <c r="H1106" s="13">
        <v>14</v>
      </c>
      <c r="I1106" s="13">
        <v>379</v>
      </c>
      <c r="J1106" s="13">
        <v>1</v>
      </c>
      <c r="K1106" s="14">
        <v>24</v>
      </c>
      <c r="L1106" s="9">
        <v>8</v>
      </c>
      <c r="M1106" s="9">
        <v>30</v>
      </c>
      <c r="N1106" s="15">
        <v>2.12491708019438</v>
      </c>
      <c r="O1106" s="15">
        <v>3.2567499999999998</v>
      </c>
      <c r="P1106" s="84">
        <v>0.65246551936574193</v>
      </c>
    </row>
    <row r="1107" spans="1:16">
      <c r="A1107" s="9" t="s">
        <v>42</v>
      </c>
      <c r="B1107" s="9">
        <v>6</v>
      </c>
      <c r="C1107" s="9" t="s">
        <v>35</v>
      </c>
      <c r="D1107" s="11">
        <v>-76.500166666669998</v>
      </c>
      <c r="E1107" s="11">
        <v>170.99549999999999</v>
      </c>
      <c r="F1107" s="12">
        <v>32887</v>
      </c>
      <c r="G1107" s="12" t="s">
        <v>36</v>
      </c>
      <c r="H1107" s="13">
        <v>14</v>
      </c>
      <c r="I1107" s="13">
        <v>379</v>
      </c>
      <c r="J1107" s="13">
        <v>1</v>
      </c>
      <c r="K1107" s="14">
        <v>24</v>
      </c>
      <c r="L1107" s="9">
        <v>7</v>
      </c>
      <c r="M1107" s="9">
        <v>30</v>
      </c>
      <c r="N1107" s="15">
        <v>0.85322736635852015</v>
      </c>
      <c r="O1107" s="15">
        <v>2.7915000000000001</v>
      </c>
      <c r="P1107" s="84">
        <v>0.30565193134820712</v>
      </c>
    </row>
    <row r="1108" spans="1:16">
      <c r="A1108" s="9" t="s">
        <v>42</v>
      </c>
      <c r="B1108" s="9">
        <v>7</v>
      </c>
      <c r="C1108" s="9" t="s">
        <v>35</v>
      </c>
      <c r="D1108" s="11">
        <v>-76.497</v>
      </c>
      <c r="E1108" s="11">
        <v>172.15883333330001</v>
      </c>
      <c r="F1108" s="12">
        <v>32887</v>
      </c>
      <c r="G1108" s="12" t="s">
        <v>36</v>
      </c>
      <c r="H1108" s="13">
        <v>14</v>
      </c>
      <c r="I1108" s="13">
        <v>379</v>
      </c>
      <c r="J1108" s="13">
        <v>1</v>
      </c>
      <c r="K1108" s="14">
        <v>24</v>
      </c>
      <c r="L1108" s="9">
        <v>6</v>
      </c>
      <c r="M1108" s="9">
        <v>30</v>
      </c>
      <c r="N1108" s="15">
        <v>2.60056273434158</v>
      </c>
      <c r="O1108" s="15">
        <v>4.6524999999999999</v>
      </c>
      <c r="P1108" s="84">
        <v>0.55896028680098442</v>
      </c>
    </row>
    <row r="1109" spans="1:16">
      <c r="A1109" s="9" t="s">
        <v>42</v>
      </c>
      <c r="B1109" s="9">
        <v>8</v>
      </c>
      <c r="C1109" s="9" t="s">
        <v>35</v>
      </c>
      <c r="D1109" s="11">
        <v>-76.483333333329995</v>
      </c>
      <c r="E1109" s="11">
        <v>173.3166666667</v>
      </c>
      <c r="F1109" s="12">
        <v>32887</v>
      </c>
      <c r="G1109" s="12" t="s">
        <v>36</v>
      </c>
      <c r="H1109" s="13">
        <v>14</v>
      </c>
      <c r="I1109" s="13">
        <v>379</v>
      </c>
      <c r="J1109" s="13">
        <v>1</v>
      </c>
      <c r="K1109" s="14">
        <v>24</v>
      </c>
      <c r="L1109" s="9">
        <v>8</v>
      </c>
      <c r="M1109" s="9">
        <v>30</v>
      </c>
      <c r="N1109" s="15">
        <v>3.1743109312690598</v>
      </c>
      <c r="O1109" s="15">
        <v>6.8856999999999999</v>
      </c>
      <c r="P1109" s="84">
        <v>0.46100046927241384</v>
      </c>
    </row>
    <row r="1110" spans="1:16">
      <c r="A1110" s="9" t="s">
        <v>42</v>
      </c>
      <c r="B1110" s="9">
        <v>9</v>
      </c>
      <c r="C1110" s="9" t="s">
        <v>35</v>
      </c>
      <c r="D1110" s="11">
        <v>-76.497166666669997</v>
      </c>
      <c r="E1110" s="11">
        <v>174.4753333333</v>
      </c>
      <c r="F1110" s="12">
        <v>32887</v>
      </c>
      <c r="G1110" s="12" t="s">
        <v>36</v>
      </c>
      <c r="H1110" s="13">
        <v>14</v>
      </c>
      <c r="I1110" s="13">
        <v>379</v>
      </c>
      <c r="J1110" s="13">
        <v>1</v>
      </c>
      <c r="K1110" s="14">
        <v>24</v>
      </c>
      <c r="L1110" s="9">
        <v>8</v>
      </c>
      <c r="M1110" s="9">
        <v>30</v>
      </c>
      <c r="N1110" s="15">
        <v>0.47028439814270601</v>
      </c>
      <c r="O1110" s="15">
        <v>2.67984</v>
      </c>
      <c r="P1110" s="84">
        <v>0.17548973003713134</v>
      </c>
    </row>
    <row r="1111" spans="1:16">
      <c r="A1111" s="9" t="s">
        <v>42</v>
      </c>
      <c r="B1111" s="9">
        <v>11</v>
      </c>
      <c r="C1111" s="9" t="s">
        <v>35</v>
      </c>
      <c r="D1111" s="11">
        <v>-76.502266666669996</v>
      </c>
      <c r="E1111" s="11">
        <v>175.6636</v>
      </c>
      <c r="F1111" s="12">
        <v>32887</v>
      </c>
      <c r="G1111" s="12" t="s">
        <v>36</v>
      </c>
      <c r="H1111" s="13">
        <v>14</v>
      </c>
      <c r="I1111" s="13">
        <v>379</v>
      </c>
      <c r="J1111" s="13">
        <v>1</v>
      </c>
      <c r="K1111" s="14">
        <v>24</v>
      </c>
      <c r="L1111" s="9">
        <v>6</v>
      </c>
      <c r="M1111" s="9">
        <v>30</v>
      </c>
      <c r="N1111" s="15">
        <v>0.92698404765712006</v>
      </c>
      <c r="O1111" s="15">
        <v>2.9775999999999998</v>
      </c>
      <c r="P1111" s="84">
        <v>0.31131919924003226</v>
      </c>
    </row>
    <row r="1112" spans="1:16">
      <c r="A1112" s="9" t="s">
        <v>42</v>
      </c>
      <c r="B1112" s="9">
        <v>13</v>
      </c>
      <c r="C1112" s="9" t="s">
        <v>35</v>
      </c>
      <c r="D1112" s="11">
        <v>-76.493566666670006</v>
      </c>
      <c r="E1112" s="11">
        <v>176.82943333329999</v>
      </c>
      <c r="F1112" s="12">
        <v>32887</v>
      </c>
      <c r="G1112" s="12" t="s">
        <v>36</v>
      </c>
      <c r="H1112" s="13">
        <v>14</v>
      </c>
      <c r="I1112" s="13">
        <v>379</v>
      </c>
      <c r="J1112" s="13">
        <v>1</v>
      </c>
      <c r="K1112" s="14">
        <v>24</v>
      </c>
      <c r="L1112" s="9">
        <v>5</v>
      </c>
      <c r="M1112" s="9">
        <v>30</v>
      </c>
      <c r="N1112" s="15">
        <v>1.6802980070075</v>
      </c>
      <c r="O1112" s="15">
        <v>2.0470999999999999</v>
      </c>
      <c r="P1112" s="84">
        <v>0.8208187225868302</v>
      </c>
    </row>
    <row r="1113" spans="1:16">
      <c r="A1113" s="9" t="s">
        <v>42</v>
      </c>
      <c r="B1113" s="9">
        <v>15</v>
      </c>
      <c r="C1113" s="9" t="s">
        <v>35</v>
      </c>
      <c r="D1113" s="11">
        <v>-76.498500000000007</v>
      </c>
      <c r="E1113" s="11">
        <v>177.99966666669999</v>
      </c>
      <c r="F1113" s="12">
        <v>32888</v>
      </c>
      <c r="G1113" s="12" t="s">
        <v>36</v>
      </c>
      <c r="H1113" s="13">
        <v>15</v>
      </c>
      <c r="I1113" s="13">
        <v>380</v>
      </c>
      <c r="J1113" s="13">
        <v>1</v>
      </c>
      <c r="K1113" s="14">
        <v>24</v>
      </c>
      <c r="L1113" s="9">
        <v>5</v>
      </c>
      <c r="M1113" s="9">
        <v>30</v>
      </c>
      <c r="N1113" s="15">
        <v>2.1722618464003398</v>
      </c>
      <c r="O1113" s="15">
        <v>5.0247000000000002</v>
      </c>
      <c r="P1113" s="84">
        <v>0.43231672466024634</v>
      </c>
    </row>
    <row r="1114" spans="1:16">
      <c r="A1114" s="9" t="s">
        <v>42</v>
      </c>
      <c r="B1114" s="9">
        <v>17</v>
      </c>
      <c r="C1114" s="9" t="s">
        <v>35</v>
      </c>
      <c r="D1114" s="11">
        <v>-76.483333333329995</v>
      </c>
      <c r="E1114" s="11">
        <v>179.1651666667</v>
      </c>
      <c r="F1114" s="12">
        <v>32888</v>
      </c>
      <c r="G1114" s="12" t="s">
        <v>36</v>
      </c>
      <c r="H1114" s="13">
        <v>15</v>
      </c>
      <c r="I1114" s="13">
        <v>380</v>
      </c>
      <c r="J1114" s="13">
        <v>1</v>
      </c>
      <c r="K1114" s="14">
        <v>24</v>
      </c>
      <c r="L1114" s="9">
        <v>5</v>
      </c>
      <c r="M1114" s="9">
        <v>30</v>
      </c>
      <c r="N1114" s="15">
        <v>2.2161870178399199</v>
      </c>
      <c r="O1114" s="15">
        <v>8.0891999999999999</v>
      </c>
      <c r="P1114" s="84">
        <v>0.2739686270385106</v>
      </c>
    </row>
    <row r="1115" spans="1:16">
      <c r="A1115" s="9" t="s">
        <v>42</v>
      </c>
      <c r="B1115" s="9">
        <v>19</v>
      </c>
      <c r="C1115" s="9" t="s">
        <v>35</v>
      </c>
      <c r="D1115" s="11">
        <v>-76.495666666670004</v>
      </c>
      <c r="E1115" s="11">
        <v>-179.6726666667</v>
      </c>
      <c r="F1115" s="12">
        <v>32888</v>
      </c>
      <c r="G1115" s="12" t="s">
        <v>36</v>
      </c>
      <c r="H1115" s="13">
        <v>15</v>
      </c>
      <c r="I1115" s="13">
        <v>380</v>
      </c>
      <c r="J1115" s="13">
        <v>1</v>
      </c>
      <c r="K1115" s="14">
        <v>24</v>
      </c>
      <c r="L1115" s="9">
        <v>4</v>
      </c>
      <c r="M1115" s="9">
        <v>30</v>
      </c>
      <c r="N1115" s="15">
        <v>2.71635379858657</v>
      </c>
      <c r="O1115" s="15">
        <v>3.8615750000000002</v>
      </c>
      <c r="P1115" s="84">
        <v>0.70343157871763984</v>
      </c>
    </row>
    <row r="1116" spans="1:16">
      <c r="A1116" s="9" t="s">
        <v>42</v>
      </c>
      <c r="B1116" s="9">
        <v>21</v>
      </c>
      <c r="C1116" s="9" t="s">
        <v>35</v>
      </c>
      <c r="D1116" s="11">
        <v>-76.497500000000002</v>
      </c>
      <c r="E1116" s="11">
        <v>-178.49700000000001</v>
      </c>
      <c r="F1116" s="12">
        <v>32888</v>
      </c>
      <c r="G1116" s="12" t="s">
        <v>36</v>
      </c>
      <c r="H1116" s="13">
        <v>15</v>
      </c>
      <c r="I1116" s="13">
        <v>380</v>
      </c>
      <c r="J1116" s="13">
        <v>1</v>
      </c>
      <c r="K1116" s="14">
        <v>24</v>
      </c>
      <c r="L1116" s="9">
        <v>5</v>
      </c>
      <c r="M1116" s="9">
        <v>30</v>
      </c>
      <c r="N1116" s="15">
        <v>2.3206989619813099</v>
      </c>
      <c r="O1116" s="15">
        <v>6.7926500000000001</v>
      </c>
      <c r="P1116" s="84">
        <v>0.34164854099376679</v>
      </c>
    </row>
    <row r="1117" spans="1:16">
      <c r="A1117" s="9" t="s">
        <v>42</v>
      </c>
      <c r="B1117" s="9">
        <v>23</v>
      </c>
      <c r="C1117" s="9" t="s">
        <v>35</v>
      </c>
      <c r="D1117" s="11">
        <v>-76.495833333329998</v>
      </c>
      <c r="E1117" s="11">
        <v>-177.2708333333</v>
      </c>
      <c r="F1117" s="12">
        <v>32888</v>
      </c>
      <c r="G1117" s="12" t="s">
        <v>36</v>
      </c>
      <c r="H1117" s="13">
        <v>15</v>
      </c>
      <c r="I1117" s="13">
        <v>380</v>
      </c>
      <c r="J1117" s="13">
        <v>1</v>
      </c>
      <c r="K1117" s="14">
        <v>24</v>
      </c>
      <c r="L1117" s="9">
        <v>5</v>
      </c>
      <c r="M1117" s="9">
        <v>30</v>
      </c>
      <c r="N1117" s="15">
        <v>3.9803054331669996</v>
      </c>
      <c r="O1117" s="15">
        <v>6.7926500000000001</v>
      </c>
      <c r="P1117" s="84">
        <v>0.58597240151737529</v>
      </c>
    </row>
    <row r="1118" spans="1:16">
      <c r="A1118" s="9" t="s">
        <v>42</v>
      </c>
      <c r="B1118" s="9">
        <v>25</v>
      </c>
      <c r="C1118" s="9" t="s">
        <v>35</v>
      </c>
      <c r="D1118" s="11">
        <v>-76.499666666669995</v>
      </c>
      <c r="E1118" s="11">
        <v>-176.1701666667</v>
      </c>
      <c r="F1118" s="12">
        <v>32889</v>
      </c>
      <c r="G1118" s="12" t="s">
        <v>36</v>
      </c>
      <c r="H1118" s="13">
        <v>16</v>
      </c>
      <c r="I1118" s="13">
        <v>381</v>
      </c>
      <c r="J1118" s="13">
        <v>2</v>
      </c>
      <c r="K1118" s="14">
        <v>24</v>
      </c>
      <c r="L1118" s="9">
        <v>8</v>
      </c>
      <c r="M1118" s="9">
        <v>30</v>
      </c>
      <c r="N1118" s="15">
        <v>2.4347746529297107</v>
      </c>
      <c r="O1118" s="15">
        <v>4.3733500000000003</v>
      </c>
      <c r="P1118" s="84">
        <v>0.55672988737002771</v>
      </c>
    </row>
    <row r="1119" spans="1:16">
      <c r="A1119" s="9" t="s">
        <v>42</v>
      </c>
      <c r="B1119" s="9">
        <v>27</v>
      </c>
      <c r="C1119" s="9" t="s">
        <v>35</v>
      </c>
      <c r="D1119" s="11">
        <v>-76.498666666670005</v>
      </c>
      <c r="E1119" s="11">
        <v>-175.0018333333</v>
      </c>
      <c r="F1119" s="12">
        <v>32889</v>
      </c>
      <c r="G1119" s="12" t="s">
        <v>36</v>
      </c>
      <c r="H1119" s="13">
        <v>16</v>
      </c>
      <c r="I1119" s="13">
        <v>381</v>
      </c>
      <c r="J1119" s="13">
        <v>2</v>
      </c>
      <c r="K1119" s="14">
        <v>24</v>
      </c>
      <c r="L1119" s="9">
        <v>6</v>
      </c>
      <c r="M1119" s="9">
        <v>30</v>
      </c>
      <c r="N1119" s="15">
        <v>2.2355663025568999</v>
      </c>
      <c r="O1119" s="15">
        <v>7.9092500000000001</v>
      </c>
      <c r="P1119" s="84">
        <v>0.28265212283805669</v>
      </c>
    </row>
    <row r="1120" spans="1:16">
      <c r="A1120" s="9" t="s">
        <v>42</v>
      </c>
      <c r="B1120" s="9">
        <v>29</v>
      </c>
      <c r="C1120" s="9" t="s">
        <v>35</v>
      </c>
      <c r="D1120" s="11">
        <v>-76.499166666670007</v>
      </c>
      <c r="E1120" s="11">
        <v>-173.8406666667</v>
      </c>
      <c r="F1120" s="12">
        <v>32889</v>
      </c>
      <c r="G1120" s="12" t="s">
        <v>36</v>
      </c>
      <c r="H1120" s="13">
        <v>16</v>
      </c>
      <c r="I1120" s="13">
        <v>381</v>
      </c>
      <c r="J1120" s="13">
        <v>2</v>
      </c>
      <c r="K1120" s="14">
        <v>24</v>
      </c>
      <c r="L1120" s="9">
        <v>9</v>
      </c>
      <c r="M1120" s="9">
        <v>30</v>
      </c>
      <c r="N1120" s="15">
        <v>2.8049030444668999</v>
      </c>
      <c r="O1120" s="15">
        <v>5.3038499999999997</v>
      </c>
      <c r="P1120" s="84">
        <v>0.52884283010773303</v>
      </c>
    </row>
    <row r="1121" spans="1:16">
      <c r="A1121" s="9" t="s">
        <v>42</v>
      </c>
      <c r="B1121" s="9">
        <v>30</v>
      </c>
      <c r="C1121" s="9" t="s">
        <v>35</v>
      </c>
      <c r="D1121" s="11">
        <v>-76.491500000000002</v>
      </c>
      <c r="E1121" s="11">
        <v>-175.19616666670001</v>
      </c>
      <c r="F1121" s="12">
        <v>32889</v>
      </c>
      <c r="G1121" s="12" t="s">
        <v>36</v>
      </c>
      <c r="H1121" s="13">
        <v>16</v>
      </c>
      <c r="I1121" s="13">
        <v>381</v>
      </c>
      <c r="J1121" s="13">
        <v>2</v>
      </c>
      <c r="K1121" s="14">
        <v>24</v>
      </c>
      <c r="L1121" s="9">
        <v>4</v>
      </c>
      <c r="M1121" s="9">
        <v>30</v>
      </c>
      <c r="N1121" s="15">
        <v>2.6213465956164796</v>
      </c>
      <c r="O1121" s="15">
        <v>6.8856999999999999</v>
      </c>
      <c r="P1121" s="84">
        <v>0.38069427881210038</v>
      </c>
    </row>
    <row r="1122" spans="1:16">
      <c r="A1122" s="9" t="s">
        <v>42</v>
      </c>
      <c r="B1122" s="9">
        <v>51</v>
      </c>
      <c r="C1122" s="10" t="s">
        <v>35</v>
      </c>
      <c r="D1122" s="11">
        <v>-76.504166666670002</v>
      </c>
      <c r="E1122" s="11">
        <v>165.04833333330001</v>
      </c>
      <c r="F1122" s="12">
        <v>32893</v>
      </c>
      <c r="G1122" s="12" t="s">
        <v>36</v>
      </c>
      <c r="H1122" s="13">
        <v>20</v>
      </c>
      <c r="I1122" s="13">
        <v>385</v>
      </c>
      <c r="J1122" s="13">
        <v>2</v>
      </c>
      <c r="K1122" s="14">
        <v>24</v>
      </c>
      <c r="L1122" s="9">
        <v>7</v>
      </c>
      <c r="M1122" s="9">
        <v>30</v>
      </c>
      <c r="N1122" s="15">
        <v>1.1704903214713873</v>
      </c>
      <c r="O1122" s="15">
        <v>1.6749000000000001</v>
      </c>
      <c r="P1122" s="84">
        <v>0.69884191382851946</v>
      </c>
    </row>
    <row r="1123" spans="1:16">
      <c r="A1123" s="9" t="s">
        <v>42</v>
      </c>
      <c r="B1123" s="9">
        <v>53</v>
      </c>
      <c r="C1123" s="10" t="s">
        <v>35</v>
      </c>
      <c r="D1123" s="11">
        <v>-76.499666666669995</v>
      </c>
      <c r="E1123" s="11">
        <v>165.7998333333</v>
      </c>
      <c r="F1123" s="12">
        <v>32893</v>
      </c>
      <c r="G1123" s="12" t="s">
        <v>36</v>
      </c>
      <c r="H1123" s="13">
        <v>20</v>
      </c>
      <c r="I1123" s="13">
        <v>385</v>
      </c>
      <c r="J1123" s="13">
        <v>2</v>
      </c>
      <c r="K1123" s="14">
        <v>24</v>
      </c>
      <c r="L1123" s="9">
        <v>6</v>
      </c>
      <c r="M1123" s="9">
        <v>30</v>
      </c>
      <c r="N1123" s="15">
        <v>1.7056424271928454</v>
      </c>
      <c r="O1123" s="15">
        <v>2.08432</v>
      </c>
      <c r="P1123" s="84">
        <v>0.81832080831774656</v>
      </c>
    </row>
    <row r="1124" spans="1:16">
      <c r="A1124" s="9" t="s">
        <v>42</v>
      </c>
      <c r="B1124" s="9">
        <v>56</v>
      </c>
      <c r="C1124" s="10" t="s">
        <v>35</v>
      </c>
      <c r="D1124" s="11">
        <v>-75.534283333329995</v>
      </c>
      <c r="E1124" s="11">
        <v>170.30016666669999</v>
      </c>
      <c r="F1124" s="12">
        <v>32893</v>
      </c>
      <c r="G1124" s="12" t="s">
        <v>36</v>
      </c>
      <c r="H1124" s="13">
        <v>20</v>
      </c>
      <c r="I1124" s="13">
        <v>385</v>
      </c>
      <c r="J1124" s="13">
        <v>2</v>
      </c>
      <c r="K1124" s="14">
        <v>24</v>
      </c>
      <c r="L1124" s="9">
        <v>11</v>
      </c>
      <c r="M1124" s="9">
        <v>30</v>
      </c>
      <c r="N1124" s="15">
        <v>1.4268442378906829</v>
      </c>
      <c r="O1124" s="15">
        <v>2.0098799999999999</v>
      </c>
      <c r="P1124" s="84">
        <v>0.70991513816281715</v>
      </c>
    </row>
    <row r="1125" spans="1:16">
      <c r="A1125" s="9" t="s">
        <v>42</v>
      </c>
      <c r="B1125" s="9">
        <v>59</v>
      </c>
      <c r="C1125" s="10" t="s">
        <v>35</v>
      </c>
      <c r="D1125" s="11">
        <v>-74.135166666670003</v>
      </c>
      <c r="E1125" s="11">
        <v>170.0811666667</v>
      </c>
      <c r="F1125" s="12">
        <v>32894</v>
      </c>
      <c r="G1125" s="12" t="s">
        <v>36</v>
      </c>
      <c r="H1125" s="13">
        <v>21</v>
      </c>
      <c r="I1125" s="13">
        <v>386</v>
      </c>
      <c r="J1125" s="13">
        <v>2</v>
      </c>
      <c r="K1125" s="14">
        <v>24</v>
      </c>
      <c r="L1125" s="9">
        <v>4</v>
      </c>
      <c r="M1125" s="9">
        <v>30</v>
      </c>
      <c r="N1125" s="15">
        <v>4.563389300189832</v>
      </c>
      <c r="O1125" s="15">
        <v>4.9146206896551696</v>
      </c>
      <c r="P1125" s="84">
        <v>0.92853336775213435</v>
      </c>
    </row>
    <row r="1126" spans="1:16">
      <c r="A1126" s="9" t="s">
        <v>42</v>
      </c>
      <c r="B1126" s="9">
        <v>61</v>
      </c>
      <c r="C1126" s="10" t="s">
        <v>35</v>
      </c>
      <c r="D1126" s="11">
        <v>-73.371166666670007</v>
      </c>
      <c r="E1126" s="11">
        <v>172.02483333329999</v>
      </c>
      <c r="F1126" s="12">
        <v>32894</v>
      </c>
      <c r="G1126" s="12" t="s">
        <v>36</v>
      </c>
      <c r="H1126" s="13">
        <v>21</v>
      </c>
      <c r="I1126" s="13">
        <v>386</v>
      </c>
      <c r="J1126" s="13">
        <v>2</v>
      </c>
      <c r="K1126" s="14">
        <v>24</v>
      </c>
      <c r="L1126" s="9">
        <v>8</v>
      </c>
      <c r="M1126" s="9">
        <v>30</v>
      </c>
      <c r="N1126" s="15">
        <v>2.9636020505737357</v>
      </c>
      <c r="O1126" s="15">
        <v>4.00115</v>
      </c>
      <c r="P1126" s="84">
        <v>0.74068756496850552</v>
      </c>
    </row>
    <row r="1127" spans="1:16">
      <c r="A1127" s="9" t="s">
        <v>42</v>
      </c>
      <c r="B1127" s="9">
        <v>63</v>
      </c>
      <c r="C1127" s="10" t="s">
        <v>35</v>
      </c>
      <c r="D1127" s="11">
        <v>-72.498833333329998</v>
      </c>
      <c r="E1127" s="11">
        <v>172.50683333329999</v>
      </c>
      <c r="F1127" s="12">
        <v>32895</v>
      </c>
      <c r="G1127" s="12" t="s">
        <v>36</v>
      </c>
      <c r="H1127" s="13">
        <v>22</v>
      </c>
      <c r="I1127" s="13">
        <v>387</v>
      </c>
      <c r="J1127" s="13">
        <v>2</v>
      </c>
      <c r="K1127" s="14">
        <v>24</v>
      </c>
      <c r="L1127" s="9">
        <v>20</v>
      </c>
      <c r="M1127" s="9">
        <v>30</v>
      </c>
      <c r="N1127" s="15">
        <v>0.47553225255972698</v>
      </c>
      <c r="O1127" s="15">
        <v>0.94333448275862097</v>
      </c>
      <c r="P1127" s="84">
        <v>0.50409718000460868</v>
      </c>
    </row>
    <row r="1128" spans="1:16">
      <c r="A1128" s="9" t="s">
        <v>42</v>
      </c>
      <c r="B1128" s="9">
        <v>64</v>
      </c>
      <c r="C1128" s="10" t="s">
        <v>35</v>
      </c>
      <c r="D1128" s="11">
        <v>-72.484999999999999</v>
      </c>
      <c r="E1128" s="11">
        <v>170.6821666667</v>
      </c>
      <c r="F1128" s="12">
        <v>32896</v>
      </c>
      <c r="G1128" s="12" t="s">
        <v>36</v>
      </c>
      <c r="H1128" s="13">
        <v>23</v>
      </c>
      <c r="I1128" s="13">
        <v>388</v>
      </c>
      <c r="J1128" s="13">
        <v>2</v>
      </c>
      <c r="K1128" s="14">
        <v>24</v>
      </c>
      <c r="L1128" s="9">
        <v>13</v>
      </c>
      <c r="M1128" s="9">
        <v>30</v>
      </c>
      <c r="N1128" s="15">
        <v>1.7974394733230536</v>
      </c>
      <c r="O1128" s="15">
        <v>1.70056896551724</v>
      </c>
      <c r="P1128" s="84">
        <v>1.0569635867583587</v>
      </c>
    </row>
    <row r="1129" spans="1:16">
      <c r="A1129" s="9" t="s">
        <v>42</v>
      </c>
      <c r="B1129" s="9">
        <v>66</v>
      </c>
      <c r="C1129" s="10" t="s">
        <v>35</v>
      </c>
      <c r="D1129" s="11">
        <v>-72.496499999999997</v>
      </c>
      <c r="E1129" s="11">
        <v>171.58866666669999</v>
      </c>
      <c r="F1129" s="12">
        <v>32896</v>
      </c>
      <c r="G1129" s="12" t="s">
        <v>36</v>
      </c>
      <c r="H1129" s="13">
        <v>23</v>
      </c>
      <c r="I1129" s="13">
        <v>388</v>
      </c>
      <c r="J1129" s="13">
        <v>2</v>
      </c>
      <c r="K1129" s="14">
        <v>24</v>
      </c>
      <c r="L1129" s="9">
        <v>11</v>
      </c>
      <c r="M1129" s="9">
        <v>30</v>
      </c>
      <c r="N1129" s="15">
        <v>3.3182823317701913</v>
      </c>
      <c r="O1129" s="15">
        <v>2.6053999999999999</v>
      </c>
      <c r="P1129" s="84">
        <v>1.273617230279493</v>
      </c>
    </row>
    <row r="1130" spans="1:16">
      <c r="A1130" s="9" t="s">
        <v>42</v>
      </c>
      <c r="B1130" s="9">
        <v>70</v>
      </c>
      <c r="C1130" s="10" t="s">
        <v>35</v>
      </c>
      <c r="D1130" s="11">
        <v>-72.504666666670005</v>
      </c>
      <c r="E1130" s="11">
        <v>173.3911666667</v>
      </c>
      <c r="F1130" s="12">
        <v>32896</v>
      </c>
      <c r="G1130" s="12" t="s">
        <v>36</v>
      </c>
      <c r="H1130" s="13">
        <v>23</v>
      </c>
      <c r="I1130" s="13">
        <v>388</v>
      </c>
      <c r="J1130" s="13">
        <v>2</v>
      </c>
      <c r="K1130" s="14">
        <v>24</v>
      </c>
      <c r="L1130" s="9">
        <v>16</v>
      </c>
      <c r="M1130" s="9">
        <v>30</v>
      </c>
      <c r="N1130" s="15">
        <v>0.94402031924993191</v>
      </c>
      <c r="O1130" s="15">
        <v>1.6749000000000001</v>
      </c>
      <c r="P1130" s="84">
        <v>0.56362786987278757</v>
      </c>
    </row>
    <row r="1131" spans="1:16">
      <c r="A1131" s="9" t="s">
        <v>42</v>
      </c>
      <c r="B1131" s="9">
        <v>72</v>
      </c>
      <c r="C1131" s="10" t="s">
        <v>35</v>
      </c>
      <c r="D1131" s="11">
        <v>-72.505166666669993</v>
      </c>
      <c r="E1131" s="11">
        <v>174.3118333333</v>
      </c>
      <c r="F1131" s="12">
        <v>32896</v>
      </c>
      <c r="G1131" s="12" t="s">
        <v>36</v>
      </c>
      <c r="H1131" s="13">
        <v>23</v>
      </c>
      <c r="I1131" s="13">
        <v>388</v>
      </c>
      <c r="J1131" s="13">
        <v>2</v>
      </c>
      <c r="K1131" s="14">
        <v>24</v>
      </c>
      <c r="L1131" s="9">
        <v>13</v>
      </c>
      <c r="M1131" s="9">
        <v>30</v>
      </c>
      <c r="N1131" s="15">
        <v>0.60378908528105513</v>
      </c>
      <c r="O1131" s="15">
        <v>1.3120050000000001</v>
      </c>
      <c r="P1131" s="84">
        <v>0.46020334166489846</v>
      </c>
    </row>
    <row r="1132" spans="1:16">
      <c r="A1132" s="9" t="s">
        <v>42</v>
      </c>
      <c r="B1132" s="9">
        <v>74</v>
      </c>
      <c r="C1132" s="10" t="s">
        <v>35</v>
      </c>
      <c r="D1132" s="11">
        <v>-72.497</v>
      </c>
      <c r="E1132" s="11">
        <v>175.208</v>
      </c>
      <c r="F1132" s="12">
        <v>32897</v>
      </c>
      <c r="G1132" s="12" t="s">
        <v>36</v>
      </c>
      <c r="H1132" s="13">
        <v>24</v>
      </c>
      <c r="I1132" s="13">
        <v>389</v>
      </c>
      <c r="J1132" s="13">
        <v>2</v>
      </c>
      <c r="K1132" s="14">
        <v>24</v>
      </c>
      <c r="L1132" s="9">
        <v>15</v>
      </c>
      <c r="M1132" s="9">
        <v>30</v>
      </c>
      <c r="N1132" s="15">
        <v>0.92023272862551153</v>
      </c>
      <c r="O1132" s="15">
        <v>1.0909310344827601</v>
      </c>
      <c r="P1132" s="84">
        <v>0.84352970035527386</v>
      </c>
    </row>
    <row r="1133" spans="1:16">
      <c r="A1133" s="9" t="s">
        <v>42</v>
      </c>
      <c r="B1133" s="9">
        <v>76</v>
      </c>
      <c r="C1133" s="10" t="s">
        <v>35</v>
      </c>
      <c r="D1133" s="11">
        <v>-72.499499999999998</v>
      </c>
      <c r="E1133" s="11">
        <v>176.09716666669999</v>
      </c>
      <c r="F1133" s="12">
        <v>32897</v>
      </c>
      <c r="G1133" s="12" t="s">
        <v>36</v>
      </c>
      <c r="H1133" s="13">
        <v>24</v>
      </c>
      <c r="I1133" s="13">
        <v>389</v>
      </c>
      <c r="J1133" s="13">
        <v>2</v>
      </c>
      <c r="K1133" s="14">
        <v>24</v>
      </c>
      <c r="L1133" s="9">
        <v>17</v>
      </c>
      <c r="M1133" s="9">
        <v>30</v>
      </c>
      <c r="N1133" s="15">
        <v>0.5492109796510527</v>
      </c>
      <c r="O1133" s="15">
        <v>0.91766551724137901</v>
      </c>
      <c r="P1133" s="84">
        <v>0.59848710595779142</v>
      </c>
    </row>
    <row r="1134" spans="1:16">
      <c r="A1134" s="9" t="s">
        <v>42</v>
      </c>
      <c r="B1134" s="9">
        <v>78</v>
      </c>
      <c r="C1134" s="10" t="s">
        <v>35</v>
      </c>
      <c r="D1134" s="11">
        <v>-72.497500000000002</v>
      </c>
      <c r="E1134" s="11">
        <v>176.99916666670001</v>
      </c>
      <c r="F1134" s="12">
        <v>32897</v>
      </c>
      <c r="G1134" s="12" t="s">
        <v>36</v>
      </c>
      <c r="H1134" s="13">
        <v>24</v>
      </c>
      <c r="I1134" s="13">
        <v>389</v>
      </c>
      <c r="J1134" s="13">
        <v>2</v>
      </c>
      <c r="K1134" s="14">
        <v>24</v>
      </c>
      <c r="L1134" s="9">
        <v>19</v>
      </c>
      <c r="M1134" s="9">
        <v>30</v>
      </c>
      <c r="N1134" s="15">
        <v>0.44945081313713803</v>
      </c>
      <c r="O1134" s="15">
        <v>0.49316500000000002</v>
      </c>
      <c r="P1134" s="84">
        <v>0.91135991633051416</v>
      </c>
    </row>
    <row r="1135" spans="1:16">
      <c r="A1135" s="9" t="s">
        <v>42</v>
      </c>
      <c r="B1135" s="9">
        <v>80</v>
      </c>
      <c r="C1135" s="10" t="s">
        <v>35</v>
      </c>
      <c r="D1135" s="11">
        <v>-72.498833333329998</v>
      </c>
      <c r="E1135" s="11">
        <v>177.904</v>
      </c>
      <c r="F1135" s="12">
        <v>32897</v>
      </c>
      <c r="G1135" s="12" t="s">
        <v>36</v>
      </c>
      <c r="H1135" s="13">
        <v>24</v>
      </c>
      <c r="I1135" s="13">
        <v>389</v>
      </c>
      <c r="J1135" s="13">
        <v>2</v>
      </c>
      <c r="K1135" s="14">
        <v>24</v>
      </c>
      <c r="L1135" s="9">
        <v>14</v>
      </c>
      <c r="M1135" s="9">
        <v>30</v>
      </c>
      <c r="N1135" s="15">
        <v>0.41159994661407162</v>
      </c>
      <c r="O1135" s="15">
        <v>0.80023</v>
      </c>
      <c r="P1135" s="84">
        <v>0.51435205705118736</v>
      </c>
    </row>
    <row r="1136" spans="1:16">
      <c r="A1136" s="9" t="s">
        <v>42</v>
      </c>
      <c r="B1136" s="9">
        <v>82</v>
      </c>
      <c r="C1136" s="9" t="s">
        <v>35</v>
      </c>
      <c r="D1136" s="11">
        <v>-72.49463333333</v>
      </c>
      <c r="E1136" s="11">
        <v>178.82021666669999</v>
      </c>
      <c r="F1136" s="12">
        <v>32897</v>
      </c>
      <c r="G1136" s="12" t="s">
        <v>36</v>
      </c>
      <c r="H1136" s="13">
        <v>24</v>
      </c>
      <c r="I1136" s="13">
        <v>389</v>
      </c>
      <c r="J1136" s="13">
        <v>2</v>
      </c>
      <c r="K1136" s="14">
        <v>24</v>
      </c>
      <c r="L1136" s="9">
        <v>12</v>
      </c>
      <c r="M1136" s="9">
        <v>30</v>
      </c>
      <c r="N1136" s="15">
        <v>0.61707187200139568</v>
      </c>
      <c r="O1136" s="15">
        <v>1.39575</v>
      </c>
      <c r="P1136" s="84">
        <v>0.44210773562700745</v>
      </c>
    </row>
    <row r="1137" spans="1:16">
      <c r="A1137" s="9" t="s">
        <v>42</v>
      </c>
      <c r="B1137" s="9">
        <v>84</v>
      </c>
      <c r="C1137" s="9" t="s">
        <v>35</v>
      </c>
      <c r="D1137" s="11">
        <v>-72.498666666670005</v>
      </c>
      <c r="E1137" s="11">
        <v>179.70216666670001</v>
      </c>
      <c r="F1137" s="12">
        <v>32898</v>
      </c>
      <c r="G1137" s="12" t="s">
        <v>36</v>
      </c>
      <c r="H1137" s="13">
        <v>25</v>
      </c>
      <c r="I1137" s="13">
        <v>390</v>
      </c>
      <c r="J1137" s="13">
        <v>2</v>
      </c>
      <c r="K1137" s="14">
        <v>24</v>
      </c>
      <c r="L1137" s="9">
        <v>15</v>
      </c>
      <c r="M1137" s="9">
        <v>30</v>
      </c>
      <c r="N1137" s="15">
        <v>0.88585981429416993</v>
      </c>
      <c r="O1137" s="15">
        <v>0.94333448275862097</v>
      </c>
      <c r="P1137" s="84">
        <v>0.93907286385166777</v>
      </c>
    </row>
    <row r="1138" spans="1:16">
      <c r="A1138" s="9" t="s">
        <v>42</v>
      </c>
      <c r="B1138" s="9">
        <v>86</v>
      </c>
      <c r="C1138" s="9" t="s">
        <v>35</v>
      </c>
      <c r="D1138" s="11">
        <v>-72.499683333329997</v>
      </c>
      <c r="E1138" s="11">
        <v>-179.3973333333</v>
      </c>
      <c r="F1138" s="12">
        <v>32898</v>
      </c>
      <c r="G1138" s="12" t="s">
        <v>36</v>
      </c>
      <c r="H1138" s="13">
        <v>25</v>
      </c>
      <c r="I1138" s="13">
        <v>390</v>
      </c>
      <c r="J1138" s="13">
        <v>2</v>
      </c>
      <c r="K1138" s="14">
        <v>24</v>
      </c>
      <c r="L1138" s="9">
        <v>26</v>
      </c>
      <c r="M1138" s="9">
        <v>30</v>
      </c>
      <c r="N1138" s="15">
        <v>0.44185788694390793</v>
      </c>
      <c r="O1138" s="15">
        <v>0.64814137931034499</v>
      </c>
      <c r="P1138" s="84">
        <v>0.68173071655148287</v>
      </c>
    </row>
    <row r="1139" spans="1:16">
      <c r="A1139" s="9" t="s">
        <v>42</v>
      </c>
      <c r="B1139" s="9">
        <v>88</v>
      </c>
      <c r="C1139" s="9" t="s">
        <v>35</v>
      </c>
      <c r="D1139" s="11">
        <v>-72.498333333329995</v>
      </c>
      <c r="E1139" s="11">
        <v>-178.5028333333</v>
      </c>
      <c r="F1139" s="12">
        <v>32898</v>
      </c>
      <c r="G1139" s="12" t="s">
        <v>36</v>
      </c>
      <c r="H1139" s="13">
        <v>25</v>
      </c>
      <c r="I1139" s="13">
        <v>390</v>
      </c>
      <c r="J1139" s="13">
        <v>2</v>
      </c>
      <c r="K1139" s="14">
        <v>24</v>
      </c>
      <c r="L1139" s="9">
        <v>9</v>
      </c>
      <c r="M1139" s="9">
        <v>30</v>
      </c>
      <c r="N1139" s="15">
        <v>0.33574588341685818</v>
      </c>
      <c r="O1139" s="15">
        <v>0.70589655172413801</v>
      </c>
      <c r="P1139" s="84">
        <v>0.47563043422836626</v>
      </c>
    </row>
    <row r="1140" spans="1:16">
      <c r="A1140" s="9" t="s">
        <v>42</v>
      </c>
      <c r="B1140" s="9">
        <v>90</v>
      </c>
      <c r="C1140" s="9" t="s">
        <v>35</v>
      </c>
      <c r="D1140" s="11">
        <v>-72.501999999999995</v>
      </c>
      <c r="E1140" s="11">
        <v>-177.61250000000001</v>
      </c>
      <c r="F1140" s="12">
        <v>32898</v>
      </c>
      <c r="G1140" s="12" t="s">
        <v>36</v>
      </c>
      <c r="H1140" s="13">
        <v>25</v>
      </c>
      <c r="I1140" s="13">
        <v>390</v>
      </c>
      <c r="J1140" s="13">
        <v>2</v>
      </c>
      <c r="K1140" s="14">
        <v>24</v>
      </c>
      <c r="L1140" s="9">
        <v>17</v>
      </c>
      <c r="M1140" s="9">
        <v>30</v>
      </c>
      <c r="N1140" s="15">
        <v>0.29246892091165327</v>
      </c>
      <c r="O1140" s="15">
        <v>0.67926500000000001</v>
      </c>
      <c r="P1140" s="84">
        <v>0.43056674627966002</v>
      </c>
    </row>
    <row r="1141" spans="1:16">
      <c r="A1141" s="9" t="s">
        <v>42</v>
      </c>
      <c r="B1141" s="9">
        <v>92</v>
      </c>
      <c r="C1141" s="9" t="s">
        <v>35</v>
      </c>
      <c r="D1141" s="11">
        <v>-72.505383333330002</v>
      </c>
      <c r="E1141" s="11">
        <v>-176.70349999999999</v>
      </c>
      <c r="F1141" s="12">
        <v>32898</v>
      </c>
      <c r="G1141" s="12" t="s">
        <v>36</v>
      </c>
      <c r="H1141" s="13">
        <v>25</v>
      </c>
      <c r="I1141" s="13">
        <v>390</v>
      </c>
      <c r="J1141" s="13">
        <v>2</v>
      </c>
      <c r="K1141" s="14">
        <v>24</v>
      </c>
      <c r="L1141" s="9">
        <v>21</v>
      </c>
      <c r="M1141" s="9">
        <v>30</v>
      </c>
      <c r="N1141" s="15">
        <v>0.55718774127953641</v>
      </c>
      <c r="O1141" s="15">
        <v>0.82814500000000002</v>
      </c>
      <c r="P1141" s="84">
        <v>0.67281423093725901</v>
      </c>
    </row>
    <row r="1142" spans="1:16">
      <c r="A1142" s="9" t="s">
        <v>42</v>
      </c>
      <c r="B1142" s="9">
        <v>94</v>
      </c>
      <c r="C1142" s="9" t="s">
        <v>35</v>
      </c>
      <c r="D1142" s="11">
        <v>-72.5</v>
      </c>
      <c r="E1142" s="11">
        <v>-175.78616666670001</v>
      </c>
      <c r="F1142" s="12">
        <v>32898</v>
      </c>
      <c r="G1142" s="12" t="s">
        <v>36</v>
      </c>
      <c r="H1142" s="13">
        <v>25</v>
      </c>
      <c r="I1142" s="13">
        <v>390</v>
      </c>
      <c r="J1142" s="13">
        <v>2</v>
      </c>
      <c r="K1142" s="14">
        <v>24</v>
      </c>
      <c r="L1142" s="9">
        <v>14</v>
      </c>
      <c r="M1142" s="9">
        <v>30</v>
      </c>
      <c r="N1142" s="15">
        <v>0.50459525327988342</v>
      </c>
      <c r="O1142" s="15">
        <v>0.75370499999999996</v>
      </c>
      <c r="P1142" s="84">
        <v>0.66948640818341854</v>
      </c>
    </row>
    <row r="1143" spans="1:16">
      <c r="A1143" s="9" t="s">
        <v>34</v>
      </c>
      <c r="B1143" s="9">
        <v>2</v>
      </c>
      <c r="C1143" s="10" t="s">
        <v>35</v>
      </c>
      <c r="D1143" s="11">
        <v>-76.6417</v>
      </c>
      <c r="E1143" s="11">
        <v>164.35329999999999</v>
      </c>
      <c r="F1143" s="12">
        <v>30342</v>
      </c>
      <c r="G1143" s="12" t="s">
        <v>36</v>
      </c>
      <c r="H1143" s="13">
        <v>26</v>
      </c>
      <c r="I1143" s="13">
        <v>391</v>
      </c>
      <c r="J1143" s="13">
        <v>2</v>
      </c>
      <c r="K1143" s="14">
        <v>2</v>
      </c>
      <c r="L1143" s="9">
        <v>6</v>
      </c>
      <c r="M1143" s="9">
        <v>30</v>
      </c>
      <c r="N1143" s="15">
        <v>3.3200000000000003</v>
      </c>
      <c r="O1143" s="15">
        <v>1.77</v>
      </c>
      <c r="P1143" s="84">
        <v>1.8757062146892656</v>
      </c>
    </row>
    <row r="1144" spans="1:16">
      <c r="A1144" s="9" t="s">
        <v>34</v>
      </c>
      <c r="B1144" s="9">
        <v>2</v>
      </c>
      <c r="C1144" s="10" t="s">
        <v>35</v>
      </c>
      <c r="D1144" s="11">
        <v>-76.6417</v>
      </c>
      <c r="E1144" s="11">
        <v>164.35329999999999</v>
      </c>
      <c r="F1144" s="12">
        <v>30342</v>
      </c>
      <c r="G1144" s="12" t="s">
        <v>36</v>
      </c>
      <c r="H1144" s="13">
        <v>26</v>
      </c>
      <c r="I1144" s="13">
        <v>391</v>
      </c>
      <c r="J1144" s="13">
        <v>2</v>
      </c>
      <c r="K1144" s="14">
        <v>4</v>
      </c>
      <c r="L1144" s="9">
        <v>6</v>
      </c>
      <c r="M1144" s="9">
        <v>30</v>
      </c>
      <c r="N1144" s="15">
        <v>4.43</v>
      </c>
      <c r="O1144" s="15">
        <v>1.77</v>
      </c>
      <c r="P1144" s="84">
        <v>2.5028248587570618</v>
      </c>
    </row>
    <row r="1145" spans="1:16">
      <c r="A1145" s="9" t="s">
        <v>34</v>
      </c>
      <c r="B1145" s="9">
        <v>2</v>
      </c>
      <c r="C1145" s="10" t="s">
        <v>35</v>
      </c>
      <c r="D1145" s="11">
        <v>-76.6417</v>
      </c>
      <c r="E1145" s="11">
        <v>164.35329999999999</v>
      </c>
      <c r="F1145" s="12">
        <v>30342</v>
      </c>
      <c r="G1145" s="12" t="s">
        <v>36</v>
      </c>
      <c r="H1145" s="13">
        <v>26</v>
      </c>
      <c r="I1145" s="13">
        <v>391</v>
      </c>
      <c r="J1145" s="13">
        <v>2</v>
      </c>
      <c r="K1145" s="14">
        <v>6</v>
      </c>
      <c r="L1145" s="9">
        <v>6</v>
      </c>
      <c r="M1145" s="9">
        <v>30</v>
      </c>
      <c r="N1145" s="15">
        <v>5.24</v>
      </c>
      <c r="O1145" s="15">
        <v>1.77</v>
      </c>
      <c r="P1145" s="84">
        <v>2.9604519774011302</v>
      </c>
    </row>
    <row r="1146" spans="1:16">
      <c r="A1146" s="9" t="s">
        <v>34</v>
      </c>
      <c r="B1146" s="9">
        <v>2</v>
      </c>
      <c r="C1146" s="10" t="s">
        <v>35</v>
      </c>
      <c r="D1146" s="11">
        <v>-76.6417</v>
      </c>
      <c r="E1146" s="11">
        <v>164.35329999999999</v>
      </c>
      <c r="F1146" s="12">
        <v>30342</v>
      </c>
      <c r="G1146" s="12" t="s">
        <v>36</v>
      </c>
      <c r="H1146" s="13">
        <v>26</v>
      </c>
      <c r="I1146" s="13">
        <v>391</v>
      </c>
      <c r="J1146" s="13">
        <v>2</v>
      </c>
      <c r="K1146" s="14">
        <v>12</v>
      </c>
      <c r="L1146" s="9">
        <v>6</v>
      </c>
      <c r="M1146" s="9">
        <v>30</v>
      </c>
      <c r="N1146" s="15">
        <v>4.24</v>
      </c>
      <c r="O1146" s="15">
        <v>1.77</v>
      </c>
      <c r="P1146" s="84">
        <v>2.3954802259887007</v>
      </c>
    </row>
    <row r="1147" spans="1:16">
      <c r="A1147" s="9" t="s">
        <v>34</v>
      </c>
      <c r="B1147" s="9">
        <v>2</v>
      </c>
      <c r="C1147" s="10" t="s">
        <v>35</v>
      </c>
      <c r="D1147" s="11">
        <v>-76.6417</v>
      </c>
      <c r="E1147" s="11">
        <v>164.35329999999999</v>
      </c>
      <c r="F1147" s="12">
        <v>30342</v>
      </c>
      <c r="G1147" s="12" t="s">
        <v>36</v>
      </c>
      <c r="H1147" s="13">
        <v>26</v>
      </c>
      <c r="I1147" s="13">
        <v>391</v>
      </c>
      <c r="J1147" s="13">
        <v>2</v>
      </c>
      <c r="K1147" s="14">
        <v>18</v>
      </c>
      <c r="L1147" s="9">
        <v>6</v>
      </c>
      <c r="M1147" s="9">
        <v>30</v>
      </c>
      <c r="N1147" s="15">
        <v>3.85</v>
      </c>
      <c r="O1147" s="15">
        <v>1.77</v>
      </c>
      <c r="P1147" s="84">
        <v>2.1751412429378529</v>
      </c>
    </row>
    <row r="1148" spans="1:16">
      <c r="A1148" s="9" t="s">
        <v>34</v>
      </c>
      <c r="B1148" s="9">
        <v>2</v>
      </c>
      <c r="C1148" s="10" t="s">
        <v>35</v>
      </c>
      <c r="D1148" s="11">
        <v>-76.6417</v>
      </c>
      <c r="E1148" s="11">
        <v>164.35329999999999</v>
      </c>
      <c r="F1148" s="12">
        <v>30342</v>
      </c>
      <c r="G1148" s="12" t="s">
        <v>36</v>
      </c>
      <c r="H1148" s="13">
        <v>26</v>
      </c>
      <c r="I1148" s="13">
        <v>391</v>
      </c>
      <c r="J1148" s="13">
        <v>2</v>
      </c>
      <c r="K1148" s="14">
        <v>24</v>
      </c>
      <c r="L1148" s="9">
        <v>6</v>
      </c>
      <c r="M1148" s="9">
        <v>30</v>
      </c>
      <c r="N1148" s="15">
        <v>4.8600000000000003</v>
      </c>
      <c r="O1148" s="15">
        <v>1.77</v>
      </c>
      <c r="P1148" s="84">
        <v>2.745762711864407</v>
      </c>
    </row>
    <row r="1149" spans="1:16">
      <c r="A1149" s="9" t="s">
        <v>34</v>
      </c>
      <c r="B1149" s="9">
        <v>3</v>
      </c>
      <c r="C1149" s="10" t="s">
        <v>35</v>
      </c>
      <c r="D1149" s="11">
        <v>-76.609300000000005</v>
      </c>
      <c r="E1149" s="11">
        <v>164.67519999999999</v>
      </c>
      <c r="F1149" s="12">
        <v>30342</v>
      </c>
      <c r="G1149" s="12" t="s">
        <v>36</v>
      </c>
      <c r="H1149" s="13">
        <v>26</v>
      </c>
      <c r="I1149" s="13">
        <v>391</v>
      </c>
      <c r="J1149" s="13">
        <v>2</v>
      </c>
      <c r="K1149" s="14">
        <v>2</v>
      </c>
      <c r="L1149" s="9">
        <v>5</v>
      </c>
      <c r="M1149" s="9">
        <v>30</v>
      </c>
      <c r="N1149" s="15">
        <v>4.54</v>
      </c>
      <c r="O1149" s="15">
        <v>3.35</v>
      </c>
      <c r="P1149" s="84">
        <v>1.3552238805970149</v>
      </c>
    </row>
    <row r="1150" spans="1:16">
      <c r="A1150" s="9" t="s">
        <v>34</v>
      </c>
      <c r="B1150" s="9">
        <v>3</v>
      </c>
      <c r="C1150" s="10" t="s">
        <v>35</v>
      </c>
      <c r="D1150" s="11">
        <v>-76.609300000000005</v>
      </c>
      <c r="E1150" s="11">
        <v>164.67519999999999</v>
      </c>
      <c r="F1150" s="12">
        <v>30342</v>
      </c>
      <c r="G1150" s="12" t="s">
        <v>36</v>
      </c>
      <c r="H1150" s="13">
        <v>26</v>
      </c>
      <c r="I1150" s="13">
        <v>391</v>
      </c>
      <c r="J1150" s="13">
        <v>2</v>
      </c>
      <c r="K1150" s="14">
        <v>4</v>
      </c>
      <c r="L1150" s="9">
        <v>5</v>
      </c>
      <c r="M1150" s="9">
        <v>30</v>
      </c>
      <c r="N1150" s="15">
        <v>5.3100000000000005</v>
      </c>
      <c r="O1150" s="15">
        <v>3.35</v>
      </c>
      <c r="P1150" s="84">
        <v>1.5850746268656717</v>
      </c>
    </row>
    <row r="1151" spans="1:16">
      <c r="A1151" s="9" t="s">
        <v>34</v>
      </c>
      <c r="B1151" s="9">
        <v>3</v>
      </c>
      <c r="C1151" s="10" t="s">
        <v>35</v>
      </c>
      <c r="D1151" s="11">
        <v>-76.609300000000005</v>
      </c>
      <c r="E1151" s="11">
        <v>164.67519999999999</v>
      </c>
      <c r="F1151" s="12">
        <v>30342</v>
      </c>
      <c r="G1151" s="12" t="s">
        <v>36</v>
      </c>
      <c r="H1151" s="13">
        <v>26</v>
      </c>
      <c r="I1151" s="13">
        <v>391</v>
      </c>
      <c r="J1151" s="13">
        <v>2</v>
      </c>
      <c r="K1151" s="14">
        <v>6</v>
      </c>
      <c r="L1151" s="9">
        <v>5</v>
      </c>
      <c r="M1151" s="9">
        <v>30</v>
      </c>
      <c r="N1151" s="15">
        <v>5.17</v>
      </c>
      <c r="O1151" s="15">
        <v>3.35</v>
      </c>
      <c r="P1151" s="84">
        <v>1.5432835820895521</v>
      </c>
    </row>
    <row r="1152" spans="1:16">
      <c r="A1152" s="9" t="s">
        <v>34</v>
      </c>
      <c r="B1152" s="9">
        <v>3</v>
      </c>
      <c r="C1152" s="10" t="s">
        <v>35</v>
      </c>
      <c r="D1152" s="11">
        <v>-76.609300000000005</v>
      </c>
      <c r="E1152" s="11">
        <v>164.67519999999999</v>
      </c>
      <c r="F1152" s="12">
        <v>30342</v>
      </c>
      <c r="G1152" s="12" t="s">
        <v>36</v>
      </c>
      <c r="H1152" s="13">
        <v>26</v>
      </c>
      <c r="I1152" s="13">
        <v>391</v>
      </c>
      <c r="J1152" s="13">
        <v>2</v>
      </c>
      <c r="K1152" s="14">
        <v>8</v>
      </c>
      <c r="L1152" s="9">
        <v>5</v>
      </c>
      <c r="M1152" s="9">
        <v>30</v>
      </c>
      <c r="N1152" s="15">
        <v>4.7699999999999996</v>
      </c>
      <c r="O1152" s="15">
        <v>3.35</v>
      </c>
      <c r="P1152" s="84">
        <v>1.4238805970149253</v>
      </c>
    </row>
    <row r="1153" spans="1:16">
      <c r="A1153" s="9" t="s">
        <v>34</v>
      </c>
      <c r="B1153" s="9">
        <v>3</v>
      </c>
      <c r="C1153" s="10" t="s">
        <v>35</v>
      </c>
      <c r="D1153" s="11">
        <v>-76.609300000000005</v>
      </c>
      <c r="E1153" s="11">
        <v>164.67519999999999</v>
      </c>
      <c r="F1153" s="12">
        <v>30342</v>
      </c>
      <c r="G1153" s="12" t="s">
        <v>36</v>
      </c>
      <c r="H1153" s="13">
        <v>26</v>
      </c>
      <c r="I1153" s="13">
        <v>391</v>
      </c>
      <c r="J1153" s="13">
        <v>2</v>
      </c>
      <c r="K1153" s="14">
        <v>12</v>
      </c>
      <c r="L1153" s="9">
        <v>5</v>
      </c>
      <c r="M1153" s="9">
        <v>30</v>
      </c>
      <c r="N1153" s="15">
        <v>3.7300000000000004</v>
      </c>
      <c r="O1153" s="15">
        <v>3.35</v>
      </c>
      <c r="P1153" s="84">
        <v>1.1134328358208956</v>
      </c>
    </row>
    <row r="1154" spans="1:16">
      <c r="A1154" s="9" t="s">
        <v>34</v>
      </c>
      <c r="B1154" s="9">
        <v>3</v>
      </c>
      <c r="C1154" s="10" t="s">
        <v>35</v>
      </c>
      <c r="D1154" s="11">
        <v>-76.609300000000005</v>
      </c>
      <c r="E1154" s="11">
        <v>164.67519999999999</v>
      </c>
      <c r="F1154" s="12">
        <v>30342</v>
      </c>
      <c r="G1154" s="12" t="s">
        <v>36</v>
      </c>
      <c r="H1154" s="13">
        <v>26</v>
      </c>
      <c r="I1154" s="13">
        <v>391</v>
      </c>
      <c r="J1154" s="13">
        <v>2</v>
      </c>
      <c r="K1154" s="14">
        <v>18</v>
      </c>
      <c r="L1154" s="9">
        <v>5</v>
      </c>
      <c r="M1154" s="9">
        <v>30</v>
      </c>
      <c r="N1154" s="15">
        <v>5.98</v>
      </c>
      <c r="O1154" s="15">
        <v>3.35</v>
      </c>
      <c r="P1154" s="84">
        <v>1.7850746268656716</v>
      </c>
    </row>
    <row r="1155" spans="1:16">
      <c r="A1155" s="9" t="s">
        <v>34</v>
      </c>
      <c r="B1155" s="9">
        <v>3</v>
      </c>
      <c r="C1155" s="10" t="s">
        <v>35</v>
      </c>
      <c r="D1155" s="11">
        <v>-76.609300000000005</v>
      </c>
      <c r="E1155" s="11">
        <v>164.67519999999999</v>
      </c>
      <c r="F1155" s="12">
        <v>30342</v>
      </c>
      <c r="G1155" s="12" t="s">
        <v>36</v>
      </c>
      <c r="H1155" s="13">
        <v>26</v>
      </c>
      <c r="I1155" s="13">
        <v>391</v>
      </c>
      <c r="J1155" s="13">
        <v>2</v>
      </c>
      <c r="K1155" s="14">
        <v>24</v>
      </c>
      <c r="L1155" s="9">
        <v>5</v>
      </c>
      <c r="M1155" s="9">
        <v>30</v>
      </c>
      <c r="N1155" s="15">
        <v>8.5</v>
      </c>
      <c r="O1155" s="15">
        <v>3.35</v>
      </c>
      <c r="P1155" s="84">
        <v>2.5373134328358207</v>
      </c>
    </row>
    <row r="1156" spans="1:16">
      <c r="A1156" s="9" t="s">
        <v>34</v>
      </c>
      <c r="B1156" s="9">
        <v>4</v>
      </c>
      <c r="C1156" s="10" t="s">
        <v>35</v>
      </c>
      <c r="D1156" s="11">
        <v>-76.510800000000003</v>
      </c>
      <c r="E1156" s="11">
        <v>165.42959999999999</v>
      </c>
      <c r="F1156" s="12">
        <v>30342</v>
      </c>
      <c r="G1156" s="12" t="s">
        <v>36</v>
      </c>
      <c r="H1156" s="13">
        <v>26</v>
      </c>
      <c r="I1156" s="13">
        <v>391</v>
      </c>
      <c r="J1156" s="13">
        <v>2</v>
      </c>
      <c r="K1156" s="14">
        <v>2</v>
      </c>
      <c r="L1156" s="9">
        <v>6</v>
      </c>
      <c r="M1156" s="9">
        <v>30</v>
      </c>
      <c r="N1156" s="15">
        <v>2.4300000000000002</v>
      </c>
      <c r="O1156" s="15">
        <v>0.94000000000000006</v>
      </c>
      <c r="P1156" s="84">
        <v>2.5851063829787235</v>
      </c>
    </row>
    <row r="1157" spans="1:16">
      <c r="A1157" s="9" t="s">
        <v>34</v>
      </c>
      <c r="B1157" s="9">
        <v>4</v>
      </c>
      <c r="C1157" s="10" t="s">
        <v>35</v>
      </c>
      <c r="D1157" s="11">
        <v>-76.510800000000003</v>
      </c>
      <c r="E1157" s="11">
        <v>165.42959999999999</v>
      </c>
      <c r="F1157" s="12">
        <v>30342</v>
      </c>
      <c r="G1157" s="12" t="s">
        <v>36</v>
      </c>
      <c r="H1157" s="13">
        <v>26</v>
      </c>
      <c r="I1157" s="13">
        <v>391</v>
      </c>
      <c r="J1157" s="13">
        <v>2</v>
      </c>
      <c r="K1157" s="14">
        <v>4</v>
      </c>
      <c r="L1157" s="9">
        <v>6</v>
      </c>
      <c r="M1157" s="9">
        <v>30</v>
      </c>
      <c r="N1157" s="15">
        <v>1.82</v>
      </c>
      <c r="O1157" s="15">
        <v>0.94000000000000006</v>
      </c>
      <c r="P1157" s="84">
        <v>1.9361702127659575</v>
      </c>
    </row>
    <row r="1158" spans="1:16">
      <c r="A1158" s="9" t="s">
        <v>34</v>
      </c>
      <c r="B1158" s="9">
        <v>4</v>
      </c>
      <c r="C1158" s="10" t="s">
        <v>35</v>
      </c>
      <c r="D1158" s="11">
        <v>-76.510800000000003</v>
      </c>
      <c r="E1158" s="11">
        <v>165.42959999999999</v>
      </c>
      <c r="F1158" s="12">
        <v>30342</v>
      </c>
      <c r="G1158" s="12" t="s">
        <v>36</v>
      </c>
      <c r="H1158" s="13">
        <v>26</v>
      </c>
      <c r="I1158" s="13">
        <v>391</v>
      </c>
      <c r="J1158" s="13">
        <v>2</v>
      </c>
      <c r="K1158" s="14">
        <v>6</v>
      </c>
      <c r="L1158" s="9">
        <v>6</v>
      </c>
      <c r="M1158" s="9">
        <v>30</v>
      </c>
      <c r="N1158" s="15">
        <v>1.23</v>
      </c>
      <c r="O1158" s="15">
        <v>0.94000000000000006</v>
      </c>
      <c r="P1158" s="84">
        <v>1.3085106382978722</v>
      </c>
    </row>
    <row r="1159" spans="1:16">
      <c r="A1159" s="9" t="s">
        <v>34</v>
      </c>
      <c r="B1159" s="9">
        <v>4</v>
      </c>
      <c r="C1159" s="10" t="s">
        <v>35</v>
      </c>
      <c r="D1159" s="11">
        <v>-76.510800000000003</v>
      </c>
      <c r="E1159" s="11">
        <v>165.42959999999999</v>
      </c>
      <c r="F1159" s="12">
        <v>30342</v>
      </c>
      <c r="G1159" s="12" t="s">
        <v>36</v>
      </c>
      <c r="H1159" s="13">
        <v>26</v>
      </c>
      <c r="I1159" s="13">
        <v>391</v>
      </c>
      <c r="J1159" s="13">
        <v>2</v>
      </c>
      <c r="K1159" s="14">
        <v>8</v>
      </c>
      <c r="L1159" s="9">
        <v>6</v>
      </c>
      <c r="M1159" s="9">
        <v>30</v>
      </c>
      <c r="N1159" s="15">
        <v>1.1599999999999999</v>
      </c>
      <c r="O1159" s="15">
        <v>0.94000000000000006</v>
      </c>
      <c r="P1159" s="84">
        <v>1.2340425531914891</v>
      </c>
    </row>
    <row r="1160" spans="1:16">
      <c r="A1160" s="9" t="s">
        <v>34</v>
      </c>
      <c r="B1160" s="9">
        <v>4</v>
      </c>
      <c r="C1160" s="10" t="s">
        <v>35</v>
      </c>
      <c r="D1160" s="11">
        <v>-76.510800000000003</v>
      </c>
      <c r="E1160" s="11">
        <v>165.42959999999999</v>
      </c>
      <c r="F1160" s="12">
        <v>30342</v>
      </c>
      <c r="G1160" s="12" t="s">
        <v>36</v>
      </c>
      <c r="H1160" s="13">
        <v>26</v>
      </c>
      <c r="I1160" s="13">
        <v>391</v>
      </c>
      <c r="J1160" s="13">
        <v>2</v>
      </c>
      <c r="K1160" s="14">
        <v>12</v>
      </c>
      <c r="L1160" s="9">
        <v>6</v>
      </c>
      <c r="M1160" s="9">
        <v>30</v>
      </c>
      <c r="N1160" s="15">
        <v>0.61</v>
      </c>
      <c r="O1160" s="15">
        <v>0.94000000000000006</v>
      </c>
      <c r="P1160" s="84">
        <v>0.64893617021276595</v>
      </c>
    </row>
    <row r="1161" spans="1:16">
      <c r="A1161" s="9" t="s">
        <v>34</v>
      </c>
      <c r="B1161" s="9">
        <v>4</v>
      </c>
      <c r="C1161" s="10" t="s">
        <v>35</v>
      </c>
      <c r="D1161" s="11">
        <v>-76.510800000000003</v>
      </c>
      <c r="E1161" s="11">
        <v>165.42959999999999</v>
      </c>
      <c r="F1161" s="12">
        <v>30342</v>
      </c>
      <c r="G1161" s="12" t="s">
        <v>36</v>
      </c>
      <c r="H1161" s="13">
        <v>26</v>
      </c>
      <c r="I1161" s="13">
        <v>391</v>
      </c>
      <c r="J1161" s="13">
        <v>2</v>
      </c>
      <c r="K1161" s="14">
        <v>24</v>
      </c>
      <c r="L1161" s="9">
        <v>6</v>
      </c>
      <c r="M1161" s="9">
        <v>30</v>
      </c>
      <c r="N1161" s="15">
        <v>2.5299999999999998</v>
      </c>
      <c r="O1161" s="15">
        <v>0.94</v>
      </c>
      <c r="P1161" s="84">
        <v>2.6914893617021276</v>
      </c>
    </row>
    <row r="1162" spans="1:16">
      <c r="A1162" s="9" t="s">
        <v>34</v>
      </c>
      <c r="B1162" s="9">
        <v>5</v>
      </c>
      <c r="C1162" s="10" t="s">
        <v>35</v>
      </c>
      <c r="D1162" s="11">
        <v>-76.581699999999998</v>
      </c>
      <c r="E1162" s="11">
        <v>166.0069</v>
      </c>
      <c r="F1162" s="12">
        <v>30342</v>
      </c>
      <c r="G1162" s="12" t="s">
        <v>36</v>
      </c>
      <c r="H1162" s="13">
        <v>26</v>
      </c>
      <c r="I1162" s="13">
        <v>391</v>
      </c>
      <c r="J1162" s="13">
        <v>2</v>
      </c>
      <c r="K1162" s="14">
        <v>2</v>
      </c>
      <c r="L1162" s="9">
        <v>6</v>
      </c>
      <c r="M1162" s="9">
        <v>30</v>
      </c>
      <c r="N1162" s="15">
        <v>0.63</v>
      </c>
      <c r="O1162" s="15">
        <v>2.5500000000000003</v>
      </c>
      <c r="P1162" s="84">
        <v>0.24705882352941175</v>
      </c>
    </row>
    <row r="1163" spans="1:16">
      <c r="A1163" s="9" t="s">
        <v>34</v>
      </c>
      <c r="B1163" s="9">
        <v>5</v>
      </c>
      <c r="C1163" s="10" t="s">
        <v>35</v>
      </c>
      <c r="D1163" s="11">
        <v>-76.581699999999998</v>
      </c>
      <c r="E1163" s="11">
        <v>166.0069</v>
      </c>
      <c r="F1163" s="12">
        <v>30342</v>
      </c>
      <c r="G1163" s="12" t="s">
        <v>36</v>
      </c>
      <c r="H1163" s="13">
        <v>26</v>
      </c>
      <c r="I1163" s="13">
        <v>391</v>
      </c>
      <c r="J1163" s="13">
        <v>2</v>
      </c>
      <c r="K1163" s="14">
        <v>4</v>
      </c>
      <c r="L1163" s="9">
        <v>6</v>
      </c>
      <c r="M1163" s="9">
        <v>30</v>
      </c>
      <c r="N1163" s="15">
        <v>0.52999999999999992</v>
      </c>
      <c r="O1163" s="15">
        <v>2.5500000000000003</v>
      </c>
      <c r="P1163" s="84">
        <v>0.20784313725490192</v>
      </c>
    </row>
    <row r="1164" spans="1:16">
      <c r="A1164" s="9" t="s">
        <v>34</v>
      </c>
      <c r="B1164" s="9">
        <v>5</v>
      </c>
      <c r="C1164" s="10" t="s">
        <v>35</v>
      </c>
      <c r="D1164" s="11">
        <v>-76.581699999999998</v>
      </c>
      <c r="E1164" s="11">
        <v>166.0069</v>
      </c>
      <c r="F1164" s="12">
        <v>30342</v>
      </c>
      <c r="G1164" s="12" t="s">
        <v>36</v>
      </c>
      <c r="H1164" s="13">
        <v>26</v>
      </c>
      <c r="I1164" s="13">
        <v>391</v>
      </c>
      <c r="J1164" s="13">
        <v>2</v>
      </c>
      <c r="K1164" s="14">
        <v>6</v>
      </c>
      <c r="L1164" s="9">
        <v>6</v>
      </c>
      <c r="M1164" s="9">
        <v>30</v>
      </c>
      <c r="N1164" s="15">
        <v>0.42</v>
      </c>
      <c r="O1164" s="15">
        <v>2.5500000000000003</v>
      </c>
      <c r="P1164" s="84">
        <v>0.16470588235294115</v>
      </c>
    </row>
    <row r="1165" spans="1:16">
      <c r="A1165" s="9" t="s">
        <v>34</v>
      </c>
      <c r="B1165" s="9">
        <v>5</v>
      </c>
      <c r="C1165" s="10" t="s">
        <v>35</v>
      </c>
      <c r="D1165" s="11">
        <v>-76.581699999999998</v>
      </c>
      <c r="E1165" s="11">
        <v>166.0069</v>
      </c>
      <c r="F1165" s="12">
        <v>30342</v>
      </c>
      <c r="G1165" s="12" t="s">
        <v>36</v>
      </c>
      <c r="H1165" s="13">
        <v>26</v>
      </c>
      <c r="I1165" s="13">
        <v>391</v>
      </c>
      <c r="J1165" s="13">
        <v>2</v>
      </c>
      <c r="K1165" s="14">
        <v>8</v>
      </c>
      <c r="L1165" s="9">
        <v>6</v>
      </c>
      <c r="M1165" s="9">
        <v>30</v>
      </c>
      <c r="N1165" s="15">
        <v>1.3800000000000001</v>
      </c>
      <c r="O1165" s="15">
        <v>2.5500000000000003</v>
      </c>
      <c r="P1165" s="84">
        <v>0.54117647058823526</v>
      </c>
    </row>
    <row r="1166" spans="1:16">
      <c r="A1166" s="9" t="s">
        <v>34</v>
      </c>
      <c r="B1166" s="9">
        <v>5</v>
      </c>
      <c r="C1166" s="10" t="s">
        <v>35</v>
      </c>
      <c r="D1166" s="11">
        <v>-76.581699999999998</v>
      </c>
      <c r="E1166" s="11">
        <v>166.0069</v>
      </c>
      <c r="F1166" s="12">
        <v>30342</v>
      </c>
      <c r="G1166" s="12" t="s">
        <v>36</v>
      </c>
      <c r="H1166" s="13">
        <v>26</v>
      </c>
      <c r="I1166" s="13">
        <v>391</v>
      </c>
      <c r="J1166" s="13">
        <v>2</v>
      </c>
      <c r="K1166" s="14">
        <v>24</v>
      </c>
      <c r="L1166" s="9">
        <v>6</v>
      </c>
      <c r="M1166" s="9">
        <v>30</v>
      </c>
      <c r="N1166" s="15">
        <v>2.7</v>
      </c>
      <c r="O1166" s="15">
        <v>2.5499999999999998</v>
      </c>
      <c r="P1166" s="84">
        <v>1.0588235294117649</v>
      </c>
    </row>
    <row r="1167" spans="1:16">
      <c r="A1167" s="9" t="s">
        <v>42</v>
      </c>
      <c r="B1167" s="9">
        <v>96</v>
      </c>
      <c r="C1167" s="9" t="s">
        <v>35</v>
      </c>
      <c r="D1167" s="11">
        <v>-72.500500000000002</v>
      </c>
      <c r="E1167" s="11">
        <v>-174.9006666667</v>
      </c>
      <c r="F1167" s="12">
        <v>32899</v>
      </c>
      <c r="G1167" s="12" t="s">
        <v>36</v>
      </c>
      <c r="H1167" s="13">
        <v>26</v>
      </c>
      <c r="I1167" s="13">
        <v>391</v>
      </c>
      <c r="J1167" s="13">
        <v>2</v>
      </c>
      <c r="K1167" s="14">
        <v>24</v>
      </c>
      <c r="L1167" s="9">
        <v>32</v>
      </c>
      <c r="M1167" s="9">
        <v>30</v>
      </c>
      <c r="N1167" s="15">
        <v>0.42455338762065969</v>
      </c>
      <c r="O1167" s="15">
        <v>0.39786896551724099</v>
      </c>
      <c r="P1167" s="84">
        <v>1.0670683677695951</v>
      </c>
    </row>
    <row r="1168" spans="1:16">
      <c r="A1168" s="9" t="s">
        <v>42</v>
      </c>
      <c r="B1168" s="9">
        <v>98</v>
      </c>
      <c r="C1168" s="9" t="s">
        <v>35</v>
      </c>
      <c r="D1168" s="11">
        <v>-72.501000000000005</v>
      </c>
      <c r="E1168" s="11">
        <v>-173.99966666669999</v>
      </c>
      <c r="F1168" s="12">
        <v>32899</v>
      </c>
      <c r="G1168" s="12" t="s">
        <v>36</v>
      </c>
      <c r="H1168" s="13">
        <v>26</v>
      </c>
      <c r="I1168" s="13">
        <v>391</v>
      </c>
      <c r="J1168" s="13">
        <v>2</v>
      </c>
      <c r="K1168" s="14">
        <v>24</v>
      </c>
      <c r="L1168" s="9">
        <v>17</v>
      </c>
      <c r="M1168" s="9">
        <v>30</v>
      </c>
      <c r="N1168" s="15">
        <v>8.9205966125279937E-2</v>
      </c>
      <c r="O1168" s="15">
        <v>0.264262</v>
      </c>
      <c r="P1168" s="84">
        <v>0.33756637778144394</v>
      </c>
    </row>
    <row r="1169" spans="1:16">
      <c r="A1169" s="9" t="s">
        <v>42</v>
      </c>
      <c r="B1169" s="9">
        <v>100</v>
      </c>
      <c r="C1169" s="9" t="s">
        <v>35</v>
      </c>
      <c r="D1169" s="11">
        <v>-72.500100000000003</v>
      </c>
      <c r="E1169" s="11">
        <v>-173.09966666669999</v>
      </c>
      <c r="F1169" s="12">
        <v>32899</v>
      </c>
      <c r="G1169" s="12" t="s">
        <v>36</v>
      </c>
      <c r="H1169" s="13">
        <v>26</v>
      </c>
      <c r="I1169" s="13">
        <v>391</v>
      </c>
      <c r="J1169" s="13">
        <v>2</v>
      </c>
      <c r="K1169" s="14">
        <v>24</v>
      </c>
      <c r="L1169" s="9">
        <v>15</v>
      </c>
      <c r="M1169" s="9">
        <v>30</v>
      </c>
      <c r="N1169" s="15">
        <v>0.14429802809812137</v>
      </c>
      <c r="O1169" s="15">
        <v>0.26772280701754397</v>
      </c>
      <c r="P1169" s="84">
        <v>0.53898294921383172</v>
      </c>
    </row>
    <row r="1170" spans="1:16">
      <c r="A1170" s="9" t="s">
        <v>34</v>
      </c>
      <c r="B1170" s="9">
        <v>11</v>
      </c>
      <c r="C1170" s="10" t="s">
        <v>35</v>
      </c>
      <c r="D1170" s="11">
        <v>-76.5</v>
      </c>
      <c r="E1170" s="11">
        <v>166</v>
      </c>
      <c r="F1170" s="12">
        <v>30344</v>
      </c>
      <c r="G1170" s="12" t="s">
        <v>36</v>
      </c>
      <c r="H1170" s="13">
        <v>28</v>
      </c>
      <c r="I1170" s="13">
        <v>393</v>
      </c>
      <c r="J1170" s="13">
        <v>2</v>
      </c>
      <c r="K1170" s="14">
        <v>6</v>
      </c>
      <c r="L1170" s="9">
        <v>7</v>
      </c>
      <c r="M1170" s="9">
        <v>30</v>
      </c>
      <c r="N1170" s="15">
        <v>2.02</v>
      </c>
      <c r="O1170" s="15">
        <v>1.97</v>
      </c>
      <c r="P1170" s="84">
        <v>1.0253807106598984</v>
      </c>
    </row>
    <row r="1171" spans="1:16">
      <c r="A1171" s="9" t="s">
        <v>34</v>
      </c>
      <c r="B1171" s="9">
        <v>11</v>
      </c>
      <c r="C1171" s="10" t="s">
        <v>35</v>
      </c>
      <c r="D1171" s="11">
        <v>-76.5</v>
      </c>
      <c r="E1171" s="11">
        <v>166</v>
      </c>
      <c r="F1171" s="12">
        <v>30344</v>
      </c>
      <c r="G1171" s="12" t="s">
        <v>36</v>
      </c>
      <c r="H1171" s="13">
        <v>28</v>
      </c>
      <c r="I1171" s="13">
        <v>393</v>
      </c>
      <c r="J1171" s="13">
        <v>2</v>
      </c>
      <c r="K1171" s="14">
        <v>24</v>
      </c>
      <c r="L1171" s="9">
        <v>7</v>
      </c>
      <c r="M1171" s="9">
        <v>30</v>
      </c>
      <c r="N1171" s="15">
        <v>4.1500000000000004</v>
      </c>
      <c r="O1171" s="15">
        <v>1.97</v>
      </c>
      <c r="P1171" s="84">
        <v>2.106598984771574</v>
      </c>
    </row>
    <row r="1172" spans="1:16">
      <c r="A1172" s="9" t="s">
        <v>34</v>
      </c>
      <c r="B1172" s="9">
        <v>12</v>
      </c>
      <c r="C1172" s="10" t="s">
        <v>35</v>
      </c>
      <c r="D1172" s="11">
        <v>-76.533299999999997</v>
      </c>
      <c r="E1172" s="11">
        <v>165.48330000000001</v>
      </c>
      <c r="F1172" s="12">
        <v>30344</v>
      </c>
      <c r="G1172" s="12" t="s">
        <v>36</v>
      </c>
      <c r="H1172" s="13">
        <v>28</v>
      </c>
      <c r="I1172" s="13">
        <v>393</v>
      </c>
      <c r="J1172" s="13">
        <v>2</v>
      </c>
      <c r="K1172" s="14">
        <v>6</v>
      </c>
      <c r="L1172" s="9">
        <v>7</v>
      </c>
      <c r="M1172" s="9">
        <v>30</v>
      </c>
      <c r="N1172" s="15">
        <v>2.67</v>
      </c>
      <c r="O1172" s="15">
        <v>1.55</v>
      </c>
      <c r="P1172" s="84">
        <v>1.7225806451612902</v>
      </c>
    </row>
    <row r="1173" spans="1:16">
      <c r="A1173" s="9" t="s">
        <v>34</v>
      </c>
      <c r="B1173" s="9">
        <v>12</v>
      </c>
      <c r="C1173" s="10" t="s">
        <v>35</v>
      </c>
      <c r="D1173" s="11">
        <v>-76.533299999999997</v>
      </c>
      <c r="E1173" s="11">
        <v>165.48330000000001</v>
      </c>
      <c r="F1173" s="12">
        <v>30344</v>
      </c>
      <c r="G1173" s="12" t="s">
        <v>36</v>
      </c>
      <c r="H1173" s="13">
        <v>28</v>
      </c>
      <c r="I1173" s="13">
        <v>393</v>
      </c>
      <c r="J1173" s="13">
        <v>2</v>
      </c>
      <c r="K1173" s="14">
        <v>24</v>
      </c>
      <c r="L1173" s="9">
        <v>7</v>
      </c>
      <c r="M1173" s="9">
        <v>30</v>
      </c>
      <c r="N1173" s="15">
        <v>2.4899999999999998</v>
      </c>
      <c r="O1173" s="15">
        <v>1.55</v>
      </c>
      <c r="P1173" s="84">
        <v>1.6064516129032256</v>
      </c>
    </row>
    <row r="1174" spans="1:16">
      <c r="A1174" s="9" t="s">
        <v>34</v>
      </c>
      <c r="B1174" s="9">
        <v>13</v>
      </c>
      <c r="C1174" s="10" t="s">
        <v>35</v>
      </c>
      <c r="D1174" s="11">
        <v>-76.650000000000006</v>
      </c>
      <c r="E1174" s="11">
        <v>164.5333</v>
      </c>
      <c r="F1174" s="12">
        <v>30344</v>
      </c>
      <c r="G1174" s="12" t="s">
        <v>36</v>
      </c>
      <c r="H1174" s="13">
        <v>28</v>
      </c>
      <c r="I1174" s="13">
        <v>393</v>
      </c>
      <c r="J1174" s="13">
        <v>2</v>
      </c>
      <c r="K1174" s="14">
        <v>6</v>
      </c>
      <c r="L1174" s="9">
        <v>5</v>
      </c>
      <c r="M1174" s="9">
        <v>30</v>
      </c>
      <c r="N1174" s="15">
        <v>1.47</v>
      </c>
      <c r="O1174" s="15">
        <v>1.92</v>
      </c>
      <c r="P1174" s="84">
        <v>0.765625</v>
      </c>
    </row>
    <row r="1175" spans="1:16">
      <c r="A1175" s="9" t="s">
        <v>34</v>
      </c>
      <c r="B1175" s="9">
        <v>13</v>
      </c>
      <c r="C1175" s="10" t="s">
        <v>35</v>
      </c>
      <c r="D1175" s="11">
        <v>-76.650000000000006</v>
      </c>
      <c r="E1175" s="11">
        <v>164.5333</v>
      </c>
      <c r="F1175" s="12">
        <v>30344</v>
      </c>
      <c r="G1175" s="12" t="s">
        <v>36</v>
      </c>
      <c r="H1175" s="13">
        <v>28</v>
      </c>
      <c r="I1175" s="13">
        <v>393</v>
      </c>
      <c r="J1175" s="13">
        <v>2</v>
      </c>
      <c r="K1175" s="14">
        <v>24</v>
      </c>
      <c r="L1175" s="9">
        <v>5</v>
      </c>
      <c r="M1175" s="9">
        <v>30</v>
      </c>
      <c r="N1175" s="15">
        <v>2.21</v>
      </c>
      <c r="O1175" s="15">
        <v>1.92</v>
      </c>
      <c r="P1175" s="84">
        <v>1.1510416666666667</v>
      </c>
    </row>
    <row r="1176" spans="1:16">
      <c r="A1176" s="9" t="s">
        <v>34</v>
      </c>
      <c r="B1176" s="9">
        <v>14</v>
      </c>
      <c r="C1176" s="10" t="s">
        <v>35</v>
      </c>
      <c r="D1176" s="11">
        <v>-76.946700000000007</v>
      </c>
      <c r="E1176" s="11">
        <v>164.2817</v>
      </c>
      <c r="F1176" s="12">
        <v>30344</v>
      </c>
      <c r="G1176" s="12" t="s">
        <v>36</v>
      </c>
      <c r="H1176" s="13">
        <v>28</v>
      </c>
      <c r="I1176" s="13">
        <v>393</v>
      </c>
      <c r="J1176" s="13">
        <v>2</v>
      </c>
      <c r="K1176" s="14">
        <v>6</v>
      </c>
      <c r="L1176" s="9">
        <v>5</v>
      </c>
      <c r="M1176" s="9">
        <v>30</v>
      </c>
      <c r="N1176" s="15">
        <v>1.95</v>
      </c>
      <c r="O1176" s="15">
        <v>0.97</v>
      </c>
      <c r="P1176" s="84">
        <v>2.0103092783505154</v>
      </c>
    </row>
    <row r="1177" spans="1:16">
      <c r="A1177" s="9" t="s">
        <v>34</v>
      </c>
      <c r="B1177" s="9">
        <v>14</v>
      </c>
      <c r="C1177" s="10" t="s">
        <v>35</v>
      </c>
      <c r="D1177" s="11">
        <v>-76.946700000000007</v>
      </c>
      <c r="E1177" s="11">
        <v>164.2817</v>
      </c>
      <c r="F1177" s="12">
        <v>30344</v>
      </c>
      <c r="G1177" s="12" t="s">
        <v>36</v>
      </c>
      <c r="H1177" s="13">
        <v>28</v>
      </c>
      <c r="I1177" s="13">
        <v>393</v>
      </c>
      <c r="J1177" s="13">
        <v>2</v>
      </c>
      <c r="K1177" s="14">
        <v>24</v>
      </c>
      <c r="L1177" s="9">
        <v>5</v>
      </c>
      <c r="M1177" s="9">
        <v>30</v>
      </c>
      <c r="N1177" s="15">
        <v>5.24</v>
      </c>
      <c r="O1177" s="15">
        <v>1.6459999999999999</v>
      </c>
      <c r="P1177" s="84">
        <v>3.1834750911300125</v>
      </c>
    </row>
    <row r="1178" spans="1:16">
      <c r="A1178" s="9" t="s">
        <v>34</v>
      </c>
      <c r="B1178" s="9">
        <v>15</v>
      </c>
      <c r="C1178" s="10" t="s">
        <v>35</v>
      </c>
      <c r="D1178" s="11">
        <v>-76.916700000000006</v>
      </c>
      <c r="E1178" s="11">
        <v>163.35</v>
      </c>
      <c r="F1178" s="12">
        <v>30344</v>
      </c>
      <c r="G1178" s="12" t="s">
        <v>36</v>
      </c>
      <c r="H1178" s="13">
        <v>28</v>
      </c>
      <c r="I1178" s="13">
        <v>393</v>
      </c>
      <c r="J1178" s="13">
        <v>2</v>
      </c>
      <c r="K1178" s="14">
        <v>6</v>
      </c>
      <c r="L1178" s="9">
        <v>4</v>
      </c>
      <c r="M1178" s="9">
        <v>30</v>
      </c>
      <c r="N1178" s="15">
        <v>1.76</v>
      </c>
      <c r="O1178" s="15">
        <v>2.27</v>
      </c>
      <c r="P1178" s="84">
        <v>0.77533039647577096</v>
      </c>
    </row>
    <row r="1179" spans="1:16">
      <c r="A1179" s="9" t="s">
        <v>34</v>
      </c>
      <c r="B1179" s="9">
        <v>15</v>
      </c>
      <c r="C1179" s="10" t="s">
        <v>35</v>
      </c>
      <c r="D1179" s="11">
        <v>-76.916700000000006</v>
      </c>
      <c r="E1179" s="11">
        <v>163.35</v>
      </c>
      <c r="F1179" s="12">
        <v>30344</v>
      </c>
      <c r="G1179" s="12" t="s">
        <v>36</v>
      </c>
      <c r="H1179" s="13">
        <v>28</v>
      </c>
      <c r="I1179" s="13">
        <v>393</v>
      </c>
      <c r="J1179" s="13">
        <v>2</v>
      </c>
      <c r="K1179" s="14">
        <v>24</v>
      </c>
      <c r="L1179" s="9">
        <v>4</v>
      </c>
      <c r="M1179" s="9">
        <v>30</v>
      </c>
      <c r="N1179" s="15">
        <v>3.19</v>
      </c>
      <c r="O1179" s="15">
        <v>2.27</v>
      </c>
      <c r="P1179" s="84">
        <v>1.4052863436123348</v>
      </c>
    </row>
    <row r="1180" spans="1:16">
      <c r="A1180" s="9" t="s">
        <v>34</v>
      </c>
      <c r="B1180" s="9">
        <v>16</v>
      </c>
      <c r="C1180" s="10" t="s">
        <v>35</v>
      </c>
      <c r="D1180" s="11">
        <v>-76.760199999999998</v>
      </c>
      <c r="E1180" s="11">
        <v>163.125</v>
      </c>
      <c r="F1180" s="12">
        <v>30345</v>
      </c>
      <c r="G1180" s="12" t="s">
        <v>36</v>
      </c>
      <c r="H1180" s="13">
        <v>29</v>
      </c>
      <c r="I1180" s="13">
        <v>394</v>
      </c>
      <c r="J1180" s="13">
        <v>2</v>
      </c>
      <c r="K1180" s="14">
        <v>6</v>
      </c>
      <c r="L1180" s="9">
        <v>5</v>
      </c>
      <c r="M1180" s="9">
        <v>30</v>
      </c>
      <c r="N1180" s="15">
        <v>1.96</v>
      </c>
      <c r="O1180" s="15">
        <v>2.92</v>
      </c>
      <c r="P1180" s="84">
        <v>0.67123287671232879</v>
      </c>
    </row>
    <row r="1181" spans="1:16">
      <c r="A1181" s="9" t="s">
        <v>34</v>
      </c>
      <c r="B1181" s="9">
        <v>16</v>
      </c>
      <c r="C1181" s="10" t="s">
        <v>35</v>
      </c>
      <c r="D1181" s="11">
        <v>-76.760199999999998</v>
      </c>
      <c r="E1181" s="11">
        <v>163.125</v>
      </c>
      <c r="F1181" s="12">
        <v>30345</v>
      </c>
      <c r="G1181" s="12" t="s">
        <v>36</v>
      </c>
      <c r="H1181" s="13">
        <v>29</v>
      </c>
      <c r="I1181" s="13">
        <v>394</v>
      </c>
      <c r="J1181" s="13">
        <v>2</v>
      </c>
      <c r="K1181" s="14">
        <v>24</v>
      </c>
      <c r="L1181" s="9">
        <v>5</v>
      </c>
      <c r="M1181" s="9">
        <v>30</v>
      </c>
      <c r="N1181" s="15">
        <v>4.04</v>
      </c>
      <c r="O1181" s="15">
        <v>2.92</v>
      </c>
      <c r="P1181" s="84">
        <v>1.3835616438356164</v>
      </c>
    </row>
    <row r="1182" spans="1:16">
      <c r="A1182" s="9" t="s">
        <v>34</v>
      </c>
      <c r="B1182" s="9">
        <v>17</v>
      </c>
      <c r="C1182" s="10" t="s">
        <v>35</v>
      </c>
      <c r="D1182" s="11">
        <v>-76.599999999999994</v>
      </c>
      <c r="E1182" s="11">
        <v>163.6833</v>
      </c>
      <c r="F1182" s="12">
        <v>30345</v>
      </c>
      <c r="G1182" s="12" t="s">
        <v>36</v>
      </c>
      <c r="H1182" s="13">
        <v>29</v>
      </c>
      <c r="I1182" s="13">
        <v>394</v>
      </c>
      <c r="J1182" s="13">
        <v>2</v>
      </c>
      <c r="K1182" s="14">
        <v>6</v>
      </c>
      <c r="L1182" s="9">
        <v>5</v>
      </c>
      <c r="M1182" s="9">
        <v>30</v>
      </c>
      <c r="N1182" s="15">
        <v>2.19</v>
      </c>
      <c r="O1182" s="15">
        <v>3.52</v>
      </c>
      <c r="P1182" s="84">
        <v>0.62215909090909094</v>
      </c>
    </row>
    <row r="1183" spans="1:16">
      <c r="A1183" s="9" t="s">
        <v>34</v>
      </c>
      <c r="B1183" s="9">
        <v>17</v>
      </c>
      <c r="C1183" s="10" t="s">
        <v>35</v>
      </c>
      <c r="D1183" s="11">
        <v>-76.599999999999994</v>
      </c>
      <c r="E1183" s="11">
        <v>163.6833</v>
      </c>
      <c r="F1183" s="12">
        <v>30345</v>
      </c>
      <c r="G1183" s="12" t="s">
        <v>36</v>
      </c>
      <c r="H1183" s="13">
        <v>29</v>
      </c>
      <c r="I1183" s="13">
        <v>394</v>
      </c>
      <c r="J1183" s="13">
        <v>2</v>
      </c>
      <c r="K1183" s="14">
        <v>24</v>
      </c>
      <c r="L1183" s="9">
        <v>5</v>
      </c>
      <c r="M1183" s="9">
        <v>30</v>
      </c>
      <c r="N1183" s="15">
        <v>5.71</v>
      </c>
      <c r="O1183" s="15">
        <v>3.52</v>
      </c>
      <c r="P1183" s="84">
        <v>1.6221590909090908</v>
      </c>
    </row>
    <row r="1184" spans="1:16">
      <c r="A1184" s="9" t="s">
        <v>34</v>
      </c>
      <c r="B1184" s="9">
        <v>18</v>
      </c>
      <c r="C1184" s="10" t="s">
        <v>35</v>
      </c>
      <c r="D1184" s="11">
        <v>-76.900000000000006</v>
      </c>
      <c r="E1184" s="11">
        <v>169.8</v>
      </c>
      <c r="F1184" s="12">
        <v>30345</v>
      </c>
      <c r="G1184" s="12" t="s">
        <v>36</v>
      </c>
      <c r="H1184" s="13">
        <v>29</v>
      </c>
      <c r="I1184" s="13">
        <v>394</v>
      </c>
      <c r="J1184" s="13">
        <v>2</v>
      </c>
      <c r="K1184" s="14">
        <v>6</v>
      </c>
      <c r="L1184" s="9">
        <v>4</v>
      </c>
      <c r="M1184" s="9">
        <v>30</v>
      </c>
      <c r="N1184" s="15">
        <v>2.48</v>
      </c>
      <c r="O1184" s="15">
        <v>3.74</v>
      </c>
      <c r="P1184" s="84">
        <v>0.66310160427807485</v>
      </c>
    </row>
    <row r="1185" spans="1:16">
      <c r="A1185" s="9" t="s">
        <v>34</v>
      </c>
      <c r="B1185" s="9">
        <v>18</v>
      </c>
      <c r="C1185" s="10" t="s">
        <v>35</v>
      </c>
      <c r="D1185" s="11">
        <v>-76.900000000000006</v>
      </c>
      <c r="E1185" s="11">
        <v>169.8</v>
      </c>
      <c r="F1185" s="12">
        <v>30345</v>
      </c>
      <c r="G1185" s="12" t="s">
        <v>36</v>
      </c>
      <c r="H1185" s="13">
        <v>29</v>
      </c>
      <c r="I1185" s="13">
        <v>394</v>
      </c>
      <c r="J1185" s="13">
        <v>2</v>
      </c>
      <c r="K1185" s="14">
        <v>24</v>
      </c>
      <c r="L1185" s="9">
        <v>5</v>
      </c>
      <c r="M1185" s="9">
        <v>30</v>
      </c>
      <c r="N1185" s="15">
        <v>7.5</v>
      </c>
      <c r="O1185" s="15">
        <v>2.3199999999999998</v>
      </c>
      <c r="P1185" s="84">
        <v>3.2327586206896552</v>
      </c>
    </row>
    <row r="1186" spans="1:16">
      <c r="A1186" s="9" t="s">
        <v>34</v>
      </c>
      <c r="B1186" s="9">
        <v>19</v>
      </c>
      <c r="C1186" s="10" t="s">
        <v>35</v>
      </c>
      <c r="D1186" s="11">
        <v>-76.866699999999994</v>
      </c>
      <c r="E1186" s="11">
        <v>165.35</v>
      </c>
      <c r="F1186" s="12">
        <v>30345</v>
      </c>
      <c r="G1186" s="12" t="s">
        <v>36</v>
      </c>
      <c r="H1186" s="13">
        <v>29</v>
      </c>
      <c r="I1186" s="13">
        <v>394</v>
      </c>
      <c r="J1186" s="13">
        <v>2</v>
      </c>
      <c r="K1186" s="9">
        <v>6</v>
      </c>
      <c r="L1186" s="9">
        <v>4</v>
      </c>
      <c r="M1186" s="9">
        <v>30</v>
      </c>
      <c r="N1186" s="15">
        <v>2.48</v>
      </c>
      <c r="O1186" s="15">
        <v>3.74</v>
      </c>
      <c r="P1186" s="84">
        <v>0.66310160427807485</v>
      </c>
    </row>
    <row r="1187" spans="1:16">
      <c r="A1187" s="9" t="s">
        <v>34</v>
      </c>
      <c r="B1187" s="9">
        <v>19</v>
      </c>
      <c r="C1187" s="10" t="s">
        <v>35</v>
      </c>
      <c r="D1187" s="11">
        <v>-76.866699999999994</v>
      </c>
      <c r="E1187" s="11">
        <v>165.35</v>
      </c>
      <c r="F1187" s="12">
        <v>30345</v>
      </c>
      <c r="G1187" s="12" t="s">
        <v>36</v>
      </c>
      <c r="H1187" s="13">
        <v>29</v>
      </c>
      <c r="I1187" s="13">
        <v>394</v>
      </c>
      <c r="J1187" s="13">
        <v>2</v>
      </c>
      <c r="K1187" s="14">
        <v>24</v>
      </c>
      <c r="L1187" s="9">
        <v>4</v>
      </c>
      <c r="M1187" s="9">
        <v>30</v>
      </c>
      <c r="N1187" s="15">
        <v>3.58</v>
      </c>
      <c r="O1187" s="15">
        <v>3.74</v>
      </c>
      <c r="P1187" s="84">
        <v>0.95721925133689834</v>
      </c>
    </row>
    <row r="1188" spans="1:16">
      <c r="A1188" s="9" t="s">
        <v>34</v>
      </c>
      <c r="B1188" s="9">
        <v>20</v>
      </c>
      <c r="C1188" s="10" t="s">
        <v>35</v>
      </c>
      <c r="D1188" s="11">
        <v>-76.807699999999997</v>
      </c>
      <c r="E1188" s="11">
        <v>166.81319999999999</v>
      </c>
      <c r="F1188" s="12">
        <v>30345</v>
      </c>
      <c r="G1188" s="12" t="s">
        <v>36</v>
      </c>
      <c r="H1188" s="13">
        <v>29</v>
      </c>
      <c r="I1188" s="13">
        <v>394</v>
      </c>
      <c r="J1188" s="13">
        <v>2</v>
      </c>
      <c r="K1188" s="9">
        <v>6</v>
      </c>
      <c r="L1188" s="9">
        <v>5</v>
      </c>
      <c r="M1188" s="9">
        <v>30</v>
      </c>
      <c r="N1188" s="15">
        <v>1.22</v>
      </c>
      <c r="O1188" s="15">
        <v>1.29</v>
      </c>
      <c r="P1188" s="84">
        <v>0.94573643410852704</v>
      </c>
    </row>
    <row r="1189" spans="1:16">
      <c r="A1189" s="9" t="s">
        <v>34</v>
      </c>
      <c r="B1189" s="9">
        <v>20</v>
      </c>
      <c r="C1189" s="10" t="s">
        <v>35</v>
      </c>
      <c r="D1189" s="11">
        <v>-76.807699999999997</v>
      </c>
      <c r="E1189" s="11">
        <v>166.81319999999999</v>
      </c>
      <c r="F1189" s="12">
        <v>30345</v>
      </c>
      <c r="G1189" s="12" t="s">
        <v>36</v>
      </c>
      <c r="H1189" s="13">
        <v>29</v>
      </c>
      <c r="I1189" s="13">
        <v>394</v>
      </c>
      <c r="J1189" s="13">
        <v>2</v>
      </c>
      <c r="K1189" s="14">
        <v>24</v>
      </c>
      <c r="L1189" s="9">
        <v>5</v>
      </c>
      <c r="M1189" s="9">
        <v>30</v>
      </c>
      <c r="N1189" s="15">
        <v>1.1499999999999999</v>
      </c>
      <c r="O1189" s="15">
        <v>1.03</v>
      </c>
      <c r="P1189" s="84">
        <v>1.116504854368932</v>
      </c>
    </row>
    <row r="1190" spans="1:16">
      <c r="A1190" s="9" t="s">
        <v>34</v>
      </c>
      <c r="B1190" s="9">
        <v>21</v>
      </c>
      <c r="C1190" s="10" t="s">
        <v>35</v>
      </c>
      <c r="D1190" s="11">
        <v>-76.683300000000003</v>
      </c>
      <c r="E1190" s="11">
        <v>168.01669999999999</v>
      </c>
      <c r="F1190" s="12">
        <v>30345</v>
      </c>
      <c r="G1190" s="12" t="s">
        <v>36</v>
      </c>
      <c r="H1190" s="13">
        <v>29</v>
      </c>
      <c r="I1190" s="13">
        <v>394</v>
      </c>
      <c r="J1190" s="13">
        <v>2</v>
      </c>
      <c r="K1190" s="9">
        <v>6</v>
      </c>
      <c r="L1190" s="9">
        <v>5</v>
      </c>
      <c r="M1190" s="9">
        <v>30</v>
      </c>
      <c r="N1190" s="15">
        <v>2.71</v>
      </c>
      <c r="O1190" s="15">
        <v>4.43</v>
      </c>
      <c r="P1190" s="84">
        <v>0.61173814898419865</v>
      </c>
    </row>
    <row r="1191" spans="1:16">
      <c r="A1191" s="9" t="s">
        <v>34</v>
      </c>
      <c r="B1191" s="9">
        <v>21</v>
      </c>
      <c r="C1191" s="10" t="s">
        <v>35</v>
      </c>
      <c r="D1191" s="11">
        <v>-76.683300000000003</v>
      </c>
      <c r="E1191" s="11">
        <v>168.01669999999999</v>
      </c>
      <c r="F1191" s="12">
        <v>30345</v>
      </c>
      <c r="G1191" s="12" t="s">
        <v>36</v>
      </c>
      <c r="H1191" s="13">
        <v>29</v>
      </c>
      <c r="I1191" s="13">
        <v>394</v>
      </c>
      <c r="J1191" s="13">
        <v>2</v>
      </c>
      <c r="K1191" s="14">
        <v>24</v>
      </c>
      <c r="L1191" s="9">
        <v>5</v>
      </c>
      <c r="M1191" s="9">
        <v>30</v>
      </c>
      <c r="N1191" s="15">
        <v>3.48</v>
      </c>
      <c r="O1191" s="15">
        <v>4.43</v>
      </c>
      <c r="P1191" s="84">
        <v>0.78555304740406329</v>
      </c>
    </row>
    <row r="1192" spans="1:16">
      <c r="A1192" s="9" t="s">
        <v>42</v>
      </c>
      <c r="B1192" s="9">
        <v>118</v>
      </c>
      <c r="C1192" s="9" t="s">
        <v>35</v>
      </c>
      <c r="D1192" s="11">
        <v>-73.133166666669993</v>
      </c>
      <c r="E1192" s="11">
        <v>174.69866666670001</v>
      </c>
      <c r="F1192" s="12">
        <v>32902</v>
      </c>
      <c r="G1192" s="12" t="s">
        <v>36</v>
      </c>
      <c r="H1192" s="13">
        <v>29</v>
      </c>
      <c r="I1192" s="13">
        <v>394</v>
      </c>
      <c r="J1192" s="13">
        <v>2</v>
      </c>
      <c r="K1192" s="14">
        <v>24</v>
      </c>
      <c r="L1192" s="9">
        <v>12</v>
      </c>
      <c r="M1192" s="9">
        <v>30</v>
      </c>
      <c r="N1192" s="15">
        <v>1.3751010386520306</v>
      </c>
      <c r="O1192" s="15">
        <v>1.5080517241379301</v>
      </c>
      <c r="P1192" s="84">
        <v>0.91183943935218792</v>
      </c>
    </row>
    <row r="1193" spans="1:16">
      <c r="A1193" s="9" t="s">
        <v>42</v>
      </c>
      <c r="B1193" s="9">
        <v>122</v>
      </c>
      <c r="C1193" s="9" t="s">
        <v>35</v>
      </c>
      <c r="D1193" s="11">
        <v>-73.9011</v>
      </c>
      <c r="E1193" s="11">
        <v>177.1179444444</v>
      </c>
      <c r="F1193" s="12">
        <v>32902</v>
      </c>
      <c r="G1193" s="12" t="s">
        <v>36</v>
      </c>
      <c r="H1193" s="13">
        <v>29</v>
      </c>
      <c r="I1193" s="13">
        <v>394</v>
      </c>
      <c r="J1193" s="13">
        <v>2</v>
      </c>
      <c r="K1193" s="14">
        <v>24</v>
      </c>
      <c r="L1193" s="9">
        <v>16</v>
      </c>
      <c r="M1193" s="9">
        <v>30</v>
      </c>
      <c r="N1193" s="15">
        <v>0.68732186443663446</v>
      </c>
      <c r="O1193" s="15">
        <v>1.0909310344827601</v>
      </c>
      <c r="P1193" s="84">
        <v>0.63003236933534701</v>
      </c>
    </row>
    <row r="1194" spans="1:16">
      <c r="A1194" s="9" t="s">
        <v>70</v>
      </c>
      <c r="B1194" s="9">
        <v>32</v>
      </c>
      <c r="C1194" s="9">
        <v>129050010</v>
      </c>
      <c r="D1194" s="71">
        <v>-76.910300000000007</v>
      </c>
      <c r="E1194" s="11">
        <v>171.78896666666665</v>
      </c>
      <c r="F1194" s="12">
        <v>38381</v>
      </c>
      <c r="G1194" s="12" t="s">
        <v>36</v>
      </c>
      <c r="H1194" s="13">
        <v>29</v>
      </c>
      <c r="I1194" s="13">
        <v>394</v>
      </c>
      <c r="J1194" s="13">
        <v>2</v>
      </c>
      <c r="K1194" s="14">
        <v>24</v>
      </c>
      <c r="L1194" s="39">
        <v>14</v>
      </c>
      <c r="M1194" s="9">
        <v>30</v>
      </c>
      <c r="N1194" s="15">
        <v>0.1222557407650246</v>
      </c>
      <c r="O1194" s="15">
        <v>0.75788631578947374</v>
      </c>
      <c r="P1194" s="84">
        <v>0.16131145030329971</v>
      </c>
    </row>
    <row r="1195" spans="1:16">
      <c r="A1195" s="9" t="s">
        <v>70</v>
      </c>
      <c r="B1195" s="9">
        <v>33</v>
      </c>
      <c r="C1195" s="9" t="s">
        <v>71</v>
      </c>
      <c r="D1195" s="71">
        <v>-76.994233333333298</v>
      </c>
      <c r="E1195" s="11">
        <v>172.76211666666666</v>
      </c>
      <c r="F1195" s="12">
        <v>38381</v>
      </c>
      <c r="G1195" s="12" t="s">
        <v>36</v>
      </c>
      <c r="H1195" s="13">
        <v>29</v>
      </c>
      <c r="I1195" s="13">
        <v>394</v>
      </c>
      <c r="J1195" s="13">
        <v>2</v>
      </c>
      <c r="K1195" s="14">
        <v>24</v>
      </c>
      <c r="L1195" s="39">
        <v>11</v>
      </c>
      <c r="M1195" s="9">
        <v>30</v>
      </c>
      <c r="N1195" s="15">
        <v>0.24958779902639977</v>
      </c>
      <c r="O1195" s="15">
        <v>0.68184421052631605</v>
      </c>
      <c r="P1195" s="84">
        <v>0.3660481311907639</v>
      </c>
    </row>
    <row r="1196" spans="1:16">
      <c r="A1196" s="9" t="s">
        <v>34</v>
      </c>
      <c r="B1196" s="9">
        <v>22</v>
      </c>
      <c r="C1196" s="10" t="s">
        <v>35</v>
      </c>
      <c r="D1196" s="11">
        <v>-76.583299999999994</v>
      </c>
      <c r="E1196" s="11">
        <v>169.23330000000001</v>
      </c>
      <c r="F1196" s="12">
        <v>30346</v>
      </c>
      <c r="G1196" s="12" t="s">
        <v>36</v>
      </c>
      <c r="H1196" s="13">
        <v>30</v>
      </c>
      <c r="I1196" s="13">
        <v>395</v>
      </c>
      <c r="J1196" s="13">
        <v>2</v>
      </c>
      <c r="K1196" s="9">
        <v>6</v>
      </c>
      <c r="L1196" s="9">
        <v>16</v>
      </c>
      <c r="M1196" s="9">
        <v>30</v>
      </c>
      <c r="N1196" s="15">
        <v>1.3</v>
      </c>
      <c r="O1196" s="15">
        <v>0.35000000000000003</v>
      </c>
      <c r="P1196" s="84">
        <v>3.714285714285714</v>
      </c>
    </row>
    <row r="1197" spans="1:16">
      <c r="A1197" s="9" t="s">
        <v>34</v>
      </c>
      <c r="B1197" s="9">
        <v>22</v>
      </c>
      <c r="C1197" s="10" t="s">
        <v>35</v>
      </c>
      <c r="D1197" s="11">
        <v>-76.583299999999994</v>
      </c>
      <c r="E1197" s="11">
        <v>169.23330000000001</v>
      </c>
      <c r="F1197" s="12">
        <v>30346</v>
      </c>
      <c r="G1197" s="12" t="s">
        <v>36</v>
      </c>
      <c r="H1197" s="13">
        <v>30</v>
      </c>
      <c r="I1197" s="13">
        <v>395</v>
      </c>
      <c r="J1197" s="13">
        <v>2</v>
      </c>
      <c r="K1197" s="14">
        <v>24</v>
      </c>
      <c r="L1197" s="9">
        <v>16</v>
      </c>
      <c r="M1197" s="9">
        <v>30</v>
      </c>
      <c r="N1197" s="15">
        <v>0.91</v>
      </c>
      <c r="O1197" s="15">
        <v>0.35</v>
      </c>
      <c r="P1197" s="84">
        <v>2.6</v>
      </c>
    </row>
    <row r="1198" spans="1:16">
      <c r="A1198" s="9" t="s">
        <v>34</v>
      </c>
      <c r="B1198" s="9">
        <v>23</v>
      </c>
      <c r="C1198" s="10" t="s">
        <v>35</v>
      </c>
      <c r="D1198" s="11">
        <v>-76.528300000000002</v>
      </c>
      <c r="E1198" s="11">
        <v>170.08</v>
      </c>
      <c r="F1198" s="12">
        <v>30346</v>
      </c>
      <c r="G1198" s="12" t="s">
        <v>36</v>
      </c>
      <c r="H1198" s="13">
        <v>30</v>
      </c>
      <c r="I1198" s="13">
        <v>395</v>
      </c>
      <c r="J1198" s="13">
        <v>2</v>
      </c>
      <c r="K1198" s="14">
        <v>24</v>
      </c>
      <c r="L1198" s="9">
        <v>17</v>
      </c>
      <c r="M1198" s="9">
        <v>30</v>
      </c>
      <c r="N1198" s="15">
        <v>0.71</v>
      </c>
      <c r="O1198" s="15">
        <v>0.92</v>
      </c>
      <c r="P1198" s="84">
        <v>0.77173913043478248</v>
      </c>
    </row>
    <row r="1199" spans="1:16">
      <c r="A1199" s="9" t="s">
        <v>34</v>
      </c>
      <c r="B1199" s="9">
        <v>27</v>
      </c>
      <c r="C1199" s="10" t="s">
        <v>35</v>
      </c>
      <c r="D1199" s="11">
        <v>-75.711699999999993</v>
      </c>
      <c r="E1199" s="11">
        <v>170.66</v>
      </c>
      <c r="F1199" s="12">
        <v>30346</v>
      </c>
      <c r="G1199" s="12" t="s">
        <v>36</v>
      </c>
      <c r="H1199" s="13">
        <v>30</v>
      </c>
      <c r="I1199" s="13">
        <v>395</v>
      </c>
      <c r="J1199" s="13">
        <v>2</v>
      </c>
      <c r="K1199" s="14">
        <v>6</v>
      </c>
      <c r="L1199" s="9">
        <v>9</v>
      </c>
      <c r="M1199" s="9">
        <v>30</v>
      </c>
      <c r="N1199" s="15">
        <v>0.37</v>
      </c>
      <c r="O1199" s="15">
        <v>0.42</v>
      </c>
      <c r="P1199" s="84">
        <v>0.88095238095238093</v>
      </c>
    </row>
    <row r="1200" spans="1:16">
      <c r="A1200" s="9" t="s">
        <v>34</v>
      </c>
      <c r="B1200" s="9">
        <v>27</v>
      </c>
      <c r="C1200" s="10" t="s">
        <v>35</v>
      </c>
      <c r="D1200" s="11">
        <v>-75.711699999999993</v>
      </c>
      <c r="E1200" s="11">
        <v>170.66</v>
      </c>
      <c r="F1200" s="12">
        <v>30346</v>
      </c>
      <c r="G1200" s="12" t="s">
        <v>36</v>
      </c>
      <c r="H1200" s="13">
        <v>30</v>
      </c>
      <c r="I1200" s="13">
        <v>395</v>
      </c>
      <c r="J1200" s="13">
        <v>2</v>
      </c>
      <c r="K1200" s="14">
        <v>24</v>
      </c>
      <c r="L1200" s="9">
        <v>9</v>
      </c>
      <c r="M1200" s="9">
        <v>30</v>
      </c>
      <c r="N1200" s="15">
        <v>0.39999999999999997</v>
      </c>
      <c r="O1200" s="15">
        <v>0.42</v>
      </c>
      <c r="P1200" s="84">
        <v>0.95238095238095233</v>
      </c>
    </row>
    <row r="1201" spans="1:16">
      <c r="A1201" s="9" t="s">
        <v>42</v>
      </c>
      <c r="B1201" s="9">
        <v>126</v>
      </c>
      <c r="C1201" s="9" t="s">
        <v>35</v>
      </c>
      <c r="D1201" s="11">
        <v>-74.849333333329994</v>
      </c>
      <c r="E1201" s="11">
        <v>-179.68383333329999</v>
      </c>
      <c r="F1201" s="12">
        <v>32903</v>
      </c>
      <c r="G1201" s="12" t="s">
        <v>36</v>
      </c>
      <c r="H1201" s="13">
        <v>30</v>
      </c>
      <c r="I1201" s="13">
        <v>395</v>
      </c>
      <c r="J1201" s="13">
        <v>2</v>
      </c>
      <c r="K1201" s="14">
        <v>24</v>
      </c>
      <c r="L1201" s="9">
        <v>12</v>
      </c>
      <c r="M1201" s="9">
        <v>30</v>
      </c>
      <c r="N1201" s="15">
        <v>1.5709708208344695</v>
      </c>
      <c r="O1201" s="15">
        <v>1.37714</v>
      </c>
      <c r="P1201" s="84">
        <v>1.1407488133628167</v>
      </c>
    </row>
    <row r="1202" spans="1:16">
      <c r="A1202" s="9" t="s">
        <v>42</v>
      </c>
      <c r="B1202" s="9">
        <v>127</v>
      </c>
      <c r="C1202" s="9" t="s">
        <v>35</v>
      </c>
      <c r="D1202" s="11">
        <v>-75.292833333329995</v>
      </c>
      <c r="E1202" s="11">
        <v>-178.39516666669999</v>
      </c>
      <c r="F1202" s="12">
        <v>32903</v>
      </c>
      <c r="G1202" s="12" t="s">
        <v>36</v>
      </c>
      <c r="H1202" s="13">
        <v>30</v>
      </c>
      <c r="I1202" s="13">
        <v>395</v>
      </c>
      <c r="J1202" s="13">
        <v>2</v>
      </c>
      <c r="K1202" s="14">
        <v>24</v>
      </c>
      <c r="L1202" s="9">
        <v>7</v>
      </c>
      <c r="M1202" s="9">
        <v>30</v>
      </c>
      <c r="N1202" s="15">
        <v>0.92635698212121964</v>
      </c>
      <c r="O1202" s="15">
        <v>1.7968275862069001</v>
      </c>
      <c r="P1202" s="84">
        <v>0.51555140250086962</v>
      </c>
    </row>
    <row r="1203" spans="1:16">
      <c r="A1203" s="9" t="s">
        <v>42</v>
      </c>
      <c r="B1203" s="9">
        <v>128</v>
      </c>
      <c r="C1203" s="9" t="s">
        <v>35</v>
      </c>
      <c r="D1203" s="11">
        <v>-75.717033333329994</v>
      </c>
      <c r="E1203" s="11">
        <v>-178.3911666667</v>
      </c>
      <c r="F1203" s="12">
        <v>32903</v>
      </c>
      <c r="G1203" s="12" t="s">
        <v>36</v>
      </c>
      <c r="H1203" s="13">
        <v>30</v>
      </c>
      <c r="I1203" s="13">
        <v>395</v>
      </c>
      <c r="J1203" s="13">
        <v>2</v>
      </c>
      <c r="K1203" s="14">
        <v>24</v>
      </c>
      <c r="L1203" s="9">
        <v>9</v>
      </c>
      <c r="M1203" s="9">
        <v>30</v>
      </c>
      <c r="N1203" s="15">
        <v>0.89316539413701657</v>
      </c>
      <c r="O1203" s="15">
        <v>3.3032750000000002</v>
      </c>
      <c r="P1203" s="84">
        <v>0.27038784059365828</v>
      </c>
    </row>
    <row r="1204" spans="1:16">
      <c r="A1204" s="9" t="s">
        <v>42</v>
      </c>
      <c r="B1204" s="9">
        <v>129</v>
      </c>
      <c r="C1204" s="9" t="s">
        <v>35</v>
      </c>
      <c r="D1204" s="11">
        <v>-75.718249999999998</v>
      </c>
      <c r="E1204" s="11">
        <v>-176.95330000000001</v>
      </c>
      <c r="F1204" s="12">
        <v>32903</v>
      </c>
      <c r="G1204" s="12" t="s">
        <v>36</v>
      </c>
      <c r="H1204" s="13">
        <v>30</v>
      </c>
      <c r="I1204" s="13">
        <v>395</v>
      </c>
      <c r="J1204" s="13">
        <v>2</v>
      </c>
      <c r="K1204" s="14">
        <v>24</v>
      </c>
      <c r="L1204" s="9">
        <v>11</v>
      </c>
      <c r="M1204" s="9">
        <v>30</v>
      </c>
      <c r="N1204" s="15">
        <v>1.1662446374385267</v>
      </c>
      <c r="O1204" s="15">
        <v>3.675475</v>
      </c>
      <c r="P1204" s="84">
        <v>0.31730446743306012</v>
      </c>
    </row>
    <row r="1205" spans="1:16">
      <c r="A1205" s="9" t="s">
        <v>42</v>
      </c>
      <c r="B1205" s="9">
        <v>130</v>
      </c>
      <c r="C1205" s="9" t="s">
        <v>35</v>
      </c>
      <c r="D1205" s="11">
        <v>-75.714683333330001</v>
      </c>
      <c r="E1205" s="11">
        <v>-175.52041666669999</v>
      </c>
      <c r="F1205" s="12">
        <v>32903</v>
      </c>
      <c r="G1205" s="12" t="s">
        <v>36</v>
      </c>
      <c r="H1205" s="13">
        <v>30</v>
      </c>
      <c r="I1205" s="13">
        <v>395</v>
      </c>
      <c r="J1205" s="13">
        <v>2</v>
      </c>
      <c r="K1205" s="14">
        <v>24</v>
      </c>
      <c r="L1205" s="9">
        <v>15</v>
      </c>
      <c r="M1205" s="9">
        <v>30</v>
      </c>
      <c r="N1205" s="15">
        <v>0.62600151816251159</v>
      </c>
      <c r="O1205" s="15">
        <v>1.02675862068966</v>
      </c>
      <c r="P1205" s="84">
        <v>0.60968713147208331</v>
      </c>
    </row>
    <row r="1206" spans="1:16">
      <c r="A1206" s="9" t="s">
        <v>42</v>
      </c>
      <c r="B1206" s="9">
        <v>131</v>
      </c>
      <c r="C1206" s="9" t="s">
        <v>35</v>
      </c>
      <c r="D1206" s="11">
        <v>-76.137900000000002</v>
      </c>
      <c r="E1206" s="11">
        <v>-176.4548333333</v>
      </c>
      <c r="F1206" s="12">
        <v>32903</v>
      </c>
      <c r="G1206" s="12" t="s">
        <v>36</v>
      </c>
      <c r="H1206" s="13">
        <v>30</v>
      </c>
      <c r="I1206" s="13">
        <v>395</v>
      </c>
      <c r="J1206" s="13">
        <v>2</v>
      </c>
      <c r="K1206" s="14">
        <v>24</v>
      </c>
      <c r="L1206" s="9">
        <v>9</v>
      </c>
      <c r="M1206" s="9">
        <v>30</v>
      </c>
      <c r="N1206" s="15">
        <v>1.3126021212081089</v>
      </c>
      <c r="O1206" s="15">
        <v>2.7915000000000001</v>
      </c>
      <c r="P1206" s="84">
        <v>0.47021390693466197</v>
      </c>
    </row>
    <row r="1207" spans="1:16">
      <c r="A1207" s="9" t="s">
        <v>42</v>
      </c>
      <c r="B1207" s="9">
        <v>132</v>
      </c>
      <c r="C1207" s="9" t="s">
        <v>35</v>
      </c>
      <c r="D1207" s="11">
        <v>-76.134833333329993</v>
      </c>
      <c r="E1207" s="11">
        <v>-174.941</v>
      </c>
      <c r="F1207" s="12">
        <v>32903</v>
      </c>
      <c r="G1207" s="12" t="s">
        <v>36</v>
      </c>
      <c r="H1207" s="13">
        <v>30</v>
      </c>
      <c r="I1207" s="13">
        <v>395</v>
      </c>
      <c r="J1207" s="13">
        <v>2</v>
      </c>
      <c r="K1207" s="14">
        <v>24</v>
      </c>
      <c r="L1207" s="9">
        <v>9</v>
      </c>
      <c r="M1207" s="9">
        <v>30</v>
      </c>
      <c r="N1207" s="15">
        <v>1.1584802884737901</v>
      </c>
      <c r="O1207" s="15">
        <v>2.11768965517241</v>
      </c>
      <c r="P1207" s="84">
        <v>0.54704913236187735</v>
      </c>
    </row>
    <row r="1208" spans="1:16">
      <c r="A1208" s="9" t="s">
        <v>42</v>
      </c>
      <c r="B1208" s="9">
        <v>133</v>
      </c>
      <c r="C1208" s="9" t="s">
        <v>35</v>
      </c>
      <c r="D1208" s="11">
        <v>-76.501833333329998</v>
      </c>
      <c r="E1208" s="11">
        <v>-175.00333333329999</v>
      </c>
      <c r="F1208" s="12">
        <v>32903</v>
      </c>
      <c r="G1208" s="12" t="s">
        <v>36</v>
      </c>
      <c r="H1208" s="13">
        <v>30</v>
      </c>
      <c r="I1208" s="13">
        <v>395</v>
      </c>
      <c r="J1208" s="13">
        <v>2</v>
      </c>
      <c r="K1208" s="14">
        <v>24</v>
      </c>
      <c r="L1208" s="9">
        <v>10</v>
      </c>
      <c r="M1208" s="9">
        <v>30</v>
      </c>
      <c r="N1208" s="15">
        <v>1.1120079938321701</v>
      </c>
      <c r="O1208" s="15">
        <v>2.6631551724137901</v>
      </c>
      <c r="P1208" s="84">
        <v>0.41755283558046868</v>
      </c>
    </row>
    <row r="1209" spans="1:16">
      <c r="A1209" s="9" t="s">
        <v>70</v>
      </c>
      <c r="B1209" s="9">
        <v>34</v>
      </c>
      <c r="C1209" s="9" t="s">
        <v>72</v>
      </c>
      <c r="D1209" s="71">
        <v>-77.091116666666693</v>
      </c>
      <c r="E1209" s="11">
        <v>173.81728333333334</v>
      </c>
      <c r="F1209" s="12">
        <v>38382</v>
      </c>
      <c r="G1209" s="12" t="s">
        <v>36</v>
      </c>
      <c r="H1209" s="13">
        <v>30</v>
      </c>
      <c r="I1209" s="13">
        <v>395</v>
      </c>
      <c r="J1209" s="13">
        <v>2</v>
      </c>
      <c r="K1209" s="14">
        <v>24</v>
      </c>
      <c r="L1209" s="39">
        <v>11</v>
      </c>
      <c r="M1209" s="9">
        <v>30</v>
      </c>
      <c r="N1209" s="15">
        <v>0.31963770796147978</v>
      </c>
      <c r="O1209" s="15">
        <v>0.98009824561403536</v>
      </c>
      <c r="P1209" s="84">
        <v>0.32612823193171364</v>
      </c>
    </row>
    <row r="1210" spans="1:16">
      <c r="A1210" s="9" t="s">
        <v>70</v>
      </c>
      <c r="B1210" s="9">
        <v>36</v>
      </c>
      <c r="C1210" s="9" t="s">
        <v>73</v>
      </c>
      <c r="D1210" s="71">
        <v>-77.275833333333296</v>
      </c>
      <c r="E1210" s="11">
        <v>175.86446666666666</v>
      </c>
      <c r="F1210" s="12">
        <v>38382</v>
      </c>
      <c r="G1210" s="12" t="s">
        <v>36</v>
      </c>
      <c r="H1210" s="13">
        <v>30</v>
      </c>
      <c r="I1210" s="13">
        <v>395</v>
      </c>
      <c r="J1210" s="13">
        <v>2</v>
      </c>
      <c r="K1210" s="14">
        <v>24</v>
      </c>
      <c r="L1210" s="39">
        <v>15</v>
      </c>
      <c r="M1210" s="9">
        <v>30</v>
      </c>
      <c r="N1210" s="15">
        <v>8.3933484427998473E-2</v>
      </c>
      <c r="O1210" s="15">
        <v>0.16475789473684216</v>
      </c>
      <c r="P1210" s="84">
        <v>0.50943528115639225</v>
      </c>
    </row>
    <row r="1211" spans="1:16">
      <c r="A1211" s="9" t="s">
        <v>70</v>
      </c>
      <c r="B1211" s="9">
        <v>38</v>
      </c>
      <c r="C1211" s="9" t="s">
        <v>74</v>
      </c>
      <c r="D1211" s="71">
        <v>-77.462966666666702</v>
      </c>
      <c r="E1211" s="11">
        <v>175.93198333333333</v>
      </c>
      <c r="F1211" s="12">
        <v>38382</v>
      </c>
      <c r="G1211" s="12" t="s">
        <v>36</v>
      </c>
      <c r="H1211" s="13">
        <v>30</v>
      </c>
      <c r="I1211" s="13">
        <v>395</v>
      </c>
      <c r="J1211" s="13">
        <v>2</v>
      </c>
      <c r="K1211" s="14">
        <v>24</v>
      </c>
      <c r="L1211" s="39">
        <v>13</v>
      </c>
      <c r="M1211" s="9">
        <v>30</v>
      </c>
      <c r="N1211" s="15">
        <v>0.16552342955748262</v>
      </c>
      <c r="O1211" s="15">
        <v>0.54496842105263166</v>
      </c>
      <c r="P1211" s="84">
        <v>0.30373031383683935</v>
      </c>
    </row>
    <row r="1212" spans="1:16">
      <c r="A1212" s="9" t="s">
        <v>70</v>
      </c>
      <c r="B1212" s="9">
        <v>40</v>
      </c>
      <c r="C1212" s="9" t="s">
        <v>75</v>
      </c>
      <c r="D1212" s="71">
        <v>-77.667033333333293</v>
      </c>
      <c r="E1212" s="11">
        <v>179.98171666666667</v>
      </c>
      <c r="F1212" s="12">
        <v>38382</v>
      </c>
      <c r="G1212" s="12" t="s">
        <v>36</v>
      </c>
      <c r="H1212" s="13">
        <v>30</v>
      </c>
      <c r="I1212" s="13">
        <v>395</v>
      </c>
      <c r="J1212" s="13">
        <v>2</v>
      </c>
      <c r="K1212" s="14">
        <v>24</v>
      </c>
      <c r="L1212" s="39">
        <v>21</v>
      </c>
      <c r="M1212" s="9">
        <v>30</v>
      </c>
      <c r="N1212" s="15">
        <v>7.0623542983483251E-2</v>
      </c>
      <c r="O1212" s="15">
        <v>0.28473543859649125</v>
      </c>
      <c r="P1212" s="84">
        <v>0.24803214988481428</v>
      </c>
    </row>
    <row r="1213" spans="1:16">
      <c r="A1213" s="9" t="s">
        <v>34</v>
      </c>
      <c r="B1213" s="9">
        <v>29</v>
      </c>
      <c r="C1213" s="10" t="s">
        <v>35</v>
      </c>
      <c r="D1213" s="11">
        <v>-76.0167</v>
      </c>
      <c r="E1213" s="11">
        <v>167.45</v>
      </c>
      <c r="F1213" s="12">
        <v>30347</v>
      </c>
      <c r="G1213" s="12" t="s">
        <v>36</v>
      </c>
      <c r="H1213" s="13">
        <v>31</v>
      </c>
      <c r="I1213" s="13">
        <v>396</v>
      </c>
      <c r="J1213" s="13">
        <v>2</v>
      </c>
      <c r="K1213" s="14">
        <v>6</v>
      </c>
      <c r="L1213" s="9">
        <v>3</v>
      </c>
      <c r="M1213" s="9">
        <v>30</v>
      </c>
      <c r="N1213" s="15">
        <v>1.36</v>
      </c>
      <c r="O1213" s="15">
        <v>2.87</v>
      </c>
      <c r="P1213" s="84">
        <v>0.47386759581881532</v>
      </c>
    </row>
    <row r="1214" spans="1:16">
      <c r="A1214" s="9" t="s">
        <v>34</v>
      </c>
      <c r="B1214" s="9">
        <v>29</v>
      </c>
      <c r="C1214" s="10" t="s">
        <v>35</v>
      </c>
      <c r="D1214" s="11">
        <v>-76.0167</v>
      </c>
      <c r="E1214" s="11">
        <v>167.45</v>
      </c>
      <c r="F1214" s="12">
        <v>30347</v>
      </c>
      <c r="G1214" s="12" t="s">
        <v>36</v>
      </c>
      <c r="H1214" s="13">
        <v>31</v>
      </c>
      <c r="I1214" s="13">
        <v>396</v>
      </c>
      <c r="J1214" s="13">
        <v>2</v>
      </c>
      <c r="K1214" s="14">
        <v>24</v>
      </c>
      <c r="L1214" s="9">
        <v>3</v>
      </c>
      <c r="M1214" s="9">
        <v>30</v>
      </c>
      <c r="N1214" s="15">
        <v>4.3000000000000007</v>
      </c>
      <c r="O1214" s="15">
        <v>2.87</v>
      </c>
      <c r="P1214" s="84">
        <v>1.4982578397212545</v>
      </c>
    </row>
    <row r="1215" spans="1:16">
      <c r="A1215" s="9" t="s">
        <v>34</v>
      </c>
      <c r="B1215" s="9">
        <v>30</v>
      </c>
      <c r="C1215" s="10" t="s">
        <v>35</v>
      </c>
      <c r="D1215" s="11">
        <v>-76.083299999999994</v>
      </c>
      <c r="E1215" s="11">
        <v>166.7</v>
      </c>
      <c r="F1215" s="12">
        <v>30347</v>
      </c>
      <c r="G1215" s="12" t="s">
        <v>36</v>
      </c>
      <c r="H1215" s="13">
        <v>31</v>
      </c>
      <c r="I1215" s="13">
        <v>396</v>
      </c>
      <c r="J1215" s="13">
        <v>2</v>
      </c>
      <c r="K1215" s="14">
        <v>6</v>
      </c>
      <c r="L1215" s="9">
        <v>5</v>
      </c>
      <c r="M1215" s="9">
        <v>30</v>
      </c>
      <c r="N1215" s="15">
        <v>5.64</v>
      </c>
      <c r="O1215" s="15">
        <v>3.6</v>
      </c>
      <c r="P1215" s="84">
        <v>1.5666666666666664</v>
      </c>
    </row>
    <row r="1216" spans="1:16">
      <c r="A1216" s="9" t="s">
        <v>34</v>
      </c>
      <c r="B1216" s="9">
        <v>30</v>
      </c>
      <c r="C1216" s="10" t="s">
        <v>35</v>
      </c>
      <c r="D1216" s="11">
        <v>-76.083299999999994</v>
      </c>
      <c r="E1216" s="11">
        <v>166.7</v>
      </c>
      <c r="F1216" s="12">
        <v>30347</v>
      </c>
      <c r="G1216" s="12" t="s">
        <v>36</v>
      </c>
      <c r="H1216" s="13">
        <v>31</v>
      </c>
      <c r="I1216" s="13">
        <v>396</v>
      </c>
      <c r="J1216" s="13">
        <v>2</v>
      </c>
      <c r="K1216" s="14">
        <v>24</v>
      </c>
      <c r="L1216" s="9">
        <v>5</v>
      </c>
      <c r="M1216" s="9">
        <v>30</v>
      </c>
      <c r="N1216" s="15">
        <v>4.5199999999999996</v>
      </c>
      <c r="O1216" s="15">
        <v>3.6</v>
      </c>
      <c r="P1216" s="84">
        <v>1.2555555555555553</v>
      </c>
    </row>
    <row r="1217" spans="1:16">
      <c r="A1217" s="9" t="s">
        <v>34</v>
      </c>
      <c r="B1217" s="9">
        <v>31</v>
      </c>
      <c r="C1217" s="10" t="s">
        <v>35</v>
      </c>
      <c r="D1217" s="11">
        <v>-76.166700000000006</v>
      </c>
      <c r="E1217" s="11">
        <v>165.9</v>
      </c>
      <c r="F1217" s="12">
        <v>30347</v>
      </c>
      <c r="G1217" s="12" t="s">
        <v>36</v>
      </c>
      <c r="H1217" s="13">
        <v>31</v>
      </c>
      <c r="I1217" s="13">
        <v>396</v>
      </c>
      <c r="J1217" s="13">
        <v>2</v>
      </c>
      <c r="K1217" s="14">
        <v>6</v>
      </c>
      <c r="L1217" s="9">
        <v>5</v>
      </c>
      <c r="M1217" s="9">
        <v>30</v>
      </c>
      <c r="N1217" s="15">
        <v>2.4300000000000002</v>
      </c>
      <c r="O1217" s="15">
        <v>4.0200000000000005</v>
      </c>
      <c r="P1217" s="84">
        <v>0.60447761194029848</v>
      </c>
    </row>
    <row r="1218" spans="1:16">
      <c r="A1218" s="9" t="s">
        <v>34</v>
      </c>
      <c r="B1218" s="9">
        <v>31</v>
      </c>
      <c r="C1218" s="10" t="s">
        <v>35</v>
      </c>
      <c r="D1218" s="11">
        <v>-76.166700000000006</v>
      </c>
      <c r="E1218" s="11">
        <v>165.9</v>
      </c>
      <c r="F1218" s="12">
        <v>30347</v>
      </c>
      <c r="G1218" s="12" t="s">
        <v>36</v>
      </c>
      <c r="H1218" s="13">
        <v>31</v>
      </c>
      <c r="I1218" s="13">
        <v>396</v>
      </c>
      <c r="J1218" s="13">
        <v>2</v>
      </c>
      <c r="K1218" s="14">
        <v>24</v>
      </c>
      <c r="L1218" s="9">
        <v>5</v>
      </c>
      <c r="M1218" s="9">
        <v>30</v>
      </c>
      <c r="N1218" s="15">
        <v>3.33</v>
      </c>
      <c r="O1218" s="15">
        <v>4.0199999999999996</v>
      </c>
      <c r="P1218" s="84">
        <v>0.82835820895522394</v>
      </c>
    </row>
    <row r="1219" spans="1:16">
      <c r="A1219" s="9" t="s">
        <v>34</v>
      </c>
      <c r="B1219" s="9">
        <v>32</v>
      </c>
      <c r="C1219" s="10" t="s">
        <v>35</v>
      </c>
      <c r="D1219" s="11">
        <v>-76.2667</v>
      </c>
      <c r="E1219" s="11">
        <v>164.85</v>
      </c>
      <c r="F1219" s="12">
        <v>30347</v>
      </c>
      <c r="G1219" s="12" t="s">
        <v>36</v>
      </c>
      <c r="H1219" s="13">
        <v>31</v>
      </c>
      <c r="I1219" s="13">
        <v>396</v>
      </c>
      <c r="J1219" s="13">
        <v>2</v>
      </c>
      <c r="K1219" s="14">
        <v>6</v>
      </c>
      <c r="L1219" s="9">
        <v>5</v>
      </c>
      <c r="M1219" s="9">
        <v>30</v>
      </c>
      <c r="N1219" s="15">
        <v>3.59</v>
      </c>
      <c r="O1219" s="15">
        <v>3.74</v>
      </c>
      <c r="P1219" s="84">
        <v>0.9598930481283422</v>
      </c>
    </row>
    <row r="1220" spans="1:16">
      <c r="A1220" s="9" t="s">
        <v>34</v>
      </c>
      <c r="B1220" s="9">
        <v>32</v>
      </c>
      <c r="C1220" s="10" t="s">
        <v>35</v>
      </c>
      <c r="D1220" s="11">
        <v>-76.2667</v>
      </c>
      <c r="E1220" s="11">
        <v>164.85</v>
      </c>
      <c r="F1220" s="12">
        <v>30347</v>
      </c>
      <c r="G1220" s="12" t="s">
        <v>36</v>
      </c>
      <c r="H1220" s="13">
        <v>31</v>
      </c>
      <c r="I1220" s="13">
        <v>396</v>
      </c>
      <c r="J1220" s="13">
        <v>2</v>
      </c>
      <c r="K1220" s="14">
        <v>24</v>
      </c>
      <c r="L1220" s="9">
        <v>5</v>
      </c>
      <c r="M1220" s="9">
        <v>30</v>
      </c>
      <c r="N1220" s="15">
        <v>3.68</v>
      </c>
      <c r="O1220" s="15">
        <v>3.74</v>
      </c>
      <c r="P1220" s="84">
        <v>0.98395721925133683</v>
      </c>
    </row>
    <row r="1221" spans="1:16">
      <c r="A1221" s="9" t="s">
        <v>34</v>
      </c>
      <c r="B1221" s="9">
        <v>33</v>
      </c>
      <c r="C1221" s="10" t="s">
        <v>35</v>
      </c>
      <c r="D1221" s="11">
        <v>-76.366</v>
      </c>
      <c r="E1221" s="11">
        <v>163.83699999999999</v>
      </c>
      <c r="F1221" s="12">
        <v>30347</v>
      </c>
      <c r="G1221" s="12" t="s">
        <v>36</v>
      </c>
      <c r="H1221" s="13">
        <v>31</v>
      </c>
      <c r="I1221" s="13">
        <v>396</v>
      </c>
      <c r="J1221" s="13">
        <v>2</v>
      </c>
      <c r="K1221" s="14">
        <v>6</v>
      </c>
      <c r="L1221" s="9">
        <v>5</v>
      </c>
      <c r="M1221" s="9">
        <v>30</v>
      </c>
      <c r="N1221" s="15">
        <v>1.97</v>
      </c>
      <c r="O1221" s="15">
        <v>3.6</v>
      </c>
      <c r="P1221" s="84">
        <v>0.54722222222222217</v>
      </c>
    </row>
    <row r="1222" spans="1:16">
      <c r="A1222" s="9" t="s">
        <v>34</v>
      </c>
      <c r="B1222" s="9">
        <v>33</v>
      </c>
      <c r="C1222" s="10" t="s">
        <v>35</v>
      </c>
      <c r="D1222" s="11">
        <v>-76.366</v>
      </c>
      <c r="E1222" s="11">
        <v>163.83699999999999</v>
      </c>
      <c r="F1222" s="12">
        <v>30347</v>
      </c>
      <c r="G1222" s="12" t="s">
        <v>36</v>
      </c>
      <c r="H1222" s="13">
        <v>31</v>
      </c>
      <c r="I1222" s="13">
        <v>396</v>
      </c>
      <c r="J1222" s="13">
        <v>2</v>
      </c>
      <c r="K1222" s="14">
        <v>24</v>
      </c>
      <c r="L1222" s="9">
        <v>5</v>
      </c>
      <c r="M1222" s="9">
        <v>30</v>
      </c>
      <c r="N1222" s="15">
        <v>1.1199999999999999</v>
      </c>
      <c r="O1222" s="15">
        <v>3.6</v>
      </c>
      <c r="P1222" s="84">
        <v>0.31111111111111106</v>
      </c>
    </row>
    <row r="1223" spans="1:16">
      <c r="A1223" s="9" t="s">
        <v>34</v>
      </c>
      <c r="B1223" s="9">
        <v>34</v>
      </c>
      <c r="C1223" s="10" t="s">
        <v>35</v>
      </c>
      <c r="D1223" s="11">
        <v>-76.406700000000001</v>
      </c>
      <c r="E1223" s="11">
        <v>163.44</v>
      </c>
      <c r="F1223" s="12">
        <v>30347</v>
      </c>
      <c r="G1223" s="12" t="s">
        <v>36</v>
      </c>
      <c r="H1223" s="13">
        <v>31</v>
      </c>
      <c r="I1223" s="13">
        <v>396</v>
      </c>
      <c r="J1223" s="13">
        <v>2</v>
      </c>
      <c r="K1223" s="14">
        <v>6</v>
      </c>
      <c r="L1223" s="9">
        <v>5</v>
      </c>
      <c r="M1223" s="9">
        <v>30</v>
      </c>
      <c r="N1223" s="15">
        <v>3.0100000000000002</v>
      </c>
      <c r="O1223" s="15">
        <v>2.35</v>
      </c>
      <c r="P1223" s="84">
        <v>1.2808510638297872</v>
      </c>
    </row>
    <row r="1224" spans="1:16">
      <c r="A1224" s="9" t="s">
        <v>34</v>
      </c>
      <c r="B1224" s="9">
        <v>34</v>
      </c>
      <c r="C1224" s="10" t="s">
        <v>35</v>
      </c>
      <c r="D1224" s="11">
        <v>-76.406700000000001</v>
      </c>
      <c r="E1224" s="11">
        <v>163.44</v>
      </c>
      <c r="F1224" s="12">
        <v>30347</v>
      </c>
      <c r="G1224" s="12" t="s">
        <v>36</v>
      </c>
      <c r="H1224" s="13">
        <v>31</v>
      </c>
      <c r="I1224" s="13">
        <v>396</v>
      </c>
      <c r="J1224" s="13">
        <v>2</v>
      </c>
      <c r="K1224" s="14">
        <v>24</v>
      </c>
      <c r="L1224" s="9">
        <v>5</v>
      </c>
      <c r="M1224" s="9">
        <v>30</v>
      </c>
      <c r="N1224" s="15">
        <v>1.05</v>
      </c>
      <c r="O1224" s="15">
        <v>2.35</v>
      </c>
      <c r="P1224" s="84">
        <v>0.44680851063829785</v>
      </c>
    </row>
    <row r="1225" spans="1:16">
      <c r="A1225" s="9" t="s">
        <v>34</v>
      </c>
      <c r="B1225" s="9">
        <v>35</v>
      </c>
      <c r="C1225" s="10" t="s">
        <v>35</v>
      </c>
      <c r="D1225" s="11">
        <v>-76.538300000000007</v>
      </c>
      <c r="E1225" s="11">
        <v>163.69999999999999</v>
      </c>
      <c r="F1225" s="12">
        <v>30347</v>
      </c>
      <c r="G1225" s="12" t="s">
        <v>36</v>
      </c>
      <c r="H1225" s="13">
        <v>31</v>
      </c>
      <c r="I1225" s="13">
        <v>396</v>
      </c>
      <c r="J1225" s="13">
        <v>2</v>
      </c>
      <c r="K1225" s="14">
        <v>6</v>
      </c>
      <c r="L1225" s="9">
        <v>4</v>
      </c>
      <c r="M1225" s="9">
        <v>30</v>
      </c>
      <c r="N1225" s="15">
        <v>0.82000000000000006</v>
      </c>
      <c r="O1225" s="15">
        <v>2.63</v>
      </c>
      <c r="P1225" s="84">
        <v>0.31178707224334606</v>
      </c>
    </row>
    <row r="1226" spans="1:16">
      <c r="A1226" s="9" t="s">
        <v>34</v>
      </c>
      <c r="B1226" s="9">
        <v>35</v>
      </c>
      <c r="C1226" s="10" t="s">
        <v>35</v>
      </c>
      <c r="D1226" s="11">
        <v>-76.538300000000007</v>
      </c>
      <c r="E1226" s="11">
        <v>163.69999999999999</v>
      </c>
      <c r="F1226" s="12">
        <v>30347</v>
      </c>
      <c r="G1226" s="12" t="s">
        <v>36</v>
      </c>
      <c r="H1226" s="13">
        <v>31</v>
      </c>
      <c r="I1226" s="13">
        <v>396</v>
      </c>
      <c r="J1226" s="13">
        <v>2</v>
      </c>
      <c r="K1226" s="14">
        <v>24</v>
      </c>
      <c r="L1226" s="9">
        <v>4</v>
      </c>
      <c r="M1226" s="9">
        <v>30</v>
      </c>
      <c r="N1226" s="15">
        <v>2.13</v>
      </c>
      <c r="O1226" s="15">
        <v>2.63</v>
      </c>
      <c r="P1226" s="84">
        <v>0.8098859315589354</v>
      </c>
    </row>
    <row r="1227" spans="1:16">
      <c r="A1227" s="9" t="s">
        <v>42</v>
      </c>
      <c r="B1227" s="9">
        <v>134</v>
      </c>
      <c r="C1227" s="9" t="s">
        <v>35</v>
      </c>
      <c r="D1227" s="11">
        <v>-76.497683333330002</v>
      </c>
      <c r="E1227" s="11">
        <v>-173.88645</v>
      </c>
      <c r="F1227" s="12">
        <v>32904</v>
      </c>
      <c r="G1227" s="12" t="s">
        <v>36</v>
      </c>
      <c r="H1227" s="13">
        <v>31</v>
      </c>
      <c r="I1227" s="13">
        <v>396</v>
      </c>
      <c r="J1227" s="13">
        <v>2</v>
      </c>
      <c r="K1227" s="14">
        <v>24</v>
      </c>
      <c r="L1227" s="9">
        <v>8</v>
      </c>
      <c r="M1227" s="9">
        <v>30</v>
      </c>
      <c r="N1227" s="15">
        <v>1.5381274302586361</v>
      </c>
      <c r="O1227" s="15">
        <v>2.3743793103448301</v>
      </c>
      <c r="P1227" s="84">
        <v>0.64780190071453014</v>
      </c>
    </row>
    <row r="1228" spans="1:16">
      <c r="A1228" s="9" t="s">
        <v>42</v>
      </c>
      <c r="B1228" s="9">
        <v>138</v>
      </c>
      <c r="C1228" s="9" t="s">
        <v>35</v>
      </c>
      <c r="D1228" s="11">
        <v>-76.498233333330006</v>
      </c>
      <c r="E1228" s="11">
        <v>-176.1836833333</v>
      </c>
      <c r="F1228" s="12">
        <v>32904</v>
      </c>
      <c r="G1228" s="12" t="s">
        <v>36</v>
      </c>
      <c r="H1228" s="13">
        <v>31</v>
      </c>
      <c r="I1228" s="13">
        <v>396</v>
      </c>
      <c r="J1228" s="13">
        <v>2</v>
      </c>
      <c r="K1228" s="14">
        <v>24</v>
      </c>
      <c r="L1228" s="9">
        <v>7</v>
      </c>
      <c r="M1228" s="9">
        <v>30</v>
      </c>
      <c r="N1228" s="15">
        <v>1.2386926731584733</v>
      </c>
      <c r="O1228" s="15">
        <v>3.117175</v>
      </c>
      <c r="P1228" s="84">
        <v>0.39737668663404307</v>
      </c>
    </row>
    <row r="1229" spans="1:16">
      <c r="A1229" s="9" t="s">
        <v>42</v>
      </c>
      <c r="B1229" s="9">
        <v>140</v>
      </c>
      <c r="C1229" s="9" t="s">
        <v>35</v>
      </c>
      <c r="D1229" s="11">
        <v>-76.501833333329998</v>
      </c>
      <c r="E1229" s="11">
        <v>-177.32066666669999</v>
      </c>
      <c r="F1229" s="12">
        <v>32904</v>
      </c>
      <c r="G1229" s="12" t="s">
        <v>36</v>
      </c>
      <c r="H1229" s="13">
        <v>31</v>
      </c>
      <c r="I1229" s="13">
        <v>396</v>
      </c>
      <c r="J1229" s="13">
        <v>2</v>
      </c>
      <c r="K1229" s="14">
        <v>24</v>
      </c>
      <c r="L1229" s="9">
        <v>9</v>
      </c>
      <c r="M1229" s="9">
        <v>30</v>
      </c>
      <c r="N1229" s="15">
        <v>1.0360345107263069</v>
      </c>
      <c r="O1229" s="15">
        <v>1.8930862068965499</v>
      </c>
      <c r="P1229" s="84">
        <v>0.54727275860550517</v>
      </c>
    </row>
    <row r="1230" spans="1:16">
      <c r="A1230" s="9" t="s">
        <v>42</v>
      </c>
      <c r="B1230" s="9">
        <v>142</v>
      </c>
      <c r="C1230" s="9" t="s">
        <v>35</v>
      </c>
      <c r="D1230" s="11">
        <v>-76.498999999999995</v>
      </c>
      <c r="E1230" s="11">
        <v>-178.49733333329999</v>
      </c>
      <c r="F1230" s="12">
        <v>32904</v>
      </c>
      <c r="G1230" s="12" t="s">
        <v>36</v>
      </c>
      <c r="H1230" s="13">
        <v>31</v>
      </c>
      <c r="I1230" s="13">
        <v>396</v>
      </c>
      <c r="J1230" s="13">
        <v>2</v>
      </c>
      <c r="K1230" s="14">
        <v>24</v>
      </c>
      <c r="L1230" s="9">
        <v>8</v>
      </c>
      <c r="M1230" s="9">
        <v>30</v>
      </c>
      <c r="N1230" s="15">
        <v>1.0101919189267243</v>
      </c>
      <c r="O1230" s="15">
        <v>2.6310689655172399</v>
      </c>
      <c r="P1230" s="84">
        <v>0.38394733553787003</v>
      </c>
    </row>
    <row r="1231" spans="1:16">
      <c r="A1231" s="9" t="s">
        <v>42</v>
      </c>
      <c r="B1231" s="9">
        <v>144</v>
      </c>
      <c r="C1231" s="9" t="s">
        <v>35</v>
      </c>
      <c r="D1231" s="11">
        <v>-74.499899999999997</v>
      </c>
      <c r="E1231" s="11">
        <v>-179.66650000000001</v>
      </c>
      <c r="F1231" s="12">
        <v>32904</v>
      </c>
      <c r="G1231" s="12" t="s">
        <v>36</v>
      </c>
      <c r="H1231" s="13">
        <v>31</v>
      </c>
      <c r="I1231" s="13">
        <v>396</v>
      </c>
      <c r="J1231" s="13">
        <v>2</v>
      </c>
      <c r="K1231" s="14">
        <v>24</v>
      </c>
      <c r="L1231" s="9">
        <v>7</v>
      </c>
      <c r="M1231" s="9">
        <v>30</v>
      </c>
      <c r="N1231" s="15">
        <v>1.0932572713739175</v>
      </c>
      <c r="O1231" s="15">
        <v>2.4658250000000002</v>
      </c>
      <c r="P1231" s="84">
        <v>0.44336369019452615</v>
      </c>
    </row>
    <row r="1232" spans="1:16">
      <c r="A1232" s="9" t="s">
        <v>70</v>
      </c>
      <c r="B1232" s="9">
        <v>42</v>
      </c>
      <c r="C1232" s="9" t="s">
        <v>76</v>
      </c>
      <c r="D1232" s="71">
        <v>-77.865233333333293</v>
      </c>
      <c r="E1232" s="11">
        <v>177.87653333333299</v>
      </c>
      <c r="F1232" s="12">
        <v>38383</v>
      </c>
      <c r="G1232" s="12" t="s">
        <v>36</v>
      </c>
      <c r="H1232" s="13">
        <v>31</v>
      </c>
      <c r="I1232" s="13">
        <v>396</v>
      </c>
      <c r="J1232" s="13">
        <v>2</v>
      </c>
      <c r="K1232" s="14">
        <v>24</v>
      </c>
      <c r="L1232" s="39">
        <v>11</v>
      </c>
      <c r="M1232" s="9">
        <v>30</v>
      </c>
      <c r="N1232" s="15">
        <v>0.19263522631707064</v>
      </c>
      <c r="O1232" s="15">
        <v>1.8841543859649128</v>
      </c>
      <c r="P1232" s="84">
        <v>0.10223961887200572</v>
      </c>
    </row>
    <row r="1233" spans="1:16">
      <c r="A1233" s="9" t="s">
        <v>70</v>
      </c>
      <c r="B1233" s="9">
        <v>43</v>
      </c>
      <c r="C1233" s="9" t="s">
        <v>77</v>
      </c>
      <c r="D1233" s="71">
        <v>-77.364916666666701</v>
      </c>
      <c r="E1233" s="11">
        <v>-177.87485000000001</v>
      </c>
      <c r="F1233" s="12">
        <v>38383</v>
      </c>
      <c r="G1233" s="12" t="s">
        <v>36</v>
      </c>
      <c r="H1233" s="13">
        <v>31</v>
      </c>
      <c r="I1233" s="13">
        <v>396</v>
      </c>
      <c r="J1233" s="13">
        <v>2</v>
      </c>
      <c r="K1233" s="14">
        <v>24</v>
      </c>
      <c r="L1233" s="39">
        <v>17</v>
      </c>
      <c r="M1233" s="9">
        <v>30</v>
      </c>
      <c r="N1233" s="15">
        <v>9.3556543793526847E-2</v>
      </c>
      <c r="O1233" s="15">
        <v>0.6404435087719299</v>
      </c>
      <c r="P1233" s="84">
        <v>0.14608086819854635</v>
      </c>
    </row>
    <row r="1234" spans="1:16">
      <c r="A1234" s="9" t="s">
        <v>70</v>
      </c>
      <c r="B1234" s="9">
        <v>45</v>
      </c>
      <c r="C1234" s="9" t="s">
        <v>78</v>
      </c>
      <c r="D1234" s="71">
        <v>-77.165199999999999</v>
      </c>
      <c r="E1234" s="11">
        <v>177.9915</v>
      </c>
      <c r="F1234" s="12">
        <v>38383</v>
      </c>
      <c r="G1234" s="12" t="s">
        <v>36</v>
      </c>
      <c r="H1234" s="13">
        <v>31</v>
      </c>
      <c r="I1234" s="13">
        <v>396</v>
      </c>
      <c r="J1234" s="13">
        <v>2</v>
      </c>
      <c r="K1234" s="14">
        <v>24</v>
      </c>
      <c r="L1234" s="39">
        <v>17</v>
      </c>
      <c r="M1234" s="9">
        <v>30</v>
      </c>
      <c r="N1234" s="15">
        <v>0.31196494177365192</v>
      </c>
      <c r="O1234" s="15">
        <v>0.7519719298245614</v>
      </c>
      <c r="P1234" s="84">
        <v>0.41486248276107168</v>
      </c>
    </row>
    <row r="1235" spans="1:16">
      <c r="A1235" s="9" t="s">
        <v>70</v>
      </c>
      <c r="B1235" s="9">
        <v>47</v>
      </c>
      <c r="C1235" s="9" t="s">
        <v>79</v>
      </c>
      <c r="D1235" s="71">
        <v>-76.962966666666702</v>
      </c>
      <c r="E1235" s="11">
        <v>177.93298333333334</v>
      </c>
      <c r="F1235" s="12">
        <v>38383</v>
      </c>
      <c r="G1235" s="12" t="s">
        <v>36</v>
      </c>
      <c r="H1235" s="13">
        <v>31</v>
      </c>
      <c r="I1235" s="13">
        <v>396</v>
      </c>
      <c r="J1235" s="13">
        <v>2</v>
      </c>
      <c r="K1235" s="14">
        <v>24</v>
      </c>
      <c r="L1235" s="39">
        <v>16</v>
      </c>
      <c r="M1235" s="9">
        <v>30</v>
      </c>
      <c r="N1235" s="15">
        <v>0.57304690776820433</v>
      </c>
      <c r="O1235" s="15">
        <v>1.022343859649123</v>
      </c>
      <c r="P1235" s="84">
        <v>0.56052266794547856</v>
      </c>
    </row>
    <row r="1236" spans="1:16">
      <c r="A1236" s="9" t="s">
        <v>70</v>
      </c>
      <c r="B1236" s="9">
        <v>49</v>
      </c>
      <c r="C1236" s="9" t="s">
        <v>80</v>
      </c>
      <c r="D1236" s="71">
        <v>-76.759716666666705</v>
      </c>
      <c r="E1236" s="11">
        <v>175.85308333333333</v>
      </c>
      <c r="F1236" s="12">
        <v>38383</v>
      </c>
      <c r="G1236" s="12" t="s">
        <v>36</v>
      </c>
      <c r="H1236" s="13">
        <v>31</v>
      </c>
      <c r="I1236" s="13">
        <v>396</v>
      </c>
      <c r="J1236" s="13">
        <v>2</v>
      </c>
      <c r="K1236" s="14">
        <v>24</v>
      </c>
      <c r="L1236" s="39">
        <v>11</v>
      </c>
      <c r="M1236" s="9">
        <v>30</v>
      </c>
      <c r="N1236" s="15">
        <v>0.73822890444639544</v>
      </c>
      <c r="O1236" s="15">
        <v>1.7067228070175442</v>
      </c>
      <c r="P1236" s="84">
        <v>0.43254177035135083</v>
      </c>
    </row>
    <row r="1237" spans="1:16">
      <c r="A1237" s="9" t="s">
        <v>34</v>
      </c>
      <c r="B1237" s="9">
        <v>37</v>
      </c>
      <c r="C1237" s="10" t="s">
        <v>35</v>
      </c>
      <c r="D1237" s="11">
        <v>-76.7333</v>
      </c>
      <c r="E1237" s="11">
        <v>163.5333</v>
      </c>
      <c r="F1237" s="12">
        <v>30348</v>
      </c>
      <c r="G1237" s="12" t="s">
        <v>39</v>
      </c>
      <c r="H1237" s="13">
        <v>32</v>
      </c>
      <c r="I1237" s="13">
        <v>397</v>
      </c>
      <c r="J1237" s="13">
        <v>1</v>
      </c>
      <c r="K1237" s="14">
        <v>6</v>
      </c>
      <c r="L1237" s="9">
        <v>5</v>
      </c>
      <c r="M1237" s="9">
        <v>30</v>
      </c>
      <c r="N1237" s="15">
        <v>1.23</v>
      </c>
      <c r="O1237" s="15">
        <v>3.88</v>
      </c>
      <c r="P1237" s="84">
        <v>0.3170103092783505</v>
      </c>
    </row>
    <row r="1238" spans="1:16">
      <c r="A1238" s="9" t="s">
        <v>34</v>
      </c>
      <c r="B1238" s="9">
        <v>38</v>
      </c>
      <c r="C1238" s="10" t="s">
        <v>35</v>
      </c>
      <c r="D1238" s="11">
        <v>-76.599999999999994</v>
      </c>
      <c r="E1238" s="11">
        <v>164.5667</v>
      </c>
      <c r="F1238" s="12">
        <v>30348</v>
      </c>
      <c r="G1238" s="12" t="s">
        <v>39</v>
      </c>
      <c r="H1238" s="13">
        <v>32</v>
      </c>
      <c r="I1238" s="13">
        <v>397</v>
      </c>
      <c r="J1238" s="13">
        <v>1</v>
      </c>
      <c r="K1238" s="14">
        <v>6</v>
      </c>
      <c r="L1238" s="9">
        <v>5</v>
      </c>
      <c r="M1238" s="9">
        <v>30</v>
      </c>
      <c r="N1238" s="15">
        <v>2.4500000000000002</v>
      </c>
      <c r="O1238" s="15">
        <v>3.32</v>
      </c>
      <c r="P1238" s="84">
        <v>0.73795180722891573</v>
      </c>
    </row>
    <row r="1239" spans="1:16">
      <c r="A1239" s="9" t="s">
        <v>34</v>
      </c>
      <c r="B1239" s="9">
        <v>39</v>
      </c>
      <c r="C1239" s="10" t="s">
        <v>35</v>
      </c>
      <c r="D1239" s="11">
        <v>-76.5</v>
      </c>
      <c r="E1239" s="11">
        <v>166</v>
      </c>
      <c r="F1239" s="12">
        <v>30348</v>
      </c>
      <c r="G1239" s="12" t="s">
        <v>39</v>
      </c>
      <c r="H1239" s="13">
        <v>32</v>
      </c>
      <c r="I1239" s="13">
        <v>397</v>
      </c>
      <c r="J1239" s="13">
        <v>1</v>
      </c>
      <c r="K1239" s="14">
        <v>6</v>
      </c>
      <c r="L1239" s="9">
        <v>5</v>
      </c>
      <c r="M1239" s="9">
        <v>30</v>
      </c>
      <c r="N1239" s="15">
        <v>2.65</v>
      </c>
      <c r="O1239" s="15">
        <v>4.99</v>
      </c>
      <c r="P1239" s="84">
        <v>0.53106212424849697</v>
      </c>
    </row>
    <row r="1240" spans="1:16">
      <c r="A1240" s="9" t="s">
        <v>42</v>
      </c>
      <c r="B1240" s="9">
        <v>146</v>
      </c>
      <c r="C1240" s="9" t="s">
        <v>35</v>
      </c>
      <c r="D1240" s="11">
        <v>-76.499499999999998</v>
      </c>
      <c r="E1240" s="11">
        <v>179.18366666669999</v>
      </c>
      <c r="F1240" s="12">
        <v>32905</v>
      </c>
      <c r="G1240" s="12" t="s">
        <v>39</v>
      </c>
      <c r="H1240" s="13">
        <v>32</v>
      </c>
      <c r="I1240" s="13">
        <v>397</v>
      </c>
      <c r="J1240" s="13">
        <v>1</v>
      </c>
      <c r="K1240" s="14">
        <v>24</v>
      </c>
      <c r="L1240" s="9">
        <v>7</v>
      </c>
      <c r="M1240" s="9">
        <v>30</v>
      </c>
      <c r="N1240" s="15">
        <v>1.1286496436866971</v>
      </c>
      <c r="O1240" s="15">
        <v>2.558875</v>
      </c>
      <c r="P1240" s="84">
        <v>0.4410725977965696</v>
      </c>
    </row>
    <row r="1241" spans="1:16">
      <c r="A1241" s="9" t="s">
        <v>42</v>
      </c>
      <c r="B1241" s="9">
        <v>148</v>
      </c>
      <c r="C1241" s="9" t="s">
        <v>35</v>
      </c>
      <c r="D1241" s="11">
        <v>-76.500766666670003</v>
      </c>
      <c r="E1241" s="11">
        <v>177.9920666667</v>
      </c>
      <c r="F1241" s="12">
        <v>32905</v>
      </c>
      <c r="G1241" s="12" t="s">
        <v>39</v>
      </c>
      <c r="H1241" s="13">
        <v>32</v>
      </c>
      <c r="I1241" s="13">
        <v>397</v>
      </c>
      <c r="J1241" s="13">
        <v>1</v>
      </c>
      <c r="K1241" s="14">
        <v>24</v>
      </c>
      <c r="L1241" s="9">
        <v>9</v>
      </c>
      <c r="M1241" s="9">
        <v>30</v>
      </c>
      <c r="N1241" s="15">
        <v>1.0076769723511341</v>
      </c>
      <c r="O1241" s="15">
        <v>2.7915000000000001</v>
      </c>
      <c r="P1241" s="84">
        <v>0.3609804665416923</v>
      </c>
    </row>
    <row r="1242" spans="1:16">
      <c r="A1242" s="9" t="s">
        <v>42</v>
      </c>
      <c r="B1242" s="9">
        <v>150</v>
      </c>
      <c r="C1242" s="9" t="s">
        <v>35</v>
      </c>
      <c r="D1242" s="11">
        <v>-76.501166666670002</v>
      </c>
      <c r="E1242" s="11">
        <v>176.82583333330001</v>
      </c>
      <c r="F1242" s="12">
        <v>32905</v>
      </c>
      <c r="G1242" s="12" t="s">
        <v>39</v>
      </c>
      <c r="H1242" s="13">
        <v>32</v>
      </c>
      <c r="I1242" s="13">
        <v>397</v>
      </c>
      <c r="J1242" s="13">
        <v>1</v>
      </c>
      <c r="K1242" s="14">
        <v>24</v>
      </c>
      <c r="L1242" s="9">
        <v>12</v>
      </c>
      <c r="M1242" s="9">
        <v>30</v>
      </c>
      <c r="N1242" s="15">
        <v>2.7850840049173606</v>
      </c>
      <c r="O1242" s="15">
        <v>1.6043103448275899</v>
      </c>
      <c r="P1242" s="84">
        <v>1.736000776842628</v>
      </c>
    </row>
    <row r="1243" spans="1:16">
      <c r="A1243" s="9" t="s">
        <v>42</v>
      </c>
      <c r="B1243" s="9">
        <v>152</v>
      </c>
      <c r="C1243" s="9" t="s">
        <v>35</v>
      </c>
      <c r="D1243" s="11">
        <v>-76.499166666670007</v>
      </c>
      <c r="E1243" s="11">
        <v>175.66266666670001</v>
      </c>
      <c r="F1243" s="12">
        <v>32905</v>
      </c>
      <c r="G1243" s="12" t="s">
        <v>39</v>
      </c>
      <c r="H1243" s="13">
        <v>32</v>
      </c>
      <c r="I1243" s="13">
        <v>397</v>
      </c>
      <c r="J1243" s="13">
        <v>1</v>
      </c>
      <c r="K1243" s="14">
        <v>24</v>
      </c>
      <c r="L1243" s="9">
        <v>13</v>
      </c>
      <c r="M1243" s="9">
        <v>30</v>
      </c>
      <c r="O1243" s="15">
        <v>0.12742241379310301</v>
      </c>
    </row>
    <row r="1244" spans="1:16">
      <c r="A1244" s="9" t="s">
        <v>70</v>
      </c>
      <c r="B1244" s="9">
        <v>51</v>
      </c>
      <c r="C1244" s="9" t="s">
        <v>81</v>
      </c>
      <c r="D1244" s="71">
        <v>-76.500166666666701</v>
      </c>
      <c r="E1244" s="11">
        <v>172.8075</v>
      </c>
      <c r="F1244" s="12">
        <v>38384</v>
      </c>
      <c r="G1244" s="12" t="s">
        <v>39</v>
      </c>
      <c r="H1244" s="13">
        <v>32</v>
      </c>
      <c r="I1244" s="13">
        <v>397</v>
      </c>
      <c r="J1244" s="13">
        <v>1</v>
      </c>
      <c r="K1244" s="14">
        <v>24</v>
      </c>
      <c r="L1244" s="39">
        <v>12</v>
      </c>
      <c r="M1244" s="9">
        <v>30</v>
      </c>
      <c r="N1244" s="15">
        <v>0.36339138427690504</v>
      </c>
      <c r="O1244" s="15">
        <v>0.84491228070175428</v>
      </c>
      <c r="P1244" s="84">
        <v>0.43009362341743335</v>
      </c>
    </row>
    <row r="1245" spans="1:16">
      <c r="A1245" s="9" t="s">
        <v>70</v>
      </c>
      <c r="B1245" s="9">
        <v>53</v>
      </c>
      <c r="C1245" s="9" t="s">
        <v>82</v>
      </c>
      <c r="D1245" s="71">
        <v>-76.409516666666704</v>
      </c>
      <c r="E1245" s="11">
        <v>171.77451666666667</v>
      </c>
      <c r="F1245" s="12">
        <v>38384</v>
      </c>
      <c r="G1245" s="12" t="s">
        <v>39</v>
      </c>
      <c r="H1245" s="13">
        <v>32</v>
      </c>
      <c r="I1245" s="13">
        <v>397</v>
      </c>
      <c r="J1245" s="13">
        <v>1</v>
      </c>
      <c r="K1245" s="14">
        <v>24</v>
      </c>
      <c r="L1245" s="39">
        <v>18</v>
      </c>
      <c r="M1245" s="9">
        <v>30</v>
      </c>
      <c r="N1245" s="15">
        <v>0.28362499909872735</v>
      </c>
      <c r="O1245" s="15">
        <v>0.64635789473684235</v>
      </c>
      <c r="P1245" s="84">
        <v>0.43880488102369697</v>
      </c>
    </row>
    <row r="1246" spans="1:16">
      <c r="A1246" s="9" t="s">
        <v>34</v>
      </c>
      <c r="B1246" s="9">
        <v>43</v>
      </c>
      <c r="C1246" s="9" t="s">
        <v>35</v>
      </c>
      <c r="D1246" s="11">
        <v>-75.916700000000006</v>
      </c>
      <c r="E1246" s="11">
        <v>172.08330000000001</v>
      </c>
      <c r="F1246" s="12">
        <v>30349</v>
      </c>
      <c r="G1246" s="12" t="s">
        <v>39</v>
      </c>
      <c r="H1246" s="13">
        <v>33</v>
      </c>
      <c r="I1246" s="13">
        <v>398</v>
      </c>
      <c r="J1246" s="13">
        <v>1</v>
      </c>
      <c r="K1246" s="14">
        <v>6</v>
      </c>
      <c r="L1246" s="9">
        <v>17</v>
      </c>
      <c r="M1246" s="9">
        <v>30</v>
      </c>
      <c r="N1246" s="15">
        <v>0.45</v>
      </c>
      <c r="O1246" s="15">
        <v>0.72</v>
      </c>
      <c r="P1246" s="84">
        <v>0.625</v>
      </c>
    </row>
    <row r="1247" spans="1:16">
      <c r="A1247" s="9" t="s">
        <v>42</v>
      </c>
      <c r="B1247" s="9">
        <v>154</v>
      </c>
      <c r="C1247" s="9" t="s">
        <v>35</v>
      </c>
      <c r="D1247" s="11">
        <v>-76.501000000000005</v>
      </c>
      <c r="E1247" s="11">
        <v>174.50298333329999</v>
      </c>
      <c r="F1247" s="12">
        <v>32906</v>
      </c>
      <c r="G1247" s="12" t="s">
        <v>39</v>
      </c>
      <c r="H1247" s="13">
        <v>33</v>
      </c>
      <c r="I1247" s="13">
        <v>398</v>
      </c>
      <c r="J1247" s="13">
        <v>1</v>
      </c>
      <c r="K1247" s="14">
        <v>24</v>
      </c>
      <c r="L1247" s="9">
        <v>12</v>
      </c>
      <c r="M1247" s="9">
        <v>30</v>
      </c>
      <c r="N1247" s="15">
        <v>0.86707285229349818</v>
      </c>
      <c r="O1247" s="15">
        <v>0.93049999999999999</v>
      </c>
      <c r="P1247" s="84">
        <v>0.93183541353411947</v>
      </c>
    </row>
    <row r="1248" spans="1:16">
      <c r="A1248" s="9" t="s">
        <v>42</v>
      </c>
      <c r="B1248" s="9">
        <v>156</v>
      </c>
      <c r="C1248" s="9" t="s">
        <v>35</v>
      </c>
      <c r="D1248" s="11">
        <v>-76.500416666670006</v>
      </c>
      <c r="E1248" s="11">
        <v>173.33516666669999</v>
      </c>
      <c r="F1248" s="12">
        <v>32906</v>
      </c>
      <c r="G1248" s="12" t="s">
        <v>39</v>
      </c>
      <c r="H1248" s="13">
        <v>33</v>
      </c>
      <c r="I1248" s="13">
        <v>398</v>
      </c>
      <c r="J1248" s="13">
        <v>1</v>
      </c>
      <c r="K1248" s="14">
        <v>24</v>
      </c>
      <c r="L1248" s="9">
        <v>9</v>
      </c>
      <c r="M1248" s="9">
        <v>30</v>
      </c>
      <c r="N1248" s="15">
        <v>0.81323998022141031</v>
      </c>
      <c r="O1248" s="15">
        <v>1.4759655172413799</v>
      </c>
      <c r="P1248" s="84">
        <v>0.55098846871529772</v>
      </c>
    </row>
    <row r="1249" spans="1:30">
      <c r="A1249" s="9" t="s">
        <v>42</v>
      </c>
      <c r="B1249" s="9">
        <v>158</v>
      </c>
      <c r="C1249" s="9" t="s">
        <v>35</v>
      </c>
      <c r="D1249" s="11">
        <v>-76.500333333330005</v>
      </c>
      <c r="E1249" s="11">
        <v>172.1653333333</v>
      </c>
      <c r="F1249" s="12">
        <v>32906</v>
      </c>
      <c r="G1249" s="12" t="s">
        <v>39</v>
      </c>
      <c r="H1249" s="13">
        <v>33</v>
      </c>
      <c r="I1249" s="13">
        <v>398</v>
      </c>
      <c r="J1249" s="13">
        <v>1</v>
      </c>
      <c r="K1249" s="14">
        <v>24</v>
      </c>
      <c r="L1249" s="9">
        <v>10</v>
      </c>
      <c r="M1249" s="9">
        <v>30</v>
      </c>
      <c r="N1249" s="15">
        <v>0.66705905604637938</v>
      </c>
      <c r="O1249" s="15">
        <v>1.25136206896552</v>
      </c>
      <c r="P1249" s="84">
        <v>0.53306638629203928</v>
      </c>
    </row>
    <row r="1250" spans="1:30">
      <c r="A1250" s="9" t="s">
        <v>42</v>
      </c>
      <c r="B1250" s="9">
        <v>160</v>
      </c>
      <c r="C1250" s="9" t="s">
        <v>35</v>
      </c>
      <c r="D1250" s="11">
        <v>-76.501633333330005</v>
      </c>
      <c r="E1250" s="11">
        <v>170.995</v>
      </c>
      <c r="F1250" s="12">
        <v>32906</v>
      </c>
      <c r="G1250" s="12" t="s">
        <v>39</v>
      </c>
      <c r="H1250" s="13">
        <v>33</v>
      </c>
      <c r="I1250" s="13">
        <v>398</v>
      </c>
      <c r="J1250" s="13">
        <v>1</v>
      </c>
      <c r="K1250" s="14">
        <v>24</v>
      </c>
      <c r="L1250" s="9">
        <v>14</v>
      </c>
      <c r="M1250" s="9">
        <v>30</v>
      </c>
      <c r="N1250" s="15">
        <v>0.91909121664481752</v>
      </c>
      <c r="O1250" s="15">
        <v>0.80215517241379297</v>
      </c>
      <c r="P1250" s="84">
        <v>1.1457773361719381</v>
      </c>
    </row>
    <row r="1251" spans="1:30">
      <c r="A1251" s="9" t="s">
        <v>40</v>
      </c>
      <c r="B1251" s="9">
        <v>8</v>
      </c>
      <c r="C1251" s="9" t="s">
        <v>35</v>
      </c>
      <c r="D1251" s="11">
        <v>-78.099999999999994</v>
      </c>
      <c r="E1251" s="11">
        <v>178.6</v>
      </c>
      <c r="F1251" s="12">
        <v>30351</v>
      </c>
      <c r="G1251" s="12" t="s">
        <v>39</v>
      </c>
      <c r="H1251" s="13">
        <v>35</v>
      </c>
      <c r="I1251" s="13">
        <v>400</v>
      </c>
      <c r="J1251" s="13">
        <v>1</v>
      </c>
      <c r="K1251" s="14">
        <v>6</v>
      </c>
      <c r="L1251" s="9">
        <v>6</v>
      </c>
      <c r="M1251" s="9">
        <v>30</v>
      </c>
      <c r="N1251" s="15">
        <v>0.54</v>
      </c>
      <c r="O1251" s="15">
        <v>1.59</v>
      </c>
      <c r="P1251" s="84">
        <v>0.33962264150943394</v>
      </c>
    </row>
    <row r="1252" spans="1:30">
      <c r="A1252" s="9" t="s">
        <v>46</v>
      </c>
      <c r="B1252" s="9">
        <v>7</v>
      </c>
      <c r="C1252" s="9" t="s">
        <v>35</v>
      </c>
      <c r="D1252" s="11">
        <v>-76.504400000000004</v>
      </c>
      <c r="E1252" s="11">
        <v>167.42519999999999</v>
      </c>
      <c r="F1252" s="12">
        <v>33639</v>
      </c>
      <c r="G1252" s="12" t="s">
        <v>39</v>
      </c>
      <c r="H1252" s="13">
        <v>36</v>
      </c>
      <c r="I1252" s="13">
        <v>401</v>
      </c>
      <c r="J1252" s="13">
        <v>1</v>
      </c>
      <c r="K1252" s="14">
        <v>24</v>
      </c>
      <c r="L1252" s="9">
        <v>3</v>
      </c>
      <c r="M1252" s="9">
        <v>30</v>
      </c>
      <c r="N1252" s="15">
        <v>4.6841815480299127</v>
      </c>
      <c r="O1252" s="15">
        <v>4.0599999999999996</v>
      </c>
      <c r="P1252" s="84">
        <v>1.1537392975443135</v>
      </c>
    </row>
    <row r="1253" spans="1:30">
      <c r="A1253" s="9" t="s">
        <v>46</v>
      </c>
      <c r="B1253" s="9">
        <v>7.1</v>
      </c>
      <c r="C1253" s="9" t="s">
        <v>35</v>
      </c>
      <c r="D1253" s="11">
        <v>-76.504400000000004</v>
      </c>
      <c r="E1253" s="11">
        <v>167.42519999999999</v>
      </c>
      <c r="F1253" s="12">
        <v>33639</v>
      </c>
      <c r="G1253" s="12" t="s">
        <v>39</v>
      </c>
      <c r="H1253" s="13">
        <v>36</v>
      </c>
      <c r="I1253" s="13">
        <v>401</v>
      </c>
      <c r="J1253" s="13">
        <v>1</v>
      </c>
      <c r="K1253" s="14">
        <v>24</v>
      </c>
      <c r="L1253" s="9">
        <v>5</v>
      </c>
      <c r="M1253" s="9">
        <v>30</v>
      </c>
      <c r="N1253" s="15">
        <v>3.7663483509008007</v>
      </c>
      <c r="O1253" s="15">
        <v>3.93</v>
      </c>
      <c r="P1253" s="84">
        <v>0.95835835900783728</v>
      </c>
    </row>
    <row r="1254" spans="1:30">
      <c r="A1254" s="9" t="s">
        <v>40</v>
      </c>
      <c r="B1254" s="9">
        <v>14</v>
      </c>
      <c r="C1254" s="9" t="s">
        <v>35</v>
      </c>
      <c r="D1254" s="11">
        <v>-78.25</v>
      </c>
      <c r="E1254" s="11">
        <v>-172.26669999999999</v>
      </c>
      <c r="F1254" s="12">
        <v>30353</v>
      </c>
      <c r="G1254" s="12" t="s">
        <v>39</v>
      </c>
      <c r="H1254" s="13">
        <v>37</v>
      </c>
      <c r="I1254" s="13">
        <v>402</v>
      </c>
      <c r="J1254" s="13">
        <v>1</v>
      </c>
      <c r="K1254" s="14">
        <v>6</v>
      </c>
      <c r="L1254" s="9">
        <v>5</v>
      </c>
      <c r="M1254" s="9">
        <v>30</v>
      </c>
      <c r="N1254" s="15">
        <v>0.77</v>
      </c>
      <c r="O1254" s="15">
        <v>2.88</v>
      </c>
      <c r="P1254" s="84">
        <v>0.2673611111111111</v>
      </c>
    </row>
    <row r="1255" spans="1:30">
      <c r="A1255" s="9" t="s">
        <v>40</v>
      </c>
      <c r="B1255" s="9">
        <v>19</v>
      </c>
      <c r="C1255" s="9" t="s">
        <v>35</v>
      </c>
      <c r="D1255" s="11">
        <v>-76.833299999999994</v>
      </c>
      <c r="E1255" s="11">
        <v>-158.48330000000001</v>
      </c>
      <c r="F1255" s="12">
        <v>30354</v>
      </c>
      <c r="G1255" s="12" t="s">
        <v>39</v>
      </c>
      <c r="H1255" s="13">
        <v>38</v>
      </c>
      <c r="I1255" s="13">
        <v>403</v>
      </c>
      <c r="J1255" s="13">
        <v>1</v>
      </c>
      <c r="K1255" s="14">
        <v>6</v>
      </c>
      <c r="L1255" s="9">
        <v>13</v>
      </c>
      <c r="M1255" s="9">
        <v>30</v>
      </c>
      <c r="N1255" s="15">
        <v>0.22999999999999998</v>
      </c>
      <c r="O1255" s="15">
        <v>0.76</v>
      </c>
      <c r="P1255" s="84">
        <v>0.30263157894736842</v>
      </c>
    </row>
    <row r="1256" spans="1:30">
      <c r="A1256" s="44" t="s">
        <v>46</v>
      </c>
      <c r="B1256" s="44">
        <v>8</v>
      </c>
      <c r="C1256" s="44" t="s">
        <v>35</v>
      </c>
      <c r="D1256" s="45">
        <v>-76.540000000000006</v>
      </c>
      <c r="E1256" s="45">
        <v>167.4383</v>
      </c>
      <c r="F1256" s="46">
        <v>33641</v>
      </c>
      <c r="G1256" s="46" t="s">
        <v>39</v>
      </c>
      <c r="H1256" s="13">
        <v>38</v>
      </c>
      <c r="I1256" s="13">
        <v>403</v>
      </c>
      <c r="J1256" s="13">
        <v>1</v>
      </c>
      <c r="K1256" s="47">
        <v>24</v>
      </c>
      <c r="L1256" s="44">
        <v>6</v>
      </c>
      <c r="M1256" s="44">
        <v>30</v>
      </c>
      <c r="N1256" s="48">
        <v>1.7169877453148428</v>
      </c>
      <c r="O1256" s="48">
        <v>0.86</v>
      </c>
      <c r="P1256" s="84">
        <v>1.9964973782730731</v>
      </c>
    </row>
    <row r="1257" spans="1:30">
      <c r="A1257" s="9" t="s">
        <v>40</v>
      </c>
      <c r="B1257" s="9">
        <v>20</v>
      </c>
      <c r="C1257" s="9" t="s">
        <v>35</v>
      </c>
      <c r="D1257" s="11">
        <v>-76.894999999999996</v>
      </c>
      <c r="E1257" s="11">
        <v>-157.065</v>
      </c>
      <c r="F1257" s="12">
        <v>30355</v>
      </c>
      <c r="G1257" s="12" t="s">
        <v>39</v>
      </c>
      <c r="H1257" s="13">
        <v>39</v>
      </c>
      <c r="I1257" s="13">
        <v>404</v>
      </c>
      <c r="J1257" s="13">
        <v>1</v>
      </c>
      <c r="K1257" s="14">
        <v>24</v>
      </c>
      <c r="L1257" s="9">
        <v>13</v>
      </c>
      <c r="M1257" s="9">
        <v>30</v>
      </c>
      <c r="N1257" s="15">
        <v>1.06</v>
      </c>
      <c r="O1257" s="15">
        <v>0.76</v>
      </c>
      <c r="P1257" s="84">
        <v>1.3947368421052633</v>
      </c>
    </row>
    <row r="1258" spans="1:30">
      <c r="A1258" s="9" t="s">
        <v>40</v>
      </c>
      <c r="B1258" s="9">
        <v>21</v>
      </c>
      <c r="C1258" s="9" t="s">
        <v>35</v>
      </c>
      <c r="D1258" s="11">
        <v>-76.956699999999998</v>
      </c>
      <c r="E1258" s="11">
        <v>-155.64830000000001</v>
      </c>
      <c r="F1258" s="12">
        <v>30355</v>
      </c>
      <c r="G1258" s="12" t="s">
        <v>39</v>
      </c>
      <c r="H1258" s="13">
        <v>39</v>
      </c>
      <c r="I1258" s="13">
        <v>404</v>
      </c>
      <c r="J1258" s="13">
        <v>1</v>
      </c>
      <c r="K1258" s="14">
        <v>6</v>
      </c>
      <c r="L1258" s="9">
        <v>4</v>
      </c>
      <c r="M1258" s="9">
        <v>30</v>
      </c>
      <c r="N1258" s="15">
        <v>3.17</v>
      </c>
      <c r="O1258" s="15">
        <v>3.74</v>
      </c>
      <c r="P1258" s="84">
        <v>0.84759358288770048</v>
      </c>
    </row>
    <row r="1259" spans="1:30">
      <c r="A1259" s="9" t="s">
        <v>40</v>
      </c>
      <c r="B1259" s="9">
        <v>21</v>
      </c>
      <c r="C1259" s="9" t="s">
        <v>35</v>
      </c>
      <c r="D1259" s="11">
        <v>-76.956699999999998</v>
      </c>
      <c r="E1259" s="11">
        <v>-155.64830000000001</v>
      </c>
      <c r="F1259" s="12">
        <v>30355</v>
      </c>
      <c r="G1259" s="12" t="s">
        <v>39</v>
      </c>
      <c r="H1259" s="13">
        <v>39</v>
      </c>
      <c r="I1259" s="13">
        <v>404</v>
      </c>
      <c r="J1259" s="13">
        <v>1</v>
      </c>
      <c r="K1259" s="14">
        <v>24</v>
      </c>
      <c r="L1259" s="9">
        <v>4</v>
      </c>
      <c r="M1259" s="9">
        <v>30</v>
      </c>
      <c r="N1259" s="15">
        <v>5.34</v>
      </c>
      <c r="O1259" s="15">
        <v>3.74</v>
      </c>
      <c r="P1259" s="84">
        <v>1.427807486631016</v>
      </c>
    </row>
    <row r="1260" spans="1:30">
      <c r="A1260" s="9" t="s">
        <v>46</v>
      </c>
      <c r="B1260" s="9">
        <v>9</v>
      </c>
      <c r="C1260" s="9" t="s">
        <v>35</v>
      </c>
      <c r="D1260" s="11">
        <v>-76.491200000000006</v>
      </c>
      <c r="E1260" s="11">
        <v>163.40969999999999</v>
      </c>
      <c r="F1260" s="12">
        <v>33642</v>
      </c>
      <c r="G1260" s="12" t="s">
        <v>39</v>
      </c>
      <c r="H1260" s="13">
        <v>39</v>
      </c>
      <c r="I1260" s="13">
        <v>404</v>
      </c>
      <c r="J1260" s="13">
        <v>1</v>
      </c>
      <c r="K1260" s="14">
        <v>24</v>
      </c>
      <c r="L1260" s="9">
        <v>2.5</v>
      </c>
      <c r="M1260" s="9">
        <v>30</v>
      </c>
      <c r="N1260" s="15">
        <v>10.83719759288172</v>
      </c>
      <c r="O1260" s="15">
        <v>4.37</v>
      </c>
      <c r="P1260" s="84">
        <v>2.4799079159912405</v>
      </c>
    </row>
    <row r="1261" spans="1:30">
      <c r="A1261" s="9" t="s">
        <v>46</v>
      </c>
      <c r="B1261" s="9">
        <v>13</v>
      </c>
      <c r="C1261" s="9" t="s">
        <v>35</v>
      </c>
      <c r="D1261" s="11">
        <v>-76.498400000000004</v>
      </c>
      <c r="E1261" s="11">
        <v>163.8323</v>
      </c>
      <c r="F1261" s="12">
        <v>33642</v>
      </c>
      <c r="G1261" s="12" t="s">
        <v>39</v>
      </c>
      <c r="H1261" s="13">
        <v>39</v>
      </c>
      <c r="I1261" s="13">
        <v>404</v>
      </c>
      <c r="J1261" s="13">
        <v>1</v>
      </c>
      <c r="K1261" s="14">
        <v>24</v>
      </c>
      <c r="L1261" s="9">
        <v>2</v>
      </c>
      <c r="M1261" s="9">
        <v>30</v>
      </c>
      <c r="N1261" s="15">
        <v>3.0331674462018436</v>
      </c>
      <c r="O1261" s="15">
        <v>1.87</v>
      </c>
      <c r="P1261" s="84">
        <v>1.6220146771132853</v>
      </c>
    </row>
    <row r="1262" spans="1:30">
      <c r="A1262" s="9" t="s">
        <v>46</v>
      </c>
      <c r="B1262" s="9">
        <v>17</v>
      </c>
      <c r="C1262" s="9" t="s">
        <v>35</v>
      </c>
      <c r="D1262" s="11">
        <v>-76.498599999999996</v>
      </c>
      <c r="E1262" s="11">
        <v>168.20480000000001</v>
      </c>
      <c r="F1262" s="12">
        <v>33642</v>
      </c>
      <c r="G1262" s="12" t="s">
        <v>39</v>
      </c>
      <c r="H1262" s="13">
        <v>39</v>
      </c>
      <c r="I1262" s="13">
        <v>404</v>
      </c>
      <c r="J1262" s="13">
        <v>1</v>
      </c>
      <c r="K1262" s="14">
        <v>24</v>
      </c>
      <c r="L1262" s="9">
        <v>4</v>
      </c>
      <c r="M1262" s="9">
        <v>30</v>
      </c>
      <c r="N1262" s="15">
        <v>3.9529585602023625</v>
      </c>
      <c r="O1262" s="15">
        <v>2.35</v>
      </c>
      <c r="P1262" s="84">
        <v>1.6821100256180266</v>
      </c>
    </row>
    <row r="1263" spans="1:30">
      <c r="A1263" s="9" t="s">
        <v>46</v>
      </c>
      <c r="B1263" s="9">
        <v>25</v>
      </c>
      <c r="C1263" s="9" t="s">
        <v>35</v>
      </c>
      <c r="D1263" s="11">
        <v>-76.496399999999994</v>
      </c>
      <c r="E1263" s="11">
        <v>172.6858</v>
      </c>
      <c r="F1263" s="12">
        <v>33643</v>
      </c>
      <c r="G1263" s="12" t="s">
        <v>39</v>
      </c>
      <c r="H1263" s="13">
        <v>40</v>
      </c>
      <c r="I1263" s="13">
        <v>405</v>
      </c>
      <c r="J1263" s="13">
        <v>1</v>
      </c>
      <c r="K1263" s="14">
        <v>24</v>
      </c>
      <c r="L1263" s="9">
        <v>5</v>
      </c>
      <c r="M1263" s="9">
        <v>30</v>
      </c>
      <c r="N1263" s="15">
        <v>0.41754192557485975</v>
      </c>
      <c r="O1263" s="15">
        <v>0.34</v>
      </c>
      <c r="P1263" s="84">
        <v>1.2280644869848816</v>
      </c>
    </row>
    <row r="1264" spans="1:30">
      <c r="A1264" s="9" t="s">
        <v>46</v>
      </c>
      <c r="B1264" s="9">
        <v>29</v>
      </c>
      <c r="C1264" s="9" t="s">
        <v>35</v>
      </c>
      <c r="D1264" s="11">
        <v>-76.501300000000001</v>
      </c>
      <c r="E1264" s="11">
        <v>175.059</v>
      </c>
      <c r="F1264" s="12">
        <v>33643</v>
      </c>
      <c r="G1264" s="12" t="s">
        <v>39</v>
      </c>
      <c r="H1264" s="13">
        <v>40</v>
      </c>
      <c r="I1264" s="13">
        <v>405</v>
      </c>
      <c r="J1264" s="13">
        <v>1</v>
      </c>
      <c r="K1264" s="14">
        <v>24</v>
      </c>
      <c r="L1264" s="9">
        <v>9</v>
      </c>
      <c r="M1264" s="9">
        <v>30</v>
      </c>
      <c r="N1264" s="15">
        <v>0.59405086722785816</v>
      </c>
      <c r="O1264" s="15">
        <v>0.38</v>
      </c>
      <c r="P1264" s="84">
        <v>1.5632917558627846</v>
      </c>
      <c r="AD1264" s="44"/>
    </row>
    <row r="1265" spans="1:16">
      <c r="A1265" s="9" t="s">
        <v>46</v>
      </c>
      <c r="B1265" s="9">
        <v>33</v>
      </c>
      <c r="C1265" s="9" t="s">
        <v>35</v>
      </c>
      <c r="D1265" s="11">
        <v>-76.499499999999998</v>
      </c>
      <c r="E1265" s="11">
        <v>177.2706</v>
      </c>
      <c r="F1265" s="12">
        <v>33643</v>
      </c>
      <c r="G1265" s="12" t="s">
        <v>39</v>
      </c>
      <c r="H1265" s="13">
        <v>40</v>
      </c>
      <c r="I1265" s="13">
        <v>405</v>
      </c>
      <c r="J1265" s="13">
        <v>1</v>
      </c>
      <c r="K1265" s="14">
        <v>24</v>
      </c>
      <c r="L1265" s="9">
        <v>8</v>
      </c>
      <c r="M1265" s="9">
        <v>30</v>
      </c>
      <c r="N1265" s="15">
        <v>0.62532884043795645</v>
      </c>
      <c r="O1265" s="15">
        <v>0.44</v>
      </c>
      <c r="P1265" s="84">
        <v>1.4212019100862647</v>
      </c>
    </row>
    <row r="1266" spans="1:16">
      <c r="A1266" s="9" t="s">
        <v>46</v>
      </c>
      <c r="B1266" s="9">
        <v>39</v>
      </c>
      <c r="C1266" s="9" t="s">
        <v>35</v>
      </c>
      <c r="D1266" s="11">
        <v>-76.501499999999993</v>
      </c>
      <c r="E1266" s="11">
        <v>-179.5318</v>
      </c>
      <c r="F1266" s="12">
        <v>33644</v>
      </c>
      <c r="G1266" s="12" t="s">
        <v>39</v>
      </c>
      <c r="H1266" s="13">
        <v>41</v>
      </c>
      <c r="I1266" s="13">
        <v>406</v>
      </c>
      <c r="J1266" s="13">
        <v>1</v>
      </c>
      <c r="K1266" s="14">
        <v>24</v>
      </c>
      <c r="L1266" s="9">
        <v>8</v>
      </c>
      <c r="M1266" s="9">
        <v>30</v>
      </c>
      <c r="N1266" s="15">
        <v>0.6082462497010912</v>
      </c>
      <c r="O1266" s="15">
        <v>0.45</v>
      </c>
      <c r="P1266" s="84">
        <v>1.3516583326690916</v>
      </c>
    </row>
    <row r="1267" spans="1:16">
      <c r="A1267" s="9" t="s">
        <v>46</v>
      </c>
      <c r="B1267" s="9">
        <v>41</v>
      </c>
      <c r="C1267" s="9" t="s">
        <v>35</v>
      </c>
      <c r="D1267" s="11">
        <v>-76.495699999999999</v>
      </c>
      <c r="E1267" s="11">
        <v>-178.49440000000001</v>
      </c>
      <c r="F1267" s="12">
        <v>33644</v>
      </c>
      <c r="G1267" s="12" t="s">
        <v>39</v>
      </c>
      <c r="H1267" s="13">
        <v>41</v>
      </c>
      <c r="I1267" s="13">
        <v>406</v>
      </c>
      <c r="J1267" s="13">
        <v>1</v>
      </c>
      <c r="K1267" s="14">
        <v>24</v>
      </c>
      <c r="L1267" s="9">
        <v>8</v>
      </c>
      <c r="M1267" s="9">
        <v>30</v>
      </c>
      <c r="N1267" s="15">
        <v>0.33186678864712338</v>
      </c>
      <c r="O1267" s="15">
        <v>0.56000000000000005</v>
      </c>
      <c r="P1267" s="84">
        <v>0.59261926544129173</v>
      </c>
    </row>
    <row r="1268" spans="1:16">
      <c r="A1268" s="9" t="s">
        <v>46</v>
      </c>
      <c r="B1268" s="9">
        <v>45</v>
      </c>
      <c r="C1268" s="9" t="s">
        <v>35</v>
      </c>
      <c r="D1268" s="11">
        <v>-76.499899999999997</v>
      </c>
      <c r="E1268" s="11">
        <v>-176.2396</v>
      </c>
      <c r="F1268" s="12">
        <v>33645</v>
      </c>
      <c r="G1268" s="12" t="s">
        <v>39</v>
      </c>
      <c r="H1268" s="13">
        <v>42</v>
      </c>
      <c r="I1268" s="13">
        <v>407</v>
      </c>
      <c r="J1268" s="13">
        <v>1</v>
      </c>
      <c r="K1268" s="14">
        <v>24</v>
      </c>
      <c r="L1268" s="9">
        <v>6</v>
      </c>
      <c r="M1268" s="9">
        <v>30</v>
      </c>
      <c r="N1268" s="15">
        <v>1.4529670205291136</v>
      </c>
      <c r="O1268" s="15">
        <v>1.01</v>
      </c>
      <c r="P1268" s="84">
        <v>1.438581208444667</v>
      </c>
    </row>
    <row r="1269" spans="1:16">
      <c r="A1269" s="9" t="s">
        <v>46</v>
      </c>
      <c r="B1269" s="9">
        <v>49</v>
      </c>
      <c r="C1269" s="9" t="s">
        <v>35</v>
      </c>
      <c r="D1269" s="11">
        <v>-76.4983</v>
      </c>
      <c r="E1269" s="11">
        <v>-173.89930000000001</v>
      </c>
      <c r="F1269" s="12">
        <v>33645</v>
      </c>
      <c r="G1269" s="12" t="s">
        <v>39</v>
      </c>
      <c r="H1269" s="13">
        <v>42</v>
      </c>
      <c r="I1269" s="13">
        <v>407</v>
      </c>
      <c r="J1269" s="13">
        <v>1</v>
      </c>
      <c r="K1269" s="14">
        <v>24</v>
      </c>
      <c r="L1269" s="9">
        <v>7</v>
      </c>
      <c r="M1269" s="9">
        <v>30</v>
      </c>
      <c r="N1269" s="15">
        <v>2.1109881934700692</v>
      </c>
      <c r="O1269" s="15">
        <v>1.48</v>
      </c>
      <c r="P1269" s="84">
        <v>1.426343373966263</v>
      </c>
    </row>
    <row r="1270" spans="1:16">
      <c r="A1270" s="9" t="s">
        <v>46</v>
      </c>
      <c r="B1270" s="9">
        <v>50.1</v>
      </c>
      <c r="C1270" s="9" t="s">
        <v>35</v>
      </c>
      <c r="D1270" s="11">
        <v>-76.454300000000003</v>
      </c>
      <c r="E1270" s="11">
        <v>-175.31720000000001</v>
      </c>
      <c r="F1270" s="12">
        <v>33646</v>
      </c>
      <c r="G1270" s="12" t="s">
        <v>39</v>
      </c>
      <c r="H1270" s="13">
        <v>43</v>
      </c>
      <c r="I1270" s="13">
        <v>408</v>
      </c>
      <c r="J1270" s="13">
        <v>1</v>
      </c>
      <c r="K1270" s="14">
        <v>24</v>
      </c>
      <c r="L1270" s="9">
        <v>8</v>
      </c>
      <c r="M1270" s="9">
        <v>30</v>
      </c>
      <c r="N1270" s="15">
        <v>0.70392204089658184</v>
      </c>
      <c r="O1270" s="15">
        <v>0.61</v>
      </c>
      <c r="P1270" s="84">
        <v>1.1539705588468554</v>
      </c>
    </row>
    <row r="1271" spans="1:16">
      <c r="A1271" s="9" t="s">
        <v>46</v>
      </c>
      <c r="B1271" s="9">
        <v>50.2</v>
      </c>
      <c r="C1271" s="9" t="s">
        <v>35</v>
      </c>
      <c r="D1271" s="11">
        <v>-76.454300000000003</v>
      </c>
      <c r="E1271" s="11">
        <v>-175.31720000000001</v>
      </c>
      <c r="F1271" s="12">
        <v>33646</v>
      </c>
      <c r="G1271" s="12" t="s">
        <v>39</v>
      </c>
      <c r="H1271" s="13">
        <v>43</v>
      </c>
      <c r="I1271" s="13">
        <v>408</v>
      </c>
      <c r="J1271" s="13">
        <v>1</v>
      </c>
      <c r="K1271" s="14">
        <v>24</v>
      </c>
      <c r="L1271" s="9">
        <v>6</v>
      </c>
      <c r="M1271" s="9">
        <v>30</v>
      </c>
      <c r="N1271" s="15">
        <v>0.57313778565251905</v>
      </c>
      <c r="O1271" s="15">
        <v>0.45</v>
      </c>
      <c r="P1271" s="84">
        <v>1.2736395236722646</v>
      </c>
    </row>
    <row r="1272" spans="1:16">
      <c r="A1272" s="9" t="s">
        <v>46</v>
      </c>
      <c r="B1272" s="9">
        <v>51.1</v>
      </c>
      <c r="C1272" s="9" t="s">
        <v>35</v>
      </c>
      <c r="D1272" s="11">
        <v>-76.484499999999997</v>
      </c>
      <c r="E1272" s="11">
        <v>-175.62530000000001</v>
      </c>
      <c r="F1272" s="12">
        <v>33647</v>
      </c>
      <c r="G1272" s="12" t="s">
        <v>39</v>
      </c>
      <c r="H1272" s="13">
        <v>44</v>
      </c>
      <c r="I1272" s="13">
        <v>409</v>
      </c>
      <c r="J1272" s="13">
        <v>1</v>
      </c>
      <c r="K1272" s="14">
        <v>24</v>
      </c>
      <c r="L1272" s="9">
        <v>7</v>
      </c>
      <c r="M1272" s="9">
        <v>30</v>
      </c>
      <c r="N1272" s="15">
        <v>0.58838533834851869</v>
      </c>
      <c r="O1272" s="15">
        <v>0.56999999999999995</v>
      </c>
      <c r="P1272" s="84">
        <v>1.0322549795588047</v>
      </c>
    </row>
    <row r="1273" spans="1:16">
      <c r="A1273" s="9" t="s">
        <v>46</v>
      </c>
      <c r="B1273" s="9">
        <v>51.2</v>
      </c>
      <c r="C1273" s="9" t="s">
        <v>35</v>
      </c>
      <c r="D1273" s="11">
        <v>-76.476299999999995</v>
      </c>
      <c r="E1273" s="11">
        <v>-175.5419</v>
      </c>
      <c r="F1273" s="12">
        <v>33647</v>
      </c>
      <c r="G1273" s="12" t="s">
        <v>39</v>
      </c>
      <c r="H1273" s="13">
        <v>44</v>
      </c>
      <c r="I1273" s="13">
        <v>409</v>
      </c>
      <c r="J1273" s="13">
        <v>1</v>
      </c>
      <c r="K1273" s="14">
        <v>24</v>
      </c>
      <c r="L1273" s="9">
        <v>7</v>
      </c>
      <c r="M1273" s="9">
        <v>30</v>
      </c>
      <c r="N1273" s="15">
        <v>0.51732528173062764</v>
      </c>
      <c r="O1273" s="15">
        <v>0.38</v>
      </c>
      <c r="P1273" s="84">
        <v>1.3613823203437569</v>
      </c>
    </row>
    <row r="1274" spans="1:16">
      <c r="A1274" s="9" t="s">
        <v>46</v>
      </c>
      <c r="B1274" s="9">
        <v>51.4</v>
      </c>
      <c r="C1274" s="9" t="s">
        <v>35</v>
      </c>
      <c r="D1274" s="11">
        <v>-76.476299999999995</v>
      </c>
      <c r="E1274" s="11">
        <v>-175.5419</v>
      </c>
      <c r="F1274" s="12">
        <v>33647</v>
      </c>
      <c r="G1274" s="12" t="s">
        <v>39</v>
      </c>
      <c r="H1274" s="13">
        <v>44</v>
      </c>
      <c r="I1274" s="13">
        <v>409</v>
      </c>
      <c r="J1274" s="13">
        <v>1</v>
      </c>
      <c r="K1274" s="14">
        <v>24</v>
      </c>
      <c r="L1274" s="9">
        <v>6</v>
      </c>
      <c r="M1274" s="9">
        <v>30</v>
      </c>
      <c r="N1274" s="15">
        <v>1.0471570652044169</v>
      </c>
      <c r="O1274" s="15">
        <v>1.1499999999999999</v>
      </c>
      <c r="P1274" s="84">
        <v>0.91057136104731906</v>
      </c>
    </row>
    <row r="1275" spans="1:16">
      <c r="A1275" s="9" t="s">
        <v>46</v>
      </c>
      <c r="B1275" s="9">
        <v>53</v>
      </c>
      <c r="C1275" s="9" t="s">
        <v>35</v>
      </c>
      <c r="D1275" s="11">
        <v>-75.963499999999996</v>
      </c>
      <c r="E1275" s="11">
        <v>-174.35169999999999</v>
      </c>
      <c r="F1275" s="12">
        <v>33648</v>
      </c>
      <c r="G1275" s="12" t="s">
        <v>39</v>
      </c>
      <c r="H1275" s="13">
        <v>45</v>
      </c>
      <c r="I1275" s="13">
        <v>410</v>
      </c>
      <c r="J1275" s="13">
        <v>1</v>
      </c>
      <c r="K1275" s="14">
        <v>24</v>
      </c>
      <c r="L1275" s="9">
        <v>8</v>
      </c>
      <c r="M1275" s="9">
        <v>30</v>
      </c>
      <c r="N1275" s="15">
        <v>2.714168123313816</v>
      </c>
      <c r="O1275" s="15">
        <v>1.41</v>
      </c>
      <c r="P1275" s="84">
        <v>1.9249419314282383</v>
      </c>
    </row>
    <row r="1276" spans="1:16">
      <c r="A1276" s="9" t="s">
        <v>46</v>
      </c>
      <c r="B1276" s="9">
        <v>54</v>
      </c>
      <c r="C1276" s="9" t="s">
        <v>35</v>
      </c>
      <c r="D1276" s="11">
        <v>-75.648799999999994</v>
      </c>
      <c r="E1276" s="11">
        <v>-174.07470000000001</v>
      </c>
      <c r="F1276" s="12">
        <v>33648</v>
      </c>
      <c r="G1276" s="12" t="s">
        <v>39</v>
      </c>
      <c r="H1276" s="13">
        <v>45</v>
      </c>
      <c r="I1276" s="13">
        <v>410</v>
      </c>
      <c r="J1276" s="13">
        <v>1</v>
      </c>
      <c r="K1276" s="14">
        <v>24</v>
      </c>
      <c r="L1276" s="9">
        <v>7</v>
      </c>
      <c r="M1276" s="9">
        <v>30</v>
      </c>
      <c r="N1276" s="15">
        <v>1.0504934194038467</v>
      </c>
      <c r="O1276" s="15">
        <v>0.86</v>
      </c>
      <c r="P1276" s="84">
        <v>1.2215039760509845</v>
      </c>
    </row>
    <row r="1277" spans="1:16">
      <c r="A1277" s="9" t="s">
        <v>46</v>
      </c>
      <c r="B1277" s="9">
        <v>55</v>
      </c>
      <c r="C1277" s="9" t="s">
        <v>35</v>
      </c>
      <c r="D1277" s="11">
        <v>-75.007800000000003</v>
      </c>
      <c r="E1277" s="11">
        <v>-173.4041</v>
      </c>
      <c r="F1277" s="12">
        <v>33649</v>
      </c>
      <c r="G1277" s="12" t="s">
        <v>39</v>
      </c>
      <c r="H1277" s="13">
        <v>46</v>
      </c>
      <c r="I1277" s="13">
        <v>411</v>
      </c>
      <c r="J1277" s="13">
        <v>2</v>
      </c>
      <c r="K1277" s="14">
        <v>24</v>
      </c>
      <c r="L1277" s="9">
        <v>11</v>
      </c>
      <c r="M1277" s="9">
        <v>30</v>
      </c>
      <c r="N1277" s="15">
        <v>0.70561506769314042</v>
      </c>
      <c r="O1277" s="15">
        <v>0.24</v>
      </c>
      <c r="P1277" s="84">
        <v>2.9400627820547518</v>
      </c>
    </row>
    <row r="1278" spans="1:16">
      <c r="A1278" s="9" t="s">
        <v>46</v>
      </c>
      <c r="B1278" s="9">
        <v>59</v>
      </c>
      <c r="C1278" s="9" t="s">
        <v>35</v>
      </c>
      <c r="D1278" s="11">
        <v>-74.999600000000001</v>
      </c>
      <c r="E1278" s="11">
        <v>-175.5669</v>
      </c>
      <c r="F1278" s="12">
        <v>33649</v>
      </c>
      <c r="G1278" s="12" t="s">
        <v>39</v>
      </c>
      <c r="H1278" s="13">
        <v>46</v>
      </c>
      <c r="I1278" s="13">
        <v>411</v>
      </c>
      <c r="J1278" s="13">
        <v>2</v>
      </c>
      <c r="K1278" s="14">
        <v>24</v>
      </c>
      <c r="L1278" s="9">
        <v>7</v>
      </c>
      <c r="M1278" s="9">
        <v>30</v>
      </c>
      <c r="N1278" s="15">
        <v>0.477287758420955</v>
      </c>
      <c r="O1278" s="15">
        <v>0.7</v>
      </c>
      <c r="P1278" s="84">
        <v>0.68183965488707865</v>
      </c>
    </row>
    <row r="1279" spans="1:16">
      <c r="A1279" s="9" t="s">
        <v>46</v>
      </c>
      <c r="B1279" s="9">
        <v>65</v>
      </c>
      <c r="C1279" s="9" t="s">
        <v>35</v>
      </c>
      <c r="D1279" s="11">
        <v>-75.000500000000002</v>
      </c>
      <c r="E1279" s="11">
        <v>-178.7705</v>
      </c>
      <c r="F1279" s="12">
        <v>33650</v>
      </c>
      <c r="G1279" s="12" t="s">
        <v>39</v>
      </c>
      <c r="H1279" s="13">
        <v>47</v>
      </c>
      <c r="I1279" s="13">
        <v>412</v>
      </c>
      <c r="J1279" s="13">
        <v>2</v>
      </c>
      <c r="K1279" s="14">
        <v>24</v>
      </c>
      <c r="L1279" s="9">
        <v>6</v>
      </c>
      <c r="M1279" s="9">
        <v>30</v>
      </c>
      <c r="N1279" s="15">
        <v>1.4455730174761936</v>
      </c>
      <c r="O1279" s="15">
        <v>0.62</v>
      </c>
      <c r="P1279" s="84">
        <v>2.3315693830261188</v>
      </c>
    </row>
    <row r="1280" spans="1:16">
      <c r="A1280" s="9" t="s">
        <v>46</v>
      </c>
      <c r="B1280" s="9">
        <v>69</v>
      </c>
      <c r="C1280" s="9" t="s">
        <v>35</v>
      </c>
      <c r="D1280" s="11">
        <v>-75.5</v>
      </c>
      <c r="E1280" s="11">
        <v>179.0968</v>
      </c>
      <c r="F1280" s="12">
        <v>33650</v>
      </c>
      <c r="G1280" s="12" t="s">
        <v>39</v>
      </c>
      <c r="H1280" s="13">
        <v>47</v>
      </c>
      <c r="I1280" s="13">
        <v>412</v>
      </c>
      <c r="J1280" s="13">
        <v>2</v>
      </c>
      <c r="K1280" s="14">
        <v>24</v>
      </c>
      <c r="L1280" s="9">
        <v>9</v>
      </c>
      <c r="M1280" s="9">
        <v>30</v>
      </c>
      <c r="N1280" s="15">
        <v>0.28119870062839147</v>
      </c>
      <c r="O1280" s="15">
        <v>0.31</v>
      </c>
      <c r="P1280" s="84">
        <v>0.90709258267223059</v>
      </c>
    </row>
    <row r="1281" spans="1:30">
      <c r="A1281" s="9" t="s">
        <v>46</v>
      </c>
      <c r="B1281" s="9">
        <v>71</v>
      </c>
      <c r="C1281" s="9" t="s">
        <v>35</v>
      </c>
      <c r="D1281" s="11">
        <v>-75.002499999999998</v>
      </c>
      <c r="E1281" s="11">
        <v>178.02199999999999</v>
      </c>
      <c r="F1281" s="12">
        <v>33650</v>
      </c>
      <c r="G1281" s="12" t="s">
        <v>39</v>
      </c>
      <c r="H1281" s="13">
        <v>47</v>
      </c>
      <c r="I1281" s="13">
        <v>412</v>
      </c>
      <c r="J1281" s="13">
        <v>2</v>
      </c>
      <c r="K1281" s="14">
        <v>24</v>
      </c>
      <c r="L1281" s="9">
        <v>9</v>
      </c>
      <c r="M1281" s="9">
        <v>30</v>
      </c>
      <c r="N1281" s="15">
        <v>0.47621604690888586</v>
      </c>
      <c r="O1281" s="15">
        <v>0.41</v>
      </c>
      <c r="P1281" s="84">
        <v>1.161502553436307</v>
      </c>
    </row>
    <row r="1282" spans="1:30">
      <c r="A1282" s="9" t="s">
        <v>46</v>
      </c>
      <c r="B1282" s="9">
        <v>81</v>
      </c>
      <c r="C1282" s="9" t="s">
        <v>35</v>
      </c>
      <c r="D1282" s="11">
        <v>-74.9876</v>
      </c>
      <c r="E1282" s="11">
        <v>172.69409999999999</v>
      </c>
      <c r="F1282" s="12">
        <v>33651</v>
      </c>
      <c r="G1282" s="12" t="s">
        <v>39</v>
      </c>
      <c r="H1282" s="13">
        <v>48</v>
      </c>
      <c r="I1282" s="13">
        <v>413</v>
      </c>
      <c r="J1282" s="13">
        <v>2</v>
      </c>
      <c r="K1282" s="14">
        <v>24</v>
      </c>
      <c r="L1282" s="9">
        <v>8</v>
      </c>
      <c r="M1282" s="9">
        <v>30</v>
      </c>
      <c r="N1282" s="15">
        <v>0.82313211120427976</v>
      </c>
      <c r="O1282" s="15">
        <v>0.44</v>
      </c>
      <c r="P1282" s="84">
        <v>1.8707547981915449</v>
      </c>
    </row>
    <row r="1283" spans="1:30">
      <c r="A1283" s="9" t="s">
        <v>46</v>
      </c>
      <c r="B1283" s="9">
        <v>83</v>
      </c>
      <c r="C1283" s="9" t="s">
        <v>35</v>
      </c>
      <c r="D1283" s="11">
        <v>-74.999399999999994</v>
      </c>
      <c r="E1283" s="11">
        <v>171.63079999999999</v>
      </c>
      <c r="F1283" s="12">
        <v>33651</v>
      </c>
      <c r="G1283" s="12" t="s">
        <v>39</v>
      </c>
      <c r="H1283" s="13">
        <v>48</v>
      </c>
      <c r="I1283" s="13">
        <v>413</v>
      </c>
      <c r="J1283" s="13">
        <v>2</v>
      </c>
      <c r="K1283" s="14">
        <v>24</v>
      </c>
      <c r="L1283" s="9">
        <v>9</v>
      </c>
      <c r="M1283" s="9">
        <v>30</v>
      </c>
      <c r="N1283" s="15">
        <v>0.68595739552658719</v>
      </c>
      <c r="O1283" s="15">
        <v>0.51</v>
      </c>
      <c r="P1283" s="84">
        <v>1.3450145010325238</v>
      </c>
    </row>
    <row r="1284" spans="1:30">
      <c r="A1284" s="9" t="s">
        <v>46</v>
      </c>
      <c r="B1284" s="9">
        <v>91</v>
      </c>
      <c r="C1284" s="9" t="s">
        <v>35</v>
      </c>
      <c r="D1284" s="11">
        <v>-74.999300000000005</v>
      </c>
      <c r="E1284" s="11">
        <v>167.364</v>
      </c>
      <c r="F1284" s="12">
        <v>33652</v>
      </c>
      <c r="G1284" s="12" t="s">
        <v>39</v>
      </c>
      <c r="H1284" s="13">
        <v>49</v>
      </c>
      <c r="I1284" s="13">
        <v>414</v>
      </c>
      <c r="J1284" s="13">
        <v>2</v>
      </c>
      <c r="K1284" s="14">
        <v>24</v>
      </c>
      <c r="L1284" s="9">
        <v>4</v>
      </c>
      <c r="M1284" s="9">
        <v>30</v>
      </c>
      <c r="N1284" s="15">
        <v>3.8005605595981748</v>
      </c>
      <c r="O1284" s="15">
        <v>2.58</v>
      </c>
      <c r="P1284" s="84">
        <v>1.4730854882163469</v>
      </c>
    </row>
    <row r="1285" spans="1:30">
      <c r="A1285" s="9" t="s">
        <v>46</v>
      </c>
      <c r="B1285" s="9">
        <v>93</v>
      </c>
      <c r="C1285" s="9" t="s">
        <v>35</v>
      </c>
      <c r="D1285" s="11">
        <v>-75.000200000000007</v>
      </c>
      <c r="E1285" s="11">
        <v>166.30119999999999</v>
      </c>
      <c r="F1285" s="12">
        <v>33652</v>
      </c>
      <c r="G1285" s="12" t="s">
        <v>39</v>
      </c>
      <c r="H1285" s="13">
        <v>49</v>
      </c>
      <c r="I1285" s="13">
        <v>414</v>
      </c>
      <c r="J1285" s="13">
        <v>2</v>
      </c>
      <c r="K1285" s="14">
        <v>24</v>
      </c>
      <c r="L1285" s="9">
        <v>4</v>
      </c>
      <c r="M1285" s="9">
        <v>30</v>
      </c>
      <c r="N1285" s="15">
        <v>4.4088695511111391</v>
      </c>
      <c r="O1285" s="15">
        <v>2.11</v>
      </c>
      <c r="P1285" s="84">
        <v>2.0895116355976966</v>
      </c>
      <c r="AD1285" s="22"/>
    </row>
    <row r="1286" spans="1:30">
      <c r="A1286" s="9" t="s">
        <v>46</v>
      </c>
      <c r="B1286" s="9">
        <v>95</v>
      </c>
      <c r="C1286" s="9" t="s">
        <v>35</v>
      </c>
      <c r="D1286" s="11">
        <v>-75.000200000000007</v>
      </c>
      <c r="E1286" s="11">
        <v>165.2319</v>
      </c>
      <c r="F1286" s="12">
        <v>33652</v>
      </c>
      <c r="G1286" s="12" t="s">
        <v>39</v>
      </c>
      <c r="H1286" s="13">
        <v>49</v>
      </c>
      <c r="I1286" s="13">
        <v>414</v>
      </c>
      <c r="J1286" s="13">
        <v>2</v>
      </c>
      <c r="K1286" s="14">
        <v>24</v>
      </c>
      <c r="L1286" s="9">
        <v>5</v>
      </c>
      <c r="M1286" s="9">
        <v>30</v>
      </c>
      <c r="N1286" s="15">
        <v>5.3801882711226021</v>
      </c>
      <c r="O1286" s="15">
        <v>3.04</v>
      </c>
      <c r="P1286" s="84">
        <v>1.7697987733955929</v>
      </c>
    </row>
    <row r="1287" spans="1:30">
      <c r="A1287" s="9" t="s">
        <v>46</v>
      </c>
      <c r="B1287" s="9">
        <v>96</v>
      </c>
      <c r="C1287" s="9" t="s">
        <v>35</v>
      </c>
      <c r="D1287" s="11">
        <v>-75.002399999999994</v>
      </c>
      <c r="E1287" s="11">
        <v>164.16569999999999</v>
      </c>
      <c r="F1287" s="12">
        <v>33653</v>
      </c>
      <c r="G1287" s="12" t="s">
        <v>39</v>
      </c>
      <c r="H1287" s="13">
        <v>50</v>
      </c>
      <c r="I1287" s="13">
        <v>415</v>
      </c>
      <c r="J1287" s="13">
        <v>2</v>
      </c>
      <c r="K1287" s="14">
        <v>24</v>
      </c>
      <c r="L1287" s="9">
        <v>5</v>
      </c>
      <c r="M1287" s="9">
        <v>30</v>
      </c>
      <c r="N1287" s="15">
        <v>2.965970017590168</v>
      </c>
      <c r="O1287" s="15">
        <v>1.64</v>
      </c>
      <c r="P1287" s="84">
        <v>1.8085183034086392</v>
      </c>
    </row>
    <row r="1288" spans="1:30">
      <c r="A1288" s="9" t="s">
        <v>46</v>
      </c>
      <c r="B1288" s="9">
        <v>100</v>
      </c>
      <c r="C1288" s="9" t="s">
        <v>35</v>
      </c>
      <c r="D1288" s="11">
        <v>-74.115200000000002</v>
      </c>
      <c r="E1288" s="11">
        <v>167.16909999999999</v>
      </c>
      <c r="F1288" s="12">
        <v>33654</v>
      </c>
      <c r="G1288" s="12" t="s">
        <v>39</v>
      </c>
      <c r="H1288" s="13">
        <v>51</v>
      </c>
      <c r="I1288" s="13">
        <v>416</v>
      </c>
      <c r="J1288" s="13">
        <v>2</v>
      </c>
      <c r="K1288" s="14">
        <v>24</v>
      </c>
      <c r="L1288" s="9">
        <v>4</v>
      </c>
      <c r="M1288" s="9">
        <v>30</v>
      </c>
      <c r="N1288" s="15">
        <v>3.1707544077258096</v>
      </c>
      <c r="O1288" s="15">
        <v>2.97</v>
      </c>
      <c r="P1288" s="84">
        <v>1.0675940766753567</v>
      </c>
    </row>
    <row r="1289" spans="1:30">
      <c r="A1289" s="9" t="s">
        <v>46</v>
      </c>
      <c r="B1289" s="9">
        <v>101</v>
      </c>
      <c r="C1289" s="9" t="s">
        <v>35</v>
      </c>
      <c r="D1289" s="11">
        <v>-73.980599999999995</v>
      </c>
      <c r="E1289" s="11">
        <v>168.97460000000001</v>
      </c>
      <c r="F1289" s="12">
        <v>33654</v>
      </c>
      <c r="G1289" s="12" t="s">
        <v>39</v>
      </c>
      <c r="H1289" s="13">
        <v>51</v>
      </c>
      <c r="I1289" s="13">
        <v>416</v>
      </c>
      <c r="J1289" s="13">
        <v>2</v>
      </c>
      <c r="K1289" s="14">
        <v>24</v>
      </c>
      <c r="L1289" s="9">
        <v>5</v>
      </c>
      <c r="M1289" s="9">
        <v>30</v>
      </c>
      <c r="N1289" s="15">
        <v>4.3672076149266106</v>
      </c>
      <c r="O1289" s="15">
        <v>3.9</v>
      </c>
      <c r="P1289" s="84">
        <v>1.1197968243401566</v>
      </c>
    </row>
    <row r="1290" spans="1:30">
      <c r="A1290" s="9" t="s">
        <v>46</v>
      </c>
      <c r="B1290" s="9">
        <v>103</v>
      </c>
      <c r="C1290" s="9" t="s">
        <v>35</v>
      </c>
      <c r="D1290" s="11">
        <v>-73</v>
      </c>
      <c r="E1290" s="11">
        <v>171.1122</v>
      </c>
      <c r="F1290" s="12">
        <v>33655</v>
      </c>
      <c r="G1290" s="12" t="s">
        <v>39</v>
      </c>
      <c r="H1290" s="13">
        <v>52</v>
      </c>
      <c r="I1290" s="13">
        <v>417</v>
      </c>
      <c r="J1290" s="13">
        <v>2</v>
      </c>
      <c r="K1290" s="14">
        <v>24</v>
      </c>
      <c r="L1290" s="9">
        <v>6</v>
      </c>
      <c r="M1290" s="9">
        <v>30</v>
      </c>
      <c r="N1290" s="15">
        <v>2.6077239854943293</v>
      </c>
      <c r="O1290" s="15">
        <v>1.95</v>
      </c>
      <c r="P1290" s="84">
        <v>1.3372943515355535</v>
      </c>
    </row>
    <row r="1291" spans="1:30">
      <c r="A1291" s="9" t="s">
        <v>46</v>
      </c>
      <c r="B1291" s="9">
        <v>104</v>
      </c>
      <c r="C1291" s="9" t="s">
        <v>35</v>
      </c>
      <c r="D1291" s="11">
        <v>-72.462000000000003</v>
      </c>
      <c r="E1291" s="11">
        <v>172.47980000000001</v>
      </c>
      <c r="F1291" s="12">
        <v>33655</v>
      </c>
      <c r="G1291" s="12" t="s">
        <v>39</v>
      </c>
      <c r="H1291" s="13">
        <v>52</v>
      </c>
      <c r="I1291" s="13">
        <v>417</v>
      </c>
      <c r="J1291" s="13">
        <v>2</v>
      </c>
      <c r="K1291" s="14">
        <v>24</v>
      </c>
      <c r="L1291" s="9">
        <v>9</v>
      </c>
      <c r="M1291" s="9">
        <v>30</v>
      </c>
      <c r="N1291" s="15">
        <v>0.90644778724319941</v>
      </c>
      <c r="O1291" s="15">
        <v>0.7</v>
      </c>
      <c r="P1291" s="84">
        <v>1.2949254103474279</v>
      </c>
    </row>
    <row r="1292" spans="1:30">
      <c r="A1292" s="9" t="s">
        <v>46</v>
      </c>
      <c r="B1292" s="9">
        <v>104.1</v>
      </c>
      <c r="C1292" s="9" t="s">
        <v>35</v>
      </c>
      <c r="D1292" s="11">
        <v>-72.462000000000003</v>
      </c>
      <c r="E1292" s="11">
        <v>172.47980000000001</v>
      </c>
      <c r="F1292" s="12">
        <v>33655</v>
      </c>
      <c r="G1292" s="12" t="s">
        <v>39</v>
      </c>
      <c r="H1292" s="13">
        <v>52</v>
      </c>
      <c r="I1292" s="13">
        <v>417</v>
      </c>
      <c r="J1292" s="13">
        <v>2</v>
      </c>
      <c r="K1292" s="14">
        <v>24</v>
      </c>
      <c r="L1292" s="9">
        <v>8</v>
      </c>
      <c r="M1292" s="9">
        <v>30</v>
      </c>
      <c r="N1292" s="15">
        <v>0.94260783810946502</v>
      </c>
      <c r="O1292" s="15">
        <v>2.4</v>
      </c>
      <c r="P1292" s="84">
        <v>0.39275326587894377</v>
      </c>
    </row>
    <row r="1293" spans="1:30">
      <c r="A1293" s="9" t="s">
        <v>46</v>
      </c>
      <c r="B1293" s="9">
        <v>105</v>
      </c>
      <c r="C1293" s="9" t="s">
        <v>35</v>
      </c>
      <c r="D1293" s="11">
        <v>-72.499899999999997</v>
      </c>
      <c r="E1293" s="11">
        <v>170.64279999999999</v>
      </c>
      <c r="F1293" s="12">
        <v>33657</v>
      </c>
      <c r="G1293" s="12" t="s">
        <v>39</v>
      </c>
      <c r="H1293" s="13">
        <v>54</v>
      </c>
      <c r="I1293" s="13">
        <v>419</v>
      </c>
      <c r="J1293" s="13">
        <v>2</v>
      </c>
      <c r="K1293" s="14">
        <v>24</v>
      </c>
      <c r="L1293" s="9">
        <v>6</v>
      </c>
      <c r="M1293" s="9">
        <v>30</v>
      </c>
      <c r="N1293" s="15">
        <v>1.6389960118401299</v>
      </c>
      <c r="O1293" s="15">
        <v>1.56</v>
      </c>
      <c r="P1293" s="84">
        <v>1.0506384691282884</v>
      </c>
    </row>
    <row r="1294" spans="1:30">
      <c r="A1294" s="9" t="s">
        <v>46</v>
      </c>
      <c r="B1294" s="9">
        <v>113</v>
      </c>
      <c r="C1294" s="9" t="s">
        <v>35</v>
      </c>
      <c r="D1294" s="11">
        <v>-72.499300000000005</v>
      </c>
      <c r="E1294" s="11">
        <v>174.31829999999999</v>
      </c>
      <c r="F1294" s="12">
        <v>33658</v>
      </c>
      <c r="G1294" s="12" t="s">
        <v>39</v>
      </c>
      <c r="H1294" s="13">
        <v>55</v>
      </c>
      <c r="I1294" s="13">
        <v>420</v>
      </c>
      <c r="J1294" s="13">
        <v>2</v>
      </c>
      <c r="K1294" s="14">
        <v>24</v>
      </c>
      <c r="L1294" s="9">
        <v>9</v>
      </c>
      <c r="M1294" s="9">
        <v>30</v>
      </c>
      <c r="N1294" s="15">
        <v>0.37258965549482465</v>
      </c>
      <c r="O1294" s="15">
        <v>0.37</v>
      </c>
      <c r="P1294" s="84">
        <v>1.0069990689049315</v>
      </c>
    </row>
    <row r="1295" spans="1:30">
      <c r="A1295" s="9" t="s">
        <v>46</v>
      </c>
      <c r="B1295" s="9">
        <v>115</v>
      </c>
      <c r="C1295" s="9" t="s">
        <v>35</v>
      </c>
      <c r="D1295" s="11">
        <v>-72.497399999999999</v>
      </c>
      <c r="E1295" s="11">
        <v>175.23609999999999</v>
      </c>
      <c r="F1295" s="12">
        <v>33658</v>
      </c>
      <c r="G1295" s="12" t="s">
        <v>39</v>
      </c>
      <c r="H1295" s="13">
        <v>55</v>
      </c>
      <c r="I1295" s="13">
        <v>420</v>
      </c>
      <c r="J1295" s="13">
        <v>2</v>
      </c>
      <c r="K1295" s="14">
        <v>24</v>
      </c>
      <c r="L1295" s="9">
        <v>10</v>
      </c>
      <c r="M1295" s="9">
        <v>30</v>
      </c>
      <c r="N1295" s="15">
        <v>0.45664346159606606</v>
      </c>
      <c r="O1295" s="15">
        <v>0.45</v>
      </c>
      <c r="P1295" s="84">
        <v>1.0147632479912578</v>
      </c>
    </row>
    <row r="1296" spans="1:30">
      <c r="A1296" s="9" t="s">
        <v>46</v>
      </c>
      <c r="B1296" s="9">
        <v>117</v>
      </c>
      <c r="C1296" s="9" t="s">
        <v>35</v>
      </c>
      <c r="D1296" s="11">
        <v>-72.497100000000003</v>
      </c>
      <c r="E1296" s="11">
        <v>176.14230000000001</v>
      </c>
      <c r="F1296" s="12">
        <v>33658</v>
      </c>
      <c r="G1296" s="12" t="s">
        <v>39</v>
      </c>
      <c r="H1296" s="13">
        <v>55</v>
      </c>
      <c r="I1296" s="13">
        <v>420</v>
      </c>
      <c r="J1296" s="13">
        <v>2</v>
      </c>
      <c r="K1296" s="14">
        <v>24</v>
      </c>
      <c r="L1296" s="9">
        <v>9</v>
      </c>
      <c r="M1296" s="9">
        <v>30</v>
      </c>
      <c r="N1296" s="15">
        <v>9.9065900189400063E-2</v>
      </c>
      <c r="O1296" s="15">
        <v>0.3</v>
      </c>
      <c r="P1296" s="84">
        <v>0.33021966729800023</v>
      </c>
    </row>
    <row r="1297" spans="1:16">
      <c r="A1297" s="9" t="s">
        <v>46</v>
      </c>
      <c r="B1297" s="9">
        <v>125</v>
      </c>
      <c r="C1297" s="9" t="s">
        <v>35</v>
      </c>
      <c r="D1297" s="11">
        <v>-72.500299999999996</v>
      </c>
      <c r="E1297" s="11">
        <v>179.81989999999999</v>
      </c>
      <c r="F1297" s="12">
        <v>33659</v>
      </c>
      <c r="G1297" s="12" t="s">
        <v>39</v>
      </c>
      <c r="H1297" s="13">
        <v>56</v>
      </c>
      <c r="I1297" s="13">
        <v>421</v>
      </c>
      <c r="J1297" s="13">
        <v>2</v>
      </c>
      <c r="K1297" s="14">
        <v>24</v>
      </c>
      <c r="L1297" s="9">
        <v>13</v>
      </c>
      <c r="M1297" s="9">
        <v>30</v>
      </c>
      <c r="N1297" s="15">
        <v>0.21001021480239396</v>
      </c>
      <c r="O1297" s="15">
        <v>0.22</v>
      </c>
      <c r="P1297" s="84">
        <v>0.95459188546542706</v>
      </c>
    </row>
    <row r="1298" spans="1:16">
      <c r="A1298" s="9" t="s">
        <v>46</v>
      </c>
      <c r="B1298" s="9">
        <v>129</v>
      </c>
      <c r="C1298" s="9" t="s">
        <v>35</v>
      </c>
      <c r="D1298" s="11">
        <v>-72.499300000000005</v>
      </c>
      <c r="E1298" s="11">
        <v>-178.3511</v>
      </c>
      <c r="F1298" s="12">
        <v>33659</v>
      </c>
      <c r="G1298" s="12" t="s">
        <v>39</v>
      </c>
      <c r="H1298" s="13">
        <v>56</v>
      </c>
      <c r="I1298" s="13">
        <v>421</v>
      </c>
      <c r="J1298" s="13">
        <v>2</v>
      </c>
      <c r="K1298" s="14">
        <v>24</v>
      </c>
      <c r="L1298" s="9">
        <v>11</v>
      </c>
      <c r="M1298" s="9">
        <v>30</v>
      </c>
      <c r="N1298" s="15">
        <v>0.18390982231899899</v>
      </c>
      <c r="O1298" s="15">
        <v>0.16</v>
      </c>
      <c r="P1298" s="84">
        <v>1.1494363894937436</v>
      </c>
    </row>
    <row r="1299" spans="1:16">
      <c r="A1299" s="9" t="s">
        <v>46</v>
      </c>
      <c r="B1299" s="9">
        <v>137</v>
      </c>
      <c r="C1299" s="9" t="s">
        <v>35</v>
      </c>
      <c r="D1299" s="11">
        <v>-72.501300000000001</v>
      </c>
      <c r="E1299" s="11">
        <v>-174.68729999999999</v>
      </c>
      <c r="F1299" s="12">
        <v>33660</v>
      </c>
      <c r="G1299" s="12" t="s">
        <v>39</v>
      </c>
      <c r="H1299" s="13">
        <v>57</v>
      </c>
      <c r="I1299" s="13">
        <v>422</v>
      </c>
      <c r="J1299" s="13">
        <v>2</v>
      </c>
      <c r="K1299" s="14">
        <v>24</v>
      </c>
      <c r="L1299" s="9">
        <v>13</v>
      </c>
      <c r="M1299" s="9">
        <v>30</v>
      </c>
      <c r="N1299" s="15">
        <v>0.44400664163384462</v>
      </c>
      <c r="O1299" s="15">
        <v>0.16</v>
      </c>
      <c r="P1299" s="84">
        <v>2.7750415102115289</v>
      </c>
    </row>
    <row r="1300" spans="1:16">
      <c r="A1300" s="9" t="s">
        <v>46</v>
      </c>
      <c r="B1300" s="9">
        <v>139</v>
      </c>
      <c r="C1300" s="9" t="s">
        <v>35</v>
      </c>
      <c r="D1300" s="11">
        <v>-72.498900000000006</v>
      </c>
      <c r="E1300" s="11">
        <v>-173.76759999999999</v>
      </c>
      <c r="F1300" s="12">
        <v>33660</v>
      </c>
      <c r="G1300" s="12" t="s">
        <v>39</v>
      </c>
      <c r="H1300" s="13">
        <v>57</v>
      </c>
      <c r="I1300" s="13">
        <v>422</v>
      </c>
      <c r="J1300" s="13">
        <v>2</v>
      </c>
      <c r="K1300" s="14">
        <v>24</v>
      </c>
      <c r="L1300" s="9">
        <v>12</v>
      </c>
      <c r="M1300" s="9">
        <v>30</v>
      </c>
      <c r="N1300" s="15">
        <v>0.13961726902951183</v>
      </c>
      <c r="O1300" s="15">
        <v>0.11</v>
      </c>
      <c r="P1300" s="84">
        <v>1.2692479002682893</v>
      </c>
    </row>
    <row r="1301" spans="1:16">
      <c r="A1301" s="9" t="s">
        <v>46</v>
      </c>
      <c r="B1301" s="9">
        <v>141</v>
      </c>
      <c r="C1301" s="9" t="s">
        <v>35</v>
      </c>
      <c r="D1301" s="11">
        <v>-72.488500000000002</v>
      </c>
      <c r="E1301" s="11">
        <v>-172.87889999999999</v>
      </c>
      <c r="F1301" s="12">
        <v>33660</v>
      </c>
      <c r="G1301" s="12" t="s">
        <v>39</v>
      </c>
      <c r="H1301" s="13">
        <v>57</v>
      </c>
      <c r="I1301" s="13">
        <v>422</v>
      </c>
      <c r="J1301" s="13">
        <v>2</v>
      </c>
      <c r="K1301" s="14">
        <v>24</v>
      </c>
      <c r="L1301" s="9">
        <v>13</v>
      </c>
      <c r="M1301" s="9">
        <v>30</v>
      </c>
      <c r="N1301" s="15">
        <v>0.16481024276737555</v>
      </c>
      <c r="O1301" s="15">
        <v>0.12</v>
      </c>
      <c r="P1301" s="84">
        <v>1.3734186897281295</v>
      </c>
    </row>
    <row r="1302" spans="1:16">
      <c r="A1302" s="9" t="s">
        <v>86</v>
      </c>
      <c r="B1302" s="9">
        <v>15</v>
      </c>
      <c r="C1302" s="9">
        <v>26</v>
      </c>
      <c r="D1302" s="11">
        <v>-76.999583333333334</v>
      </c>
      <c r="E1302" s="11">
        <v>172.57258333333334</v>
      </c>
      <c r="F1302" s="12">
        <v>39041</v>
      </c>
      <c r="G1302" s="12" t="s">
        <v>48</v>
      </c>
      <c r="H1302" s="13">
        <v>324</v>
      </c>
      <c r="I1302" s="13">
        <v>324</v>
      </c>
      <c r="J1302" s="13">
        <v>2</v>
      </c>
      <c r="K1302" s="14">
        <v>24</v>
      </c>
      <c r="L1302" s="9">
        <v>12</v>
      </c>
      <c r="M1302" s="9">
        <v>25</v>
      </c>
      <c r="N1302" s="15">
        <v>2.5756010034646799</v>
      </c>
      <c r="O1302" s="15">
        <v>0.56970297029702976</v>
      </c>
      <c r="P1302" s="84">
        <v>4.5209541423345954</v>
      </c>
    </row>
    <row r="1303" spans="1:16">
      <c r="A1303" s="9" t="s">
        <v>86</v>
      </c>
      <c r="B1303" s="9">
        <v>17</v>
      </c>
      <c r="C1303" s="9">
        <v>29</v>
      </c>
      <c r="D1303" s="11">
        <v>-77.433333333333337</v>
      </c>
      <c r="E1303" s="11">
        <v>170.36246666666668</v>
      </c>
      <c r="F1303" s="12">
        <v>39042</v>
      </c>
      <c r="G1303" s="12" t="s">
        <v>48</v>
      </c>
      <c r="H1303" s="13">
        <v>325</v>
      </c>
      <c r="I1303" s="13">
        <v>325</v>
      </c>
      <c r="J1303" s="13">
        <v>2</v>
      </c>
      <c r="K1303" s="14">
        <v>24</v>
      </c>
      <c r="L1303" s="9">
        <v>19</v>
      </c>
      <c r="M1303" s="9">
        <v>25</v>
      </c>
      <c r="N1303" s="15">
        <v>0.51069170374648587</v>
      </c>
      <c r="O1303" s="15">
        <v>0.61821782178217832</v>
      </c>
      <c r="P1303" s="84">
        <v>0.82607082124271403</v>
      </c>
    </row>
    <row r="1304" spans="1:16">
      <c r="A1304" s="9" t="s">
        <v>86</v>
      </c>
      <c r="B1304" s="9">
        <v>19</v>
      </c>
      <c r="C1304" s="9">
        <v>32</v>
      </c>
      <c r="D1304" s="11">
        <v>-77.66995</v>
      </c>
      <c r="E1304" s="11">
        <v>-178.00553333333335</v>
      </c>
      <c r="F1304" s="12">
        <v>39043</v>
      </c>
      <c r="G1304" s="12" t="s">
        <v>48</v>
      </c>
      <c r="H1304" s="13">
        <v>326</v>
      </c>
      <c r="I1304" s="13">
        <v>326</v>
      </c>
      <c r="J1304" s="13">
        <v>2</v>
      </c>
      <c r="K1304" s="14">
        <v>24</v>
      </c>
      <c r="L1304" s="9">
        <v>12</v>
      </c>
      <c r="M1304" s="9">
        <v>25</v>
      </c>
      <c r="N1304" s="15">
        <v>2.3059984977069097</v>
      </c>
      <c r="O1304" s="15">
        <v>1.8467986798679865</v>
      </c>
      <c r="P1304" s="84">
        <v>1.2486463862275166</v>
      </c>
    </row>
    <row r="1305" spans="1:16">
      <c r="A1305" s="9" t="s">
        <v>86</v>
      </c>
      <c r="B1305" s="9">
        <v>20</v>
      </c>
      <c r="C1305" s="9">
        <v>34</v>
      </c>
      <c r="D1305" s="11">
        <v>-76.502133333333333</v>
      </c>
      <c r="E1305" s="11">
        <v>173.49933333333334</v>
      </c>
      <c r="F1305" s="12">
        <v>39043</v>
      </c>
      <c r="G1305" s="12" t="s">
        <v>48</v>
      </c>
      <c r="H1305" s="13">
        <v>326</v>
      </c>
      <c r="I1305" s="13">
        <v>326</v>
      </c>
      <c r="J1305" s="13">
        <v>2</v>
      </c>
      <c r="K1305" s="14">
        <v>24</v>
      </c>
      <c r="L1305" s="9">
        <v>11</v>
      </c>
      <c r="M1305" s="9">
        <v>25</v>
      </c>
      <c r="N1305" s="15">
        <v>0.95371311046805474</v>
      </c>
      <c r="O1305" s="15">
        <v>2.605940594059406</v>
      </c>
      <c r="P1305" s="84">
        <v>0.36597653555195109</v>
      </c>
    </row>
    <row r="1306" spans="1:16">
      <c r="A1306" s="9" t="s">
        <v>86</v>
      </c>
      <c r="B1306" s="9">
        <v>21</v>
      </c>
      <c r="C1306" s="9">
        <v>37</v>
      </c>
      <c r="D1306" s="11">
        <v>-76.493383333333327</v>
      </c>
      <c r="E1306" s="11">
        <v>169.99198333333334</v>
      </c>
      <c r="F1306" s="12">
        <v>39044</v>
      </c>
      <c r="G1306" s="12" t="s">
        <v>48</v>
      </c>
      <c r="H1306" s="13">
        <v>327</v>
      </c>
      <c r="I1306" s="13">
        <v>327</v>
      </c>
      <c r="J1306" s="13">
        <v>2</v>
      </c>
      <c r="K1306" s="14">
        <v>24</v>
      </c>
      <c r="L1306" s="9">
        <v>8</v>
      </c>
      <c r="M1306" s="9">
        <v>25</v>
      </c>
      <c r="N1306" s="15">
        <v>8.0423701222157415</v>
      </c>
      <c r="O1306" s="15">
        <v>3.41012</v>
      </c>
      <c r="P1306" s="84">
        <v>2.3583833185388614</v>
      </c>
    </row>
    <row r="1307" spans="1:16">
      <c r="A1307" s="9" t="s">
        <v>86</v>
      </c>
      <c r="B1307" s="9">
        <v>22</v>
      </c>
      <c r="C1307" s="9">
        <v>39</v>
      </c>
      <c r="D1307" s="11">
        <v>-76.493383333333327</v>
      </c>
      <c r="E1307" s="11">
        <v>169.99198333333334</v>
      </c>
      <c r="F1307" s="12">
        <v>39045</v>
      </c>
      <c r="G1307" s="12" t="s">
        <v>48</v>
      </c>
      <c r="H1307" s="13">
        <v>328</v>
      </c>
      <c r="I1307" s="13">
        <v>328</v>
      </c>
      <c r="J1307" s="13">
        <v>2</v>
      </c>
      <c r="K1307" s="14">
        <v>24</v>
      </c>
      <c r="L1307" s="9">
        <v>11</v>
      </c>
      <c r="M1307" s="9">
        <v>25</v>
      </c>
      <c r="N1307" s="15">
        <v>3.0973322501093947</v>
      </c>
      <c r="O1307" s="15">
        <v>3.0679867986798683</v>
      </c>
      <c r="P1307" s="84">
        <v>1.0095650514018357</v>
      </c>
    </row>
    <row r="1308" spans="1:16">
      <c r="A1308" s="9" t="s">
        <v>86</v>
      </c>
      <c r="B1308" s="9">
        <v>23</v>
      </c>
      <c r="C1308" s="9">
        <v>42</v>
      </c>
      <c r="D1308" s="11">
        <v>-76.501800000000003</v>
      </c>
      <c r="E1308" s="11">
        <v>172.85498333333334</v>
      </c>
      <c r="F1308" s="12">
        <v>39045</v>
      </c>
      <c r="G1308" s="12" t="s">
        <v>48</v>
      </c>
      <c r="H1308" s="13">
        <v>328</v>
      </c>
      <c r="I1308" s="13">
        <v>328</v>
      </c>
      <c r="J1308" s="13">
        <v>2</v>
      </c>
      <c r="K1308" s="14">
        <v>24</v>
      </c>
      <c r="L1308" s="9">
        <v>10</v>
      </c>
      <c r="M1308" s="9">
        <v>25</v>
      </c>
      <c r="N1308" s="15">
        <v>2.9967841931644315</v>
      </c>
      <c r="O1308" s="15">
        <v>3.1788778877887784</v>
      </c>
      <c r="P1308" s="84">
        <v>0.94271761890450878</v>
      </c>
    </row>
    <row r="1309" spans="1:16">
      <c r="A1309" s="9" t="s">
        <v>86</v>
      </c>
      <c r="B1309" s="9">
        <v>24</v>
      </c>
      <c r="C1309" s="9">
        <v>43</v>
      </c>
      <c r="D1309" s="11">
        <v>-76.496283333333338</v>
      </c>
      <c r="E1309" s="11">
        <v>174.28270000000001</v>
      </c>
      <c r="F1309" s="12">
        <v>39046</v>
      </c>
      <c r="G1309" s="12" t="s">
        <v>48</v>
      </c>
      <c r="H1309" s="13">
        <v>329</v>
      </c>
      <c r="I1309" s="13">
        <v>329</v>
      </c>
      <c r="J1309" s="13">
        <v>2</v>
      </c>
      <c r="K1309" s="14">
        <v>24</v>
      </c>
      <c r="L1309" s="9">
        <v>12</v>
      </c>
      <c r="M1309" s="9">
        <v>25</v>
      </c>
      <c r="N1309" s="15">
        <v>3.1397478320296734</v>
      </c>
      <c r="O1309" s="15">
        <v>2.3044554455445545</v>
      </c>
      <c r="P1309" s="84">
        <v>1.3624684469817272</v>
      </c>
    </row>
    <row r="1310" spans="1:16">
      <c r="A1310" s="9" t="s">
        <v>86</v>
      </c>
      <c r="B1310" s="9">
        <v>25</v>
      </c>
      <c r="C1310" s="9">
        <v>44</v>
      </c>
      <c r="D1310" s="11">
        <v>-76.495249999999999</v>
      </c>
      <c r="E1310" s="11">
        <v>175.7235</v>
      </c>
      <c r="F1310" s="12">
        <v>39046</v>
      </c>
      <c r="G1310" s="12" t="s">
        <v>48</v>
      </c>
      <c r="H1310" s="13">
        <v>329</v>
      </c>
      <c r="I1310" s="13">
        <v>329</v>
      </c>
      <c r="J1310" s="13">
        <v>2</v>
      </c>
      <c r="K1310" s="14">
        <v>24</v>
      </c>
      <c r="L1310" s="9">
        <v>11</v>
      </c>
      <c r="M1310" s="9">
        <v>25</v>
      </c>
      <c r="N1310" s="15">
        <v>2.80628898161453</v>
      </c>
      <c r="O1310" s="15">
        <v>2.4141914191419143</v>
      </c>
      <c r="P1310" s="84">
        <v>1.1624136178116236</v>
      </c>
    </row>
    <row r="1311" spans="1:16">
      <c r="A1311" s="9" t="s">
        <v>86</v>
      </c>
      <c r="B1311" s="9">
        <v>28</v>
      </c>
      <c r="C1311" s="9">
        <v>48</v>
      </c>
      <c r="D1311" s="11">
        <v>-76.495249999999999</v>
      </c>
      <c r="E1311" s="11">
        <v>175.7235</v>
      </c>
      <c r="F1311" s="12">
        <v>39047</v>
      </c>
      <c r="G1311" s="12" t="s">
        <v>48</v>
      </c>
      <c r="H1311" s="13">
        <v>330</v>
      </c>
      <c r="I1311" s="13">
        <v>330</v>
      </c>
      <c r="J1311" s="13">
        <v>2</v>
      </c>
      <c r="K1311" s="14">
        <v>24</v>
      </c>
      <c r="L1311" s="9">
        <v>12</v>
      </c>
      <c r="M1311" s="9">
        <v>25</v>
      </c>
      <c r="N1311" s="15">
        <v>4.3157286678339766</v>
      </c>
      <c r="O1311" s="15">
        <v>3.5877887788778882</v>
      </c>
      <c r="P1311" s="84">
        <v>1.2028937414715248</v>
      </c>
    </row>
    <row r="1312" spans="1:16">
      <c r="A1312" s="9" t="s">
        <v>86</v>
      </c>
      <c r="B1312" s="9">
        <v>29</v>
      </c>
      <c r="C1312" s="9">
        <v>49</v>
      </c>
      <c r="D1312" s="11">
        <v>-76.498783333333336</v>
      </c>
      <c r="E1312" s="11">
        <v>-178.00123333333335</v>
      </c>
      <c r="F1312" s="12">
        <v>39047</v>
      </c>
      <c r="G1312" s="12" t="s">
        <v>48</v>
      </c>
      <c r="H1312" s="13">
        <v>330</v>
      </c>
      <c r="I1312" s="13">
        <v>330</v>
      </c>
      <c r="J1312" s="13">
        <v>2</v>
      </c>
      <c r="K1312" s="14">
        <v>24</v>
      </c>
      <c r="L1312" s="9">
        <v>13</v>
      </c>
      <c r="M1312" s="9">
        <v>25</v>
      </c>
      <c r="N1312" s="15">
        <v>2.9697281541696112</v>
      </c>
      <c r="O1312" s="15">
        <v>3.9620462046204619</v>
      </c>
      <c r="P1312" s="84">
        <v>0.74954404890744875</v>
      </c>
    </row>
    <row r="1313" spans="1:89">
      <c r="A1313" s="9" t="s">
        <v>86</v>
      </c>
      <c r="B1313" s="9">
        <v>30</v>
      </c>
      <c r="C1313" s="9">
        <v>51</v>
      </c>
      <c r="D1313" s="11">
        <v>-76.499700000000004</v>
      </c>
      <c r="E1313" s="11">
        <v>-177.38395</v>
      </c>
      <c r="F1313" s="12">
        <v>39047</v>
      </c>
      <c r="G1313" s="12" t="s">
        <v>48</v>
      </c>
      <c r="H1313" s="13">
        <v>330</v>
      </c>
      <c r="I1313" s="13">
        <v>330</v>
      </c>
      <c r="J1313" s="13">
        <v>2</v>
      </c>
      <c r="K1313" s="14">
        <v>24</v>
      </c>
      <c r="L1313" s="9">
        <v>11</v>
      </c>
      <c r="M1313" s="9">
        <v>25</v>
      </c>
      <c r="N1313" s="15">
        <v>4.0429963536109659</v>
      </c>
      <c r="O1313" s="15">
        <v>4.3986798679867984</v>
      </c>
      <c r="P1313" s="84">
        <v>0.91913857678880762</v>
      </c>
    </row>
    <row r="1314" spans="1:89">
      <c r="A1314" s="9" t="s">
        <v>86</v>
      </c>
      <c r="B1314" s="9">
        <v>32</v>
      </c>
      <c r="C1314" s="9">
        <v>54</v>
      </c>
      <c r="D1314" s="11">
        <v>-77.167416666666668</v>
      </c>
      <c r="E1314" s="11">
        <v>-178.00798333333333</v>
      </c>
      <c r="F1314" s="12">
        <v>39048</v>
      </c>
      <c r="G1314" s="12" t="s">
        <v>48</v>
      </c>
      <c r="H1314" s="13">
        <v>331</v>
      </c>
      <c r="I1314" s="13">
        <v>331</v>
      </c>
      <c r="J1314" s="13">
        <v>2</v>
      </c>
      <c r="K1314" s="14">
        <v>24</v>
      </c>
      <c r="L1314" s="9">
        <v>12</v>
      </c>
      <c r="M1314" s="9">
        <v>25</v>
      </c>
      <c r="N1314" s="15">
        <v>3.2741822243529208</v>
      </c>
      <c r="O1314" s="15">
        <v>3.6524752475247526</v>
      </c>
      <c r="P1314" s="84">
        <v>0.89642831298358627</v>
      </c>
    </row>
    <row r="1315" spans="1:89">
      <c r="A1315" s="9" t="s">
        <v>86</v>
      </c>
      <c r="B1315" s="9">
        <v>33</v>
      </c>
      <c r="C1315" s="9">
        <v>55</v>
      </c>
      <c r="D1315" s="11">
        <v>-77.488183333333339</v>
      </c>
      <c r="E1315" s="11">
        <v>179.9967</v>
      </c>
      <c r="F1315" s="12">
        <v>39048</v>
      </c>
      <c r="G1315" s="12" t="s">
        <v>48</v>
      </c>
      <c r="H1315" s="13">
        <v>331</v>
      </c>
      <c r="I1315" s="13">
        <v>331</v>
      </c>
      <c r="J1315" s="13">
        <v>2</v>
      </c>
      <c r="K1315" s="14">
        <v>24</v>
      </c>
      <c r="L1315" s="9">
        <v>13</v>
      </c>
      <c r="M1315" s="9">
        <v>25</v>
      </c>
      <c r="N1315" s="15">
        <v>0.96040976655800647</v>
      </c>
      <c r="O1315" s="15">
        <v>2.5458745874587456</v>
      </c>
      <c r="P1315" s="84">
        <v>0.37724158577531242</v>
      </c>
    </row>
    <row r="1316" spans="1:89">
      <c r="A1316" s="9" t="s">
        <v>86</v>
      </c>
      <c r="B1316" s="9">
        <v>35</v>
      </c>
      <c r="C1316" s="9">
        <v>59</v>
      </c>
      <c r="D1316" s="11">
        <v>-77.749766666666673</v>
      </c>
      <c r="E1316" s="11">
        <v>178.49906666666666</v>
      </c>
      <c r="F1316" s="12">
        <v>39048</v>
      </c>
      <c r="G1316" s="12" t="s">
        <v>48</v>
      </c>
      <c r="H1316" s="13">
        <v>331</v>
      </c>
      <c r="I1316" s="13">
        <v>331</v>
      </c>
      <c r="J1316" s="13">
        <v>2</v>
      </c>
      <c r="K1316" s="14">
        <v>24</v>
      </c>
      <c r="L1316" s="9">
        <v>10</v>
      </c>
      <c r="M1316" s="9">
        <v>25</v>
      </c>
      <c r="N1316" s="15">
        <v>4.1437053114266185</v>
      </c>
      <c r="O1316" s="15">
        <v>5.7986798679867988</v>
      </c>
      <c r="P1316" s="84">
        <v>0.71459459838489781</v>
      </c>
    </row>
    <row r="1317" spans="1:89">
      <c r="A1317" s="9" t="s">
        <v>86</v>
      </c>
      <c r="B1317" s="9">
        <v>36</v>
      </c>
      <c r="C1317" s="9">
        <v>61</v>
      </c>
      <c r="D1317" s="11">
        <v>-77.666133333333335</v>
      </c>
      <c r="E1317" s="11">
        <v>176.91618333333332</v>
      </c>
      <c r="F1317" s="12">
        <v>39049</v>
      </c>
      <c r="G1317" s="12" t="s">
        <v>48</v>
      </c>
      <c r="H1317" s="13">
        <v>332</v>
      </c>
      <c r="I1317" s="13">
        <v>332</v>
      </c>
      <c r="J1317" s="13">
        <v>2</v>
      </c>
      <c r="K1317" s="14">
        <v>24</v>
      </c>
      <c r="L1317" s="9">
        <v>7</v>
      </c>
      <c r="M1317" s="9">
        <v>25</v>
      </c>
      <c r="N1317" s="15">
        <v>7.7635878591780063</v>
      </c>
      <c r="O1317" s="15">
        <v>7.0970297029702971</v>
      </c>
      <c r="P1317" s="84">
        <v>1.0939207223451153</v>
      </c>
    </row>
    <row r="1318" spans="1:89">
      <c r="A1318" s="9" t="s">
        <v>86</v>
      </c>
      <c r="B1318" s="9">
        <v>38</v>
      </c>
      <c r="C1318" s="9">
        <v>65</v>
      </c>
      <c r="D1318" s="11">
        <v>-77.491200000000006</v>
      </c>
      <c r="E1318" s="11">
        <v>173.91385</v>
      </c>
      <c r="F1318" s="12">
        <v>39049</v>
      </c>
      <c r="G1318" s="12" t="s">
        <v>48</v>
      </c>
      <c r="H1318" s="13">
        <v>332</v>
      </c>
      <c r="I1318" s="13">
        <v>332</v>
      </c>
      <c r="J1318" s="13">
        <v>2</v>
      </c>
      <c r="K1318" s="14">
        <v>24</v>
      </c>
      <c r="L1318" s="9">
        <v>10</v>
      </c>
      <c r="M1318" s="9">
        <v>25</v>
      </c>
      <c r="N1318" s="15">
        <v>4.8898489338140143</v>
      </c>
      <c r="O1318" s="15">
        <v>6.8498349834983498</v>
      </c>
      <c r="P1318" s="84">
        <v>0.71386375665894786</v>
      </c>
      <c r="AE1318" s="44"/>
      <c r="AF1318" s="44"/>
      <c r="AG1318" s="44"/>
      <c r="AH1318" s="44"/>
      <c r="AI1318" s="44"/>
      <c r="AJ1318" s="44"/>
      <c r="AK1318" s="44"/>
      <c r="AL1318" s="44"/>
      <c r="AM1318" s="44"/>
      <c r="AN1318" s="44"/>
      <c r="AO1318" s="44"/>
      <c r="AP1318" s="44"/>
      <c r="AQ1318" s="44"/>
      <c r="AR1318" s="44"/>
      <c r="AS1318" s="44"/>
      <c r="AT1318" s="44"/>
      <c r="AU1318" s="44"/>
      <c r="AV1318" s="44"/>
      <c r="AW1318" s="44"/>
      <c r="AX1318" s="44"/>
      <c r="AY1318" s="44"/>
      <c r="AZ1318" s="44"/>
      <c r="BA1318" s="44"/>
      <c r="BB1318" s="44"/>
      <c r="BC1318" s="44"/>
      <c r="BD1318" s="44"/>
      <c r="BE1318" s="44"/>
      <c r="BF1318" s="44"/>
      <c r="BG1318" s="44"/>
      <c r="BH1318" s="44"/>
      <c r="BI1318" s="44"/>
      <c r="BJ1318" s="44"/>
      <c r="BK1318" s="44"/>
      <c r="BL1318" s="44"/>
      <c r="BM1318" s="44"/>
      <c r="BN1318" s="44"/>
      <c r="BO1318" s="44"/>
      <c r="BP1318" s="44"/>
      <c r="BQ1318" s="44"/>
      <c r="BR1318" s="44"/>
      <c r="BS1318" s="44"/>
      <c r="BT1318" s="44"/>
      <c r="BU1318" s="44"/>
      <c r="BV1318" s="44"/>
      <c r="BW1318" s="44"/>
      <c r="BX1318" s="44"/>
      <c r="BY1318" s="44"/>
      <c r="BZ1318" s="44"/>
      <c r="CA1318" s="44"/>
      <c r="CB1318" s="44"/>
      <c r="CC1318" s="44"/>
      <c r="CD1318" s="44"/>
      <c r="CE1318" s="44"/>
      <c r="CF1318" s="44"/>
      <c r="CG1318" s="44"/>
      <c r="CH1318" s="44"/>
      <c r="CI1318" s="44"/>
      <c r="CJ1318" s="44"/>
      <c r="CK1318" s="44"/>
    </row>
    <row r="1319" spans="1:89">
      <c r="A1319" s="9" t="s">
        <v>86</v>
      </c>
      <c r="B1319" s="9">
        <v>40</v>
      </c>
      <c r="C1319" s="9">
        <v>68</v>
      </c>
      <c r="D1319" s="11">
        <v>-77.325800000000001</v>
      </c>
      <c r="E1319" s="11">
        <v>171.13113333333334</v>
      </c>
      <c r="F1319" s="12">
        <v>39050</v>
      </c>
      <c r="G1319" s="12" t="s">
        <v>48</v>
      </c>
      <c r="H1319" s="13">
        <v>333</v>
      </c>
      <c r="I1319" s="13">
        <v>333</v>
      </c>
      <c r="J1319" s="13">
        <v>2</v>
      </c>
      <c r="K1319" s="14">
        <v>24</v>
      </c>
      <c r="L1319" s="9">
        <v>9</v>
      </c>
      <c r="M1319" s="9">
        <v>25</v>
      </c>
      <c r="N1319" s="15">
        <v>5.7411859265160912</v>
      </c>
      <c r="O1319" s="15">
        <v>5.1079207920792085</v>
      </c>
      <c r="P1319" s="84">
        <v>1.1239770858269531</v>
      </c>
    </row>
    <row r="1320" spans="1:89">
      <c r="A1320" s="9" t="s">
        <v>86</v>
      </c>
      <c r="B1320" s="9">
        <v>41</v>
      </c>
      <c r="C1320" s="9">
        <v>69</v>
      </c>
      <c r="D1320" s="11">
        <v>-77.325800000000001</v>
      </c>
      <c r="E1320" s="11">
        <v>171.13113333333334</v>
      </c>
      <c r="F1320" s="12">
        <v>39051</v>
      </c>
      <c r="G1320" s="12" t="s">
        <v>48</v>
      </c>
      <c r="H1320" s="13">
        <v>334</v>
      </c>
      <c r="I1320" s="13">
        <v>334</v>
      </c>
      <c r="J1320" s="13">
        <v>2</v>
      </c>
      <c r="K1320" s="14">
        <v>24</v>
      </c>
      <c r="L1320" s="9">
        <v>9</v>
      </c>
      <c r="M1320" s="9">
        <v>25</v>
      </c>
      <c r="N1320" s="15">
        <v>3.6460463111096</v>
      </c>
      <c r="O1320" s="15">
        <v>4.2300330033003304</v>
      </c>
      <c r="P1320" s="84">
        <v>0.86194275748319316</v>
      </c>
    </row>
    <row r="1321" spans="1:89">
      <c r="A1321" s="9" t="s">
        <v>86</v>
      </c>
      <c r="B1321" s="9">
        <v>42</v>
      </c>
      <c r="C1321" s="9">
        <v>71</v>
      </c>
      <c r="D1321" s="11">
        <v>-76.496283333333338</v>
      </c>
      <c r="E1321" s="11">
        <v>171.42089999999999</v>
      </c>
      <c r="F1321" s="12">
        <v>39051</v>
      </c>
      <c r="G1321" s="12" t="s">
        <v>48</v>
      </c>
      <c r="H1321" s="13">
        <v>334</v>
      </c>
      <c r="I1321" s="13">
        <v>334</v>
      </c>
      <c r="J1321" s="13">
        <v>2</v>
      </c>
      <c r="K1321" s="14">
        <v>24</v>
      </c>
      <c r="L1321" s="9">
        <v>7</v>
      </c>
      <c r="M1321" s="9">
        <v>25</v>
      </c>
      <c r="N1321" s="15">
        <v>4.9356724802811325</v>
      </c>
      <c r="O1321" s="15">
        <v>3.9158415841584158</v>
      </c>
      <c r="P1321" s="84">
        <v>1.2604372199959404</v>
      </c>
    </row>
    <row r="1322" spans="1:89">
      <c r="A1322" s="9" t="s">
        <v>86</v>
      </c>
      <c r="B1322" s="9">
        <v>43</v>
      </c>
      <c r="C1322" s="9">
        <v>72</v>
      </c>
      <c r="D1322" s="11">
        <v>-76.501383333333337</v>
      </c>
      <c r="E1322" s="11">
        <v>-179.99809999999999</v>
      </c>
      <c r="F1322" s="12">
        <v>39054</v>
      </c>
      <c r="G1322" s="12" t="s">
        <v>50</v>
      </c>
      <c r="H1322" s="13">
        <v>337</v>
      </c>
      <c r="I1322" s="13">
        <v>337</v>
      </c>
      <c r="J1322" s="13">
        <v>1</v>
      </c>
      <c r="K1322" s="14">
        <v>24</v>
      </c>
      <c r="L1322" s="9">
        <v>8</v>
      </c>
      <c r="M1322" s="9">
        <v>25</v>
      </c>
      <c r="N1322" s="15">
        <v>3.2057185447087235</v>
      </c>
      <c r="O1322" s="15">
        <v>5.8887788778877885</v>
      </c>
      <c r="P1322" s="84">
        <v>0.54437746962211697</v>
      </c>
    </row>
    <row r="1323" spans="1:89">
      <c r="A1323" s="9" t="s">
        <v>62</v>
      </c>
      <c r="B1323" s="9">
        <v>1</v>
      </c>
      <c r="C1323" s="10" t="s">
        <v>35</v>
      </c>
      <c r="D1323" s="11">
        <v>-76.986666666666693</v>
      </c>
      <c r="E1323" s="11">
        <v>171.935</v>
      </c>
      <c r="F1323" s="12">
        <v>37244</v>
      </c>
      <c r="G1323" s="12" t="s">
        <v>50</v>
      </c>
      <c r="H1323" s="13">
        <v>353</v>
      </c>
      <c r="I1323" s="13">
        <v>353</v>
      </c>
      <c r="J1323" s="13">
        <v>2</v>
      </c>
      <c r="K1323" s="14">
        <v>24</v>
      </c>
      <c r="L1323" s="62">
        <v>5</v>
      </c>
      <c r="M1323" s="9">
        <v>25</v>
      </c>
      <c r="O1323" s="15">
        <v>2.9374800000000003</v>
      </c>
      <c r="P1323" s="99"/>
    </row>
    <row r="1324" spans="1:89">
      <c r="A1324" s="9" t="s">
        <v>62</v>
      </c>
      <c r="B1324" s="9">
        <v>2</v>
      </c>
      <c r="C1324" s="10" t="s">
        <v>35</v>
      </c>
      <c r="D1324" s="11">
        <v>-76.986666666666693</v>
      </c>
      <c r="E1324" s="11">
        <v>171.935</v>
      </c>
      <c r="F1324" s="12">
        <v>37244</v>
      </c>
      <c r="G1324" s="12" t="s">
        <v>50</v>
      </c>
      <c r="H1324" s="13">
        <v>353</v>
      </c>
      <c r="I1324" s="13">
        <v>353</v>
      </c>
      <c r="J1324" s="13">
        <v>2</v>
      </c>
      <c r="K1324" s="14">
        <v>24</v>
      </c>
      <c r="L1324" s="62">
        <v>4</v>
      </c>
      <c r="M1324" s="9">
        <v>25</v>
      </c>
      <c r="N1324" s="15">
        <v>1.4871097665868749</v>
      </c>
      <c r="O1324" s="15">
        <v>7.3118338461538448</v>
      </c>
      <c r="P1324" s="84">
        <v>0.20338396603050837</v>
      </c>
    </row>
    <row r="1325" spans="1:89">
      <c r="A1325" s="9" t="s">
        <v>62</v>
      </c>
      <c r="B1325" s="9">
        <v>4</v>
      </c>
      <c r="C1325" s="10" t="s">
        <v>35</v>
      </c>
      <c r="D1325" s="11">
        <v>-77.1755</v>
      </c>
      <c r="E1325" s="11">
        <v>175.54599999999999</v>
      </c>
      <c r="F1325" s="12">
        <v>37245</v>
      </c>
      <c r="G1325" s="12" t="s">
        <v>50</v>
      </c>
      <c r="H1325" s="13">
        <v>354</v>
      </c>
      <c r="I1325" s="13">
        <v>354</v>
      </c>
      <c r="J1325" s="13">
        <v>2</v>
      </c>
      <c r="K1325" s="14">
        <v>24</v>
      </c>
      <c r="L1325" s="62">
        <v>4</v>
      </c>
      <c r="M1325" s="9">
        <v>25</v>
      </c>
      <c r="N1325" s="15">
        <v>2.6709957093736612</v>
      </c>
      <c r="O1325" s="15">
        <v>7.4161230769230757</v>
      </c>
      <c r="P1325" s="84">
        <v>0.36016065020348181</v>
      </c>
    </row>
    <row r="1326" spans="1:89">
      <c r="A1326" s="9" t="s">
        <v>62</v>
      </c>
      <c r="B1326" s="9">
        <v>5</v>
      </c>
      <c r="C1326" s="10" t="s">
        <v>35</v>
      </c>
      <c r="D1326" s="11">
        <v>-77.241666666666703</v>
      </c>
      <c r="E1326" s="11">
        <v>176.673</v>
      </c>
      <c r="F1326" s="12">
        <v>37245</v>
      </c>
      <c r="G1326" s="12" t="s">
        <v>50</v>
      </c>
      <c r="H1326" s="13">
        <v>354</v>
      </c>
      <c r="I1326" s="13">
        <v>354</v>
      </c>
      <c r="J1326" s="13">
        <v>2</v>
      </c>
      <c r="K1326" s="14">
        <v>24</v>
      </c>
      <c r="L1326" s="64">
        <v>4</v>
      </c>
      <c r="M1326" s="9">
        <v>25</v>
      </c>
      <c r="N1326" s="15">
        <v>1.1539221710450345</v>
      </c>
      <c r="O1326" s="15">
        <v>6.199415384615385</v>
      </c>
      <c r="P1326" s="84">
        <v>0.18613403030044331</v>
      </c>
    </row>
    <row r="1327" spans="1:89">
      <c r="A1327" s="9" t="s">
        <v>62</v>
      </c>
      <c r="B1327" s="9">
        <v>7</v>
      </c>
      <c r="C1327" s="10" t="s">
        <v>35</v>
      </c>
      <c r="D1327" s="11">
        <v>-77.362666666666698</v>
      </c>
      <c r="E1327" s="11">
        <v>179.18583333333333</v>
      </c>
      <c r="F1327" s="12">
        <v>37246</v>
      </c>
      <c r="G1327" s="12" t="s">
        <v>50</v>
      </c>
      <c r="H1327" s="13">
        <v>355</v>
      </c>
      <c r="I1327" s="13">
        <v>355</v>
      </c>
      <c r="J1327" s="13">
        <v>2</v>
      </c>
      <c r="K1327" s="14">
        <v>24</v>
      </c>
      <c r="L1327" s="64">
        <v>4</v>
      </c>
      <c r="M1327" s="9">
        <v>25</v>
      </c>
      <c r="N1327" s="15">
        <v>12.077805530723907</v>
      </c>
      <c r="O1327" s="15">
        <v>6.0835384615384616</v>
      </c>
      <c r="P1327" s="84">
        <v>1.985325745383643</v>
      </c>
    </row>
    <row r="1328" spans="1:89">
      <c r="A1328" s="9" t="s">
        <v>62</v>
      </c>
      <c r="B1328" s="9">
        <v>9</v>
      </c>
      <c r="C1328" s="10" t="s">
        <v>35</v>
      </c>
      <c r="D1328" s="11">
        <v>-77.461666666666702</v>
      </c>
      <c r="E1328" s="11">
        <v>-178.786666666667</v>
      </c>
      <c r="F1328" s="12">
        <v>37246</v>
      </c>
      <c r="G1328" s="12" t="s">
        <v>50</v>
      </c>
      <c r="H1328" s="13">
        <v>355</v>
      </c>
      <c r="I1328" s="13">
        <v>355</v>
      </c>
      <c r="J1328" s="13">
        <v>2</v>
      </c>
      <c r="K1328" s="14">
        <v>24</v>
      </c>
      <c r="L1328" s="64">
        <v>4</v>
      </c>
      <c r="M1328" s="9">
        <v>25</v>
      </c>
      <c r="N1328" s="15">
        <v>1.0088615671945598</v>
      </c>
      <c r="O1328" s="15">
        <v>4.9827076923076907</v>
      </c>
      <c r="P1328" s="84">
        <v>0.20247255698985539</v>
      </c>
    </row>
    <row r="1329" spans="1:30">
      <c r="A1329" s="9" t="s">
        <v>62</v>
      </c>
      <c r="B1329" s="9">
        <v>10</v>
      </c>
      <c r="C1329" s="10" t="s">
        <v>35</v>
      </c>
      <c r="D1329" s="11">
        <v>-77.553333333333299</v>
      </c>
      <c r="E1329" s="11">
        <v>-177.97683333333299</v>
      </c>
      <c r="F1329" s="12">
        <v>37246</v>
      </c>
      <c r="G1329" s="12" t="s">
        <v>50</v>
      </c>
      <c r="H1329" s="13">
        <v>355</v>
      </c>
      <c r="I1329" s="13">
        <v>355</v>
      </c>
      <c r="J1329" s="13">
        <v>2</v>
      </c>
      <c r="K1329" s="14">
        <v>24</v>
      </c>
      <c r="L1329" s="64">
        <v>4</v>
      </c>
      <c r="M1329" s="9">
        <v>25</v>
      </c>
      <c r="N1329" s="15">
        <v>4.118530526993478</v>
      </c>
      <c r="O1329" s="15">
        <v>6.3152923076923084</v>
      </c>
      <c r="P1329" s="84">
        <v>0.65215200284188324</v>
      </c>
    </row>
    <row r="1330" spans="1:30">
      <c r="A1330" s="9" t="s">
        <v>62</v>
      </c>
      <c r="B1330" s="9">
        <v>11</v>
      </c>
      <c r="C1330" s="10" t="s">
        <v>35</v>
      </c>
      <c r="D1330" s="11">
        <v>-77.506166666666701</v>
      </c>
      <c r="E1330" s="11">
        <v>-176.71166666666701</v>
      </c>
      <c r="F1330" s="12">
        <v>37246</v>
      </c>
      <c r="G1330" s="12" t="s">
        <v>50</v>
      </c>
      <c r="H1330" s="13">
        <v>355</v>
      </c>
      <c r="I1330" s="13">
        <v>355</v>
      </c>
      <c r="J1330" s="13">
        <v>2</v>
      </c>
      <c r="K1330" s="14">
        <v>24</v>
      </c>
      <c r="L1330" s="64">
        <v>4</v>
      </c>
      <c r="M1330" s="9">
        <v>25</v>
      </c>
      <c r="N1330" s="15">
        <v>4.3580030892115111</v>
      </c>
      <c r="O1330" s="15">
        <v>2.9564859813084112</v>
      </c>
      <c r="P1330" s="84">
        <v>1.4740482846067309</v>
      </c>
    </row>
    <row r="1331" spans="1:30">
      <c r="A1331" s="9" t="s">
        <v>67</v>
      </c>
      <c r="B1331" s="9">
        <v>1</v>
      </c>
      <c r="C1331" s="10" t="s">
        <v>35</v>
      </c>
      <c r="D1331" s="71">
        <v>-76.41073333333334</v>
      </c>
      <c r="E1331" s="71">
        <v>173.27</v>
      </c>
      <c r="F1331" s="12">
        <v>37981</v>
      </c>
      <c r="G1331" s="12" t="s">
        <v>50</v>
      </c>
      <c r="H1331" s="13">
        <v>360</v>
      </c>
      <c r="I1331" s="13">
        <v>360</v>
      </c>
      <c r="J1331" s="13">
        <v>2</v>
      </c>
      <c r="K1331" s="14">
        <v>24</v>
      </c>
      <c r="L1331" s="72">
        <v>7</v>
      </c>
      <c r="M1331" s="9">
        <v>25</v>
      </c>
      <c r="N1331" s="15">
        <v>1.6287997264617977</v>
      </c>
      <c r="O1331" s="15">
        <v>6.0763210622009582</v>
      </c>
      <c r="P1331" s="84">
        <v>0.26805688998135585</v>
      </c>
    </row>
    <row r="1332" spans="1:30">
      <c r="A1332" s="9" t="s">
        <v>67</v>
      </c>
      <c r="B1332" s="9">
        <v>2</v>
      </c>
      <c r="C1332" s="10" t="s">
        <v>35</v>
      </c>
      <c r="D1332" s="71">
        <v>-76.498616666666663</v>
      </c>
      <c r="E1332" s="71">
        <v>170.5949</v>
      </c>
      <c r="F1332" s="12">
        <v>37982</v>
      </c>
      <c r="G1332" s="12" t="s">
        <v>50</v>
      </c>
      <c r="H1332" s="13">
        <v>361</v>
      </c>
      <c r="I1332" s="13">
        <v>361</v>
      </c>
      <c r="J1332" s="13">
        <v>2</v>
      </c>
      <c r="K1332" s="14">
        <v>24</v>
      </c>
      <c r="L1332" s="72">
        <v>6</v>
      </c>
      <c r="M1332" s="9">
        <v>25</v>
      </c>
      <c r="N1332" s="15">
        <v>1.8666180080274031</v>
      </c>
      <c r="O1332" s="15">
        <v>7.7607310344827578</v>
      </c>
      <c r="P1332" s="84">
        <v>0.24052089935001988</v>
      </c>
    </row>
    <row r="1333" spans="1:30">
      <c r="A1333" s="9" t="s">
        <v>83</v>
      </c>
      <c r="B1333" s="9">
        <v>1</v>
      </c>
      <c r="C1333" s="9">
        <v>1227050010</v>
      </c>
      <c r="D1333" s="11">
        <v>-74.4876</v>
      </c>
      <c r="E1333" s="11">
        <v>-179.53720000000001</v>
      </c>
      <c r="F1333" s="12">
        <v>38713</v>
      </c>
      <c r="G1333" s="12" t="s">
        <v>50</v>
      </c>
      <c r="H1333" s="13">
        <v>361</v>
      </c>
      <c r="I1333" s="13">
        <v>361</v>
      </c>
      <c r="J1333" s="13">
        <v>2</v>
      </c>
      <c r="K1333" s="14">
        <v>24</v>
      </c>
      <c r="L1333" s="9">
        <v>6</v>
      </c>
      <c r="M1333" s="9">
        <v>25</v>
      </c>
      <c r="N1333" s="15">
        <v>2.88129932110547</v>
      </c>
      <c r="O1333" s="15">
        <v>4.8109342756183748</v>
      </c>
      <c r="P1333" s="84">
        <v>0.59890639864023532</v>
      </c>
      <c r="Q1333" s="91"/>
    </row>
    <row r="1334" spans="1:30">
      <c r="A1334" s="9" t="s">
        <v>67</v>
      </c>
      <c r="B1334" s="9">
        <v>3</v>
      </c>
      <c r="C1334" s="10" t="s">
        <v>35</v>
      </c>
      <c r="D1334" s="71">
        <v>-76.597316666666671</v>
      </c>
      <c r="E1334" s="71">
        <v>171</v>
      </c>
      <c r="F1334" s="12">
        <v>37983</v>
      </c>
      <c r="G1334" s="12" t="s">
        <v>50</v>
      </c>
      <c r="H1334" s="13">
        <v>362</v>
      </c>
      <c r="I1334" s="13">
        <v>362</v>
      </c>
      <c r="J1334" s="13">
        <v>2</v>
      </c>
      <c r="K1334" s="14">
        <v>24</v>
      </c>
      <c r="L1334" s="9">
        <v>5</v>
      </c>
      <c r="M1334" s="9">
        <v>25</v>
      </c>
      <c r="N1334" s="15">
        <v>3.7693134446507286</v>
      </c>
      <c r="O1334" s="15">
        <v>6.3677793103448277</v>
      </c>
      <c r="P1334" s="84">
        <v>0.59193531385851572</v>
      </c>
    </row>
    <row r="1335" spans="1:30">
      <c r="A1335" s="9" t="s">
        <v>67</v>
      </c>
      <c r="B1335" s="9">
        <v>5</v>
      </c>
      <c r="C1335" s="10" t="s">
        <v>35</v>
      </c>
      <c r="D1335" s="71">
        <v>-76.782233333333338</v>
      </c>
      <c r="E1335" s="71">
        <v>172.8</v>
      </c>
      <c r="F1335" s="12">
        <v>37983</v>
      </c>
      <c r="G1335" s="12" t="s">
        <v>50</v>
      </c>
      <c r="H1335" s="13">
        <v>362</v>
      </c>
      <c r="I1335" s="13">
        <v>362</v>
      </c>
      <c r="J1335" s="13">
        <v>2</v>
      </c>
      <c r="K1335" s="14">
        <v>24</v>
      </c>
      <c r="L1335" s="9">
        <v>5</v>
      </c>
      <c r="M1335" s="9">
        <v>25</v>
      </c>
      <c r="N1335" s="15">
        <v>1.9052327580125941</v>
      </c>
      <c r="O1335" s="15">
        <v>7.2300827586206911</v>
      </c>
      <c r="P1335" s="84">
        <v>0.2635146542051563</v>
      </c>
    </row>
    <row r="1336" spans="1:30">
      <c r="A1336" s="9" t="s">
        <v>67</v>
      </c>
      <c r="B1336" s="9">
        <v>7</v>
      </c>
      <c r="C1336" s="10" t="s">
        <v>35</v>
      </c>
      <c r="D1336" s="71">
        <v>-76.965183333333329</v>
      </c>
      <c r="E1336" s="71">
        <v>174.82983333333334</v>
      </c>
      <c r="F1336" s="12">
        <v>37983</v>
      </c>
      <c r="G1336" s="12" t="s">
        <v>50</v>
      </c>
      <c r="H1336" s="13">
        <v>362</v>
      </c>
      <c r="I1336" s="13">
        <v>362</v>
      </c>
      <c r="J1336" s="13">
        <v>2</v>
      </c>
      <c r="K1336" s="14">
        <v>24</v>
      </c>
      <c r="L1336" s="9">
        <v>7</v>
      </c>
      <c r="M1336" s="9">
        <v>25</v>
      </c>
      <c r="N1336" s="15">
        <v>2.3875971360867538</v>
      </c>
      <c r="O1336" s="15">
        <v>8.5898689655172422</v>
      </c>
      <c r="P1336" s="84">
        <v>0.27795501254692118</v>
      </c>
    </row>
    <row r="1337" spans="1:30">
      <c r="A1337" s="9" t="s">
        <v>67</v>
      </c>
      <c r="B1337" s="9">
        <v>9</v>
      </c>
      <c r="C1337" s="10" t="s">
        <v>35</v>
      </c>
      <c r="D1337" s="71">
        <v>-77.168575000000004</v>
      </c>
      <c r="E1337" s="71">
        <v>176.88266666666667</v>
      </c>
      <c r="F1337" s="12">
        <v>37984</v>
      </c>
      <c r="G1337" s="12" t="s">
        <v>50</v>
      </c>
      <c r="H1337" s="13">
        <v>363</v>
      </c>
      <c r="I1337" s="13">
        <v>363</v>
      </c>
      <c r="J1337" s="13">
        <v>2</v>
      </c>
      <c r="K1337" s="14">
        <v>24</v>
      </c>
      <c r="L1337" s="9">
        <v>9</v>
      </c>
      <c r="M1337" s="9">
        <v>25</v>
      </c>
      <c r="N1337" s="15">
        <v>0.67949243052583719</v>
      </c>
      <c r="O1337" s="15">
        <v>5.870296551724139</v>
      </c>
      <c r="P1337" s="84">
        <v>0.11575095474968236</v>
      </c>
    </row>
    <row r="1338" spans="1:30">
      <c r="A1338" s="9" t="s">
        <v>67</v>
      </c>
      <c r="B1338" s="9">
        <v>11</v>
      </c>
      <c r="C1338" s="10" t="s">
        <v>35</v>
      </c>
      <c r="D1338" s="71">
        <v>-77.364383333333336</v>
      </c>
      <c r="E1338" s="71">
        <v>178.97</v>
      </c>
      <c r="F1338" s="12">
        <v>37984</v>
      </c>
      <c r="G1338" s="12" t="s">
        <v>50</v>
      </c>
      <c r="H1338" s="13">
        <v>363</v>
      </c>
      <c r="I1338" s="13">
        <v>363</v>
      </c>
      <c r="J1338" s="13">
        <v>2</v>
      </c>
      <c r="K1338" s="14">
        <v>24</v>
      </c>
      <c r="L1338" s="9">
        <v>4</v>
      </c>
      <c r="M1338" s="9">
        <v>25</v>
      </c>
      <c r="N1338" s="15">
        <v>0.8645212804931055</v>
      </c>
      <c r="O1338" s="15">
        <v>1.4924482758620696</v>
      </c>
      <c r="P1338" s="84">
        <v>0.57926381401307847</v>
      </c>
    </row>
    <row r="1339" spans="1:30" s="22" customFormat="1">
      <c r="A1339" s="22" t="s">
        <v>67</v>
      </c>
      <c r="B1339" s="22">
        <v>12</v>
      </c>
      <c r="C1339" s="65" t="s">
        <v>35</v>
      </c>
      <c r="D1339" s="75">
        <v>-77.862766666666673</v>
      </c>
      <c r="E1339" s="75">
        <v>179.99856666666668</v>
      </c>
      <c r="F1339" s="24">
        <v>37984</v>
      </c>
      <c r="G1339" s="24" t="s">
        <v>50</v>
      </c>
      <c r="H1339" s="13">
        <v>363</v>
      </c>
      <c r="I1339" s="13">
        <v>363</v>
      </c>
      <c r="J1339" s="13">
        <v>2</v>
      </c>
      <c r="K1339" s="25">
        <v>24</v>
      </c>
      <c r="L1339" s="22">
        <v>9</v>
      </c>
      <c r="M1339" s="22">
        <v>25</v>
      </c>
      <c r="N1339" s="26">
        <v>1.1540490341922898</v>
      </c>
      <c r="O1339" s="26">
        <v>4.212020689655172</v>
      </c>
      <c r="P1339" s="96">
        <v>0.27398940300237912</v>
      </c>
      <c r="Q1339" s="85"/>
      <c r="R1339" s="15"/>
      <c r="S1339" s="13"/>
      <c r="T1339" s="13"/>
      <c r="U1339" s="15"/>
      <c r="V1339" s="15"/>
      <c r="W1339" s="12"/>
      <c r="X1339" s="13"/>
      <c r="Y1339" s="9"/>
      <c r="Z1339" s="9"/>
      <c r="AA1339" s="9"/>
      <c r="AB1339" s="9"/>
      <c r="AC1339" s="19"/>
      <c r="AD1339" s="9"/>
    </row>
    <row r="1340" spans="1:30">
      <c r="A1340" s="9" t="s">
        <v>67</v>
      </c>
      <c r="B1340" s="9">
        <v>14</v>
      </c>
      <c r="C1340" s="10" t="s">
        <v>35</v>
      </c>
      <c r="D1340" s="71">
        <v>-77.674300000000002</v>
      </c>
      <c r="E1340" s="71">
        <v>-178.93666666666667</v>
      </c>
      <c r="F1340" s="12">
        <v>37984</v>
      </c>
      <c r="G1340" s="12" t="s">
        <v>50</v>
      </c>
      <c r="H1340" s="13">
        <v>363</v>
      </c>
      <c r="I1340" s="13">
        <v>363</v>
      </c>
      <c r="J1340" s="13">
        <v>2</v>
      </c>
      <c r="K1340" s="14">
        <v>24</v>
      </c>
      <c r="L1340" s="9">
        <v>14</v>
      </c>
      <c r="M1340" s="9">
        <v>25</v>
      </c>
      <c r="N1340" s="73">
        <v>0.30132677645759737</v>
      </c>
      <c r="O1340" s="73">
        <v>3.206</v>
      </c>
      <c r="P1340" s="84">
        <v>9.3988389412850079E-2</v>
      </c>
    </row>
    <row r="1341" spans="1:30">
      <c r="A1341" s="9" t="s">
        <v>83</v>
      </c>
      <c r="B1341" s="9">
        <v>3</v>
      </c>
      <c r="C1341" s="9">
        <v>1228051403</v>
      </c>
      <c r="D1341" s="11">
        <v>-77.865799999999993</v>
      </c>
      <c r="E1341" s="11">
        <v>-177.87819999999999</v>
      </c>
      <c r="F1341" s="12">
        <v>38715</v>
      </c>
      <c r="G1341" s="12" t="s">
        <v>50</v>
      </c>
      <c r="H1341" s="13">
        <v>363</v>
      </c>
      <c r="I1341" s="13">
        <v>363</v>
      </c>
      <c r="J1341" s="13">
        <v>2</v>
      </c>
      <c r="K1341" s="14">
        <v>24</v>
      </c>
      <c r="L1341" s="9">
        <v>8</v>
      </c>
      <c r="M1341" s="9">
        <v>25</v>
      </c>
      <c r="N1341" s="15">
        <v>1.464605926948404</v>
      </c>
      <c r="O1341" s="15">
        <v>3.7687406360424025</v>
      </c>
      <c r="P1341" s="84">
        <v>0.38861945365558598</v>
      </c>
    </row>
    <row r="1342" spans="1:30">
      <c r="A1342" s="9" t="s">
        <v>83</v>
      </c>
      <c r="B1342" s="9">
        <v>4</v>
      </c>
      <c r="C1342" s="9">
        <v>1228051632</v>
      </c>
      <c r="D1342" s="11">
        <v>-77.765799999999999</v>
      </c>
      <c r="E1342" s="11">
        <v>-177.9365</v>
      </c>
      <c r="F1342" s="12">
        <v>38715</v>
      </c>
      <c r="G1342" s="12" t="s">
        <v>50</v>
      </c>
      <c r="H1342" s="13">
        <v>363</v>
      </c>
      <c r="I1342" s="13">
        <v>363</v>
      </c>
      <c r="J1342" s="13">
        <v>2</v>
      </c>
      <c r="K1342" s="14">
        <v>24</v>
      </c>
      <c r="L1342" s="9">
        <v>8</v>
      </c>
      <c r="M1342" s="9">
        <v>25</v>
      </c>
      <c r="N1342" s="15">
        <v>1.9599731757025431</v>
      </c>
      <c r="O1342" s="15">
        <v>3.3226501766784455</v>
      </c>
      <c r="P1342" s="84">
        <v>0.5898824948408713</v>
      </c>
    </row>
    <row r="1343" spans="1:30">
      <c r="A1343" s="9" t="s">
        <v>83</v>
      </c>
      <c r="B1343" s="9">
        <v>5</v>
      </c>
      <c r="C1343" s="9">
        <v>1228051915</v>
      </c>
      <c r="D1343" s="11">
        <v>-77.666499999999999</v>
      </c>
      <c r="E1343" s="11">
        <v>-177.983</v>
      </c>
      <c r="F1343" s="12">
        <v>38715</v>
      </c>
      <c r="G1343" s="12" t="s">
        <v>50</v>
      </c>
      <c r="H1343" s="13">
        <v>363</v>
      </c>
      <c r="I1343" s="13">
        <v>363</v>
      </c>
      <c r="J1343" s="13">
        <v>2</v>
      </c>
      <c r="K1343" s="14">
        <v>24</v>
      </c>
      <c r="L1343" s="9">
        <v>7</v>
      </c>
      <c r="M1343" s="9">
        <v>25</v>
      </c>
      <c r="N1343" s="15">
        <v>1.6515960423736875</v>
      </c>
      <c r="O1343" s="15">
        <v>3.7161045936395758</v>
      </c>
      <c r="P1343" s="84">
        <v>0.44444283005395824</v>
      </c>
    </row>
    <row r="1344" spans="1:30">
      <c r="A1344" s="9" t="s">
        <v>83</v>
      </c>
      <c r="B1344" s="9">
        <v>8</v>
      </c>
      <c r="C1344" s="10">
        <v>1228052130</v>
      </c>
      <c r="D1344" s="11">
        <v>-77.463499999999996</v>
      </c>
      <c r="E1344" s="11">
        <v>177.9332</v>
      </c>
      <c r="F1344" s="12">
        <v>38715</v>
      </c>
      <c r="G1344" s="12" t="s">
        <v>50</v>
      </c>
      <c r="H1344" s="13">
        <v>363</v>
      </c>
      <c r="I1344" s="13">
        <v>363</v>
      </c>
      <c r="J1344" s="13">
        <v>2</v>
      </c>
      <c r="K1344" s="14">
        <v>24</v>
      </c>
      <c r="L1344" s="9">
        <v>7</v>
      </c>
      <c r="M1344" s="9">
        <v>25</v>
      </c>
      <c r="N1344" s="15">
        <v>1.271927668790485</v>
      </c>
      <c r="O1344" s="15">
        <v>3.3055434628975267</v>
      </c>
      <c r="P1344" s="84">
        <v>0.38478624863566507</v>
      </c>
    </row>
    <row r="1345" spans="1:16">
      <c r="A1345" s="9" t="s">
        <v>83</v>
      </c>
      <c r="B1345" s="9">
        <v>10</v>
      </c>
      <c r="C1345" s="9">
        <v>1229051257</v>
      </c>
      <c r="D1345" s="11">
        <v>-77.275999999999996</v>
      </c>
      <c r="E1345" s="11">
        <v>177.8623</v>
      </c>
      <c r="F1345" s="12">
        <v>38716</v>
      </c>
      <c r="G1345" s="12" t="s">
        <v>50</v>
      </c>
      <c r="H1345" s="13">
        <v>364</v>
      </c>
      <c r="I1345" s="13">
        <v>364</v>
      </c>
      <c r="J1345" s="13">
        <v>2</v>
      </c>
      <c r="K1345" s="14">
        <v>24</v>
      </c>
      <c r="L1345" s="81">
        <v>6</v>
      </c>
      <c r="M1345" s="9">
        <v>25</v>
      </c>
      <c r="N1345" s="15">
        <v>4.8592023748932123</v>
      </c>
      <c r="O1345" s="15">
        <v>4.0134982332155484</v>
      </c>
      <c r="P1345" s="84">
        <v>1.2107149654828924</v>
      </c>
    </row>
    <row r="1346" spans="1:16">
      <c r="A1346" s="9" t="s">
        <v>83</v>
      </c>
      <c r="B1346" s="9">
        <v>12</v>
      </c>
      <c r="C1346" s="9">
        <v>1229951737</v>
      </c>
      <c r="D1346" s="11">
        <v>-77.091300000000004</v>
      </c>
      <c r="E1346" s="11">
        <v>177.815</v>
      </c>
      <c r="F1346" s="12">
        <v>38716</v>
      </c>
      <c r="G1346" s="12" t="s">
        <v>50</v>
      </c>
      <c r="H1346" s="13">
        <v>364</v>
      </c>
      <c r="I1346" s="13">
        <v>364</v>
      </c>
      <c r="J1346" s="13">
        <v>2</v>
      </c>
      <c r="K1346" s="14">
        <v>24</v>
      </c>
      <c r="L1346" s="81">
        <v>7</v>
      </c>
      <c r="M1346" s="9">
        <v>25</v>
      </c>
      <c r="N1346" s="15">
        <v>2.5965055456271333</v>
      </c>
      <c r="O1346" s="15">
        <v>4.6846077738515897</v>
      </c>
      <c r="P1346" s="84">
        <v>0.55426316801168163</v>
      </c>
    </row>
    <row r="1347" spans="1:16">
      <c r="A1347" s="9" t="s">
        <v>83</v>
      </c>
      <c r="B1347" s="9">
        <v>15</v>
      </c>
      <c r="C1347" s="9">
        <v>1229052349</v>
      </c>
      <c r="D1347" s="11">
        <v>-76.900000000000006</v>
      </c>
      <c r="E1347" s="11">
        <v>171.78030000000001</v>
      </c>
      <c r="F1347" s="12">
        <v>38716</v>
      </c>
      <c r="G1347" s="12" t="s">
        <v>50</v>
      </c>
      <c r="H1347" s="13">
        <v>364</v>
      </c>
      <c r="I1347" s="13">
        <v>364</v>
      </c>
      <c r="J1347" s="13">
        <v>2</v>
      </c>
      <c r="K1347" s="14">
        <v>24</v>
      </c>
      <c r="L1347" s="81">
        <v>7</v>
      </c>
      <c r="M1347" s="9">
        <v>25</v>
      </c>
      <c r="N1347" s="15">
        <v>1.8412262947757825</v>
      </c>
      <c r="O1347" s="15">
        <v>3.5305625441696109</v>
      </c>
      <c r="P1347" s="84">
        <v>0.52151074276148801</v>
      </c>
    </row>
    <row r="1348" spans="1:16">
      <c r="A1348" s="9" t="s">
        <v>83</v>
      </c>
      <c r="B1348" s="9">
        <v>18</v>
      </c>
      <c r="C1348" s="9">
        <v>1230051930</v>
      </c>
      <c r="D1348" s="11">
        <v>-76.731700000000004</v>
      </c>
      <c r="E1348" s="11">
        <v>169.7167</v>
      </c>
      <c r="F1348" s="12">
        <v>38717</v>
      </c>
      <c r="G1348" s="12" t="s">
        <v>50</v>
      </c>
      <c r="H1348" s="13">
        <v>365</v>
      </c>
      <c r="I1348" s="13">
        <v>365</v>
      </c>
      <c r="J1348" s="13">
        <v>2</v>
      </c>
      <c r="K1348" s="14">
        <v>24</v>
      </c>
      <c r="L1348" s="81">
        <v>7</v>
      </c>
      <c r="M1348" s="9">
        <v>25</v>
      </c>
      <c r="N1348" s="15">
        <v>1.7847443860976986</v>
      </c>
      <c r="O1348" s="15">
        <v>3.1278968197879857</v>
      </c>
      <c r="P1348" s="84">
        <v>0.5705892773722222</v>
      </c>
    </row>
    <row r="1349" spans="1:16">
      <c r="A1349" s="9" t="s">
        <v>83</v>
      </c>
      <c r="B1349" s="9">
        <v>21</v>
      </c>
      <c r="C1349" s="9">
        <v>1231052336</v>
      </c>
      <c r="D1349" s="11">
        <v>-76.498199999999997</v>
      </c>
      <c r="E1349" s="11">
        <v>166.32429999999999</v>
      </c>
      <c r="F1349" s="12">
        <v>38718</v>
      </c>
      <c r="G1349" s="12" t="s">
        <v>36</v>
      </c>
      <c r="H1349" s="13">
        <v>1</v>
      </c>
      <c r="I1349" s="13">
        <v>366</v>
      </c>
      <c r="J1349" s="13">
        <v>1</v>
      </c>
      <c r="K1349" s="14">
        <v>24</v>
      </c>
      <c r="L1349" s="81">
        <v>17</v>
      </c>
      <c r="M1349" s="9">
        <v>25</v>
      </c>
      <c r="N1349" s="15">
        <v>0.94401296931854928</v>
      </c>
      <c r="O1349" s="15">
        <v>1.2145766784452297</v>
      </c>
      <c r="P1349" s="84">
        <v>0.77723620589107068</v>
      </c>
    </row>
    <row r="1350" spans="1:16">
      <c r="A1350" s="9" t="s">
        <v>83</v>
      </c>
      <c r="B1350" s="9">
        <v>22</v>
      </c>
      <c r="C1350" s="9">
        <v>101060841</v>
      </c>
      <c r="D1350" s="11">
        <v>-76.499799999999993</v>
      </c>
      <c r="E1350" s="11">
        <v>168.46979999999999</v>
      </c>
      <c r="F1350" s="12">
        <v>38718</v>
      </c>
      <c r="G1350" s="12" t="s">
        <v>36</v>
      </c>
      <c r="H1350" s="13">
        <v>1</v>
      </c>
      <c r="I1350" s="13">
        <v>366</v>
      </c>
      <c r="J1350" s="13">
        <v>1</v>
      </c>
      <c r="K1350" s="14">
        <v>24</v>
      </c>
      <c r="L1350" s="81">
        <v>8</v>
      </c>
      <c r="M1350" s="9">
        <v>25</v>
      </c>
      <c r="N1350" s="15">
        <v>1.1914823173174465</v>
      </c>
      <c r="O1350" s="15">
        <v>2.492316607773851</v>
      </c>
      <c r="P1350" s="84">
        <v>0.47806218263003275</v>
      </c>
    </row>
    <row r="1351" spans="1:16">
      <c r="A1351" s="9" t="s">
        <v>83</v>
      </c>
      <c r="B1351" s="9">
        <v>24</v>
      </c>
      <c r="C1351" s="9">
        <v>101060841</v>
      </c>
      <c r="D1351" s="11">
        <v>-76.499799999999993</v>
      </c>
      <c r="E1351" s="11">
        <v>170.60830000000001</v>
      </c>
      <c r="F1351" s="12">
        <v>38718</v>
      </c>
      <c r="G1351" s="12" t="s">
        <v>36</v>
      </c>
      <c r="H1351" s="13">
        <v>1</v>
      </c>
      <c r="I1351" s="13">
        <v>366</v>
      </c>
      <c r="J1351" s="13">
        <v>1</v>
      </c>
      <c r="K1351" s="14">
        <v>24</v>
      </c>
      <c r="L1351" s="81">
        <v>8</v>
      </c>
      <c r="M1351" s="9">
        <v>25</v>
      </c>
      <c r="N1351" s="15">
        <v>0.98130627681109506</v>
      </c>
      <c r="O1351" s="15">
        <v>1.3106374558303888</v>
      </c>
      <c r="P1351" s="84">
        <v>0.7487244260002951</v>
      </c>
    </row>
    <row r="1352" spans="1:16">
      <c r="A1352" s="9" t="s">
        <v>83</v>
      </c>
      <c r="B1352" s="9">
        <v>25</v>
      </c>
      <c r="C1352" s="9">
        <v>102060311</v>
      </c>
      <c r="D1352" s="11">
        <v>-76.499799999999993</v>
      </c>
      <c r="E1352" s="11">
        <v>172.75</v>
      </c>
      <c r="F1352" s="12">
        <v>38719</v>
      </c>
      <c r="G1352" s="12" t="s">
        <v>36</v>
      </c>
      <c r="H1352" s="13">
        <v>2</v>
      </c>
      <c r="I1352" s="13">
        <v>367</v>
      </c>
      <c r="J1352" s="13">
        <v>1</v>
      </c>
      <c r="K1352" s="14">
        <v>24</v>
      </c>
      <c r="L1352" s="81">
        <v>7</v>
      </c>
      <c r="M1352" s="9">
        <v>25</v>
      </c>
      <c r="N1352" s="15">
        <v>3.7812046435264288</v>
      </c>
      <c r="O1352" s="15">
        <v>4.5030134275618368</v>
      </c>
      <c r="P1352" s="84">
        <v>0.83970538936939565</v>
      </c>
    </row>
    <row r="1353" spans="1:16">
      <c r="A1353" s="44" t="s">
        <v>83</v>
      </c>
      <c r="B1353" s="44">
        <v>26</v>
      </c>
      <c r="C1353" s="44">
        <v>102061046</v>
      </c>
      <c r="D1353" s="45">
        <v>-76.5</v>
      </c>
      <c r="E1353" s="45">
        <v>174.8948</v>
      </c>
      <c r="F1353" s="46">
        <v>38719</v>
      </c>
      <c r="G1353" s="46" t="s">
        <v>36</v>
      </c>
      <c r="H1353" s="13">
        <v>2</v>
      </c>
      <c r="I1353" s="13">
        <v>367</v>
      </c>
      <c r="J1353" s="13">
        <v>1</v>
      </c>
      <c r="K1353" s="47">
        <v>24</v>
      </c>
      <c r="L1353" s="80">
        <v>7</v>
      </c>
      <c r="M1353" s="44">
        <v>25</v>
      </c>
      <c r="N1353" s="48">
        <v>2.9377357279585254</v>
      </c>
      <c r="O1353" s="48">
        <v>4.4385342756183741</v>
      </c>
      <c r="P1353" s="84">
        <v>0.66187068647774305</v>
      </c>
    </row>
    <row r="1354" spans="1:16">
      <c r="A1354" s="9" t="s">
        <v>83</v>
      </c>
      <c r="B1354" s="9">
        <v>29</v>
      </c>
      <c r="C1354" s="9">
        <v>102062130</v>
      </c>
      <c r="D1354" s="11">
        <v>-76.5</v>
      </c>
      <c r="E1354" s="11">
        <v>177.0333</v>
      </c>
      <c r="F1354" s="12">
        <v>38719</v>
      </c>
      <c r="G1354" s="12" t="s">
        <v>36</v>
      </c>
      <c r="H1354" s="13">
        <v>2</v>
      </c>
      <c r="I1354" s="13">
        <v>367</v>
      </c>
      <c r="J1354" s="13">
        <v>1</v>
      </c>
      <c r="K1354" s="14">
        <v>24</v>
      </c>
      <c r="L1354" s="81">
        <v>10</v>
      </c>
      <c r="M1354" s="9">
        <v>25</v>
      </c>
      <c r="N1354" s="15">
        <v>1.5069645909188911</v>
      </c>
      <c r="O1354" s="15">
        <v>1.1408862190812723</v>
      </c>
      <c r="P1354" s="84">
        <v>1.3208719377226001</v>
      </c>
    </row>
    <row r="1355" spans="1:16">
      <c r="A1355" s="9" t="s">
        <v>83</v>
      </c>
      <c r="B1355" s="9">
        <v>30</v>
      </c>
      <c r="C1355" s="9">
        <v>103060616</v>
      </c>
      <c r="D1355" s="11">
        <v>-76.507499999999993</v>
      </c>
      <c r="E1355" s="11">
        <v>179.15729999999999</v>
      </c>
      <c r="F1355" s="12">
        <v>38720</v>
      </c>
      <c r="G1355" s="12" t="s">
        <v>36</v>
      </c>
      <c r="H1355" s="13">
        <v>3</v>
      </c>
      <c r="I1355" s="13">
        <v>368</v>
      </c>
      <c r="J1355" s="13">
        <v>1</v>
      </c>
      <c r="K1355" s="14">
        <v>24</v>
      </c>
      <c r="L1355" s="81">
        <v>8</v>
      </c>
      <c r="M1355" s="9">
        <v>25</v>
      </c>
      <c r="N1355" s="15">
        <v>2.3682648607152119</v>
      </c>
      <c r="O1355" s="15">
        <v>3.0213088339222613</v>
      </c>
      <c r="P1355" s="84">
        <v>0.78385394903199346</v>
      </c>
    </row>
    <row r="1356" spans="1:16">
      <c r="A1356" s="9" t="s">
        <v>83</v>
      </c>
      <c r="B1356" s="9">
        <v>32</v>
      </c>
      <c r="C1356" s="9">
        <v>103061950</v>
      </c>
      <c r="D1356" s="11">
        <v>-76.499499999999998</v>
      </c>
      <c r="E1356" s="11">
        <v>-178.7475</v>
      </c>
      <c r="F1356" s="12">
        <v>38720</v>
      </c>
      <c r="G1356" s="12" t="s">
        <v>36</v>
      </c>
      <c r="H1356" s="13">
        <v>3</v>
      </c>
      <c r="I1356" s="13">
        <v>368</v>
      </c>
      <c r="J1356" s="13">
        <v>1</v>
      </c>
      <c r="K1356" s="14">
        <v>24</v>
      </c>
      <c r="L1356" s="81">
        <v>8</v>
      </c>
      <c r="M1356" s="9">
        <v>25</v>
      </c>
      <c r="N1356" s="15">
        <v>2.7528152744419154</v>
      </c>
      <c r="O1356" s="15">
        <v>3.5108240282685514</v>
      </c>
      <c r="P1356" s="84">
        <v>0.78409377749403564</v>
      </c>
    </row>
    <row r="1357" spans="1:16">
      <c r="A1357" s="9" t="s">
        <v>83</v>
      </c>
      <c r="B1357" s="9">
        <v>33</v>
      </c>
      <c r="C1357" s="9">
        <v>104060331</v>
      </c>
      <c r="D1357" s="11">
        <v>-76.500200000000007</v>
      </c>
      <c r="E1357" s="11">
        <v>-176.61619999999999</v>
      </c>
      <c r="F1357" s="12">
        <v>38721</v>
      </c>
      <c r="G1357" s="12" t="s">
        <v>36</v>
      </c>
      <c r="H1357" s="13">
        <v>4</v>
      </c>
      <c r="I1357" s="13">
        <v>369</v>
      </c>
      <c r="J1357" s="13">
        <v>1</v>
      </c>
      <c r="K1357" s="14">
        <v>24</v>
      </c>
      <c r="L1357" s="81">
        <v>7</v>
      </c>
      <c r="M1357" s="9">
        <v>25</v>
      </c>
      <c r="N1357" s="15">
        <v>1.7849241290285343</v>
      </c>
      <c r="O1357" s="15">
        <v>4.459588692579505</v>
      </c>
      <c r="P1357" s="84">
        <v>0.40024411488856443</v>
      </c>
    </row>
    <row r="1358" spans="1:16">
      <c r="A1358" s="9" t="s">
        <v>83</v>
      </c>
      <c r="B1358" s="9">
        <v>36</v>
      </c>
      <c r="C1358" s="9">
        <v>104062005</v>
      </c>
      <c r="D1358" s="11">
        <v>-76.499300000000005</v>
      </c>
      <c r="E1358" s="11">
        <v>-172.3348</v>
      </c>
      <c r="F1358" s="12">
        <v>38721</v>
      </c>
      <c r="G1358" s="12" t="s">
        <v>36</v>
      </c>
      <c r="H1358" s="13">
        <v>4</v>
      </c>
      <c r="I1358" s="13">
        <v>369</v>
      </c>
      <c r="J1358" s="13">
        <v>1</v>
      </c>
      <c r="K1358" s="14">
        <v>24</v>
      </c>
      <c r="L1358" s="81">
        <v>8</v>
      </c>
      <c r="M1358" s="9">
        <v>25</v>
      </c>
      <c r="N1358" s="15">
        <v>1.7858457652324771</v>
      </c>
      <c r="O1358" s="15">
        <v>3.6503095406360422</v>
      </c>
      <c r="P1358" s="84">
        <v>0.48923132281031306</v>
      </c>
    </row>
    <row r="1359" spans="1:16">
      <c r="A1359" s="9" t="s">
        <v>83</v>
      </c>
      <c r="B1359" s="9">
        <v>37</v>
      </c>
      <c r="C1359" s="9">
        <v>105060625</v>
      </c>
      <c r="D1359" s="11">
        <v>-76.501800000000003</v>
      </c>
      <c r="E1359" s="11">
        <v>-169.99950000000001</v>
      </c>
      <c r="F1359" s="12">
        <v>38722</v>
      </c>
      <c r="G1359" s="12" t="s">
        <v>36</v>
      </c>
      <c r="H1359" s="13">
        <v>5</v>
      </c>
      <c r="I1359" s="13">
        <v>370</v>
      </c>
      <c r="J1359" s="13">
        <v>1</v>
      </c>
      <c r="K1359" s="47">
        <v>24</v>
      </c>
      <c r="L1359" s="81">
        <v>7</v>
      </c>
      <c r="M1359" s="9">
        <v>25</v>
      </c>
      <c r="N1359" s="15">
        <v>5.0661330490831658</v>
      </c>
      <c r="O1359" s="15">
        <v>4.7582982332155472</v>
      </c>
      <c r="P1359" s="84">
        <v>1.0646943089272467</v>
      </c>
    </row>
    <row r="1360" spans="1:16">
      <c r="A1360" s="9" t="s">
        <v>83</v>
      </c>
      <c r="B1360" s="9">
        <v>39</v>
      </c>
      <c r="C1360" s="9">
        <v>105062030</v>
      </c>
      <c r="D1360" s="11">
        <v>-76.000200000000007</v>
      </c>
      <c r="E1360" s="11">
        <v>-170.001</v>
      </c>
      <c r="F1360" s="12">
        <v>38722</v>
      </c>
      <c r="G1360" s="12" t="s">
        <v>36</v>
      </c>
      <c r="H1360" s="13">
        <v>5</v>
      </c>
      <c r="I1360" s="13">
        <v>370</v>
      </c>
      <c r="J1360" s="13">
        <v>1</v>
      </c>
      <c r="K1360" s="14">
        <v>24</v>
      </c>
      <c r="L1360" s="81">
        <v>10</v>
      </c>
      <c r="M1360" s="9">
        <v>25</v>
      </c>
      <c r="N1360" s="15">
        <v>3.3802539461585206</v>
      </c>
      <c r="O1360" s="15">
        <v>3.1489512367491166</v>
      </c>
      <c r="P1360" s="84">
        <v>1.0734538873482824</v>
      </c>
    </row>
    <row r="1361" spans="1:16">
      <c r="A1361" s="9" t="s">
        <v>83</v>
      </c>
      <c r="B1361" s="9">
        <v>40</v>
      </c>
      <c r="C1361" s="9">
        <v>106060657</v>
      </c>
      <c r="D1361" s="11">
        <v>-75.999700000000004</v>
      </c>
      <c r="E1361" s="11">
        <v>-172.38550000000001</v>
      </c>
      <c r="F1361" s="12">
        <v>38724</v>
      </c>
      <c r="G1361" s="12" t="s">
        <v>36</v>
      </c>
      <c r="H1361" s="13">
        <v>7</v>
      </c>
      <c r="I1361" s="13">
        <v>372</v>
      </c>
      <c r="J1361" s="13">
        <v>1</v>
      </c>
      <c r="K1361" s="14">
        <v>24</v>
      </c>
      <c r="L1361" s="81">
        <v>10</v>
      </c>
      <c r="M1361" s="9">
        <v>25</v>
      </c>
      <c r="N1361" s="15">
        <v>3.3007398244242019</v>
      </c>
      <c r="O1361" s="15">
        <v>3.759529328621908</v>
      </c>
      <c r="P1361" s="84">
        <v>0.87796623883078473</v>
      </c>
    </row>
    <row r="1362" spans="1:16">
      <c r="A1362" s="9" t="s">
        <v>83</v>
      </c>
      <c r="B1362" s="9">
        <v>42</v>
      </c>
      <c r="C1362" s="9">
        <v>106061930</v>
      </c>
      <c r="D1362" s="11">
        <v>-75.999700000000004</v>
      </c>
      <c r="E1362" s="11">
        <v>-174.4667</v>
      </c>
      <c r="F1362" s="12">
        <v>38724</v>
      </c>
      <c r="G1362" s="12" t="s">
        <v>36</v>
      </c>
      <c r="H1362" s="13">
        <v>7</v>
      </c>
      <c r="I1362" s="13">
        <v>372</v>
      </c>
      <c r="J1362" s="13">
        <v>1</v>
      </c>
      <c r="K1362" s="14">
        <v>24</v>
      </c>
      <c r="L1362" s="81">
        <v>7</v>
      </c>
      <c r="M1362" s="9">
        <v>25</v>
      </c>
      <c r="N1362" s="15">
        <v>3.9050917885024079</v>
      </c>
      <c r="O1362" s="15">
        <v>4.7425074204946993</v>
      </c>
      <c r="P1362" s="84">
        <v>0.82342344297166348</v>
      </c>
    </row>
    <row r="1363" spans="1:16">
      <c r="A1363" s="9" t="s">
        <v>83</v>
      </c>
      <c r="B1363" s="9">
        <v>43</v>
      </c>
      <c r="C1363" s="9">
        <v>107060318</v>
      </c>
      <c r="D1363" s="11">
        <v>-75.999799999999993</v>
      </c>
      <c r="E1363" s="11">
        <v>-178.68</v>
      </c>
      <c r="F1363" s="12">
        <v>38725</v>
      </c>
      <c r="G1363" s="12" t="s">
        <v>36</v>
      </c>
      <c r="H1363" s="13">
        <v>8</v>
      </c>
      <c r="I1363" s="13">
        <v>373</v>
      </c>
      <c r="J1363" s="13">
        <v>1</v>
      </c>
      <c r="K1363" s="14">
        <v>24</v>
      </c>
      <c r="L1363" s="81">
        <v>8</v>
      </c>
      <c r="M1363" s="9">
        <v>25</v>
      </c>
      <c r="N1363" s="15">
        <v>2.5211143087940817</v>
      </c>
      <c r="O1363" s="15">
        <v>3.3200183745583041</v>
      </c>
      <c r="P1363" s="84">
        <v>0.75936757703321189</v>
      </c>
    </row>
    <row r="1364" spans="1:16">
      <c r="A1364" s="9" t="s">
        <v>83</v>
      </c>
      <c r="B1364" s="9">
        <v>46</v>
      </c>
      <c r="C1364" s="9">
        <v>107061930</v>
      </c>
      <c r="D1364" s="11">
        <v>-75.999799999999993</v>
      </c>
      <c r="E1364" s="11">
        <v>179.249</v>
      </c>
      <c r="F1364" s="12">
        <v>38725</v>
      </c>
      <c r="G1364" s="12" t="s">
        <v>36</v>
      </c>
      <c r="H1364" s="13">
        <v>8</v>
      </c>
      <c r="I1364" s="13">
        <v>373</v>
      </c>
      <c r="J1364" s="13">
        <v>1</v>
      </c>
      <c r="K1364" s="14">
        <v>24</v>
      </c>
      <c r="L1364" s="81">
        <v>12</v>
      </c>
      <c r="M1364" s="9">
        <v>25</v>
      </c>
      <c r="N1364" s="15">
        <v>1.4385475423156246</v>
      </c>
      <c r="O1364" s="15">
        <v>1.6080310954063606</v>
      </c>
      <c r="P1364" s="84">
        <v>0.894601818599841</v>
      </c>
    </row>
    <row r="1365" spans="1:16">
      <c r="A1365" s="9" t="s">
        <v>83</v>
      </c>
      <c r="B1365" s="9">
        <v>47</v>
      </c>
      <c r="C1365" s="9">
        <v>108060254</v>
      </c>
      <c r="D1365" s="11">
        <v>-75.999300000000005</v>
      </c>
      <c r="E1365" s="11">
        <v>177.17779999999999</v>
      </c>
      <c r="F1365" s="12">
        <v>38725</v>
      </c>
      <c r="G1365" s="12" t="s">
        <v>36</v>
      </c>
      <c r="H1365" s="13">
        <v>8</v>
      </c>
      <c r="I1365" s="13">
        <v>373</v>
      </c>
      <c r="J1365" s="13">
        <v>1</v>
      </c>
      <c r="K1365" s="14">
        <v>24</v>
      </c>
      <c r="L1365" s="81">
        <v>12</v>
      </c>
      <c r="M1365" s="9">
        <v>25</v>
      </c>
      <c r="N1365" s="15">
        <v>1.6535782442960307</v>
      </c>
      <c r="O1365" s="15">
        <v>1.7672551236749117</v>
      </c>
      <c r="P1365" s="84">
        <v>0.93567602217924484</v>
      </c>
    </row>
    <row r="1366" spans="1:16">
      <c r="A1366" s="9" t="s">
        <v>83</v>
      </c>
      <c r="B1366" s="9">
        <v>50</v>
      </c>
      <c r="C1366" s="9">
        <v>108061955</v>
      </c>
      <c r="D1366" s="11">
        <v>-75.999499999999998</v>
      </c>
      <c r="E1366" s="11">
        <v>173.03749999999999</v>
      </c>
      <c r="F1366" s="12">
        <v>38726</v>
      </c>
      <c r="G1366" s="12" t="s">
        <v>36</v>
      </c>
      <c r="H1366" s="13">
        <v>9</v>
      </c>
      <c r="I1366" s="13">
        <v>374</v>
      </c>
      <c r="J1366" s="13">
        <v>1</v>
      </c>
      <c r="K1366" s="14">
        <v>24</v>
      </c>
      <c r="L1366" s="81">
        <v>13</v>
      </c>
      <c r="M1366" s="9">
        <v>25</v>
      </c>
      <c r="N1366" s="15">
        <v>1.1337251231635219</v>
      </c>
      <c r="O1366" s="15">
        <v>1.2698445229681978</v>
      </c>
      <c r="P1366" s="84">
        <v>0.89280624726678848</v>
      </c>
    </row>
    <row r="1367" spans="1:16">
      <c r="A1367" s="9" t="s">
        <v>65</v>
      </c>
      <c r="B1367" s="9">
        <v>21</v>
      </c>
      <c r="C1367" s="10" t="s">
        <v>35</v>
      </c>
      <c r="D1367" s="11">
        <v>-77.007833333333295</v>
      </c>
      <c r="E1367" s="11">
        <v>171.82583333333332</v>
      </c>
      <c r="F1367" s="12">
        <v>37289</v>
      </c>
      <c r="G1367" s="12" t="s">
        <v>39</v>
      </c>
      <c r="H1367" s="13">
        <v>33</v>
      </c>
      <c r="I1367" s="13">
        <v>398</v>
      </c>
      <c r="J1367" s="13">
        <v>1</v>
      </c>
      <c r="K1367" s="14">
        <v>24</v>
      </c>
      <c r="L1367" s="9">
        <v>8</v>
      </c>
      <c r="M1367" s="9">
        <v>25</v>
      </c>
      <c r="N1367" s="15">
        <v>2.2119804816433164</v>
      </c>
      <c r="O1367" s="15">
        <v>4.5472223999999999</v>
      </c>
      <c r="P1367" s="84">
        <v>0.486446513292008</v>
      </c>
    </row>
    <row r="1368" spans="1:16">
      <c r="A1368" s="9" t="s">
        <v>68</v>
      </c>
      <c r="B1368" s="9">
        <v>21</v>
      </c>
      <c r="C1368" s="10" t="s">
        <v>35</v>
      </c>
      <c r="D1368" s="71">
        <v>-76.41073333333334</v>
      </c>
      <c r="E1368" s="71">
        <v>171.04641666666666</v>
      </c>
      <c r="F1368" s="12">
        <v>38020</v>
      </c>
      <c r="G1368" s="12" t="s">
        <v>39</v>
      </c>
      <c r="H1368" s="13">
        <v>34</v>
      </c>
      <c r="I1368" s="13">
        <v>399</v>
      </c>
      <c r="J1368" s="13">
        <v>1</v>
      </c>
      <c r="K1368" s="14">
        <v>24</v>
      </c>
      <c r="L1368" s="72">
        <v>10</v>
      </c>
      <c r="M1368" s="9">
        <v>25</v>
      </c>
      <c r="N1368" s="15">
        <v>0.30644456876360981</v>
      </c>
      <c r="O1368" s="15">
        <v>5.1003555555555549</v>
      </c>
      <c r="P1368" s="84">
        <v>6.0082981554063525E-2</v>
      </c>
    </row>
    <row r="1369" spans="1:16">
      <c r="A1369" s="9" t="s">
        <v>68</v>
      </c>
      <c r="B1369" s="9">
        <v>23</v>
      </c>
      <c r="C1369" s="10" t="s">
        <v>35</v>
      </c>
      <c r="D1369" s="71">
        <v>-76.597316666666671</v>
      </c>
      <c r="E1369" s="71">
        <v>173.80491666666666</v>
      </c>
      <c r="F1369" s="12">
        <v>38020</v>
      </c>
      <c r="G1369" s="12" t="s">
        <v>39</v>
      </c>
      <c r="H1369" s="13">
        <v>34</v>
      </c>
      <c r="I1369" s="13">
        <v>399</v>
      </c>
      <c r="J1369" s="13">
        <v>1</v>
      </c>
      <c r="K1369" s="14">
        <v>24</v>
      </c>
      <c r="L1369" s="72">
        <v>5</v>
      </c>
      <c r="M1369" s="9">
        <v>25</v>
      </c>
      <c r="N1369" s="15">
        <v>0.88787732035416345</v>
      </c>
      <c r="O1369" s="15">
        <v>5.9200555555555567</v>
      </c>
      <c r="P1369" s="84">
        <v>0.14997786963687407</v>
      </c>
    </row>
    <row r="1370" spans="1:16">
      <c r="A1370" s="9" t="s">
        <v>68</v>
      </c>
      <c r="B1370" s="9">
        <v>25</v>
      </c>
      <c r="C1370" s="10" t="s">
        <v>35</v>
      </c>
      <c r="D1370" s="71">
        <v>-76.782233333333338</v>
      </c>
      <c r="E1370" s="71">
        <v>175.84821666666667</v>
      </c>
      <c r="F1370" s="12">
        <v>38020</v>
      </c>
      <c r="G1370" s="12" t="s">
        <v>39</v>
      </c>
      <c r="H1370" s="13">
        <v>34</v>
      </c>
      <c r="I1370" s="13">
        <v>399</v>
      </c>
      <c r="J1370" s="13">
        <v>1</v>
      </c>
      <c r="K1370" s="14">
        <v>24</v>
      </c>
      <c r="L1370" s="72">
        <v>7</v>
      </c>
      <c r="M1370" s="9">
        <v>25</v>
      </c>
      <c r="N1370" s="15">
        <v>5.0464062069207127</v>
      </c>
      <c r="O1370" s="15">
        <v>6.7761866666666668</v>
      </c>
      <c r="P1370" s="84">
        <v>0.74472656306015472</v>
      </c>
    </row>
    <row r="1371" spans="1:16">
      <c r="A1371" s="9" t="s">
        <v>65</v>
      </c>
      <c r="B1371" s="9">
        <v>22</v>
      </c>
      <c r="C1371" s="10" t="s">
        <v>35</v>
      </c>
      <c r="D1371" s="11">
        <v>-77.064999999999998</v>
      </c>
      <c r="E1371" s="11">
        <v>173.29833333333335</v>
      </c>
      <c r="F1371" s="12">
        <v>37291</v>
      </c>
      <c r="G1371" s="12" t="s">
        <v>39</v>
      </c>
      <c r="H1371" s="13">
        <v>35</v>
      </c>
      <c r="I1371" s="13">
        <v>400</v>
      </c>
      <c r="J1371" s="13">
        <v>1</v>
      </c>
      <c r="K1371" s="14">
        <v>24</v>
      </c>
      <c r="L1371" s="9">
        <v>8</v>
      </c>
      <c r="M1371" s="9">
        <v>25</v>
      </c>
      <c r="N1371" s="15">
        <v>0.8635027993429516</v>
      </c>
      <c r="O1371" s="15">
        <v>7.5883583999999997</v>
      </c>
      <c r="P1371" s="84">
        <v>0.1137930964545575</v>
      </c>
    </row>
    <row r="1372" spans="1:16">
      <c r="A1372" s="9" t="s">
        <v>65</v>
      </c>
      <c r="B1372" s="9">
        <v>24</v>
      </c>
      <c r="C1372" s="10" t="s">
        <v>35</v>
      </c>
      <c r="D1372" s="11">
        <v>-77.061666666666696</v>
      </c>
      <c r="E1372" s="11">
        <v>175.54599999999999</v>
      </c>
      <c r="F1372" s="12">
        <v>37291</v>
      </c>
      <c r="G1372" s="12" t="s">
        <v>39</v>
      </c>
      <c r="H1372" s="13">
        <v>35</v>
      </c>
      <c r="I1372" s="13">
        <v>400</v>
      </c>
      <c r="J1372" s="13">
        <v>1</v>
      </c>
      <c r="K1372" s="14">
        <v>24</v>
      </c>
      <c r="L1372" s="9">
        <v>5</v>
      </c>
      <c r="M1372" s="9">
        <v>25</v>
      </c>
      <c r="N1372" s="15">
        <v>1.0243185616319943</v>
      </c>
      <c r="O1372" s="15">
        <v>4.9671887999999997</v>
      </c>
      <c r="P1372" s="84">
        <v>0.2062169574935413</v>
      </c>
    </row>
    <row r="1373" spans="1:16">
      <c r="A1373" s="9" t="s">
        <v>65</v>
      </c>
      <c r="B1373" s="9">
        <v>25</v>
      </c>
      <c r="C1373" s="10" t="s">
        <v>35</v>
      </c>
      <c r="D1373" s="11">
        <v>-77.061666666666696</v>
      </c>
      <c r="E1373" s="11">
        <v>176.673</v>
      </c>
      <c r="F1373" s="12">
        <v>37291</v>
      </c>
      <c r="G1373" s="12" t="s">
        <v>39</v>
      </c>
      <c r="H1373" s="13">
        <v>35</v>
      </c>
      <c r="I1373" s="13">
        <v>400</v>
      </c>
      <c r="J1373" s="13">
        <v>1</v>
      </c>
      <c r="K1373" s="14">
        <v>24</v>
      </c>
      <c r="L1373" s="9">
        <v>5</v>
      </c>
      <c r="M1373" s="9">
        <v>25</v>
      </c>
      <c r="N1373" s="15">
        <v>1.5074073764298839</v>
      </c>
      <c r="O1373" s="15">
        <v>7.8055823999999987</v>
      </c>
      <c r="P1373" s="84">
        <v>0.19311914206810296</v>
      </c>
    </row>
    <row r="1374" spans="1:16">
      <c r="A1374" s="9" t="s">
        <v>68</v>
      </c>
      <c r="B1374" s="9">
        <v>27</v>
      </c>
      <c r="C1374" s="10" t="s">
        <v>35</v>
      </c>
      <c r="D1374" s="71">
        <v>-76.965183333333329</v>
      </c>
      <c r="E1374" s="71">
        <v>177.93726666666666</v>
      </c>
      <c r="F1374" s="12">
        <v>38021</v>
      </c>
      <c r="G1374" s="12" t="s">
        <v>39</v>
      </c>
      <c r="H1374" s="13">
        <v>35</v>
      </c>
      <c r="I1374" s="13">
        <v>400</v>
      </c>
      <c r="J1374" s="13">
        <v>1</v>
      </c>
      <c r="K1374" s="14">
        <v>24</v>
      </c>
      <c r="L1374" s="72">
        <v>9</v>
      </c>
      <c r="M1374" s="9">
        <v>25</v>
      </c>
      <c r="N1374" s="15">
        <v>1.7738075941540765</v>
      </c>
      <c r="O1374" s="15">
        <v>8.2152155555555559</v>
      </c>
      <c r="P1374" s="84">
        <v>0.21591735264384335</v>
      </c>
    </row>
    <row r="1375" spans="1:16">
      <c r="A1375" s="9" t="s">
        <v>68</v>
      </c>
      <c r="B1375" s="9">
        <v>29</v>
      </c>
      <c r="C1375" s="10" t="s">
        <v>35</v>
      </c>
      <c r="D1375" s="71">
        <v>-77.168575000000004</v>
      </c>
      <c r="E1375" s="71">
        <v>-179.99838333333332</v>
      </c>
      <c r="F1375" s="12">
        <v>38021</v>
      </c>
      <c r="G1375" s="12" t="s">
        <v>39</v>
      </c>
      <c r="H1375" s="13">
        <v>35</v>
      </c>
      <c r="I1375" s="13">
        <v>400</v>
      </c>
      <c r="J1375" s="13">
        <v>1</v>
      </c>
      <c r="K1375" s="14">
        <v>24</v>
      </c>
      <c r="L1375" s="72">
        <v>6</v>
      </c>
      <c r="M1375" s="9">
        <v>25</v>
      </c>
      <c r="N1375" s="15">
        <v>3.8879955482597022</v>
      </c>
      <c r="O1375" s="15">
        <v>17.104406666666666</v>
      </c>
      <c r="P1375" s="84">
        <v>0.22730958308169136</v>
      </c>
    </row>
    <row r="1376" spans="1:16">
      <c r="A1376" s="9" t="s">
        <v>68</v>
      </c>
      <c r="B1376" s="9">
        <v>31</v>
      </c>
      <c r="C1376" s="10" t="s">
        <v>35</v>
      </c>
      <c r="D1376" s="71">
        <v>-77.364383333333336</v>
      </c>
      <c r="E1376" s="71">
        <v>-177.89281666666668</v>
      </c>
      <c r="F1376" s="12">
        <v>38021</v>
      </c>
      <c r="G1376" s="12" t="s">
        <v>39</v>
      </c>
      <c r="H1376" s="13">
        <v>35</v>
      </c>
      <c r="I1376" s="13">
        <v>400</v>
      </c>
      <c r="J1376" s="13">
        <v>1</v>
      </c>
      <c r="K1376" s="14">
        <v>24</v>
      </c>
      <c r="L1376" s="72">
        <v>5</v>
      </c>
      <c r="M1376" s="9">
        <v>25</v>
      </c>
      <c r="N1376" s="15">
        <v>6.5579953996996645</v>
      </c>
      <c r="O1376" s="15">
        <v>12.331931111111111</v>
      </c>
      <c r="P1376" s="84">
        <v>0.53178981788106883</v>
      </c>
    </row>
    <row r="1377" spans="1:16">
      <c r="A1377" s="9" t="s">
        <v>68</v>
      </c>
      <c r="B1377" s="9">
        <v>33</v>
      </c>
      <c r="C1377" s="10" t="s">
        <v>35</v>
      </c>
      <c r="D1377" s="71">
        <v>-77.765583333333339</v>
      </c>
      <c r="E1377" s="71">
        <v>-178.95378333333332</v>
      </c>
      <c r="F1377" s="12">
        <v>38021</v>
      </c>
      <c r="G1377" s="12" t="s">
        <v>39</v>
      </c>
      <c r="H1377" s="13">
        <v>35</v>
      </c>
      <c r="I1377" s="13">
        <v>400</v>
      </c>
      <c r="J1377" s="13">
        <v>1</v>
      </c>
      <c r="K1377" s="14">
        <v>24</v>
      </c>
      <c r="L1377" s="72">
        <v>8</v>
      </c>
      <c r="M1377" s="9">
        <v>25</v>
      </c>
      <c r="N1377" s="15">
        <v>4.0351530431961695</v>
      </c>
      <c r="O1377" s="15">
        <v>5.045708888888889</v>
      </c>
      <c r="P1377" s="84">
        <v>0.79971974841472615</v>
      </c>
    </row>
    <row r="1378" spans="1:16">
      <c r="A1378" s="9" t="s">
        <v>68</v>
      </c>
      <c r="B1378" s="9">
        <v>34</v>
      </c>
      <c r="C1378" s="10" t="s">
        <v>35</v>
      </c>
      <c r="D1378" s="71">
        <v>-77.674300000000002</v>
      </c>
      <c r="E1378" s="71">
        <v>-179.99823333333333</v>
      </c>
      <c r="F1378" s="12">
        <v>38021</v>
      </c>
      <c r="G1378" s="12" t="s">
        <v>39</v>
      </c>
      <c r="H1378" s="13">
        <v>35</v>
      </c>
      <c r="I1378" s="13">
        <v>400</v>
      </c>
      <c r="J1378" s="13">
        <v>1</v>
      </c>
      <c r="K1378" s="14">
        <v>24</v>
      </c>
      <c r="L1378" s="72">
        <v>6</v>
      </c>
      <c r="M1378" s="9">
        <v>25</v>
      </c>
      <c r="N1378" s="15">
        <v>4.7316873325875797</v>
      </c>
      <c r="O1378" s="15">
        <v>14.153486666666666</v>
      </c>
      <c r="P1378" s="84">
        <v>0.33431248737679103</v>
      </c>
    </row>
    <row r="1379" spans="1:16">
      <c r="A1379" s="9" t="s">
        <v>65</v>
      </c>
      <c r="B1379" s="9">
        <v>27</v>
      </c>
      <c r="C1379" s="10" t="s">
        <v>35</v>
      </c>
      <c r="D1379" s="11">
        <v>-77.334599999999995</v>
      </c>
      <c r="E1379" s="11">
        <v>179.11166666666668</v>
      </c>
      <c r="F1379" s="12">
        <v>37292</v>
      </c>
      <c r="G1379" s="12" t="s">
        <v>39</v>
      </c>
      <c r="H1379" s="13">
        <v>36</v>
      </c>
      <c r="I1379" s="13">
        <v>401</v>
      </c>
      <c r="J1379" s="13">
        <v>1</v>
      </c>
      <c r="K1379" s="14">
        <v>24</v>
      </c>
      <c r="L1379" s="9">
        <v>5</v>
      </c>
      <c r="M1379" s="9">
        <v>25</v>
      </c>
      <c r="N1379" s="15">
        <v>1.2963316720076816</v>
      </c>
      <c r="O1379" s="15">
        <v>4.0693296000000005</v>
      </c>
      <c r="P1379" s="84">
        <v>0.31856148295475534</v>
      </c>
    </row>
    <row r="1380" spans="1:16">
      <c r="A1380" s="9" t="s">
        <v>65</v>
      </c>
      <c r="B1380" s="9">
        <v>29</v>
      </c>
      <c r="C1380" s="10" t="s">
        <v>35</v>
      </c>
      <c r="D1380" s="11">
        <v>-77.459666666666706</v>
      </c>
      <c r="E1380" s="11">
        <v>-178.7705</v>
      </c>
      <c r="F1380" s="12">
        <v>37292</v>
      </c>
      <c r="G1380" s="12" t="s">
        <v>39</v>
      </c>
      <c r="H1380" s="13">
        <v>36</v>
      </c>
      <c r="I1380" s="13">
        <v>401</v>
      </c>
      <c r="J1380" s="13">
        <v>1</v>
      </c>
      <c r="K1380" s="14">
        <v>24</v>
      </c>
      <c r="L1380" s="9">
        <v>7</v>
      </c>
      <c r="M1380" s="9">
        <v>25</v>
      </c>
      <c r="N1380" s="15">
        <v>0.29105935375384379</v>
      </c>
      <c r="O1380" s="15">
        <v>2.3749824000000004</v>
      </c>
      <c r="P1380" s="84">
        <v>0.12255221502013815</v>
      </c>
    </row>
    <row r="1381" spans="1:16">
      <c r="A1381" s="9" t="s">
        <v>65</v>
      </c>
      <c r="B1381" s="9">
        <v>30</v>
      </c>
      <c r="C1381" s="10" t="s">
        <v>35</v>
      </c>
      <c r="D1381" s="11">
        <v>-77.501999999999995</v>
      </c>
      <c r="E1381" s="11">
        <v>-178.00466666666699</v>
      </c>
      <c r="F1381" s="12">
        <v>37292</v>
      </c>
      <c r="G1381" s="12" t="s">
        <v>39</v>
      </c>
      <c r="H1381" s="13">
        <v>36</v>
      </c>
      <c r="I1381" s="13">
        <v>401</v>
      </c>
      <c r="J1381" s="13">
        <v>1</v>
      </c>
      <c r="K1381" s="14">
        <v>24</v>
      </c>
      <c r="L1381" s="9">
        <v>8</v>
      </c>
      <c r="M1381" s="9">
        <v>25</v>
      </c>
      <c r="N1381" s="15">
        <v>0.32989863063487307</v>
      </c>
      <c r="O1381" s="15">
        <v>3.8376240000000008</v>
      </c>
      <c r="P1381" s="84">
        <v>8.5964292133589165E-2</v>
      </c>
    </row>
    <row r="1382" spans="1:16">
      <c r="A1382" s="9" t="s">
        <v>68</v>
      </c>
      <c r="B1382" s="9">
        <v>36</v>
      </c>
      <c r="C1382" s="10" t="s">
        <v>35</v>
      </c>
      <c r="D1382" s="71">
        <v>-77.460816666666673</v>
      </c>
      <c r="E1382" s="71">
        <v>177.94068333333334</v>
      </c>
      <c r="F1382" s="12">
        <v>38022</v>
      </c>
      <c r="G1382" s="12" t="s">
        <v>39</v>
      </c>
      <c r="H1382" s="13">
        <v>36</v>
      </c>
      <c r="I1382" s="13">
        <v>401</v>
      </c>
      <c r="J1382" s="13">
        <v>1</v>
      </c>
      <c r="K1382" s="14">
        <v>24</v>
      </c>
      <c r="L1382" s="72">
        <v>5</v>
      </c>
      <c r="M1382" s="9">
        <v>25</v>
      </c>
      <c r="N1382" s="15">
        <v>4.6872767556987487</v>
      </c>
      <c r="O1382" s="15">
        <v>13.169846666666665</v>
      </c>
      <c r="P1382" s="84">
        <v>0.35590974400350517</v>
      </c>
    </row>
    <row r="1383" spans="1:16">
      <c r="A1383" s="9" t="s">
        <v>68</v>
      </c>
      <c r="B1383" s="9">
        <v>38</v>
      </c>
      <c r="C1383" s="10" t="s">
        <v>35</v>
      </c>
      <c r="D1383" s="71">
        <v>-77.276333333333326</v>
      </c>
      <c r="E1383" s="71">
        <v>175.85883333333334</v>
      </c>
      <c r="F1383" s="12">
        <v>38022</v>
      </c>
      <c r="G1383" s="12" t="s">
        <v>39</v>
      </c>
      <c r="H1383" s="13">
        <v>36</v>
      </c>
      <c r="I1383" s="13">
        <v>401</v>
      </c>
      <c r="J1383" s="13">
        <v>1</v>
      </c>
      <c r="K1383" s="14">
        <v>24</v>
      </c>
      <c r="L1383" s="72">
        <v>6</v>
      </c>
      <c r="M1383" s="9">
        <v>25</v>
      </c>
      <c r="N1383" s="15">
        <v>4.1424909201932527</v>
      </c>
      <c r="O1383" s="15">
        <v>11.020411111111111</v>
      </c>
      <c r="P1383" s="84">
        <v>0.37589259406272679</v>
      </c>
    </row>
    <row r="1384" spans="1:16">
      <c r="A1384" s="9" t="s">
        <v>65</v>
      </c>
      <c r="B1384" s="9">
        <v>31</v>
      </c>
      <c r="C1384" s="10" t="s">
        <v>35</v>
      </c>
      <c r="D1384" s="11">
        <v>-77.540833333333296</v>
      </c>
      <c r="E1384" s="11">
        <v>-176.683333333333</v>
      </c>
      <c r="F1384" s="12">
        <v>37293</v>
      </c>
      <c r="G1384" s="12" t="s">
        <v>39</v>
      </c>
      <c r="H1384" s="13">
        <v>37</v>
      </c>
      <c r="I1384" s="13">
        <v>402</v>
      </c>
      <c r="J1384" s="13">
        <v>1</v>
      </c>
      <c r="K1384" s="14">
        <v>24</v>
      </c>
      <c r="L1384" s="9">
        <v>5</v>
      </c>
      <c r="M1384" s="9">
        <v>25</v>
      </c>
      <c r="N1384" s="15">
        <v>0.99340660103302636</v>
      </c>
      <c r="O1384" s="15">
        <v>5.13</v>
      </c>
      <c r="P1384" s="84">
        <v>0.19364651092261723</v>
      </c>
    </row>
    <row r="1385" spans="1:16">
      <c r="A1385" s="9" t="s">
        <v>68</v>
      </c>
      <c r="B1385" s="9">
        <v>41</v>
      </c>
      <c r="C1385" s="10" t="s">
        <v>35</v>
      </c>
      <c r="D1385" s="71">
        <v>-76.997016666666667</v>
      </c>
      <c r="E1385" s="71">
        <v>172.79830000000001</v>
      </c>
      <c r="F1385" s="12">
        <v>38023</v>
      </c>
      <c r="G1385" s="12" t="s">
        <v>39</v>
      </c>
      <c r="H1385" s="13">
        <v>37</v>
      </c>
      <c r="I1385" s="13">
        <v>402</v>
      </c>
      <c r="J1385" s="13">
        <v>1</v>
      </c>
      <c r="K1385" s="14">
        <v>24</v>
      </c>
      <c r="L1385" s="72">
        <v>7</v>
      </c>
      <c r="M1385" s="9">
        <v>25</v>
      </c>
      <c r="N1385" s="15">
        <v>5.8938240412281422</v>
      </c>
      <c r="O1385" s="15">
        <v>10.710746666666665</v>
      </c>
      <c r="P1385" s="84">
        <v>0.5502720048052806</v>
      </c>
    </row>
    <row r="1386" spans="1:16">
      <c r="A1386" s="9" t="s">
        <v>54</v>
      </c>
      <c r="B1386" s="9">
        <v>103</v>
      </c>
      <c r="C1386" s="9">
        <v>8</v>
      </c>
      <c r="D1386" s="50">
        <v>-76.501480000000001</v>
      </c>
      <c r="E1386" s="50">
        <v>-177.99289999999999</v>
      </c>
      <c r="F1386" s="12">
        <v>35356</v>
      </c>
      <c r="G1386" s="12" t="s">
        <v>55</v>
      </c>
      <c r="H1386" s="13">
        <v>291</v>
      </c>
      <c r="I1386" s="13">
        <v>291</v>
      </c>
      <c r="J1386" s="13">
        <v>2</v>
      </c>
      <c r="K1386" s="14">
        <v>24</v>
      </c>
      <c r="L1386" s="13">
        <v>19.382083000000002</v>
      </c>
      <c r="M1386" s="9">
        <v>23</v>
      </c>
      <c r="N1386" s="15">
        <v>4.9421880359999996E-2</v>
      </c>
      <c r="O1386" s="15">
        <v>8.8594800000000001E-2</v>
      </c>
      <c r="P1386" s="84">
        <v>0.55784177355781595</v>
      </c>
    </row>
    <row r="1387" spans="1:16">
      <c r="A1387" s="9" t="s">
        <v>54</v>
      </c>
      <c r="B1387" s="9">
        <v>104</v>
      </c>
      <c r="C1387" s="9">
        <v>3</v>
      </c>
      <c r="D1387" s="50">
        <v>-76.499309999999994</v>
      </c>
      <c r="E1387" s="50">
        <v>179.9863</v>
      </c>
      <c r="F1387" s="12">
        <v>35357</v>
      </c>
      <c r="G1387" s="12" t="s">
        <v>55</v>
      </c>
      <c r="H1387" s="13">
        <v>292</v>
      </c>
      <c r="I1387" s="13">
        <v>292</v>
      </c>
      <c r="J1387" s="13">
        <v>2</v>
      </c>
      <c r="K1387" s="14">
        <v>24</v>
      </c>
      <c r="L1387" s="52">
        <v>20.655586</v>
      </c>
      <c r="M1387" s="9">
        <v>23</v>
      </c>
      <c r="N1387" s="15">
        <v>4.6058915159999998E-2</v>
      </c>
      <c r="O1387" s="15">
        <v>0.1078182</v>
      </c>
      <c r="P1387" s="84">
        <v>0.42719054074358503</v>
      </c>
    </row>
    <row r="1388" spans="1:16">
      <c r="A1388" s="9" t="s">
        <v>54</v>
      </c>
      <c r="B1388" s="9">
        <v>105</v>
      </c>
      <c r="C1388" s="9">
        <v>3</v>
      </c>
      <c r="D1388" s="50">
        <v>-76.50076</v>
      </c>
      <c r="E1388" s="50">
        <v>177.99519000000001</v>
      </c>
      <c r="F1388" s="12">
        <v>35358</v>
      </c>
      <c r="G1388" s="12" t="s">
        <v>55</v>
      </c>
      <c r="H1388" s="13">
        <v>293</v>
      </c>
      <c r="I1388" s="13">
        <v>293</v>
      </c>
      <c r="J1388" s="13">
        <v>2</v>
      </c>
      <c r="K1388" s="14">
        <v>24</v>
      </c>
      <c r="L1388" s="52">
        <v>17.662558000000001</v>
      </c>
      <c r="M1388" s="9">
        <v>23</v>
      </c>
      <c r="N1388" s="15">
        <v>8.6537926485000027E-2</v>
      </c>
      <c r="O1388" s="15">
        <v>0.17384640000000001</v>
      </c>
      <c r="P1388" s="84">
        <v>0.49778382805165949</v>
      </c>
    </row>
    <row r="1389" spans="1:16">
      <c r="A1389" s="9" t="s">
        <v>54</v>
      </c>
      <c r="B1389" s="9">
        <v>106</v>
      </c>
      <c r="C1389" s="9">
        <v>2</v>
      </c>
      <c r="D1389" s="50">
        <v>-76.498679999999993</v>
      </c>
      <c r="E1389" s="50">
        <v>176.01221000000001</v>
      </c>
      <c r="F1389" s="12">
        <v>35358</v>
      </c>
      <c r="G1389" s="12" t="s">
        <v>55</v>
      </c>
      <c r="H1389" s="13">
        <v>293</v>
      </c>
      <c r="I1389" s="13">
        <v>293</v>
      </c>
      <c r="J1389" s="13">
        <v>2</v>
      </c>
      <c r="K1389" s="14">
        <v>24</v>
      </c>
      <c r="L1389" s="52">
        <v>21.381523999999999</v>
      </c>
      <c r="M1389" s="9">
        <v>23</v>
      </c>
      <c r="N1389" s="15">
        <v>2.2647215475000006E-2</v>
      </c>
      <c r="O1389" s="15">
        <v>0.11004700000000001</v>
      </c>
      <c r="P1389" s="84">
        <v>0.20579584609303303</v>
      </c>
    </row>
    <row r="1390" spans="1:16">
      <c r="A1390" s="9" t="s">
        <v>54</v>
      </c>
      <c r="B1390" s="9">
        <v>108</v>
      </c>
      <c r="C1390" s="9">
        <v>2</v>
      </c>
      <c r="D1390" s="50">
        <v>-76.498339999999999</v>
      </c>
      <c r="E1390" s="50">
        <v>172.0016</v>
      </c>
      <c r="F1390" s="12">
        <v>35359</v>
      </c>
      <c r="G1390" s="12" t="s">
        <v>55</v>
      </c>
      <c r="H1390" s="13">
        <v>294</v>
      </c>
      <c r="I1390" s="13">
        <v>294</v>
      </c>
      <c r="J1390" s="13">
        <v>2</v>
      </c>
      <c r="K1390" s="14">
        <v>24</v>
      </c>
      <c r="L1390" s="52">
        <v>22.600816999999999</v>
      </c>
      <c r="M1390" s="9">
        <v>23</v>
      </c>
      <c r="N1390" s="15">
        <v>2.9611179360000003E-2</v>
      </c>
      <c r="O1390" s="15">
        <v>7.5779200000000005E-2</v>
      </c>
      <c r="P1390" s="84">
        <v>0.39075603015075377</v>
      </c>
    </row>
    <row r="1391" spans="1:16">
      <c r="A1391" s="9" t="s">
        <v>54</v>
      </c>
      <c r="B1391" s="9">
        <v>110</v>
      </c>
      <c r="C1391" s="9">
        <v>5</v>
      </c>
      <c r="D1391" s="50">
        <v>-76.562150000000003</v>
      </c>
      <c r="E1391" s="50">
        <v>169.07429999999999</v>
      </c>
      <c r="F1391" s="12">
        <v>35361</v>
      </c>
      <c r="G1391" s="12" t="s">
        <v>55</v>
      </c>
      <c r="H1391" s="13">
        <v>296</v>
      </c>
      <c r="I1391" s="13">
        <v>296</v>
      </c>
      <c r="J1391" s="13">
        <v>2</v>
      </c>
      <c r="K1391" s="14">
        <v>24</v>
      </c>
      <c r="L1391" s="52">
        <v>22.732441000000001</v>
      </c>
      <c r="M1391" s="9">
        <v>23</v>
      </c>
      <c r="N1391" s="15">
        <v>2.1804364395000001E-2</v>
      </c>
      <c r="O1391" s="15">
        <v>7.6336399999999999E-2</v>
      </c>
      <c r="P1391" s="84">
        <v>0.28563521982959639</v>
      </c>
    </row>
    <row r="1392" spans="1:16">
      <c r="A1392" s="9" t="s">
        <v>54</v>
      </c>
      <c r="B1392" s="9">
        <v>111</v>
      </c>
      <c r="C1392" s="9">
        <v>5</v>
      </c>
      <c r="D1392" s="50">
        <v>-76.511150000000001</v>
      </c>
      <c r="E1392" s="50">
        <v>-177.8954</v>
      </c>
      <c r="F1392" s="12">
        <v>35363</v>
      </c>
      <c r="G1392" s="12" t="s">
        <v>55</v>
      </c>
      <c r="H1392" s="13">
        <v>298</v>
      </c>
      <c r="I1392" s="13">
        <v>298</v>
      </c>
      <c r="J1392" s="13">
        <v>2</v>
      </c>
      <c r="K1392" s="14">
        <v>24</v>
      </c>
      <c r="L1392" s="52">
        <v>14.804408</v>
      </c>
      <c r="M1392" s="9">
        <v>23</v>
      </c>
      <c r="N1392" s="15">
        <v>0.29435798286000003</v>
      </c>
      <c r="O1392" s="15">
        <v>0.28835100000000002</v>
      </c>
      <c r="P1392" s="84">
        <v>1.0208321901432629</v>
      </c>
    </row>
    <row r="1393" spans="1:16">
      <c r="A1393" s="9" t="s">
        <v>54</v>
      </c>
      <c r="B1393" s="9">
        <v>112</v>
      </c>
      <c r="C1393" s="9">
        <v>1</v>
      </c>
      <c r="D1393" s="50">
        <v>-78.017489999999995</v>
      </c>
      <c r="E1393" s="50">
        <v>-175.90539999999999</v>
      </c>
      <c r="F1393" s="12">
        <v>35365</v>
      </c>
      <c r="G1393" s="12" t="s">
        <v>55</v>
      </c>
      <c r="H1393" s="13">
        <v>300</v>
      </c>
      <c r="I1393" s="13">
        <v>300</v>
      </c>
      <c r="J1393" s="13">
        <v>2</v>
      </c>
      <c r="K1393" s="14">
        <v>24</v>
      </c>
      <c r="L1393" s="52">
        <v>21.573</v>
      </c>
      <c r="M1393" s="9">
        <v>23</v>
      </c>
      <c r="N1393" s="15">
        <v>1.3771659420000004E-2</v>
      </c>
      <c r="O1393" s="15">
        <v>8.4641332999999999E-2</v>
      </c>
      <c r="P1393" s="84">
        <v>0.16270607907368381</v>
      </c>
    </row>
    <row r="1394" spans="1:16">
      <c r="A1394" s="9" t="s">
        <v>54</v>
      </c>
      <c r="B1394" s="9">
        <v>113</v>
      </c>
      <c r="C1394" s="9">
        <v>2</v>
      </c>
      <c r="D1394" s="50">
        <v>-76.491500000000002</v>
      </c>
      <c r="E1394" s="50">
        <v>-177.95670000000001</v>
      </c>
      <c r="F1394" s="12">
        <v>35367</v>
      </c>
      <c r="G1394" s="12" t="s">
        <v>55</v>
      </c>
      <c r="H1394" s="13">
        <v>302</v>
      </c>
      <c r="I1394" s="13">
        <v>302</v>
      </c>
      <c r="J1394" s="13">
        <v>2</v>
      </c>
      <c r="K1394" s="14">
        <v>24</v>
      </c>
      <c r="L1394" s="52">
        <v>14.480467000000001</v>
      </c>
      <c r="M1394" s="9">
        <v>23</v>
      </c>
      <c r="N1394" s="15">
        <v>0.51123377204999998</v>
      </c>
      <c r="O1394" s="15">
        <v>0.40118399999999999</v>
      </c>
      <c r="P1394" s="84">
        <v>1.2743124652279254</v>
      </c>
    </row>
    <row r="1395" spans="1:16">
      <c r="A1395" s="9" t="s">
        <v>54</v>
      </c>
      <c r="B1395" s="9">
        <v>114</v>
      </c>
      <c r="C1395" s="9">
        <v>1</v>
      </c>
      <c r="D1395" s="50">
        <v>-76.512100000000004</v>
      </c>
      <c r="E1395" s="50">
        <v>175.923</v>
      </c>
      <c r="F1395" s="12">
        <v>35368</v>
      </c>
      <c r="G1395" s="12" t="s">
        <v>55</v>
      </c>
      <c r="H1395" s="13">
        <v>303</v>
      </c>
      <c r="I1395" s="13">
        <v>303</v>
      </c>
      <c r="J1395" s="13">
        <v>2</v>
      </c>
      <c r="K1395" s="14">
        <v>24</v>
      </c>
      <c r="L1395" s="52">
        <v>15.422668</v>
      </c>
      <c r="M1395" s="9">
        <v>23</v>
      </c>
      <c r="N1395" s="15">
        <v>0.40722739136999997</v>
      </c>
      <c r="O1395" s="15">
        <v>0.317604</v>
      </c>
      <c r="P1395" s="84">
        <v>1.2821859654475383</v>
      </c>
    </row>
    <row r="1396" spans="1:16">
      <c r="A1396" s="9" t="s">
        <v>54</v>
      </c>
      <c r="B1396" s="9">
        <v>115</v>
      </c>
      <c r="C1396" s="9">
        <v>3</v>
      </c>
      <c r="D1396" s="50">
        <v>-76.511650000000003</v>
      </c>
      <c r="E1396" s="50">
        <v>169.01849000000001</v>
      </c>
      <c r="F1396" s="12">
        <v>35369</v>
      </c>
      <c r="G1396" s="12" t="s">
        <v>55</v>
      </c>
      <c r="H1396" s="13">
        <v>304</v>
      </c>
      <c r="I1396" s="13">
        <v>304</v>
      </c>
      <c r="J1396" s="13">
        <v>2</v>
      </c>
      <c r="K1396" s="14">
        <v>24</v>
      </c>
      <c r="L1396" s="52">
        <v>21.013826999999999</v>
      </c>
      <c r="M1396" s="9">
        <v>23</v>
      </c>
      <c r="N1396" s="15">
        <v>4.2313082715000006E-2</v>
      </c>
      <c r="O1396" s="15">
        <v>9.6395599999999998E-2</v>
      </c>
      <c r="P1396" s="84">
        <v>0.43895242848221294</v>
      </c>
    </row>
    <row r="1397" spans="1:16">
      <c r="A1397" s="9" t="s">
        <v>54</v>
      </c>
      <c r="B1397" s="9">
        <v>117</v>
      </c>
      <c r="C1397" s="9">
        <v>1</v>
      </c>
      <c r="D1397" s="50">
        <v>-76.500399999999999</v>
      </c>
      <c r="E1397" s="50">
        <v>-177.91079999999999</v>
      </c>
      <c r="F1397" s="12">
        <v>35371</v>
      </c>
      <c r="G1397" s="12" t="s">
        <v>48</v>
      </c>
      <c r="H1397" s="13">
        <v>306</v>
      </c>
      <c r="I1397" s="13">
        <v>306</v>
      </c>
      <c r="J1397" s="13">
        <v>1</v>
      </c>
      <c r="K1397" s="14">
        <v>24</v>
      </c>
      <c r="L1397" s="52">
        <v>13.512105</v>
      </c>
      <c r="M1397" s="9">
        <v>23</v>
      </c>
      <c r="N1397" s="15">
        <v>0.75812871554999994</v>
      </c>
      <c r="O1397" s="15">
        <v>0.43182999999999999</v>
      </c>
      <c r="P1397" s="84">
        <v>1.7556184506634553</v>
      </c>
    </row>
    <row r="1398" spans="1:16">
      <c r="A1398" s="9" t="s">
        <v>54</v>
      </c>
      <c r="B1398" s="9">
        <v>118</v>
      </c>
      <c r="C1398" s="9">
        <v>3</v>
      </c>
      <c r="D1398" s="50">
        <v>-76.495329999999996</v>
      </c>
      <c r="E1398" s="50">
        <v>-179.89371</v>
      </c>
      <c r="F1398" s="12">
        <v>35372</v>
      </c>
      <c r="G1398" s="12" t="s">
        <v>48</v>
      </c>
      <c r="H1398" s="13">
        <v>307</v>
      </c>
      <c r="I1398" s="13">
        <v>307</v>
      </c>
      <c r="J1398" s="13">
        <v>1</v>
      </c>
      <c r="K1398" s="14">
        <v>24</v>
      </c>
      <c r="L1398" s="52">
        <v>11.289553</v>
      </c>
      <c r="M1398" s="9">
        <v>23</v>
      </c>
      <c r="N1398" s="15">
        <v>1.5638073961500003</v>
      </c>
      <c r="O1398" s="15">
        <v>0.97231400000000001</v>
      </c>
      <c r="P1398" s="84">
        <v>1.6083357805708858</v>
      </c>
    </row>
    <row r="1399" spans="1:16">
      <c r="A1399" s="9" t="s">
        <v>54</v>
      </c>
      <c r="B1399" s="9">
        <v>120</v>
      </c>
      <c r="C1399" s="9">
        <v>1</v>
      </c>
      <c r="D1399" s="50">
        <v>-76.473269999999999</v>
      </c>
      <c r="E1399" s="50">
        <v>175.99879000000001</v>
      </c>
      <c r="F1399" s="12">
        <v>35373</v>
      </c>
      <c r="G1399" s="12" t="s">
        <v>48</v>
      </c>
      <c r="H1399" s="13">
        <v>308</v>
      </c>
      <c r="I1399" s="13">
        <v>308</v>
      </c>
      <c r="J1399" s="13">
        <v>1</v>
      </c>
      <c r="K1399" s="14">
        <v>24</v>
      </c>
      <c r="L1399" s="52">
        <v>10.827308</v>
      </c>
      <c r="M1399" s="9">
        <v>23</v>
      </c>
      <c r="N1399" s="15">
        <v>1.08041405355</v>
      </c>
      <c r="O1399" s="15">
        <v>0.86644600000000005</v>
      </c>
      <c r="P1399" s="84">
        <v>1.2469490926728266</v>
      </c>
    </row>
    <row r="1400" spans="1:16">
      <c r="A1400" s="9" t="s">
        <v>61</v>
      </c>
      <c r="B1400" s="9">
        <v>401</v>
      </c>
      <c r="C1400" s="9">
        <v>7</v>
      </c>
      <c r="D1400" s="50">
        <v>-73.519750000000002</v>
      </c>
      <c r="E1400" s="50">
        <v>176.88130000000001</v>
      </c>
      <c r="F1400" s="12">
        <v>35749</v>
      </c>
      <c r="G1400" s="12" t="s">
        <v>48</v>
      </c>
      <c r="H1400" s="13">
        <v>319</v>
      </c>
      <c r="I1400" s="13">
        <v>319</v>
      </c>
      <c r="J1400" s="13">
        <v>1</v>
      </c>
      <c r="K1400" s="14">
        <v>24</v>
      </c>
      <c r="L1400" s="13">
        <v>15.449349</v>
      </c>
      <c r="M1400" s="9">
        <v>23</v>
      </c>
      <c r="N1400" s="15">
        <v>0.30159206509500008</v>
      </c>
      <c r="O1400" s="15">
        <v>0.27885554000000001</v>
      </c>
      <c r="P1400" s="84">
        <v>1.0815351385703151</v>
      </c>
    </row>
    <row r="1401" spans="1:16">
      <c r="A1401" s="9" t="s">
        <v>61</v>
      </c>
      <c r="B1401" s="9">
        <v>402</v>
      </c>
      <c r="C1401" s="9">
        <v>1</v>
      </c>
      <c r="D1401" s="50">
        <v>-76.494230000000002</v>
      </c>
      <c r="E1401" s="50">
        <v>-177.9924</v>
      </c>
      <c r="F1401" s="12">
        <v>35750</v>
      </c>
      <c r="G1401" s="12" t="s">
        <v>48</v>
      </c>
      <c r="H1401" s="13">
        <v>320</v>
      </c>
      <c r="I1401" s="13">
        <v>320</v>
      </c>
      <c r="J1401" s="13">
        <v>2</v>
      </c>
      <c r="K1401" s="14">
        <v>24</v>
      </c>
      <c r="L1401" s="13">
        <v>15.423000999999999</v>
      </c>
      <c r="M1401" s="9">
        <v>23</v>
      </c>
      <c r="N1401" s="15">
        <v>0.37948986531000001</v>
      </c>
      <c r="O1401" s="15">
        <v>0.28613003300000001</v>
      </c>
      <c r="P1401" s="84">
        <v>1.3262846312606409</v>
      </c>
    </row>
    <row r="1402" spans="1:16">
      <c r="A1402" s="9" t="s">
        <v>61</v>
      </c>
      <c r="B1402" s="9">
        <v>403</v>
      </c>
      <c r="C1402" s="9">
        <v>2</v>
      </c>
      <c r="D1402" s="50">
        <v>-76.490549999999999</v>
      </c>
      <c r="E1402" s="50">
        <v>-179.9847</v>
      </c>
      <c r="F1402" s="12">
        <v>35751</v>
      </c>
      <c r="G1402" s="12" t="s">
        <v>48</v>
      </c>
      <c r="H1402" s="13">
        <v>321</v>
      </c>
      <c r="I1402" s="13">
        <v>321</v>
      </c>
      <c r="J1402" s="13">
        <v>2</v>
      </c>
      <c r="K1402" s="14">
        <v>24</v>
      </c>
      <c r="L1402" s="13">
        <v>9.9949498000000006</v>
      </c>
      <c r="M1402" s="9">
        <v>23</v>
      </c>
      <c r="N1402" s="15">
        <v>2.1227079865500005</v>
      </c>
      <c r="O1402" s="15">
        <v>1.3433562539999999</v>
      </c>
      <c r="P1402" s="84">
        <v>1.5801526811889175</v>
      </c>
    </row>
    <row r="1403" spans="1:16">
      <c r="A1403" s="9" t="s">
        <v>61</v>
      </c>
      <c r="B1403" s="9">
        <v>404</v>
      </c>
      <c r="C1403" s="9">
        <v>3</v>
      </c>
      <c r="D1403" s="50">
        <v>-76.502070000000003</v>
      </c>
      <c r="E1403" s="50">
        <v>178.0087</v>
      </c>
      <c r="F1403" s="12">
        <v>35752</v>
      </c>
      <c r="G1403" s="12" t="s">
        <v>48</v>
      </c>
      <c r="H1403" s="13">
        <v>322</v>
      </c>
      <c r="I1403" s="13">
        <v>322</v>
      </c>
      <c r="J1403" s="13">
        <v>2</v>
      </c>
      <c r="K1403" s="14">
        <v>24</v>
      </c>
      <c r="L1403" s="13">
        <v>6.8070209000000004</v>
      </c>
      <c r="M1403" s="9">
        <v>23</v>
      </c>
      <c r="N1403" s="15">
        <v>3.6848734803000007</v>
      </c>
      <c r="O1403" s="15">
        <v>2.3520858609999999</v>
      </c>
      <c r="P1403" s="84">
        <v>1.5666407172454835</v>
      </c>
    </row>
    <row r="1404" spans="1:16">
      <c r="A1404" s="9" t="s">
        <v>61</v>
      </c>
      <c r="B1404" s="9">
        <v>405</v>
      </c>
      <c r="C1404" s="9">
        <v>2</v>
      </c>
      <c r="D1404" s="50">
        <v>-76.499979999999994</v>
      </c>
      <c r="E1404" s="50">
        <v>175.99709999999999</v>
      </c>
      <c r="F1404" s="12">
        <v>35752</v>
      </c>
      <c r="G1404" s="12" t="s">
        <v>48</v>
      </c>
      <c r="H1404" s="13">
        <v>322</v>
      </c>
      <c r="I1404" s="13">
        <v>322</v>
      </c>
      <c r="J1404" s="13">
        <v>2</v>
      </c>
      <c r="K1404" s="14">
        <v>24</v>
      </c>
      <c r="L1404" s="13">
        <v>9.7924422</v>
      </c>
      <c r="M1404" s="9">
        <v>23</v>
      </c>
      <c r="N1404" s="15">
        <v>3.3233349222000008</v>
      </c>
      <c r="O1404" s="15">
        <v>1.2342388689999999</v>
      </c>
      <c r="P1404" s="84">
        <v>2.6926189133004863</v>
      </c>
    </row>
    <row r="1405" spans="1:16">
      <c r="A1405" s="9" t="s">
        <v>61</v>
      </c>
      <c r="B1405" s="9">
        <v>406</v>
      </c>
      <c r="C1405" s="9">
        <v>1</v>
      </c>
      <c r="D1405" s="50">
        <v>-76.625079999999997</v>
      </c>
      <c r="E1405" s="50">
        <v>169.55430999999999</v>
      </c>
      <c r="F1405" s="12">
        <v>35755</v>
      </c>
      <c r="G1405" s="12" t="s">
        <v>48</v>
      </c>
      <c r="H1405" s="13">
        <v>325</v>
      </c>
      <c r="I1405" s="13">
        <v>325</v>
      </c>
      <c r="J1405" s="13">
        <v>2</v>
      </c>
      <c r="K1405" s="14">
        <v>24</v>
      </c>
      <c r="L1405" s="13">
        <v>11.770429999999999</v>
      </c>
      <c r="M1405" s="9">
        <v>23</v>
      </c>
      <c r="N1405" s="15">
        <v>0.86234695605</v>
      </c>
      <c r="O1405" s="15">
        <v>0.797769328</v>
      </c>
      <c r="P1405" s="84">
        <v>1.0809477448975076</v>
      </c>
    </row>
    <row r="1406" spans="1:16">
      <c r="A1406" s="9" t="s">
        <v>61</v>
      </c>
      <c r="B1406" s="9">
        <v>407</v>
      </c>
      <c r="C1406" s="9">
        <v>2</v>
      </c>
      <c r="D1406" s="50">
        <v>-76.498850000000004</v>
      </c>
      <c r="E1406" s="50">
        <v>170.00751</v>
      </c>
      <c r="F1406" s="12">
        <v>35756</v>
      </c>
      <c r="G1406" s="12" t="s">
        <v>48</v>
      </c>
      <c r="H1406" s="13">
        <v>326</v>
      </c>
      <c r="I1406" s="13">
        <v>326</v>
      </c>
      <c r="J1406" s="13">
        <v>2</v>
      </c>
      <c r="K1406" s="14">
        <v>24</v>
      </c>
      <c r="L1406" s="13">
        <v>13.064888</v>
      </c>
      <c r="M1406" s="9">
        <v>23</v>
      </c>
      <c r="N1406" s="15">
        <v>0.67245764760000004</v>
      </c>
      <c r="O1406" s="15">
        <v>0.48254132599999999</v>
      </c>
      <c r="P1406" s="84">
        <v>1.3935752470659892</v>
      </c>
    </row>
    <row r="1407" spans="1:16">
      <c r="A1407" s="9" t="s">
        <v>61</v>
      </c>
      <c r="B1407" s="9">
        <v>408</v>
      </c>
      <c r="C1407" s="9">
        <v>2</v>
      </c>
      <c r="D1407" s="50">
        <v>-76.498130000000003</v>
      </c>
      <c r="E1407" s="50">
        <v>172.00899999999999</v>
      </c>
      <c r="F1407" s="12">
        <v>35756</v>
      </c>
      <c r="G1407" s="12" t="s">
        <v>48</v>
      </c>
      <c r="H1407" s="13">
        <v>326</v>
      </c>
      <c r="I1407" s="13">
        <v>326</v>
      </c>
      <c r="J1407" s="13">
        <v>2</v>
      </c>
      <c r="K1407" s="14">
        <v>24</v>
      </c>
      <c r="L1407" s="13">
        <v>10.004963</v>
      </c>
      <c r="M1407" s="9">
        <v>23</v>
      </c>
      <c r="N1407" s="15">
        <v>1.5461322133500002</v>
      </c>
      <c r="O1407" s="15">
        <v>1.074892846</v>
      </c>
      <c r="P1407" s="84">
        <v>1.4384059016706863</v>
      </c>
    </row>
    <row r="1408" spans="1:16">
      <c r="A1408" s="9" t="s">
        <v>61</v>
      </c>
      <c r="B1408" s="9">
        <v>409</v>
      </c>
      <c r="C1408" s="9">
        <v>2</v>
      </c>
      <c r="D1408" s="50">
        <v>-76.500529999999998</v>
      </c>
      <c r="E1408" s="50">
        <v>173.99510000000001</v>
      </c>
      <c r="F1408" s="12">
        <v>35756</v>
      </c>
      <c r="G1408" s="12" t="s">
        <v>48</v>
      </c>
      <c r="H1408" s="13">
        <v>326</v>
      </c>
      <c r="I1408" s="13">
        <v>326</v>
      </c>
      <c r="J1408" s="13">
        <v>2</v>
      </c>
      <c r="K1408" s="14">
        <v>24</v>
      </c>
      <c r="L1408" s="13">
        <v>7.9739453999999999</v>
      </c>
      <c r="M1408" s="9">
        <v>23</v>
      </c>
      <c r="N1408" s="15">
        <v>2.5017277167</v>
      </c>
      <c r="O1408" s="15">
        <v>2.0478561979999998</v>
      </c>
      <c r="P1408" s="84">
        <v>1.221632514599055</v>
      </c>
    </row>
    <row r="1409" spans="1:16">
      <c r="A1409" s="9" t="s">
        <v>61</v>
      </c>
      <c r="B1409" s="9">
        <v>410</v>
      </c>
      <c r="C1409" s="9">
        <v>2</v>
      </c>
      <c r="D1409" s="50">
        <v>-76.496120000000005</v>
      </c>
      <c r="E1409" s="50">
        <v>176.03169</v>
      </c>
      <c r="F1409" s="12">
        <v>35757</v>
      </c>
      <c r="G1409" s="12" t="s">
        <v>48</v>
      </c>
      <c r="H1409" s="13">
        <v>327</v>
      </c>
      <c r="I1409" s="13">
        <v>327</v>
      </c>
      <c r="J1409" s="13">
        <v>2</v>
      </c>
      <c r="K1409" s="14">
        <v>24</v>
      </c>
      <c r="L1409" s="13">
        <v>8.5177467999999994</v>
      </c>
      <c r="M1409" s="9">
        <v>23</v>
      </c>
      <c r="N1409" s="15">
        <v>1.9074923856000003</v>
      </c>
      <c r="O1409" s="15">
        <v>1.616972428</v>
      </c>
      <c r="P1409" s="84">
        <v>1.1796690856128813</v>
      </c>
    </row>
    <row r="1410" spans="1:16">
      <c r="A1410" s="9" t="s">
        <v>61</v>
      </c>
      <c r="B1410" s="9">
        <v>410</v>
      </c>
      <c r="C1410" s="9">
        <v>3</v>
      </c>
      <c r="D1410" s="50">
        <v>-76.496120000000005</v>
      </c>
      <c r="E1410" s="50">
        <v>176.03169</v>
      </c>
      <c r="F1410" s="12">
        <v>35757</v>
      </c>
      <c r="G1410" s="12" t="s">
        <v>48</v>
      </c>
      <c r="H1410" s="13">
        <v>327</v>
      </c>
      <c r="I1410" s="13">
        <v>327</v>
      </c>
      <c r="J1410" s="13">
        <v>2</v>
      </c>
      <c r="K1410" s="14">
        <v>24</v>
      </c>
      <c r="L1410" s="13">
        <v>7.9952506999999997</v>
      </c>
      <c r="M1410" s="9">
        <v>23</v>
      </c>
      <c r="N1410" s="15">
        <v>3.1471161322499999</v>
      </c>
      <c r="O1410" s="15">
        <v>1.5799071579999999</v>
      </c>
      <c r="P1410" s="84">
        <v>1.9919627025640705</v>
      </c>
    </row>
    <row r="1411" spans="1:16">
      <c r="A1411" s="9" t="s">
        <v>61</v>
      </c>
      <c r="B1411" s="9">
        <v>412</v>
      </c>
      <c r="C1411" s="9">
        <v>1</v>
      </c>
      <c r="D1411" s="50">
        <v>-76.513729999999995</v>
      </c>
      <c r="E1411" s="50">
        <v>-178.03058999999999</v>
      </c>
      <c r="F1411" s="12">
        <v>35760</v>
      </c>
      <c r="G1411" s="12" t="s">
        <v>48</v>
      </c>
      <c r="H1411" s="13">
        <v>330</v>
      </c>
      <c r="I1411" s="13">
        <v>330</v>
      </c>
      <c r="J1411" s="13">
        <v>2</v>
      </c>
      <c r="K1411" s="14">
        <v>24</v>
      </c>
      <c r="L1411" s="13">
        <v>14.235639000000001</v>
      </c>
      <c r="M1411" s="9">
        <v>23</v>
      </c>
      <c r="N1411" s="15">
        <v>0.66738123495000001</v>
      </c>
      <c r="O1411" s="15">
        <v>0.41698429399999998</v>
      </c>
      <c r="P1411" s="84">
        <v>1.600494897656745</v>
      </c>
    </row>
    <row r="1412" spans="1:16">
      <c r="A1412" s="44" t="s">
        <v>61</v>
      </c>
      <c r="B1412" s="44">
        <v>416</v>
      </c>
      <c r="C1412" s="44">
        <v>1</v>
      </c>
      <c r="D1412" s="59">
        <v>-76.54298</v>
      </c>
      <c r="E1412" s="59">
        <v>-178.0735</v>
      </c>
      <c r="F1412" s="46">
        <v>35761</v>
      </c>
      <c r="G1412" s="46" t="s">
        <v>48</v>
      </c>
      <c r="H1412" s="13">
        <v>331</v>
      </c>
      <c r="I1412" s="13">
        <v>331</v>
      </c>
      <c r="J1412" s="13">
        <v>2</v>
      </c>
      <c r="K1412" s="47">
        <v>24</v>
      </c>
      <c r="L1412" s="52">
        <v>13.492937</v>
      </c>
      <c r="M1412" s="44">
        <v>23</v>
      </c>
      <c r="N1412" s="48">
        <v>0.34819695733500006</v>
      </c>
      <c r="O1412" s="48">
        <v>0.24490790900000001</v>
      </c>
      <c r="P1412" s="84">
        <v>1.4217464791429013</v>
      </c>
    </row>
    <row r="1413" spans="1:16">
      <c r="A1413" s="9" t="s">
        <v>61</v>
      </c>
      <c r="B1413" s="9">
        <v>417</v>
      </c>
      <c r="C1413" s="9">
        <v>2</v>
      </c>
      <c r="D1413" s="50">
        <v>-76.491969999999995</v>
      </c>
      <c r="E1413" s="50">
        <v>-179.9879</v>
      </c>
      <c r="F1413" s="12">
        <v>35762</v>
      </c>
      <c r="G1413" s="12" t="s">
        <v>48</v>
      </c>
      <c r="H1413" s="13">
        <v>332</v>
      </c>
      <c r="I1413" s="13">
        <v>332</v>
      </c>
      <c r="J1413" s="13">
        <v>2</v>
      </c>
      <c r="K1413" s="14">
        <v>24</v>
      </c>
      <c r="L1413" s="13">
        <v>10.448607000000001</v>
      </c>
      <c r="M1413" s="9">
        <v>23</v>
      </c>
      <c r="N1413" s="15">
        <v>1.9440482350500004</v>
      </c>
      <c r="O1413" s="15">
        <v>1.513094409</v>
      </c>
      <c r="P1413" s="84">
        <v>1.2848162173402098</v>
      </c>
    </row>
    <row r="1414" spans="1:16">
      <c r="A1414" s="9" t="s">
        <v>61</v>
      </c>
      <c r="B1414" s="9">
        <v>418</v>
      </c>
      <c r="C1414" s="9">
        <v>2</v>
      </c>
      <c r="D1414" s="50">
        <v>-76.495130000000003</v>
      </c>
      <c r="E1414" s="50">
        <v>177.99048999999999</v>
      </c>
      <c r="F1414" s="12">
        <v>35763</v>
      </c>
      <c r="G1414" s="12" t="s">
        <v>48</v>
      </c>
      <c r="H1414" s="13">
        <v>333</v>
      </c>
      <c r="I1414" s="13">
        <v>333</v>
      </c>
      <c r="J1414" s="13">
        <v>2</v>
      </c>
      <c r="K1414" s="14">
        <v>24</v>
      </c>
      <c r="L1414" s="13">
        <v>8.9598271</v>
      </c>
      <c r="M1414" s="9">
        <v>23</v>
      </c>
      <c r="N1414" s="15">
        <v>2.2830221610000003</v>
      </c>
      <c r="O1414" s="15">
        <v>1.9320272279999999</v>
      </c>
      <c r="P1414" s="84">
        <v>1.1816718356310869</v>
      </c>
    </row>
    <row r="1415" spans="1:16">
      <c r="A1415" s="9" t="s">
        <v>61</v>
      </c>
      <c r="B1415" s="9">
        <v>419</v>
      </c>
      <c r="C1415" s="9">
        <v>2</v>
      </c>
      <c r="D1415" s="50">
        <v>-76.499300000000005</v>
      </c>
      <c r="E1415" s="50">
        <v>175.99600000000001</v>
      </c>
      <c r="F1415" s="12">
        <v>35763</v>
      </c>
      <c r="G1415" s="12" t="s">
        <v>48</v>
      </c>
      <c r="H1415" s="13">
        <v>333</v>
      </c>
      <c r="I1415" s="13">
        <v>333</v>
      </c>
      <c r="J1415" s="13">
        <v>2</v>
      </c>
      <c r="K1415" s="14">
        <v>24</v>
      </c>
      <c r="L1415" s="13">
        <v>6.5402300000000002</v>
      </c>
      <c r="M1415" s="9">
        <v>23</v>
      </c>
      <c r="N1415" s="15">
        <v>4.1966764870499995</v>
      </c>
      <c r="O1415" s="15">
        <v>2.7381968620000001</v>
      </c>
      <c r="P1415" s="84">
        <v>1.5326423550075632</v>
      </c>
    </row>
    <row r="1416" spans="1:16">
      <c r="A1416" s="9" t="s">
        <v>61</v>
      </c>
      <c r="B1416" s="9">
        <v>420</v>
      </c>
      <c r="C1416" s="9">
        <v>2</v>
      </c>
      <c r="D1416" s="50">
        <v>-76.499099999999999</v>
      </c>
      <c r="E1416" s="50">
        <v>174.00011000000001</v>
      </c>
      <c r="F1416" s="12">
        <v>35764</v>
      </c>
      <c r="G1416" s="12" t="s">
        <v>48</v>
      </c>
      <c r="H1416" s="13">
        <v>334</v>
      </c>
      <c r="I1416" s="13">
        <v>334</v>
      </c>
      <c r="J1416" s="13">
        <v>2</v>
      </c>
      <c r="K1416" s="14">
        <v>24</v>
      </c>
      <c r="L1416" s="13">
        <v>7.5997013000000004</v>
      </c>
      <c r="M1416" s="9">
        <v>23</v>
      </c>
      <c r="N1416" s="15">
        <v>2.6306046886500005</v>
      </c>
      <c r="O1416" s="15">
        <v>1.9181277510000001</v>
      </c>
      <c r="P1416" s="84">
        <v>1.3714439443767792</v>
      </c>
    </row>
    <row r="1417" spans="1:16">
      <c r="A1417" s="9" t="s">
        <v>61</v>
      </c>
      <c r="B1417" s="9">
        <v>421</v>
      </c>
      <c r="C1417" s="9">
        <v>2</v>
      </c>
      <c r="D1417" s="50">
        <v>-76.499309999999994</v>
      </c>
      <c r="E1417" s="50">
        <v>171.9828</v>
      </c>
      <c r="F1417" s="12">
        <v>35764</v>
      </c>
      <c r="G1417" s="12" t="s">
        <v>48</v>
      </c>
      <c r="H1417" s="13">
        <v>334</v>
      </c>
      <c r="I1417" s="13">
        <v>334</v>
      </c>
      <c r="J1417" s="13">
        <v>2</v>
      </c>
      <c r="K1417" s="14">
        <v>24</v>
      </c>
      <c r="L1417" s="13">
        <v>6.1078108999999996</v>
      </c>
      <c r="M1417" s="9">
        <v>23</v>
      </c>
      <c r="N1417" s="15">
        <v>3.9278259567000009</v>
      </c>
      <c r="O1417" s="15">
        <v>2.6409005269999999</v>
      </c>
      <c r="P1417" s="84">
        <v>1.4873055295126612</v>
      </c>
    </row>
    <row r="1418" spans="1:16">
      <c r="A1418" s="9" t="s">
        <v>61</v>
      </c>
      <c r="B1418" s="9">
        <v>422</v>
      </c>
      <c r="C1418" s="9">
        <v>1</v>
      </c>
      <c r="D1418" s="50">
        <v>-76.499179999999996</v>
      </c>
      <c r="E1418" s="50">
        <v>170.00439</v>
      </c>
      <c r="F1418" s="12">
        <v>35764</v>
      </c>
      <c r="G1418" s="12" t="s">
        <v>48</v>
      </c>
      <c r="H1418" s="13">
        <v>334</v>
      </c>
      <c r="I1418" s="13">
        <v>334</v>
      </c>
      <c r="J1418" s="13">
        <v>2</v>
      </c>
      <c r="K1418" s="14">
        <v>24</v>
      </c>
      <c r="L1418" s="13">
        <v>7.7522150999999999</v>
      </c>
      <c r="M1418" s="9">
        <v>23</v>
      </c>
      <c r="N1418" s="15">
        <v>3.7510406703000001</v>
      </c>
      <c r="O1418" s="15">
        <v>1.894961957</v>
      </c>
      <c r="P1418" s="84">
        <v>1.9794807259552811</v>
      </c>
    </row>
    <row r="1419" spans="1:16">
      <c r="A1419" s="9" t="s">
        <v>61</v>
      </c>
      <c r="B1419" s="9">
        <v>423</v>
      </c>
      <c r="C1419" s="9">
        <v>3</v>
      </c>
      <c r="D1419" s="50">
        <v>-76.503429999999994</v>
      </c>
      <c r="E1419" s="50">
        <v>169.02379999999999</v>
      </c>
      <c r="F1419" s="12">
        <v>35765</v>
      </c>
      <c r="G1419" s="12" t="s">
        <v>50</v>
      </c>
      <c r="H1419" s="13">
        <v>335</v>
      </c>
      <c r="I1419" s="13">
        <v>335</v>
      </c>
      <c r="J1419" s="13">
        <v>1</v>
      </c>
      <c r="K1419" s="14">
        <v>24</v>
      </c>
      <c r="L1419" s="13">
        <v>9.9239514999999994</v>
      </c>
      <c r="M1419" s="9">
        <v>23</v>
      </c>
      <c r="N1419" s="15">
        <v>1.5994863900000003</v>
      </c>
      <c r="O1419" s="15">
        <v>0.82933542900000001</v>
      </c>
      <c r="P1419" s="84">
        <v>1.9286362719709642</v>
      </c>
    </row>
    <row r="1420" spans="1:16">
      <c r="A1420" s="9" t="s">
        <v>61</v>
      </c>
      <c r="B1420" s="9">
        <v>423</v>
      </c>
      <c r="C1420" s="9">
        <v>7</v>
      </c>
      <c r="D1420" s="50">
        <v>-76.503429999999994</v>
      </c>
      <c r="E1420" s="50">
        <v>169.02379999999999</v>
      </c>
      <c r="F1420" s="12">
        <v>35765</v>
      </c>
      <c r="G1420" s="12" t="s">
        <v>50</v>
      </c>
      <c r="H1420" s="13">
        <v>335</v>
      </c>
      <c r="I1420" s="13">
        <v>335</v>
      </c>
      <c r="J1420" s="13">
        <v>1</v>
      </c>
      <c r="K1420" s="14">
        <v>24</v>
      </c>
      <c r="L1420" s="13">
        <v>10.178241</v>
      </c>
      <c r="M1420" s="9">
        <v>23</v>
      </c>
      <c r="N1420" s="15">
        <v>2.3621590003500001</v>
      </c>
      <c r="O1420" s="15">
        <v>0.88493333500000004</v>
      </c>
      <c r="P1420" s="84">
        <v>2.669307287819596</v>
      </c>
    </row>
    <row r="1421" spans="1:16">
      <c r="A1421" s="9" t="s">
        <v>61</v>
      </c>
      <c r="B1421" s="9">
        <v>425</v>
      </c>
      <c r="C1421" s="9">
        <v>1</v>
      </c>
      <c r="D1421" s="50">
        <v>-76.492670000000004</v>
      </c>
      <c r="E1421" s="50">
        <v>-177.99019999999999</v>
      </c>
      <c r="F1421" s="12">
        <v>35767</v>
      </c>
      <c r="G1421" s="12" t="s">
        <v>50</v>
      </c>
      <c r="H1421" s="13">
        <v>337</v>
      </c>
      <c r="I1421" s="13">
        <v>337</v>
      </c>
      <c r="J1421" s="13">
        <v>1</v>
      </c>
      <c r="K1421" s="14">
        <v>24</v>
      </c>
      <c r="L1421" s="13">
        <v>15.924322</v>
      </c>
      <c r="M1421" s="9">
        <v>23</v>
      </c>
      <c r="N1421" s="15">
        <v>0.39650329079999996</v>
      </c>
      <c r="O1421" s="15">
        <v>0.25703206299999998</v>
      </c>
      <c r="P1421" s="84">
        <v>1.5426219055013382</v>
      </c>
    </row>
    <row r="1422" spans="1:16">
      <c r="A1422" s="9" t="s">
        <v>61</v>
      </c>
      <c r="B1422" s="9">
        <v>426</v>
      </c>
      <c r="C1422" s="9">
        <v>2</v>
      </c>
      <c r="D1422" s="50">
        <v>-76.504769999999994</v>
      </c>
      <c r="E1422" s="50">
        <v>173.23996</v>
      </c>
      <c r="F1422" s="12">
        <v>35768</v>
      </c>
      <c r="G1422" s="12" t="s">
        <v>50</v>
      </c>
      <c r="H1422" s="13">
        <v>338</v>
      </c>
      <c r="I1422" s="13">
        <v>338</v>
      </c>
      <c r="J1422" s="13">
        <v>1</v>
      </c>
      <c r="K1422" s="14">
        <v>24</v>
      </c>
      <c r="L1422" s="13">
        <v>5.4418033000000001</v>
      </c>
      <c r="M1422" s="9">
        <v>23</v>
      </c>
      <c r="N1422" s="15">
        <v>4.7564196660000002</v>
      </c>
      <c r="O1422" s="15">
        <v>4.137410826</v>
      </c>
      <c r="P1422" s="84">
        <v>1.1496126118562053</v>
      </c>
    </row>
    <row r="1423" spans="1:16">
      <c r="A1423" s="9" t="s">
        <v>61</v>
      </c>
      <c r="B1423" s="9">
        <v>427</v>
      </c>
      <c r="C1423" s="9">
        <v>1</v>
      </c>
      <c r="D1423" s="50">
        <v>-76.501450000000006</v>
      </c>
      <c r="E1423" s="50">
        <v>172.59559999999999</v>
      </c>
      <c r="F1423" s="12">
        <v>35768</v>
      </c>
      <c r="G1423" s="12" t="s">
        <v>50</v>
      </c>
      <c r="H1423" s="13">
        <v>338</v>
      </c>
      <c r="I1423" s="13">
        <v>338</v>
      </c>
      <c r="J1423" s="13">
        <v>1</v>
      </c>
      <c r="K1423" s="14">
        <v>24</v>
      </c>
      <c r="L1423" s="13">
        <v>5.2190529999999997</v>
      </c>
      <c r="M1423" s="9">
        <v>23</v>
      </c>
      <c r="N1423" s="15">
        <v>5.9967316799999999</v>
      </c>
      <c r="O1423" s="15">
        <v>4.6702240899999996</v>
      </c>
      <c r="P1423" s="84">
        <v>1.284035105047818</v>
      </c>
    </row>
    <row r="1424" spans="1:16">
      <c r="A1424" s="9" t="s">
        <v>61</v>
      </c>
      <c r="B1424" s="9">
        <v>428</v>
      </c>
      <c r="C1424" s="9">
        <v>2</v>
      </c>
      <c r="D1424" s="50">
        <v>-76.486819999999994</v>
      </c>
      <c r="E1424" s="50">
        <v>176.09081</v>
      </c>
      <c r="F1424" s="12">
        <v>35770</v>
      </c>
      <c r="G1424" s="12" t="s">
        <v>50</v>
      </c>
      <c r="H1424" s="13">
        <v>340</v>
      </c>
      <c r="I1424" s="13">
        <v>340</v>
      </c>
      <c r="J1424" s="13">
        <v>1</v>
      </c>
      <c r="K1424" s="14">
        <v>24</v>
      </c>
      <c r="L1424" s="13">
        <v>8.0571181999999997</v>
      </c>
      <c r="M1424" s="9">
        <v>23</v>
      </c>
      <c r="N1424" s="15">
        <v>1.97805214845</v>
      </c>
      <c r="O1424" s="15">
        <v>1.9088614340000001</v>
      </c>
      <c r="P1424" s="84">
        <v>1.0362471121358512</v>
      </c>
    </row>
    <row r="1425" spans="1:24">
      <c r="A1425" s="9" t="s">
        <v>61</v>
      </c>
      <c r="B1425" s="9">
        <v>429</v>
      </c>
      <c r="C1425" s="9">
        <v>3</v>
      </c>
      <c r="D1425" s="50">
        <v>-76.503749999999997</v>
      </c>
      <c r="E1425" s="50">
        <v>170.58341999999999</v>
      </c>
      <c r="F1425" s="12">
        <v>35771</v>
      </c>
      <c r="G1425" s="12" t="s">
        <v>50</v>
      </c>
      <c r="H1425" s="13">
        <v>341</v>
      </c>
      <c r="I1425" s="13">
        <v>341</v>
      </c>
      <c r="J1425" s="13">
        <v>1</v>
      </c>
      <c r="K1425" s="14">
        <v>24</v>
      </c>
      <c r="L1425" s="13">
        <v>4.3888360000000004</v>
      </c>
      <c r="M1425" s="9">
        <v>23</v>
      </c>
      <c r="N1425" s="15">
        <v>10.607708331</v>
      </c>
      <c r="O1425" s="15">
        <v>6.8515839019999998</v>
      </c>
      <c r="P1425" s="84">
        <v>1.548212571388577</v>
      </c>
    </row>
    <row r="1426" spans="1:24">
      <c r="A1426" s="9" t="s">
        <v>61</v>
      </c>
      <c r="B1426" s="9">
        <v>430</v>
      </c>
      <c r="C1426" s="9">
        <v>2</v>
      </c>
      <c r="D1426" s="50">
        <v>-76.497680000000003</v>
      </c>
      <c r="E1426" s="50">
        <v>-178.00219999999999</v>
      </c>
      <c r="F1426" s="12">
        <v>35772</v>
      </c>
      <c r="G1426" s="12" t="s">
        <v>50</v>
      </c>
      <c r="H1426" s="13">
        <v>342</v>
      </c>
      <c r="I1426" s="13">
        <v>342</v>
      </c>
      <c r="J1426" s="13">
        <v>1</v>
      </c>
      <c r="K1426" s="14">
        <v>24</v>
      </c>
      <c r="L1426" s="13">
        <v>17.794036999999999</v>
      </c>
      <c r="M1426" s="9">
        <v>23</v>
      </c>
      <c r="N1426" s="15">
        <v>0.28048886667</v>
      </c>
      <c r="O1426" s="15">
        <v>0.18764293200000001</v>
      </c>
      <c r="P1426" s="84">
        <v>1.4948011293598844</v>
      </c>
    </row>
    <row r="1427" spans="1:24">
      <c r="A1427" s="9" t="s">
        <v>61</v>
      </c>
      <c r="B1427" s="9">
        <v>431</v>
      </c>
      <c r="C1427" s="9">
        <v>2</v>
      </c>
      <c r="D1427" s="50">
        <v>-76.521870000000007</v>
      </c>
      <c r="E1427" s="50">
        <v>179.86458999999999</v>
      </c>
      <c r="F1427" s="12">
        <v>35773</v>
      </c>
      <c r="G1427" s="12" t="s">
        <v>50</v>
      </c>
      <c r="H1427" s="13">
        <v>343</v>
      </c>
      <c r="I1427" s="13">
        <v>343</v>
      </c>
      <c r="J1427" s="13">
        <v>1</v>
      </c>
      <c r="K1427" s="14">
        <v>24</v>
      </c>
      <c r="L1427" s="13">
        <v>8.6705570999999999</v>
      </c>
      <c r="M1427" s="9">
        <v>23</v>
      </c>
      <c r="N1427" s="15">
        <v>1.7380241788500002</v>
      </c>
      <c r="O1427" s="15">
        <v>1.5382087280000001</v>
      </c>
      <c r="P1427" s="84">
        <v>1.1299013893321246</v>
      </c>
    </row>
    <row r="1428" spans="1:24">
      <c r="A1428" s="9" t="s">
        <v>61</v>
      </c>
      <c r="B1428" s="9">
        <v>432</v>
      </c>
      <c r="C1428" s="9">
        <v>2</v>
      </c>
      <c r="D1428" s="50">
        <v>-76.501400000000004</v>
      </c>
      <c r="E1428" s="50">
        <v>178.00369000000001</v>
      </c>
      <c r="F1428" s="12">
        <v>35773</v>
      </c>
      <c r="G1428" s="12" t="s">
        <v>50</v>
      </c>
      <c r="H1428" s="13">
        <v>343</v>
      </c>
      <c r="I1428" s="13">
        <v>343</v>
      </c>
      <c r="J1428" s="13">
        <v>1</v>
      </c>
      <c r="K1428" s="14">
        <v>24</v>
      </c>
      <c r="L1428" s="13">
        <v>7.3367364999999998</v>
      </c>
      <c r="M1428" s="9">
        <v>23</v>
      </c>
      <c r="N1428" s="15">
        <v>2.7288543554999998</v>
      </c>
      <c r="O1428" s="15">
        <v>2.1961172809999998</v>
      </c>
      <c r="P1428" s="84">
        <v>1.2425813407640136</v>
      </c>
    </row>
    <row r="1429" spans="1:24">
      <c r="A1429" s="9" t="s">
        <v>61</v>
      </c>
      <c r="B1429" s="9">
        <v>433</v>
      </c>
      <c r="C1429" s="9">
        <v>1</v>
      </c>
      <c r="D1429" s="50">
        <v>-76.497990000000001</v>
      </c>
      <c r="E1429" s="50">
        <v>175.99741</v>
      </c>
      <c r="F1429" s="12">
        <v>35773</v>
      </c>
      <c r="G1429" s="12" t="s">
        <v>50</v>
      </c>
      <c r="H1429" s="13">
        <v>343</v>
      </c>
      <c r="I1429" s="13">
        <v>343</v>
      </c>
      <c r="J1429" s="13">
        <v>1</v>
      </c>
      <c r="K1429" s="14">
        <v>24</v>
      </c>
      <c r="L1429" s="13">
        <v>7.0180115000000001</v>
      </c>
      <c r="M1429" s="9">
        <v>23</v>
      </c>
      <c r="N1429" s="15">
        <v>2.2831541568000007</v>
      </c>
      <c r="O1429" s="15">
        <v>2.265614663</v>
      </c>
      <c r="P1429" s="84">
        <v>1.0077416049986081</v>
      </c>
    </row>
    <row r="1430" spans="1:24">
      <c r="A1430" s="9" t="s">
        <v>61</v>
      </c>
      <c r="B1430" s="9">
        <v>434</v>
      </c>
      <c r="C1430" s="9">
        <v>3</v>
      </c>
      <c r="D1430" s="50">
        <v>-76.500129999999999</v>
      </c>
      <c r="E1430" s="50">
        <v>173.99979999999999</v>
      </c>
      <c r="F1430" s="12">
        <v>35774</v>
      </c>
      <c r="G1430" s="12" t="s">
        <v>50</v>
      </c>
      <c r="H1430" s="13">
        <v>344</v>
      </c>
      <c r="I1430" s="13">
        <v>344</v>
      </c>
      <c r="J1430" s="13">
        <v>1</v>
      </c>
      <c r="K1430" s="14">
        <v>24</v>
      </c>
      <c r="L1430" s="13">
        <v>8.7202932000000004</v>
      </c>
      <c r="M1430" s="9">
        <v>23</v>
      </c>
      <c r="N1430" s="15">
        <v>1.03105043955</v>
      </c>
      <c r="O1430" s="15">
        <v>1.2277870870000001</v>
      </c>
      <c r="P1430" s="84">
        <v>0.83976322154461613</v>
      </c>
    </row>
    <row r="1431" spans="1:24">
      <c r="A1431" s="9" t="s">
        <v>61</v>
      </c>
      <c r="B1431" s="9">
        <v>435</v>
      </c>
      <c r="C1431" s="9">
        <v>1</v>
      </c>
      <c r="D1431" s="50">
        <v>-76.500029999999995</v>
      </c>
      <c r="E1431" s="50">
        <v>172.0085</v>
      </c>
      <c r="F1431" s="12">
        <v>35774</v>
      </c>
      <c r="G1431" s="12" t="s">
        <v>50</v>
      </c>
      <c r="H1431" s="13">
        <v>344</v>
      </c>
      <c r="I1431" s="13">
        <v>344</v>
      </c>
      <c r="J1431" s="13">
        <v>1</v>
      </c>
      <c r="K1431" s="14">
        <v>24</v>
      </c>
      <c r="L1431" s="13">
        <v>7.6013656999999997</v>
      </c>
      <c r="M1431" s="9">
        <v>23</v>
      </c>
      <c r="N1431" s="15">
        <v>1.4590915892999998</v>
      </c>
      <c r="O1431" s="15">
        <v>2.298046775</v>
      </c>
      <c r="P1431" s="84">
        <v>0.63492684534238852</v>
      </c>
    </row>
    <row r="1432" spans="1:24">
      <c r="A1432" s="9" t="s">
        <v>61</v>
      </c>
      <c r="B1432" s="9">
        <v>436</v>
      </c>
      <c r="C1432" s="9">
        <v>4</v>
      </c>
      <c r="D1432" s="50">
        <v>-76.499170000000007</v>
      </c>
      <c r="E1432" s="50">
        <v>169.9933</v>
      </c>
      <c r="F1432" s="12">
        <v>35774</v>
      </c>
      <c r="G1432" s="12" t="s">
        <v>50</v>
      </c>
      <c r="H1432" s="13">
        <v>344</v>
      </c>
      <c r="I1432" s="13">
        <v>344</v>
      </c>
      <c r="J1432" s="13">
        <v>1</v>
      </c>
      <c r="K1432" s="14">
        <v>24</v>
      </c>
      <c r="L1432" s="13">
        <v>3.7953481</v>
      </c>
      <c r="M1432" s="9">
        <v>23</v>
      </c>
      <c r="N1432" s="15">
        <v>13.8550439025</v>
      </c>
      <c r="O1432" s="15">
        <v>10.762656339999999</v>
      </c>
      <c r="P1432" s="84">
        <v>1.2873256810223488</v>
      </c>
    </row>
    <row r="1433" spans="1:24">
      <c r="A1433" s="9" t="s">
        <v>61</v>
      </c>
      <c r="B1433" s="9">
        <v>437</v>
      </c>
      <c r="C1433" s="9">
        <v>1</v>
      </c>
      <c r="D1433" s="50">
        <v>-76.495580000000004</v>
      </c>
      <c r="E1433" s="50">
        <v>168.9906</v>
      </c>
      <c r="F1433" s="12">
        <v>35774</v>
      </c>
      <c r="G1433" s="12" t="s">
        <v>50</v>
      </c>
      <c r="H1433" s="13">
        <v>344</v>
      </c>
      <c r="I1433" s="13">
        <v>344</v>
      </c>
      <c r="J1433" s="13">
        <v>1</v>
      </c>
      <c r="K1433" s="14">
        <v>24</v>
      </c>
      <c r="L1433" s="13">
        <v>3.374638</v>
      </c>
      <c r="M1433" s="9">
        <v>23</v>
      </c>
      <c r="N1433" s="15">
        <v>12.763794847500002</v>
      </c>
      <c r="O1433" s="15">
        <v>14.32202054</v>
      </c>
      <c r="P1433" s="84">
        <v>0.89120070815790087</v>
      </c>
    </row>
    <row r="1434" spans="1:24">
      <c r="A1434" s="9" t="s">
        <v>57</v>
      </c>
      <c r="B1434" s="9">
        <v>201</v>
      </c>
      <c r="C1434" s="9">
        <v>5</v>
      </c>
      <c r="D1434" s="50">
        <v>-76.499449999999996</v>
      </c>
      <c r="E1434" s="50">
        <v>169.00349</v>
      </c>
      <c r="F1434" s="12">
        <v>35443</v>
      </c>
      <c r="G1434" s="12" t="s">
        <v>36</v>
      </c>
      <c r="H1434" s="13">
        <v>13</v>
      </c>
      <c r="I1434" s="13">
        <v>378</v>
      </c>
      <c r="J1434" s="13">
        <v>1</v>
      </c>
      <c r="K1434" s="14">
        <v>24</v>
      </c>
      <c r="L1434" s="13">
        <v>7.4844162000000001</v>
      </c>
      <c r="M1434" s="9">
        <v>23</v>
      </c>
      <c r="N1434" s="15">
        <v>3.2952066083999996</v>
      </c>
      <c r="O1434" s="15">
        <v>2.5948623080000002</v>
      </c>
      <c r="P1434" s="84">
        <v>1.2698965175303627</v>
      </c>
    </row>
    <row r="1435" spans="1:24">
      <c r="A1435" s="9" t="s">
        <v>57</v>
      </c>
      <c r="B1435" s="9">
        <v>202</v>
      </c>
      <c r="C1435" s="9">
        <v>2</v>
      </c>
      <c r="D1435" s="50">
        <v>-76.498090000000005</v>
      </c>
      <c r="E1435" s="50">
        <v>169.99159</v>
      </c>
      <c r="F1435" s="12">
        <v>35445</v>
      </c>
      <c r="G1435" s="12" t="s">
        <v>36</v>
      </c>
      <c r="H1435" s="13">
        <v>15</v>
      </c>
      <c r="I1435" s="13">
        <v>380</v>
      </c>
      <c r="J1435" s="13">
        <v>1</v>
      </c>
      <c r="K1435" s="14">
        <v>24</v>
      </c>
      <c r="L1435" s="13">
        <v>7.5734195</v>
      </c>
      <c r="M1435" s="9">
        <v>23</v>
      </c>
      <c r="N1435" s="15">
        <v>1.2651784227</v>
      </c>
      <c r="O1435" s="15">
        <v>2.455228462</v>
      </c>
      <c r="P1435" s="84">
        <v>0.51529967262981335</v>
      </c>
    </row>
    <row r="1436" spans="1:24">
      <c r="A1436" s="9" t="s">
        <v>57</v>
      </c>
      <c r="B1436" s="9">
        <v>203</v>
      </c>
      <c r="C1436" s="9">
        <v>2</v>
      </c>
      <c r="D1436" s="50">
        <v>-76.502459999999999</v>
      </c>
      <c r="E1436" s="50">
        <v>171.91949</v>
      </c>
      <c r="F1436" s="12">
        <v>35445</v>
      </c>
      <c r="G1436" s="12" t="s">
        <v>36</v>
      </c>
      <c r="H1436" s="13">
        <v>15</v>
      </c>
      <c r="I1436" s="13">
        <v>380</v>
      </c>
      <c r="J1436" s="13">
        <v>1</v>
      </c>
      <c r="K1436" s="14">
        <v>24</v>
      </c>
      <c r="L1436" s="13">
        <v>4.6415473</v>
      </c>
      <c r="M1436" s="9">
        <v>23</v>
      </c>
      <c r="N1436" s="15">
        <v>1.0155732615000002</v>
      </c>
      <c r="O1436" s="15">
        <v>5.5504453849999997</v>
      </c>
      <c r="P1436" s="84">
        <v>0.18297148986360132</v>
      </c>
      <c r="X1436" s="52"/>
    </row>
    <row r="1437" spans="1:24">
      <c r="A1437" s="9" t="s">
        <v>57</v>
      </c>
      <c r="B1437" s="9">
        <v>204</v>
      </c>
      <c r="C1437" s="9">
        <v>1</v>
      </c>
      <c r="D1437" s="50">
        <v>-76.498339999999999</v>
      </c>
      <c r="E1437" s="50">
        <v>173.99690000000001</v>
      </c>
      <c r="F1437" s="12">
        <v>35446</v>
      </c>
      <c r="G1437" s="12" t="s">
        <v>36</v>
      </c>
      <c r="H1437" s="13">
        <v>16</v>
      </c>
      <c r="I1437" s="13">
        <v>381</v>
      </c>
      <c r="J1437" s="13">
        <v>2</v>
      </c>
      <c r="K1437" s="14">
        <v>24</v>
      </c>
      <c r="L1437" s="13">
        <v>4.8124643999999996</v>
      </c>
      <c r="M1437" s="9">
        <v>23</v>
      </c>
      <c r="N1437" s="15">
        <v>1.3500553671000002</v>
      </c>
      <c r="O1437" s="15">
        <v>5.3991753850000004</v>
      </c>
      <c r="P1437" s="84">
        <v>0.25004843718370895</v>
      </c>
    </row>
    <row r="1438" spans="1:24">
      <c r="A1438" s="9" t="s">
        <v>57</v>
      </c>
      <c r="B1438" s="9">
        <v>205</v>
      </c>
      <c r="C1438" s="9">
        <v>6</v>
      </c>
      <c r="D1438" s="50">
        <v>-76.499279999999999</v>
      </c>
      <c r="E1438" s="50">
        <v>176.0018</v>
      </c>
      <c r="F1438" s="12">
        <v>35447</v>
      </c>
      <c r="G1438" s="12" t="s">
        <v>36</v>
      </c>
      <c r="H1438" s="13">
        <v>17</v>
      </c>
      <c r="I1438" s="13">
        <v>382</v>
      </c>
      <c r="J1438" s="13">
        <v>2</v>
      </c>
      <c r="K1438" s="14">
        <v>24</v>
      </c>
      <c r="L1438" s="13">
        <v>4.3742539000000003</v>
      </c>
      <c r="M1438" s="9">
        <v>23</v>
      </c>
      <c r="N1438" s="15">
        <v>1.9696479254999997</v>
      </c>
      <c r="O1438" s="15">
        <v>7.018224419</v>
      </c>
      <c r="P1438" s="84">
        <v>0.28064761226040236</v>
      </c>
    </row>
    <row r="1439" spans="1:24">
      <c r="A1439" s="9" t="s">
        <v>57</v>
      </c>
      <c r="B1439" s="9">
        <v>206</v>
      </c>
      <c r="C1439" s="9">
        <v>2</v>
      </c>
      <c r="D1439" s="50">
        <v>-76.498570000000001</v>
      </c>
      <c r="E1439" s="50">
        <v>177.99289999999999</v>
      </c>
      <c r="F1439" s="12">
        <v>35448</v>
      </c>
      <c r="G1439" s="12" t="s">
        <v>36</v>
      </c>
      <c r="H1439" s="13">
        <v>18</v>
      </c>
      <c r="I1439" s="13">
        <v>383</v>
      </c>
      <c r="J1439" s="13">
        <v>2</v>
      </c>
      <c r="K1439" s="14">
        <v>24</v>
      </c>
      <c r="L1439" s="13">
        <v>4.9724439</v>
      </c>
      <c r="M1439" s="9">
        <v>23</v>
      </c>
      <c r="N1439" s="15">
        <v>2.4407837289000001</v>
      </c>
      <c r="O1439" s="15">
        <v>4.5588219179999996</v>
      </c>
      <c r="P1439" s="84">
        <v>0.53539791042568208</v>
      </c>
    </row>
    <row r="1440" spans="1:24">
      <c r="A1440" s="9" t="s">
        <v>57</v>
      </c>
      <c r="B1440" s="9">
        <v>207</v>
      </c>
      <c r="C1440" s="9">
        <v>2</v>
      </c>
      <c r="D1440" s="50">
        <v>-76.492260000000002</v>
      </c>
      <c r="E1440" s="50">
        <v>179.9984</v>
      </c>
      <c r="F1440" s="12">
        <v>35449</v>
      </c>
      <c r="G1440" s="12" t="s">
        <v>36</v>
      </c>
      <c r="H1440" s="13">
        <v>19</v>
      </c>
      <c r="I1440" s="13">
        <v>384</v>
      </c>
      <c r="J1440" s="13">
        <v>2</v>
      </c>
      <c r="K1440" s="14">
        <v>24</v>
      </c>
      <c r="L1440" s="13">
        <v>5.6554745999999998</v>
      </c>
      <c r="M1440" s="9">
        <v>23</v>
      </c>
      <c r="N1440" s="15">
        <v>1.5233722047</v>
      </c>
      <c r="O1440" s="15">
        <v>3.8321733330000001</v>
      </c>
      <c r="P1440" s="84">
        <v>0.3975217382736273</v>
      </c>
    </row>
    <row r="1441" spans="1:16">
      <c r="A1441" s="9" t="s">
        <v>57</v>
      </c>
      <c r="B1441" s="9">
        <v>208</v>
      </c>
      <c r="C1441" s="9">
        <v>6</v>
      </c>
      <c r="D1441" s="50">
        <v>-76.494960000000006</v>
      </c>
      <c r="E1441" s="50">
        <v>-177.99690000000001</v>
      </c>
      <c r="F1441" s="12">
        <v>35449</v>
      </c>
      <c r="G1441" s="12" t="s">
        <v>36</v>
      </c>
      <c r="H1441" s="13">
        <v>19</v>
      </c>
      <c r="I1441" s="13">
        <v>384</v>
      </c>
      <c r="J1441" s="13">
        <v>2</v>
      </c>
      <c r="K1441" s="14">
        <v>24</v>
      </c>
      <c r="L1441" s="13">
        <v>7.1658369999999998</v>
      </c>
      <c r="M1441" s="9">
        <v>23</v>
      </c>
      <c r="N1441" s="15">
        <v>1.1530673086500001</v>
      </c>
      <c r="O1441" s="15">
        <v>2.2108692310000002</v>
      </c>
      <c r="P1441" s="84">
        <v>0.52154478088622869</v>
      </c>
    </row>
    <row r="1442" spans="1:16">
      <c r="A1442" s="9" t="s">
        <v>57</v>
      </c>
      <c r="B1442" s="9">
        <v>209</v>
      </c>
      <c r="C1442" s="9">
        <v>4</v>
      </c>
      <c r="D1442" s="50">
        <v>-78.041420000000002</v>
      </c>
      <c r="E1442" s="50">
        <v>-176.02558999999999</v>
      </c>
      <c r="F1442" s="12">
        <v>35451</v>
      </c>
      <c r="G1442" s="12" t="s">
        <v>36</v>
      </c>
      <c r="H1442" s="13">
        <v>21</v>
      </c>
      <c r="I1442" s="13">
        <v>386</v>
      </c>
      <c r="J1442" s="13">
        <v>2</v>
      </c>
      <c r="K1442" s="14">
        <v>24</v>
      </c>
      <c r="L1442" s="13">
        <v>7.5808983000000003</v>
      </c>
      <c r="M1442" s="9">
        <v>23</v>
      </c>
      <c r="N1442" s="15">
        <v>0.76262435595</v>
      </c>
      <c r="O1442" s="15">
        <v>2.1069749999999998</v>
      </c>
      <c r="P1442" s="84">
        <v>0.36195225664756348</v>
      </c>
    </row>
    <row r="1443" spans="1:16">
      <c r="A1443" s="9" t="s">
        <v>57</v>
      </c>
      <c r="B1443" s="9">
        <v>210</v>
      </c>
      <c r="C1443" s="9">
        <v>2</v>
      </c>
      <c r="D1443" s="50">
        <v>-76.498500000000007</v>
      </c>
      <c r="E1443" s="50">
        <v>175.99699000000001</v>
      </c>
      <c r="F1443" s="12">
        <v>35452</v>
      </c>
      <c r="G1443" s="12" t="s">
        <v>36</v>
      </c>
      <c r="H1443" s="13">
        <v>22</v>
      </c>
      <c r="I1443" s="13">
        <v>387</v>
      </c>
      <c r="J1443" s="13">
        <v>2</v>
      </c>
      <c r="K1443" s="14">
        <v>24</v>
      </c>
      <c r="L1443" s="13">
        <v>4.9061415000000004</v>
      </c>
      <c r="M1443" s="9">
        <v>23</v>
      </c>
      <c r="N1443" s="15">
        <v>1.6156994233499999</v>
      </c>
      <c r="O1443" s="15">
        <v>6.1012233330000001</v>
      </c>
      <c r="P1443" s="84">
        <v>0.26481565010267422</v>
      </c>
    </row>
    <row r="1444" spans="1:16">
      <c r="A1444" s="9" t="s">
        <v>57</v>
      </c>
      <c r="B1444" s="9">
        <v>211</v>
      </c>
      <c r="C1444" s="9">
        <v>7</v>
      </c>
      <c r="D1444" s="50">
        <v>-74.002899999999997</v>
      </c>
      <c r="E1444" s="50">
        <v>176.99718999999999</v>
      </c>
      <c r="F1444" s="12">
        <v>35454</v>
      </c>
      <c r="G1444" s="12" t="s">
        <v>36</v>
      </c>
      <c r="H1444" s="13">
        <v>24</v>
      </c>
      <c r="I1444" s="13">
        <v>389</v>
      </c>
      <c r="J1444" s="13">
        <v>2</v>
      </c>
      <c r="K1444" s="14">
        <v>24</v>
      </c>
      <c r="L1444" s="13">
        <v>10.538625</v>
      </c>
      <c r="M1444" s="9">
        <v>23</v>
      </c>
      <c r="N1444" s="15">
        <v>0.75812163300000013</v>
      </c>
      <c r="O1444" s="15">
        <v>0.85899749999999997</v>
      </c>
      <c r="P1444" s="84">
        <v>0.88256558721067313</v>
      </c>
    </row>
    <row r="1445" spans="1:16">
      <c r="A1445" s="9" t="s">
        <v>57</v>
      </c>
      <c r="B1445" s="9">
        <v>212</v>
      </c>
      <c r="C1445" s="9">
        <v>3</v>
      </c>
      <c r="D1445" s="50">
        <v>-74.333029999999994</v>
      </c>
      <c r="E1445" s="50">
        <v>-176.0087</v>
      </c>
      <c r="F1445" s="12">
        <v>35456</v>
      </c>
      <c r="G1445" s="12" t="s">
        <v>36</v>
      </c>
      <c r="H1445" s="13">
        <v>26</v>
      </c>
      <c r="I1445" s="13">
        <v>391</v>
      </c>
      <c r="J1445" s="13">
        <v>2</v>
      </c>
      <c r="K1445" s="14">
        <v>24</v>
      </c>
      <c r="L1445" s="13">
        <v>14.248220999999999</v>
      </c>
      <c r="M1445" s="9">
        <v>23</v>
      </c>
      <c r="N1445" s="15">
        <v>0.40679201065500004</v>
      </c>
      <c r="O1445" s="15">
        <v>0.39438250000000002</v>
      </c>
      <c r="P1445" s="84">
        <v>1.0314656726781741</v>
      </c>
    </row>
    <row r="1446" spans="1:16">
      <c r="A1446" s="9" t="s">
        <v>57</v>
      </c>
      <c r="B1446" s="9">
        <v>213</v>
      </c>
      <c r="C1446" s="9">
        <v>3</v>
      </c>
      <c r="D1446" s="50">
        <v>-76.52928</v>
      </c>
      <c r="E1446" s="50">
        <v>168.8929</v>
      </c>
      <c r="F1446" s="12">
        <v>35457</v>
      </c>
      <c r="G1446" s="12" t="s">
        <v>36</v>
      </c>
      <c r="H1446" s="13">
        <v>27</v>
      </c>
      <c r="I1446" s="13">
        <v>392</v>
      </c>
      <c r="J1446" s="13">
        <v>2</v>
      </c>
      <c r="K1446" s="14">
        <v>24</v>
      </c>
      <c r="L1446" s="13">
        <v>8.1004448999999994</v>
      </c>
      <c r="M1446" s="9">
        <v>23</v>
      </c>
      <c r="N1446" s="15">
        <v>0.98237638079999989</v>
      </c>
      <c r="O1446" s="15">
        <v>1.768695385</v>
      </c>
      <c r="P1446" s="84">
        <v>0.55542429133437232</v>
      </c>
    </row>
    <row r="1447" spans="1:16">
      <c r="A1447" s="9" t="s">
        <v>57</v>
      </c>
      <c r="B1447" s="9">
        <v>214</v>
      </c>
      <c r="C1447" s="9">
        <v>2</v>
      </c>
      <c r="D1447" s="50">
        <v>-76.491699999999994</v>
      </c>
      <c r="E1447" s="50">
        <v>170.03191000000001</v>
      </c>
      <c r="F1447" s="12">
        <v>35459</v>
      </c>
      <c r="G1447" s="12" t="s">
        <v>36</v>
      </c>
      <c r="H1447" s="13">
        <v>29</v>
      </c>
      <c r="I1447" s="13">
        <v>394</v>
      </c>
      <c r="J1447" s="13">
        <v>2</v>
      </c>
      <c r="K1447" s="14">
        <v>24</v>
      </c>
      <c r="L1447" s="13">
        <v>7.7895453999999997</v>
      </c>
      <c r="M1447" s="9">
        <v>23</v>
      </c>
      <c r="N1447" s="15">
        <v>0.82981474065000016</v>
      </c>
      <c r="O1447" s="15">
        <v>2.152688462</v>
      </c>
      <c r="P1447" s="84">
        <v>0.38547832410410354</v>
      </c>
    </row>
    <row r="1448" spans="1:16">
      <c r="A1448" s="9" t="s">
        <v>57</v>
      </c>
      <c r="B1448" s="9">
        <v>215</v>
      </c>
      <c r="C1448" s="9">
        <v>2</v>
      </c>
      <c r="D1448" s="50">
        <v>-76.49973</v>
      </c>
      <c r="E1448" s="50">
        <v>172.01711</v>
      </c>
      <c r="F1448" s="12">
        <v>35459</v>
      </c>
      <c r="G1448" s="12" t="s">
        <v>36</v>
      </c>
      <c r="H1448" s="13">
        <v>29</v>
      </c>
      <c r="I1448" s="13">
        <v>394</v>
      </c>
      <c r="J1448" s="13">
        <v>2</v>
      </c>
      <c r="K1448" s="14">
        <v>24</v>
      </c>
      <c r="L1448" s="13">
        <v>7.1408699999999996</v>
      </c>
      <c r="M1448" s="9">
        <v>23</v>
      </c>
      <c r="N1448" s="15">
        <v>1.3831739482499998</v>
      </c>
      <c r="O1448" s="15">
        <v>2.2457776919999999</v>
      </c>
      <c r="P1448" s="84">
        <v>0.61589976299844729</v>
      </c>
    </row>
    <row r="1449" spans="1:16">
      <c r="A1449" s="9" t="s">
        <v>57</v>
      </c>
      <c r="B1449" s="9">
        <v>216</v>
      </c>
      <c r="C1449" s="9">
        <v>2</v>
      </c>
      <c r="D1449" s="50">
        <v>-76.500870000000006</v>
      </c>
      <c r="E1449" s="50">
        <v>174.0027</v>
      </c>
      <c r="F1449" s="12">
        <v>35459</v>
      </c>
      <c r="G1449" s="12" t="s">
        <v>36</v>
      </c>
      <c r="H1449" s="13">
        <v>29</v>
      </c>
      <c r="I1449" s="13">
        <v>394</v>
      </c>
      <c r="J1449" s="13">
        <v>2</v>
      </c>
      <c r="K1449" s="14">
        <v>24</v>
      </c>
      <c r="L1449" s="13">
        <v>8.3771330000000006</v>
      </c>
      <c r="M1449" s="9">
        <v>23</v>
      </c>
      <c r="N1449" s="15">
        <v>1.01059551315</v>
      </c>
      <c r="O1449" s="15">
        <v>1.373066154</v>
      </c>
      <c r="P1449" s="84">
        <v>0.73601370932197629</v>
      </c>
    </row>
    <row r="1450" spans="1:16">
      <c r="A1450" s="9" t="s">
        <v>57</v>
      </c>
      <c r="B1450" s="9">
        <v>217</v>
      </c>
      <c r="C1450" s="9">
        <v>5</v>
      </c>
      <c r="D1450" s="50">
        <v>-76.434179999999998</v>
      </c>
      <c r="E1450" s="50">
        <v>176.1712</v>
      </c>
      <c r="F1450" s="12">
        <v>35460</v>
      </c>
      <c r="G1450" s="12" t="s">
        <v>36</v>
      </c>
      <c r="H1450" s="13">
        <v>30</v>
      </c>
      <c r="I1450" s="13">
        <v>395</v>
      </c>
      <c r="J1450" s="13">
        <v>2</v>
      </c>
      <c r="K1450" s="14">
        <v>24</v>
      </c>
      <c r="L1450" s="13">
        <v>5.5967735000000003</v>
      </c>
      <c r="M1450" s="9">
        <v>23</v>
      </c>
      <c r="N1450" s="15">
        <v>1.4192589757500003</v>
      </c>
      <c r="O1450" s="15">
        <v>3.7933861539999998</v>
      </c>
      <c r="P1450" s="84">
        <v>0.37414039017710832</v>
      </c>
    </row>
    <row r="1451" spans="1:16">
      <c r="A1451" s="9" t="s">
        <v>57</v>
      </c>
      <c r="B1451" s="9">
        <v>218</v>
      </c>
      <c r="C1451" s="9">
        <v>2</v>
      </c>
      <c r="D1451" s="50">
        <v>-76.503349999999998</v>
      </c>
      <c r="E1451" s="50">
        <v>178.01009999999999</v>
      </c>
      <c r="F1451" s="12">
        <v>35461</v>
      </c>
      <c r="G1451" s="12" t="s">
        <v>36</v>
      </c>
      <c r="H1451" s="13">
        <v>31</v>
      </c>
      <c r="I1451" s="13">
        <v>396</v>
      </c>
      <c r="J1451" s="13">
        <v>2</v>
      </c>
      <c r="K1451" s="14">
        <v>24</v>
      </c>
      <c r="L1451" s="13">
        <v>6.1587896999999998</v>
      </c>
      <c r="M1451" s="9">
        <v>23</v>
      </c>
      <c r="N1451" s="15">
        <v>1.86638003595</v>
      </c>
      <c r="O1451" s="15">
        <v>2.9672192310000001</v>
      </c>
      <c r="P1451" s="84">
        <v>0.62899971004872468</v>
      </c>
    </row>
    <row r="1452" spans="1:16">
      <c r="A1452" s="9" t="s">
        <v>57</v>
      </c>
      <c r="B1452" s="9">
        <v>219</v>
      </c>
      <c r="C1452" s="9">
        <v>2</v>
      </c>
      <c r="D1452" s="50">
        <v>-76.498350000000002</v>
      </c>
      <c r="E1452" s="50">
        <v>179.99760000000001</v>
      </c>
      <c r="F1452" s="12">
        <v>35461</v>
      </c>
      <c r="G1452" s="12" t="s">
        <v>36</v>
      </c>
      <c r="H1452" s="13">
        <v>31</v>
      </c>
      <c r="I1452" s="13">
        <v>396</v>
      </c>
      <c r="J1452" s="13">
        <v>2</v>
      </c>
      <c r="K1452" s="14">
        <v>24</v>
      </c>
      <c r="L1452" s="13">
        <v>10.513812</v>
      </c>
      <c r="M1452" s="9">
        <v>23</v>
      </c>
      <c r="N1452" s="15">
        <v>0.70683760530000006</v>
      </c>
      <c r="O1452" s="15">
        <v>0.97743692299999996</v>
      </c>
      <c r="P1452" s="84">
        <v>0.72315418894810879</v>
      </c>
    </row>
    <row r="1453" spans="1:16">
      <c r="A1453" s="44" t="s">
        <v>57</v>
      </c>
      <c r="B1453" s="44">
        <v>220</v>
      </c>
      <c r="C1453" s="44">
        <v>2</v>
      </c>
      <c r="D1453" s="59">
        <v>-76.473550000000003</v>
      </c>
      <c r="E1453" s="59">
        <v>-178.04201</v>
      </c>
      <c r="F1453" s="46">
        <v>35462</v>
      </c>
      <c r="G1453" s="46" t="s">
        <v>39</v>
      </c>
      <c r="H1453" s="13">
        <v>32</v>
      </c>
      <c r="I1453" s="13">
        <v>397</v>
      </c>
      <c r="J1453" s="13">
        <v>1</v>
      </c>
      <c r="K1453" s="47">
        <v>24</v>
      </c>
      <c r="L1453" s="52">
        <v>8.7582421000000004</v>
      </c>
      <c r="M1453" s="44">
        <v>23</v>
      </c>
      <c r="N1453" s="15">
        <v>0.84823452945000011</v>
      </c>
      <c r="O1453" s="15">
        <v>1.2450684620000001</v>
      </c>
      <c r="P1453" s="84">
        <v>0.68127541202629871</v>
      </c>
    </row>
    <row r="1454" spans="1:16">
      <c r="A1454" s="9" t="s">
        <v>57</v>
      </c>
      <c r="B1454" s="9">
        <v>223</v>
      </c>
      <c r="C1454" s="9">
        <v>2</v>
      </c>
      <c r="D1454" s="50">
        <v>-77.997699999999995</v>
      </c>
      <c r="E1454" s="50">
        <v>-176.00349</v>
      </c>
      <c r="F1454" s="12">
        <v>35464</v>
      </c>
      <c r="G1454" s="12" t="s">
        <v>39</v>
      </c>
      <c r="H1454" s="13">
        <v>34</v>
      </c>
      <c r="I1454" s="13">
        <v>399</v>
      </c>
      <c r="J1454" s="13">
        <v>1</v>
      </c>
      <c r="K1454" s="14">
        <v>24</v>
      </c>
      <c r="L1454" s="13">
        <v>9.8852226000000005</v>
      </c>
      <c r="M1454" s="9">
        <v>23</v>
      </c>
      <c r="N1454" s="15">
        <v>0.78069696705000002</v>
      </c>
      <c r="O1454" s="15">
        <v>0.94543750000000004</v>
      </c>
      <c r="P1454" s="84">
        <v>0.82575206404442392</v>
      </c>
    </row>
    <row r="1455" spans="1:16">
      <c r="A1455" s="9" t="s">
        <v>57</v>
      </c>
      <c r="B1455" s="9">
        <v>227</v>
      </c>
      <c r="C1455" s="9">
        <v>2</v>
      </c>
      <c r="D1455" s="50">
        <v>-76.123469999999998</v>
      </c>
      <c r="E1455" s="50">
        <v>163.39500000000001</v>
      </c>
      <c r="F1455" s="12">
        <v>35467</v>
      </c>
      <c r="G1455" s="12" t="s">
        <v>39</v>
      </c>
      <c r="H1455" s="13">
        <v>37</v>
      </c>
      <c r="I1455" s="13">
        <v>402</v>
      </c>
      <c r="J1455" s="13">
        <v>1</v>
      </c>
      <c r="K1455" s="14">
        <v>24</v>
      </c>
      <c r="L1455" s="13">
        <v>8.1456700000000009</v>
      </c>
      <c r="M1455" s="9">
        <v>23</v>
      </c>
      <c r="N1455" s="15">
        <v>1.4756033605500001</v>
      </c>
      <c r="O1455" s="15">
        <v>2.478500769</v>
      </c>
      <c r="P1455" s="84">
        <v>0.59536126799160172</v>
      </c>
    </row>
    <row r="1456" spans="1:16">
      <c r="A1456" s="9" t="s">
        <v>57</v>
      </c>
      <c r="B1456" s="9">
        <v>228</v>
      </c>
      <c r="C1456" s="9">
        <v>2</v>
      </c>
      <c r="D1456" s="50">
        <v>-76.493260000000006</v>
      </c>
      <c r="E1456" s="50">
        <v>168.97329999999999</v>
      </c>
      <c r="F1456" s="12">
        <v>35469</v>
      </c>
      <c r="G1456" s="12" t="s">
        <v>39</v>
      </c>
      <c r="H1456" s="13">
        <v>39</v>
      </c>
      <c r="I1456" s="13">
        <v>404</v>
      </c>
      <c r="J1456" s="13">
        <v>1</v>
      </c>
      <c r="K1456" s="14">
        <v>24</v>
      </c>
      <c r="L1456" s="13">
        <v>13.878534</v>
      </c>
      <c r="M1456" s="9">
        <v>23</v>
      </c>
      <c r="N1456" s="15">
        <v>0.26127809014500003</v>
      </c>
      <c r="O1456" s="15">
        <v>0.42193524999999998</v>
      </c>
      <c r="P1456" s="84">
        <v>0.61923740703105523</v>
      </c>
    </row>
    <row r="1457" spans="1:16">
      <c r="A1457" s="9" t="s">
        <v>59</v>
      </c>
      <c r="B1457" s="9">
        <v>303</v>
      </c>
      <c r="C1457" s="9">
        <v>1</v>
      </c>
      <c r="D1457" s="50">
        <v>-73.960170000000005</v>
      </c>
      <c r="E1457" s="50">
        <v>175.7868</v>
      </c>
      <c r="F1457" s="12">
        <v>35532</v>
      </c>
      <c r="G1457" s="12" t="s">
        <v>60</v>
      </c>
      <c r="H1457" s="13">
        <v>102</v>
      </c>
      <c r="I1457" s="13">
        <v>467</v>
      </c>
      <c r="J1457" s="13">
        <v>1</v>
      </c>
      <c r="K1457" s="14">
        <v>24</v>
      </c>
      <c r="L1457" s="52">
        <v>20.281328999999999</v>
      </c>
      <c r="M1457" s="44">
        <v>23</v>
      </c>
      <c r="N1457" s="15">
        <v>4.3048932416666665E-2</v>
      </c>
      <c r="O1457" s="15">
        <v>0.11047040388349513</v>
      </c>
      <c r="P1457" s="84">
        <v>0.38968747196821285</v>
      </c>
    </row>
    <row r="1458" spans="1:16">
      <c r="A1458" s="9" t="s">
        <v>59</v>
      </c>
      <c r="B1458" s="9">
        <v>304</v>
      </c>
      <c r="C1458" s="9">
        <v>2</v>
      </c>
      <c r="D1458" s="59">
        <v>-76.406809999999993</v>
      </c>
      <c r="E1458" s="59">
        <v>-177.95419000000001</v>
      </c>
      <c r="F1458" s="12">
        <v>35534</v>
      </c>
      <c r="G1458" s="12" t="s">
        <v>60</v>
      </c>
      <c r="H1458" s="13">
        <v>104</v>
      </c>
      <c r="I1458" s="13">
        <v>469</v>
      </c>
      <c r="J1458" s="13">
        <v>1</v>
      </c>
      <c r="K1458" s="14">
        <v>24</v>
      </c>
      <c r="L1458" s="52">
        <v>23.934085</v>
      </c>
      <c r="M1458" s="44">
        <v>23</v>
      </c>
      <c r="N1458" s="15">
        <v>1.2224668458333332E-2</v>
      </c>
      <c r="O1458" s="15">
        <v>4.9203772E-2</v>
      </c>
      <c r="P1458" s="84">
        <v>0.24844982328455087</v>
      </c>
    </row>
    <row r="1459" spans="1:16">
      <c r="A1459" s="9" t="s">
        <v>59</v>
      </c>
      <c r="B1459" s="9">
        <v>306</v>
      </c>
      <c r="C1459" s="9">
        <v>4</v>
      </c>
      <c r="D1459" s="50">
        <v>-77.931880000000007</v>
      </c>
      <c r="E1459" s="50">
        <v>-176.14510000000001</v>
      </c>
      <c r="F1459" s="12">
        <v>35540</v>
      </c>
      <c r="G1459" s="12" t="s">
        <v>60</v>
      </c>
      <c r="H1459" s="13">
        <v>110</v>
      </c>
      <c r="I1459" s="13">
        <v>475</v>
      </c>
      <c r="J1459" s="13">
        <v>2</v>
      </c>
      <c r="K1459" s="14">
        <v>24</v>
      </c>
      <c r="L1459" s="52">
        <v>25.290344000000001</v>
      </c>
      <c r="M1459" s="44">
        <v>23</v>
      </c>
      <c r="N1459" s="15">
        <v>3.1276110833333335E-3</v>
      </c>
      <c r="O1459" s="15">
        <v>3.4118295999999999E-2</v>
      </c>
      <c r="P1459" s="84">
        <v>9.1669615719769046E-2</v>
      </c>
    </row>
    <row r="1460" spans="1:16">
      <c r="A1460" s="9" t="s">
        <v>59</v>
      </c>
      <c r="B1460" s="9">
        <v>307</v>
      </c>
      <c r="C1460" s="9">
        <v>2</v>
      </c>
      <c r="D1460" s="50">
        <v>-76.474050000000005</v>
      </c>
      <c r="E1460" s="50">
        <v>-177.96190000000001</v>
      </c>
      <c r="F1460" s="12">
        <v>35541</v>
      </c>
      <c r="G1460" s="12" t="s">
        <v>60</v>
      </c>
      <c r="H1460" s="13">
        <v>111</v>
      </c>
      <c r="I1460" s="13">
        <v>476</v>
      </c>
      <c r="J1460" s="13">
        <v>2</v>
      </c>
      <c r="K1460" s="14">
        <v>24</v>
      </c>
      <c r="L1460" s="52">
        <v>27.428379</v>
      </c>
      <c r="M1460" s="44">
        <v>23</v>
      </c>
      <c r="N1460" s="15">
        <v>5.4533958750000002E-3</v>
      </c>
      <c r="O1460" s="15">
        <v>4.1743845000000002E-2</v>
      </c>
      <c r="P1460" s="84">
        <v>0.13063952002983914</v>
      </c>
    </row>
    <row r="1461" spans="1:16">
      <c r="A1461" s="9" t="s">
        <v>59</v>
      </c>
      <c r="B1461" s="9">
        <v>308</v>
      </c>
      <c r="C1461" s="9">
        <v>2</v>
      </c>
      <c r="D1461" s="50">
        <v>-76.494609999999994</v>
      </c>
      <c r="E1461" s="50">
        <v>179.9794</v>
      </c>
      <c r="F1461" s="12">
        <v>35543</v>
      </c>
      <c r="G1461" s="12" t="s">
        <v>60</v>
      </c>
      <c r="H1461" s="13">
        <v>113</v>
      </c>
      <c r="I1461" s="13">
        <v>478</v>
      </c>
      <c r="J1461" s="13">
        <v>2</v>
      </c>
      <c r="K1461" s="14">
        <v>24</v>
      </c>
      <c r="L1461" s="52">
        <v>25.900095</v>
      </c>
      <c r="M1461" s="44">
        <v>23</v>
      </c>
      <c r="N1461" s="15">
        <v>3.4529379583333329E-3</v>
      </c>
      <c r="O1461" s="15">
        <v>2.9097062999999999E-2</v>
      </c>
      <c r="P1461" s="84">
        <v>0.11866963886813363</v>
      </c>
    </row>
    <row r="1462" spans="1:16">
      <c r="A1462" s="9" t="s">
        <v>59</v>
      </c>
      <c r="B1462" s="9">
        <v>309</v>
      </c>
      <c r="C1462" s="9">
        <v>2</v>
      </c>
      <c r="D1462" s="50">
        <v>-76.495379999999997</v>
      </c>
      <c r="E1462" s="50">
        <v>177.99440000000001</v>
      </c>
      <c r="F1462" s="12">
        <v>35543</v>
      </c>
      <c r="G1462" s="12" t="s">
        <v>60</v>
      </c>
      <c r="H1462" s="13">
        <v>113</v>
      </c>
      <c r="I1462" s="13">
        <v>478</v>
      </c>
      <c r="J1462" s="13">
        <v>2</v>
      </c>
      <c r="K1462" s="14">
        <v>24</v>
      </c>
      <c r="L1462" s="52">
        <v>28.776510999999999</v>
      </c>
      <c r="M1462" s="44">
        <v>23</v>
      </c>
      <c r="N1462" s="15">
        <v>2.4530850833333335E-3</v>
      </c>
      <c r="O1462" s="15">
        <v>1.049894E-2</v>
      </c>
      <c r="P1462" s="84">
        <v>0.23365073839200276</v>
      </c>
    </row>
    <row r="1463" spans="1:16">
      <c r="A1463" s="9" t="s">
        <v>59</v>
      </c>
      <c r="B1463" s="9">
        <v>310</v>
      </c>
      <c r="C1463" s="9">
        <v>5</v>
      </c>
      <c r="D1463" s="50">
        <v>-76.490970000000004</v>
      </c>
      <c r="E1463" s="50">
        <v>175.90828999999999</v>
      </c>
      <c r="F1463" s="12">
        <v>35544</v>
      </c>
      <c r="G1463" s="12" t="s">
        <v>60</v>
      </c>
      <c r="H1463" s="13">
        <v>114</v>
      </c>
      <c r="I1463" s="13">
        <v>479</v>
      </c>
      <c r="J1463" s="13">
        <v>2</v>
      </c>
      <c r="K1463" s="14">
        <v>24</v>
      </c>
      <c r="L1463" s="52">
        <v>27.258074000000001</v>
      </c>
      <c r="M1463" s="44">
        <v>23</v>
      </c>
      <c r="N1463" s="15">
        <v>3.2281867083333335E-3</v>
      </c>
      <c r="O1463" s="15">
        <v>2.2797699000000001E-2</v>
      </c>
      <c r="P1463" s="84">
        <v>0.14160142689546579</v>
      </c>
    </row>
    <row r="1464" spans="1:16">
      <c r="A1464" s="9" t="s">
        <v>59</v>
      </c>
      <c r="B1464" s="9">
        <v>311</v>
      </c>
      <c r="C1464" s="9">
        <v>2</v>
      </c>
      <c r="D1464" s="50">
        <v>-76.50909</v>
      </c>
      <c r="E1464" s="50">
        <v>174.09151</v>
      </c>
      <c r="F1464" s="12">
        <v>35545</v>
      </c>
      <c r="G1464" s="12" t="s">
        <v>60</v>
      </c>
      <c r="H1464" s="13">
        <v>115</v>
      </c>
      <c r="I1464" s="13">
        <v>480</v>
      </c>
      <c r="J1464" s="13">
        <v>2</v>
      </c>
      <c r="K1464" s="14">
        <v>24</v>
      </c>
      <c r="L1464" s="52">
        <v>27.260514000000001</v>
      </c>
      <c r="M1464" s="44">
        <v>23</v>
      </c>
      <c r="N1464" s="15">
        <v>3.9888376666666657E-3</v>
      </c>
      <c r="O1464" s="15">
        <v>2.159782E-2</v>
      </c>
      <c r="P1464" s="84">
        <v>0.18468705020537562</v>
      </c>
    </row>
    <row r="1465" spans="1:16">
      <c r="A1465" s="9" t="s">
        <v>59</v>
      </c>
      <c r="B1465" s="9">
        <v>312</v>
      </c>
      <c r="C1465" s="9">
        <v>1</v>
      </c>
      <c r="D1465" s="50">
        <v>-76.517489999999995</v>
      </c>
      <c r="E1465" s="50">
        <v>171.98868999999999</v>
      </c>
      <c r="F1465" s="12">
        <v>35545</v>
      </c>
      <c r="G1465" s="12" t="s">
        <v>60</v>
      </c>
      <c r="H1465" s="13">
        <v>115</v>
      </c>
      <c r="I1465" s="13">
        <v>480</v>
      </c>
      <c r="J1465" s="13">
        <v>2</v>
      </c>
      <c r="K1465" s="14">
        <v>24</v>
      </c>
      <c r="L1465" s="52">
        <v>26.839123000000001</v>
      </c>
      <c r="M1465" s="44">
        <v>23</v>
      </c>
      <c r="N1465" s="15">
        <v>4.1643015000000002E-3</v>
      </c>
      <c r="O1465" s="15">
        <v>2.6397336E-2</v>
      </c>
      <c r="P1465" s="84">
        <v>0.1577546120563075</v>
      </c>
    </row>
    <row r="1466" spans="1:16">
      <c r="A1466" s="9" t="s">
        <v>59</v>
      </c>
      <c r="B1466" s="9">
        <v>313</v>
      </c>
      <c r="C1466" s="9">
        <v>1</v>
      </c>
      <c r="D1466" s="50">
        <v>-76.512630000000001</v>
      </c>
      <c r="E1466" s="50">
        <v>170.02679000000001</v>
      </c>
      <c r="F1466" s="12">
        <v>35546</v>
      </c>
      <c r="G1466" s="12" t="s">
        <v>60</v>
      </c>
      <c r="H1466" s="13">
        <v>116</v>
      </c>
      <c r="I1466" s="13">
        <v>481</v>
      </c>
      <c r="J1466" s="13">
        <v>2</v>
      </c>
      <c r="K1466" s="14">
        <v>24</v>
      </c>
      <c r="L1466" s="52">
        <v>26.519829000000001</v>
      </c>
      <c r="M1466" s="44">
        <v>23</v>
      </c>
      <c r="N1466" s="15">
        <v>4.0445636666666665E-3</v>
      </c>
      <c r="O1466" s="15">
        <v>2.7297245000000001E-2</v>
      </c>
      <c r="P1466" s="84">
        <v>0.14816746769377886</v>
      </c>
    </row>
    <row r="1467" spans="1:16">
      <c r="A1467" s="9" t="s">
        <v>59</v>
      </c>
      <c r="B1467" s="9">
        <v>314</v>
      </c>
      <c r="C1467" s="9">
        <v>1</v>
      </c>
      <c r="D1467" s="50">
        <v>-76.48075</v>
      </c>
      <c r="E1467" s="50">
        <v>168.9281</v>
      </c>
      <c r="F1467" s="12">
        <v>35546</v>
      </c>
      <c r="G1467" s="12" t="s">
        <v>60</v>
      </c>
      <c r="H1467" s="13">
        <v>116</v>
      </c>
      <c r="I1467" s="13">
        <v>481</v>
      </c>
      <c r="J1467" s="13">
        <v>2</v>
      </c>
      <c r="K1467" s="14">
        <v>24</v>
      </c>
      <c r="L1467" s="52">
        <v>26.673963000000001</v>
      </c>
      <c r="M1467" s="44">
        <v>23</v>
      </c>
      <c r="N1467" s="15">
        <v>4.6842079166666672E-3</v>
      </c>
      <c r="O1467" s="15">
        <v>2.7297245000000001E-2</v>
      </c>
      <c r="P1467" s="84">
        <v>0.17160002471555891</v>
      </c>
    </row>
    <row r="1468" spans="1:16">
      <c r="A1468" s="9" t="s">
        <v>59</v>
      </c>
      <c r="B1468" s="9">
        <v>316</v>
      </c>
      <c r="C1468" s="9">
        <v>6</v>
      </c>
      <c r="D1468" s="50">
        <v>-74.013869999999997</v>
      </c>
      <c r="E1468" s="50">
        <v>176.09829999999999</v>
      </c>
      <c r="F1468" s="12">
        <v>35549</v>
      </c>
      <c r="G1468" s="12" t="s">
        <v>60</v>
      </c>
      <c r="H1468" s="13">
        <v>119</v>
      </c>
      <c r="I1468" s="13">
        <v>484</v>
      </c>
      <c r="J1468" s="13">
        <v>2</v>
      </c>
      <c r="K1468" s="14">
        <v>24</v>
      </c>
      <c r="L1468" s="52">
        <v>23.45834</v>
      </c>
      <c r="M1468" s="44">
        <v>23</v>
      </c>
      <c r="N1468" s="15">
        <v>1.0793117374999999E-2</v>
      </c>
      <c r="O1468" s="15">
        <v>5.5794369000000003E-2</v>
      </c>
      <c r="P1468" s="84">
        <v>0.19344456382327754</v>
      </c>
    </row>
    <row r="1469" spans="1:16">
      <c r="A1469" s="9" t="s">
        <v>54</v>
      </c>
      <c r="B1469" s="9">
        <v>103</v>
      </c>
      <c r="C1469" s="9">
        <v>8</v>
      </c>
      <c r="D1469" s="50">
        <v>-76.501480000000001</v>
      </c>
      <c r="E1469" s="50">
        <v>-177.99289999999999</v>
      </c>
      <c r="F1469" s="12">
        <v>35356</v>
      </c>
      <c r="G1469" s="12" t="s">
        <v>55</v>
      </c>
      <c r="H1469" s="13">
        <v>291</v>
      </c>
      <c r="I1469" s="13">
        <v>291</v>
      </c>
      <c r="J1469" s="13">
        <v>2</v>
      </c>
      <c r="K1469" s="14">
        <v>24</v>
      </c>
      <c r="L1469" s="13">
        <v>27.369166</v>
      </c>
      <c r="M1469" s="9">
        <v>16</v>
      </c>
      <c r="N1469" s="15">
        <v>5.6523255291666664E-2</v>
      </c>
      <c r="O1469" s="15">
        <v>9.7788600000000003E-2</v>
      </c>
      <c r="P1469" s="84">
        <v>0.57801477157528247</v>
      </c>
    </row>
    <row r="1470" spans="1:16">
      <c r="A1470" s="9" t="s">
        <v>54</v>
      </c>
      <c r="B1470" s="9">
        <v>104</v>
      </c>
      <c r="C1470" s="9">
        <v>3</v>
      </c>
      <c r="D1470" s="50">
        <v>-76.499309999999994</v>
      </c>
      <c r="E1470" s="50">
        <v>179.9863</v>
      </c>
      <c r="F1470" s="12">
        <v>35357</v>
      </c>
      <c r="G1470" s="12" t="s">
        <v>55</v>
      </c>
      <c r="H1470" s="13">
        <v>292</v>
      </c>
      <c r="I1470" s="13">
        <v>292</v>
      </c>
      <c r="J1470" s="13">
        <v>2</v>
      </c>
      <c r="K1470" s="14">
        <v>24</v>
      </c>
      <c r="L1470" s="52">
        <v>28.574438000000001</v>
      </c>
      <c r="M1470" s="9">
        <v>16</v>
      </c>
      <c r="N1470" s="15">
        <v>4.5854589041666671E-2</v>
      </c>
      <c r="O1470" s="15">
        <v>9.1380799999999998E-2</v>
      </c>
      <c r="P1470" s="84">
        <v>0.50179675644847355</v>
      </c>
    </row>
    <row r="1471" spans="1:16">
      <c r="A1471" s="9" t="s">
        <v>54</v>
      </c>
      <c r="B1471" s="9">
        <v>105</v>
      </c>
      <c r="C1471" s="9">
        <v>3</v>
      </c>
      <c r="D1471" s="50">
        <v>-76.50076</v>
      </c>
      <c r="E1471" s="50">
        <v>177.99519000000001</v>
      </c>
      <c r="F1471" s="12">
        <v>35358</v>
      </c>
      <c r="G1471" s="12" t="s">
        <v>55</v>
      </c>
      <c r="H1471" s="13">
        <v>293</v>
      </c>
      <c r="I1471" s="13">
        <v>293</v>
      </c>
      <c r="J1471" s="13">
        <v>2</v>
      </c>
      <c r="K1471" s="14">
        <v>24</v>
      </c>
      <c r="L1471" s="52">
        <v>24.237772</v>
      </c>
      <c r="M1471" s="9">
        <v>16</v>
      </c>
      <c r="N1471" s="15">
        <v>7.6100285458333333E-2</v>
      </c>
      <c r="O1471" s="15">
        <v>0.1158976</v>
      </c>
      <c r="P1471" s="84">
        <v>0.6566165775506424</v>
      </c>
    </row>
    <row r="1472" spans="1:16">
      <c r="A1472" s="9" t="s">
        <v>54</v>
      </c>
      <c r="B1472" s="9">
        <v>106</v>
      </c>
      <c r="C1472" s="9">
        <v>2</v>
      </c>
      <c r="D1472" s="50">
        <v>-76.498679999999993</v>
      </c>
      <c r="E1472" s="50">
        <v>176.01221000000001</v>
      </c>
      <c r="F1472" s="12">
        <v>35358</v>
      </c>
      <c r="G1472" s="12" t="s">
        <v>55</v>
      </c>
      <c r="H1472" s="13">
        <v>293</v>
      </c>
      <c r="I1472" s="13">
        <v>293</v>
      </c>
      <c r="J1472" s="13">
        <v>2</v>
      </c>
      <c r="K1472" s="14">
        <v>24</v>
      </c>
      <c r="L1472" s="52">
        <v>29.359446999999999</v>
      </c>
      <c r="M1472" s="9">
        <v>16</v>
      </c>
      <c r="N1472" s="15">
        <v>2.1547754416666665E-2</v>
      </c>
      <c r="O1472" s="15">
        <v>0.105868</v>
      </c>
      <c r="P1472" s="84">
        <v>0.20353415967683025</v>
      </c>
    </row>
    <row r="1473" spans="1:16">
      <c r="A1473" s="9" t="s">
        <v>54</v>
      </c>
      <c r="B1473" s="9">
        <v>108</v>
      </c>
      <c r="C1473" s="9">
        <v>2</v>
      </c>
      <c r="D1473" s="50">
        <v>-76.498339999999999</v>
      </c>
      <c r="E1473" s="50">
        <v>172.0016</v>
      </c>
      <c r="F1473" s="12">
        <v>35359</v>
      </c>
      <c r="G1473" s="12" t="s">
        <v>55</v>
      </c>
      <c r="H1473" s="13">
        <v>294</v>
      </c>
      <c r="I1473" s="13">
        <v>294</v>
      </c>
      <c r="J1473" s="13">
        <v>2</v>
      </c>
      <c r="K1473" s="14">
        <v>24</v>
      </c>
      <c r="L1473" s="52">
        <v>31.347331000000001</v>
      </c>
      <c r="M1473" s="9">
        <v>16</v>
      </c>
      <c r="N1473" s="15">
        <v>3.0014681083333338E-2</v>
      </c>
      <c r="O1473" s="15">
        <v>7.9679600000000003E-2</v>
      </c>
      <c r="P1473" s="84">
        <v>0.37669216566515568</v>
      </c>
    </row>
    <row r="1474" spans="1:16">
      <c r="A1474" s="9" t="s">
        <v>54</v>
      </c>
      <c r="B1474" s="9">
        <v>110</v>
      </c>
      <c r="C1474" s="9">
        <v>5</v>
      </c>
      <c r="D1474" s="50">
        <v>-76.562150000000003</v>
      </c>
      <c r="E1474" s="50">
        <v>169.07429999999999</v>
      </c>
      <c r="F1474" s="12">
        <v>35361</v>
      </c>
      <c r="G1474" s="12" t="s">
        <v>55</v>
      </c>
      <c r="H1474" s="13">
        <v>296</v>
      </c>
      <c r="I1474" s="13">
        <v>296</v>
      </c>
      <c r="J1474" s="13">
        <v>2</v>
      </c>
      <c r="K1474" s="14">
        <v>24</v>
      </c>
      <c r="L1474" s="52">
        <v>31.465869000000001</v>
      </c>
      <c r="M1474" s="9">
        <v>16</v>
      </c>
      <c r="N1474" s="15">
        <v>2.2638054291666668E-2</v>
      </c>
      <c r="O1474" s="15">
        <v>7.4943399999999993E-2</v>
      </c>
      <c r="P1474" s="84">
        <v>0.30206868505654494</v>
      </c>
    </row>
    <row r="1475" spans="1:16">
      <c r="A1475" s="9" t="s">
        <v>54</v>
      </c>
      <c r="B1475" s="9">
        <v>111</v>
      </c>
      <c r="C1475" s="9">
        <v>5</v>
      </c>
      <c r="D1475" s="50">
        <v>-76.511150000000001</v>
      </c>
      <c r="E1475" s="50">
        <v>-177.8954</v>
      </c>
      <c r="F1475" s="12">
        <v>35363</v>
      </c>
      <c r="G1475" s="12" t="s">
        <v>55</v>
      </c>
      <c r="H1475" s="13">
        <v>298</v>
      </c>
      <c r="I1475" s="13">
        <v>298</v>
      </c>
      <c r="J1475" s="13">
        <v>2</v>
      </c>
      <c r="K1475" s="14">
        <v>24</v>
      </c>
      <c r="L1475" s="52">
        <v>20.589745000000001</v>
      </c>
      <c r="M1475" s="9">
        <v>16</v>
      </c>
      <c r="N1475" s="15">
        <v>7.6875938083333331E-2</v>
      </c>
      <c r="O1475" s="15">
        <v>0.1980846</v>
      </c>
      <c r="P1475" s="84">
        <v>0.38809649050624495</v>
      </c>
    </row>
    <row r="1476" spans="1:16">
      <c r="A1476" s="9" t="s">
        <v>54</v>
      </c>
      <c r="B1476" s="9">
        <v>112</v>
      </c>
      <c r="C1476" s="9">
        <v>1</v>
      </c>
      <c r="D1476" s="50">
        <v>-78.017489999999995</v>
      </c>
      <c r="E1476" s="50">
        <v>-175.90539999999999</v>
      </c>
      <c r="F1476" s="12">
        <v>35365</v>
      </c>
      <c r="G1476" s="12" t="s">
        <v>55</v>
      </c>
      <c r="H1476" s="13">
        <v>300</v>
      </c>
      <c r="I1476" s="13">
        <v>300</v>
      </c>
      <c r="J1476" s="13">
        <v>2</v>
      </c>
      <c r="K1476" s="14">
        <v>24</v>
      </c>
      <c r="L1476" s="52">
        <v>29.929569999999998</v>
      </c>
      <c r="M1476" s="9">
        <v>16</v>
      </c>
      <c r="N1476" s="15">
        <v>1.0814431833333332E-2</v>
      </c>
      <c r="O1476" s="15">
        <v>8.2890133000000005E-2</v>
      </c>
      <c r="P1476" s="84">
        <v>0.13046705852593254</v>
      </c>
    </row>
    <row r="1477" spans="1:16">
      <c r="A1477" s="9" t="s">
        <v>54</v>
      </c>
      <c r="B1477" s="9">
        <v>113</v>
      </c>
      <c r="C1477" s="9">
        <v>2</v>
      </c>
      <c r="D1477" s="50">
        <v>-76.491500000000002</v>
      </c>
      <c r="E1477" s="50">
        <v>-177.95670000000001</v>
      </c>
      <c r="F1477" s="12">
        <v>35367</v>
      </c>
      <c r="G1477" s="12" t="s">
        <v>55</v>
      </c>
      <c r="H1477" s="13">
        <v>302</v>
      </c>
      <c r="I1477" s="13">
        <v>302</v>
      </c>
      <c r="J1477" s="13">
        <v>2</v>
      </c>
      <c r="K1477" s="14">
        <v>24</v>
      </c>
      <c r="L1477" s="52">
        <v>19.402137</v>
      </c>
      <c r="M1477" s="9">
        <v>16</v>
      </c>
      <c r="N1477" s="15">
        <v>0.46304796125000003</v>
      </c>
      <c r="O1477" s="15">
        <v>0.36775200000000002</v>
      </c>
      <c r="P1477" s="84">
        <v>1.2591310482335922</v>
      </c>
    </row>
    <row r="1478" spans="1:16">
      <c r="A1478" s="9" t="s">
        <v>54</v>
      </c>
      <c r="B1478" s="9">
        <v>114</v>
      </c>
      <c r="C1478" s="9">
        <v>1</v>
      </c>
      <c r="D1478" s="50">
        <v>-76.512100000000004</v>
      </c>
      <c r="E1478" s="50">
        <v>175.923</v>
      </c>
      <c r="F1478" s="12">
        <v>35368</v>
      </c>
      <c r="G1478" s="12" t="s">
        <v>55</v>
      </c>
      <c r="H1478" s="13">
        <v>303</v>
      </c>
      <c r="I1478" s="13">
        <v>303</v>
      </c>
      <c r="J1478" s="13">
        <v>2</v>
      </c>
      <c r="K1478" s="14">
        <v>24</v>
      </c>
      <c r="L1478" s="52">
        <v>20.738897999999999</v>
      </c>
      <c r="M1478" s="9">
        <v>16</v>
      </c>
      <c r="N1478" s="15">
        <v>0.26654574133333336</v>
      </c>
      <c r="O1478" s="15">
        <v>0.317604</v>
      </c>
      <c r="P1478" s="84">
        <v>0.83923924551747886</v>
      </c>
    </row>
    <row r="1479" spans="1:16">
      <c r="A1479" s="9" t="s">
        <v>54</v>
      </c>
      <c r="B1479" s="9">
        <v>115</v>
      </c>
      <c r="C1479" s="9">
        <v>3</v>
      </c>
      <c r="D1479" s="50">
        <v>-76.511650000000003</v>
      </c>
      <c r="E1479" s="50">
        <v>169.01849000000001</v>
      </c>
      <c r="F1479" s="12">
        <v>35369</v>
      </c>
      <c r="G1479" s="12" t="s">
        <v>55</v>
      </c>
      <c r="H1479" s="13">
        <v>304</v>
      </c>
      <c r="I1479" s="13">
        <v>304</v>
      </c>
      <c r="J1479" s="13">
        <v>2</v>
      </c>
      <c r="K1479" s="14">
        <v>24</v>
      </c>
      <c r="L1479" s="52">
        <v>29.106739999999999</v>
      </c>
      <c r="M1479" s="9">
        <v>16</v>
      </c>
      <c r="N1479" s="15">
        <v>3.8531153666666665E-2</v>
      </c>
      <c r="O1479" s="15">
        <v>0.1033606</v>
      </c>
      <c r="P1479" s="84">
        <v>0.37278376544511804</v>
      </c>
    </row>
    <row r="1480" spans="1:16">
      <c r="A1480" s="9" t="s">
        <v>54</v>
      </c>
      <c r="B1480" s="9">
        <v>117</v>
      </c>
      <c r="C1480" s="9">
        <v>1</v>
      </c>
      <c r="D1480" s="50">
        <v>-76.500399999999999</v>
      </c>
      <c r="E1480" s="50">
        <v>-177.91079999999999</v>
      </c>
      <c r="F1480" s="12">
        <v>35371</v>
      </c>
      <c r="G1480" s="12" t="s">
        <v>48</v>
      </c>
      <c r="H1480" s="13">
        <v>306</v>
      </c>
      <c r="I1480" s="13">
        <v>306</v>
      </c>
      <c r="J1480" s="13">
        <v>1</v>
      </c>
      <c r="K1480" s="14">
        <v>24</v>
      </c>
      <c r="L1480" s="52">
        <v>18.180816</v>
      </c>
      <c r="M1480" s="9">
        <v>16</v>
      </c>
      <c r="N1480" s="15">
        <v>0.57609552333333347</v>
      </c>
      <c r="O1480" s="15">
        <v>0.41511399999999998</v>
      </c>
      <c r="P1480" s="84">
        <v>1.387800756739916</v>
      </c>
    </row>
    <row r="1481" spans="1:16">
      <c r="A1481" s="9" t="s">
        <v>54</v>
      </c>
      <c r="B1481" s="9">
        <v>118</v>
      </c>
      <c r="C1481" s="9">
        <v>3</v>
      </c>
      <c r="D1481" s="50">
        <v>-76.495329999999996</v>
      </c>
      <c r="E1481" s="50">
        <v>-179.89371</v>
      </c>
      <c r="F1481" s="12">
        <v>35372</v>
      </c>
      <c r="G1481" s="12" t="s">
        <v>48</v>
      </c>
      <c r="H1481" s="13">
        <v>307</v>
      </c>
      <c r="I1481" s="13">
        <v>307</v>
      </c>
      <c r="J1481" s="13">
        <v>1</v>
      </c>
      <c r="K1481" s="14">
        <v>24</v>
      </c>
      <c r="L1481" s="52">
        <v>14.992592999999999</v>
      </c>
      <c r="M1481" s="9">
        <v>16</v>
      </c>
      <c r="N1481" s="15">
        <v>0.99230943416666673</v>
      </c>
      <c r="O1481" s="15">
        <v>0.74664799999999998</v>
      </c>
      <c r="P1481" s="84">
        <v>1.3290190748072275</v>
      </c>
    </row>
    <row r="1482" spans="1:16">
      <c r="A1482" s="9" t="s">
        <v>54</v>
      </c>
      <c r="B1482" s="9">
        <v>120</v>
      </c>
      <c r="C1482" s="9">
        <v>1</v>
      </c>
      <c r="D1482" s="50">
        <v>-76.473269999999999</v>
      </c>
      <c r="E1482" s="50">
        <v>175.99879000000001</v>
      </c>
      <c r="F1482" s="12">
        <v>35373</v>
      </c>
      <c r="G1482" s="12" t="s">
        <v>48</v>
      </c>
      <c r="H1482" s="13">
        <v>308</v>
      </c>
      <c r="I1482" s="13">
        <v>308</v>
      </c>
      <c r="J1482" s="13">
        <v>1</v>
      </c>
      <c r="K1482" s="14">
        <v>24</v>
      </c>
      <c r="L1482" s="52">
        <v>14.240506999999999</v>
      </c>
      <c r="M1482" s="9">
        <v>16</v>
      </c>
      <c r="N1482" s="15">
        <v>1.0879384945833335</v>
      </c>
      <c r="O1482" s="15">
        <v>0.86087400000000003</v>
      </c>
      <c r="P1482" s="84">
        <v>1.263760427871365</v>
      </c>
    </row>
    <row r="1483" spans="1:16">
      <c r="A1483" s="9" t="s">
        <v>47</v>
      </c>
      <c r="B1483" s="9">
        <v>7.1</v>
      </c>
      <c r="C1483" s="9">
        <v>11</v>
      </c>
      <c r="D1483" s="11">
        <v>-76.497</v>
      </c>
      <c r="E1483" s="11">
        <v>179.953</v>
      </c>
      <c r="F1483" s="12">
        <v>34652</v>
      </c>
      <c r="G1483" s="12" t="s">
        <v>48</v>
      </c>
      <c r="H1483" s="13">
        <v>318</v>
      </c>
      <c r="I1483" s="13">
        <v>318</v>
      </c>
      <c r="J1483" s="13">
        <v>1</v>
      </c>
      <c r="K1483" s="14">
        <v>24</v>
      </c>
      <c r="L1483" s="9">
        <v>14</v>
      </c>
      <c r="M1483" s="9">
        <v>15</v>
      </c>
      <c r="N1483" s="15">
        <v>0.34668827432882732</v>
      </c>
      <c r="O1483" s="15">
        <v>2.4723879545454532</v>
      </c>
      <c r="P1483" s="84">
        <v>0.14022405896754409</v>
      </c>
    </row>
    <row r="1484" spans="1:16">
      <c r="A1484" s="9" t="s">
        <v>47</v>
      </c>
      <c r="B1484" s="9">
        <v>7.2</v>
      </c>
      <c r="C1484" s="9">
        <v>11</v>
      </c>
      <c r="D1484" s="11">
        <v>-76.497</v>
      </c>
      <c r="E1484" s="11">
        <v>179.953</v>
      </c>
      <c r="F1484" s="12">
        <v>34652</v>
      </c>
      <c r="G1484" s="12" t="s">
        <v>48</v>
      </c>
      <c r="H1484" s="13">
        <v>318</v>
      </c>
      <c r="I1484" s="13">
        <v>318</v>
      </c>
      <c r="J1484" s="13">
        <v>1</v>
      </c>
      <c r="K1484" s="14">
        <v>24</v>
      </c>
      <c r="L1484" s="9">
        <v>14</v>
      </c>
      <c r="M1484" s="9">
        <v>15</v>
      </c>
      <c r="N1484" s="15">
        <v>0.87470419832511714</v>
      </c>
      <c r="O1484" s="15">
        <v>2.1117539220779209</v>
      </c>
      <c r="P1484" s="84">
        <v>0.41420744584881691</v>
      </c>
    </row>
    <row r="1485" spans="1:16">
      <c r="A1485" s="9" t="s">
        <v>47</v>
      </c>
      <c r="B1485" s="9">
        <v>9</v>
      </c>
      <c r="C1485" s="9">
        <v>17</v>
      </c>
      <c r="D1485" s="11">
        <v>-76.5</v>
      </c>
      <c r="E1485" s="11">
        <v>177.66200000000001</v>
      </c>
      <c r="F1485" s="12">
        <v>34653</v>
      </c>
      <c r="G1485" s="12" t="s">
        <v>48</v>
      </c>
      <c r="H1485" s="13">
        <v>319</v>
      </c>
      <c r="I1485" s="13">
        <v>319</v>
      </c>
      <c r="J1485" s="13">
        <v>1</v>
      </c>
      <c r="K1485" s="14">
        <v>24</v>
      </c>
      <c r="L1485" s="9">
        <v>16</v>
      </c>
      <c r="M1485" s="9">
        <v>15</v>
      </c>
      <c r="N1485" s="15">
        <v>0.48048431599225044</v>
      </c>
      <c r="O1485" s="15">
        <v>1.2473476071428564</v>
      </c>
      <c r="P1485" s="84">
        <v>0.38520482441364995</v>
      </c>
    </row>
    <row r="1486" spans="1:16">
      <c r="A1486" s="9" t="s">
        <v>47</v>
      </c>
      <c r="B1486" s="9">
        <v>11</v>
      </c>
      <c r="C1486" s="9">
        <v>21</v>
      </c>
      <c r="D1486" s="11">
        <v>-76.5</v>
      </c>
      <c r="E1486" s="11">
        <v>175.49100000000001</v>
      </c>
      <c r="F1486" s="12">
        <v>34653</v>
      </c>
      <c r="G1486" s="12" t="s">
        <v>48</v>
      </c>
      <c r="H1486" s="13">
        <v>319</v>
      </c>
      <c r="I1486" s="13">
        <v>319</v>
      </c>
      <c r="J1486" s="13">
        <v>1</v>
      </c>
      <c r="K1486" s="14">
        <v>24</v>
      </c>
      <c r="L1486" s="9">
        <v>21</v>
      </c>
      <c r="M1486" s="9">
        <v>15</v>
      </c>
      <c r="N1486" s="15">
        <v>1.2887523091604727</v>
      </c>
      <c r="O1486" s="15">
        <v>2.2307259740259728</v>
      </c>
      <c r="P1486" s="84">
        <v>0.57772775507453134</v>
      </c>
    </row>
    <row r="1487" spans="1:16">
      <c r="A1487" s="9" t="s">
        <v>47</v>
      </c>
      <c r="B1487" s="9">
        <v>13</v>
      </c>
      <c r="C1487" s="9">
        <v>24</v>
      </c>
      <c r="D1487" s="11">
        <v>-76.501000000000005</v>
      </c>
      <c r="E1487" s="11">
        <v>173.166</v>
      </c>
      <c r="F1487" s="12">
        <v>34654</v>
      </c>
      <c r="G1487" s="12" t="s">
        <v>48</v>
      </c>
      <c r="H1487" s="13">
        <v>320</v>
      </c>
      <c r="I1487" s="13">
        <v>320</v>
      </c>
      <c r="J1487" s="13">
        <v>2</v>
      </c>
      <c r="K1487" s="14">
        <v>24</v>
      </c>
      <c r="L1487" s="9">
        <v>7</v>
      </c>
      <c r="M1487" s="9">
        <v>15</v>
      </c>
      <c r="N1487" s="15">
        <v>0.95605809891524152</v>
      </c>
      <c r="O1487" s="15">
        <v>1.2826674350649343</v>
      </c>
      <c r="P1487" s="84">
        <v>0.74536709421241498</v>
      </c>
    </row>
    <row r="1488" spans="1:16">
      <c r="A1488" s="9" t="s">
        <v>47</v>
      </c>
      <c r="B1488" s="9">
        <v>15</v>
      </c>
      <c r="C1488" s="9">
        <v>30</v>
      </c>
      <c r="D1488" s="11">
        <v>-76.498000000000005</v>
      </c>
      <c r="E1488" s="11">
        <v>170.83099999999999</v>
      </c>
      <c r="F1488" s="12">
        <v>34654</v>
      </c>
      <c r="G1488" s="12" t="s">
        <v>48</v>
      </c>
      <c r="H1488" s="13">
        <v>320</v>
      </c>
      <c r="I1488" s="13">
        <v>320</v>
      </c>
      <c r="J1488" s="13">
        <v>2</v>
      </c>
      <c r="K1488" s="14">
        <v>24</v>
      </c>
      <c r="L1488" s="9">
        <v>41</v>
      </c>
      <c r="M1488" s="9">
        <v>15</v>
      </c>
      <c r="N1488" s="15">
        <v>0.11215350382736551</v>
      </c>
      <c r="O1488" s="15">
        <v>0.16786212954545446</v>
      </c>
      <c r="P1488" s="84">
        <v>0.66812868471918252</v>
      </c>
    </row>
    <row r="1489" spans="1:16">
      <c r="A1489" s="9" t="s">
        <v>47</v>
      </c>
      <c r="B1489" s="9">
        <v>17</v>
      </c>
      <c r="C1489" s="9">
        <v>33</v>
      </c>
      <c r="D1489" s="11">
        <v>-76.491</v>
      </c>
      <c r="E1489" s="11">
        <v>168.48699999999999</v>
      </c>
      <c r="F1489" s="12">
        <v>34656</v>
      </c>
      <c r="G1489" s="12" t="s">
        <v>48</v>
      </c>
      <c r="H1489" s="13">
        <v>322</v>
      </c>
      <c r="I1489" s="13">
        <v>322</v>
      </c>
      <c r="J1489" s="13">
        <v>2</v>
      </c>
      <c r="K1489" s="14">
        <v>24</v>
      </c>
      <c r="L1489" s="9">
        <v>19</v>
      </c>
      <c r="M1489" s="9">
        <v>15</v>
      </c>
      <c r="N1489" s="15">
        <v>0.10976199713670418</v>
      </c>
      <c r="O1489" s="15">
        <v>0.20634215259740249</v>
      </c>
      <c r="P1489" s="84">
        <v>0.53194170825028941</v>
      </c>
    </row>
    <row r="1490" spans="1:16">
      <c r="A1490" s="9" t="s">
        <v>47</v>
      </c>
      <c r="B1490" s="9">
        <v>18</v>
      </c>
      <c r="C1490" s="9">
        <v>35</v>
      </c>
      <c r="D1490" s="11">
        <v>-76.498000000000005</v>
      </c>
      <c r="E1490" s="11">
        <v>169.52600000000001</v>
      </c>
      <c r="F1490" s="12">
        <v>34656</v>
      </c>
      <c r="G1490" s="12" t="s">
        <v>48</v>
      </c>
      <c r="H1490" s="13">
        <v>322</v>
      </c>
      <c r="I1490" s="13">
        <v>322</v>
      </c>
      <c r="J1490" s="13">
        <v>2</v>
      </c>
      <c r="K1490" s="14">
        <v>24</v>
      </c>
      <c r="L1490" s="9">
        <v>31</v>
      </c>
      <c r="M1490" s="9">
        <v>15</v>
      </c>
      <c r="N1490" s="15">
        <v>0.28985425528800329</v>
      </c>
      <c r="O1490" s="15">
        <v>0.23794410389610376</v>
      </c>
      <c r="P1490" s="84">
        <v>1.2181611165896578</v>
      </c>
    </row>
    <row r="1491" spans="1:16">
      <c r="A1491" s="9" t="s">
        <v>47</v>
      </c>
      <c r="B1491" s="9">
        <v>19</v>
      </c>
      <c r="C1491" s="9">
        <v>38</v>
      </c>
      <c r="D1491" s="11">
        <v>-76.498999999999995</v>
      </c>
      <c r="E1491" s="11">
        <v>172.99199999999999</v>
      </c>
      <c r="F1491" s="12">
        <v>34656</v>
      </c>
      <c r="G1491" s="12" t="s">
        <v>48</v>
      </c>
      <c r="H1491" s="13">
        <v>322</v>
      </c>
      <c r="I1491" s="13">
        <v>322</v>
      </c>
      <c r="J1491" s="13">
        <v>2</v>
      </c>
      <c r="K1491" s="14">
        <v>24</v>
      </c>
      <c r="L1491" s="9">
        <v>15</v>
      </c>
      <c r="M1491" s="9">
        <v>15</v>
      </c>
      <c r="N1491" s="15">
        <v>3.8230491517891574</v>
      </c>
      <c r="O1491" s="15">
        <v>4.1082536688311668</v>
      </c>
      <c r="P1491" s="84">
        <v>0.93057767605593045</v>
      </c>
    </row>
    <row r="1492" spans="1:16">
      <c r="A1492" s="9" t="s">
        <v>47</v>
      </c>
      <c r="B1492" s="9">
        <v>20</v>
      </c>
      <c r="C1492" s="9">
        <v>43</v>
      </c>
      <c r="D1492" s="11">
        <v>-76.498000000000005</v>
      </c>
      <c r="E1492" s="11">
        <v>172.99700000000001</v>
      </c>
      <c r="F1492" s="12">
        <v>34658</v>
      </c>
      <c r="G1492" s="12" t="s">
        <v>48</v>
      </c>
      <c r="H1492" s="13">
        <v>324</v>
      </c>
      <c r="I1492" s="13">
        <v>324</v>
      </c>
      <c r="J1492" s="13">
        <v>2</v>
      </c>
      <c r="K1492" s="14">
        <v>24</v>
      </c>
      <c r="L1492" s="9">
        <v>9</v>
      </c>
      <c r="M1492" s="9">
        <v>15</v>
      </c>
      <c r="N1492" s="15">
        <v>6.3588551262420676</v>
      </c>
      <c r="O1492" s="15">
        <v>5.9300132142857116</v>
      </c>
      <c r="P1492" s="84">
        <v>1.0723171933113493</v>
      </c>
    </row>
    <row r="1493" spans="1:16">
      <c r="A1493" s="9" t="s">
        <v>47</v>
      </c>
      <c r="B1493" s="9">
        <v>21</v>
      </c>
      <c r="C1493" s="9">
        <v>44</v>
      </c>
      <c r="D1493" s="11">
        <v>-76.427999999999997</v>
      </c>
      <c r="E1493" s="11">
        <v>172.01</v>
      </c>
      <c r="F1493" s="12">
        <v>34658</v>
      </c>
      <c r="G1493" s="12" t="s">
        <v>48</v>
      </c>
      <c r="H1493" s="13">
        <v>324</v>
      </c>
      <c r="I1493" s="13">
        <v>324</v>
      </c>
      <c r="J1493" s="13">
        <v>2</v>
      </c>
      <c r="K1493" s="14">
        <v>24</v>
      </c>
      <c r="L1493" s="9">
        <v>19</v>
      </c>
      <c r="M1493" s="9">
        <v>15</v>
      </c>
      <c r="N1493" s="15">
        <v>6.9401613843727201</v>
      </c>
      <c r="O1493" s="15">
        <v>3.7736447727272706</v>
      </c>
      <c r="P1493" s="84">
        <v>1.8391135897396511</v>
      </c>
    </row>
    <row r="1494" spans="1:16">
      <c r="A1494" s="9" t="s">
        <v>86</v>
      </c>
      <c r="B1494" s="9">
        <v>15</v>
      </c>
      <c r="C1494" s="9">
        <v>26</v>
      </c>
      <c r="D1494" s="11">
        <v>-76.999583333333334</v>
      </c>
      <c r="E1494" s="11">
        <v>172.57258333333334</v>
      </c>
      <c r="F1494" s="12">
        <v>39041</v>
      </c>
      <c r="G1494" s="12" t="s">
        <v>48</v>
      </c>
      <c r="H1494" s="13">
        <v>324</v>
      </c>
      <c r="I1494" s="13">
        <v>324</v>
      </c>
      <c r="J1494" s="13">
        <v>2</v>
      </c>
      <c r="K1494" s="14">
        <v>24</v>
      </c>
      <c r="L1494" s="9">
        <v>16</v>
      </c>
      <c r="M1494" s="9">
        <v>15</v>
      </c>
      <c r="N1494" s="15">
        <v>3.1020030137833818</v>
      </c>
      <c r="O1494" s="15">
        <v>0.58933993399339946</v>
      </c>
    </row>
    <row r="1495" spans="1:16">
      <c r="A1495" s="9" t="s">
        <v>47</v>
      </c>
      <c r="B1495" s="9">
        <v>22</v>
      </c>
      <c r="C1495" s="9">
        <v>47</v>
      </c>
      <c r="D1495" s="11">
        <v>-74.881</v>
      </c>
      <c r="E1495" s="11">
        <v>172.97900000000001</v>
      </c>
      <c r="F1495" s="12">
        <v>34659</v>
      </c>
      <c r="G1495" s="12" t="s">
        <v>48</v>
      </c>
      <c r="H1495" s="13">
        <v>325</v>
      </c>
      <c r="I1495" s="13">
        <v>325</v>
      </c>
      <c r="J1495" s="13">
        <v>2</v>
      </c>
      <c r="K1495" s="14">
        <v>24</v>
      </c>
      <c r="L1495" s="9">
        <v>15</v>
      </c>
      <c r="M1495" s="9">
        <v>15</v>
      </c>
      <c r="N1495" s="15">
        <v>1.8821627723243588</v>
      </c>
      <c r="O1495" s="15">
        <v>3.9037704545454526</v>
      </c>
      <c r="P1495" s="84">
        <v>0.48213971447343057</v>
      </c>
    </row>
    <row r="1496" spans="1:16">
      <c r="A1496" s="9" t="s">
        <v>47</v>
      </c>
      <c r="B1496" s="9">
        <v>25</v>
      </c>
      <c r="C1496" s="9">
        <v>54</v>
      </c>
      <c r="D1496" s="11">
        <v>-74.447000000000003</v>
      </c>
      <c r="E1496" s="11">
        <v>173.029</v>
      </c>
      <c r="F1496" s="12">
        <v>34659</v>
      </c>
      <c r="G1496" s="12" t="s">
        <v>48</v>
      </c>
      <c r="H1496" s="13">
        <v>325</v>
      </c>
      <c r="I1496" s="13">
        <v>325</v>
      </c>
      <c r="J1496" s="13">
        <v>2</v>
      </c>
      <c r="K1496" s="14">
        <v>24</v>
      </c>
      <c r="L1496" s="9">
        <v>21</v>
      </c>
      <c r="M1496" s="9">
        <v>15</v>
      </c>
      <c r="N1496" s="15">
        <v>0.79386328095761383</v>
      </c>
      <c r="O1496" s="15">
        <v>1.2863853116883111</v>
      </c>
      <c r="P1496" s="84">
        <v>0.61712713426097132</v>
      </c>
    </row>
    <row r="1497" spans="1:16">
      <c r="A1497" s="9" t="s">
        <v>47</v>
      </c>
      <c r="B1497" s="9">
        <v>27</v>
      </c>
      <c r="C1497" s="9">
        <v>49</v>
      </c>
      <c r="D1497" s="11">
        <v>-73.929000000000002</v>
      </c>
      <c r="E1497" s="11">
        <v>173.011</v>
      </c>
      <c r="F1497" s="12">
        <v>34659</v>
      </c>
      <c r="G1497" s="12" t="s">
        <v>48</v>
      </c>
      <c r="H1497" s="13">
        <v>325</v>
      </c>
      <c r="I1497" s="13">
        <v>325</v>
      </c>
      <c r="J1497" s="13">
        <v>2</v>
      </c>
      <c r="K1497" s="14">
        <v>24</v>
      </c>
      <c r="L1497" s="9">
        <v>29</v>
      </c>
      <c r="M1497" s="9">
        <v>15</v>
      </c>
      <c r="N1497" s="15">
        <v>1.3843217026836132</v>
      </c>
      <c r="O1497" s="15">
        <v>2.1191896753246744</v>
      </c>
      <c r="P1497" s="84">
        <v>0.65323161904869398</v>
      </c>
    </row>
    <row r="1498" spans="1:16">
      <c r="A1498" s="9" t="s">
        <v>86</v>
      </c>
      <c r="B1498" s="9">
        <v>17</v>
      </c>
      <c r="C1498" s="9">
        <v>29</v>
      </c>
      <c r="D1498" s="11">
        <v>-77.433333333333337</v>
      </c>
      <c r="E1498" s="11">
        <v>170.36246666666668</v>
      </c>
      <c r="F1498" s="12">
        <v>39042</v>
      </c>
      <c r="G1498" s="12" t="s">
        <v>48</v>
      </c>
      <c r="H1498" s="13">
        <v>325</v>
      </c>
      <c r="I1498" s="13">
        <v>325</v>
      </c>
      <c r="J1498" s="13">
        <v>2</v>
      </c>
      <c r="K1498" s="14">
        <v>24</v>
      </c>
      <c r="L1498" s="9">
        <v>26</v>
      </c>
      <c r="M1498" s="9">
        <v>15</v>
      </c>
      <c r="N1498" s="15">
        <v>0.6279473284881274</v>
      </c>
      <c r="O1498" s="15">
        <v>0.64132013201320137</v>
      </c>
      <c r="P1498" s="84">
        <v>0.97914800603078733</v>
      </c>
    </row>
    <row r="1499" spans="1:16">
      <c r="A1499" s="9" t="s">
        <v>47</v>
      </c>
      <c r="B1499" s="9">
        <v>29</v>
      </c>
      <c r="C1499" s="9">
        <v>61</v>
      </c>
      <c r="D1499" s="11">
        <v>-75.525000000000006</v>
      </c>
      <c r="E1499" s="11">
        <v>172.99700000000001</v>
      </c>
      <c r="F1499" s="12">
        <v>34660</v>
      </c>
      <c r="G1499" s="12" t="s">
        <v>48</v>
      </c>
      <c r="H1499" s="13">
        <v>326</v>
      </c>
      <c r="I1499" s="13">
        <v>326</v>
      </c>
      <c r="J1499" s="13">
        <v>2</v>
      </c>
      <c r="K1499" s="14">
        <v>24</v>
      </c>
      <c r="L1499" s="9">
        <v>5</v>
      </c>
      <c r="M1499" s="9">
        <v>15</v>
      </c>
      <c r="N1499" s="15">
        <v>2.7570665620055919</v>
      </c>
      <c r="O1499" s="15">
        <v>3.9409492207792187</v>
      </c>
      <c r="P1499" s="84">
        <v>0.69959454120052189</v>
      </c>
    </row>
    <row r="1500" spans="1:16">
      <c r="A1500" s="9" t="s">
        <v>47</v>
      </c>
      <c r="B1500" s="9">
        <v>30</v>
      </c>
      <c r="C1500" s="9">
        <v>63</v>
      </c>
      <c r="D1500" s="11">
        <v>-75.795000000000002</v>
      </c>
      <c r="E1500" s="11">
        <v>173.02</v>
      </c>
      <c r="F1500" s="12">
        <v>34660</v>
      </c>
      <c r="G1500" s="12" t="s">
        <v>48</v>
      </c>
      <c r="H1500" s="13">
        <v>326</v>
      </c>
      <c r="I1500" s="13">
        <v>326</v>
      </c>
      <c r="J1500" s="13">
        <v>2</v>
      </c>
      <c r="K1500" s="14">
        <v>24</v>
      </c>
      <c r="L1500" s="9">
        <v>7</v>
      </c>
      <c r="M1500" s="9">
        <v>15</v>
      </c>
      <c r="N1500" s="15">
        <v>2.8513640172321266</v>
      </c>
      <c r="O1500" s="15">
        <v>3.2159632792207775</v>
      </c>
      <c r="P1500" s="84">
        <v>0.88662828821944983</v>
      </c>
    </row>
    <row r="1501" spans="1:16">
      <c r="A1501" s="9" t="s">
        <v>47</v>
      </c>
      <c r="B1501" s="9">
        <v>31</v>
      </c>
      <c r="C1501" s="9">
        <v>64</v>
      </c>
      <c r="D1501" s="11">
        <v>-76.063000000000002</v>
      </c>
      <c r="E1501" s="11">
        <v>172.99199999999999</v>
      </c>
      <c r="F1501" s="12">
        <v>34660</v>
      </c>
      <c r="G1501" s="12" t="s">
        <v>48</v>
      </c>
      <c r="H1501" s="13">
        <v>326</v>
      </c>
      <c r="I1501" s="13">
        <v>326</v>
      </c>
      <c r="J1501" s="13">
        <v>2</v>
      </c>
      <c r="K1501" s="14">
        <v>24</v>
      </c>
      <c r="L1501" s="9">
        <v>10</v>
      </c>
      <c r="M1501" s="9">
        <v>15</v>
      </c>
      <c r="N1501" s="15">
        <v>4.1919040559051464</v>
      </c>
      <c r="O1501" s="15">
        <v>4.015306753246751</v>
      </c>
      <c r="P1501" s="84">
        <v>1.0439810239941445</v>
      </c>
    </row>
    <row r="1502" spans="1:16">
      <c r="A1502" s="9" t="s">
        <v>47</v>
      </c>
      <c r="B1502" s="9">
        <v>33</v>
      </c>
      <c r="C1502" s="9">
        <v>67</v>
      </c>
      <c r="D1502" s="11">
        <v>-76.605000000000004</v>
      </c>
      <c r="E1502" s="11">
        <v>173.001</v>
      </c>
      <c r="F1502" s="12">
        <v>34660</v>
      </c>
      <c r="G1502" s="12" t="s">
        <v>48</v>
      </c>
      <c r="H1502" s="13">
        <v>326</v>
      </c>
      <c r="I1502" s="13">
        <v>326</v>
      </c>
      <c r="J1502" s="13">
        <v>2</v>
      </c>
      <c r="K1502" s="14">
        <v>24</v>
      </c>
      <c r="L1502" s="9">
        <v>14</v>
      </c>
      <c r="M1502" s="9">
        <v>15</v>
      </c>
      <c r="N1502" s="15">
        <v>4.6881081066197776</v>
      </c>
      <c r="O1502" s="15">
        <v>5.2050272727272704</v>
      </c>
      <c r="P1502" s="84">
        <v>0.90068848076627972</v>
      </c>
    </row>
    <row r="1503" spans="1:16">
      <c r="A1503" s="9" t="s">
        <v>86</v>
      </c>
      <c r="B1503" s="9">
        <v>19</v>
      </c>
      <c r="C1503" s="9">
        <v>32</v>
      </c>
      <c r="D1503" s="11">
        <v>-77.66995</v>
      </c>
      <c r="E1503" s="11">
        <v>-178.00553333333335</v>
      </c>
      <c r="F1503" s="12">
        <v>39043</v>
      </c>
      <c r="G1503" s="12" t="s">
        <v>48</v>
      </c>
      <c r="H1503" s="13">
        <v>326</v>
      </c>
      <c r="I1503" s="13">
        <v>326</v>
      </c>
      <c r="J1503" s="13">
        <v>2</v>
      </c>
      <c r="K1503" s="14">
        <v>24</v>
      </c>
      <c r="L1503" s="9">
        <v>17</v>
      </c>
      <c r="M1503" s="9">
        <v>15</v>
      </c>
      <c r="N1503" s="15">
        <v>1.9579705582011293</v>
      </c>
      <c r="O1503" s="15">
        <v>2.020990099009901</v>
      </c>
      <c r="P1503" s="84">
        <v>0.9688174915653246</v>
      </c>
    </row>
    <row r="1504" spans="1:16">
      <c r="A1504" s="9" t="s">
        <v>86</v>
      </c>
      <c r="B1504" s="9">
        <v>20</v>
      </c>
      <c r="C1504" s="9">
        <v>34</v>
      </c>
      <c r="D1504" s="11">
        <v>-76.502133333333333</v>
      </c>
      <c r="E1504" s="11">
        <v>173.49933333333334</v>
      </c>
      <c r="F1504" s="12">
        <v>39043</v>
      </c>
      <c r="G1504" s="12" t="s">
        <v>48</v>
      </c>
      <c r="H1504" s="13">
        <v>326</v>
      </c>
      <c r="I1504" s="13">
        <v>326</v>
      </c>
      <c r="J1504" s="13">
        <v>2</v>
      </c>
      <c r="K1504" s="14">
        <v>24</v>
      </c>
      <c r="L1504" s="9">
        <v>15</v>
      </c>
      <c r="M1504" s="9">
        <v>15</v>
      </c>
      <c r="N1504" s="15">
        <v>1.2693231649599699</v>
      </c>
      <c r="O1504" s="15">
        <v>2.6775577557755779</v>
      </c>
      <c r="P1504" s="84">
        <v>0.47406005051506328</v>
      </c>
    </row>
    <row r="1505" spans="1:29">
      <c r="A1505" s="9" t="s">
        <v>47</v>
      </c>
      <c r="B1505" s="9">
        <v>35</v>
      </c>
      <c r="C1505" s="9">
        <v>70</v>
      </c>
      <c r="D1505" s="11">
        <v>-77.132000000000005</v>
      </c>
      <c r="E1505" s="11">
        <v>172.99100000000001</v>
      </c>
      <c r="F1505" s="12">
        <v>34661</v>
      </c>
      <c r="G1505" s="12" t="s">
        <v>48</v>
      </c>
      <c r="H1505" s="13">
        <v>327</v>
      </c>
      <c r="I1505" s="13">
        <v>327</v>
      </c>
      <c r="J1505" s="13">
        <v>2</v>
      </c>
      <c r="K1505" s="14">
        <v>24</v>
      </c>
      <c r="L1505" s="9">
        <v>5</v>
      </c>
      <c r="M1505" s="9">
        <v>15</v>
      </c>
      <c r="N1505" s="15">
        <v>5.1712868027108616</v>
      </c>
      <c r="O1505" s="15">
        <v>3.3832677272727256</v>
      </c>
      <c r="P1505" s="84">
        <v>1.5284887923662696</v>
      </c>
    </row>
    <row r="1506" spans="1:29">
      <c r="A1506" s="9" t="s">
        <v>47</v>
      </c>
      <c r="B1506" s="9">
        <v>36</v>
      </c>
      <c r="C1506" s="9">
        <v>72</v>
      </c>
      <c r="D1506" s="11">
        <v>-77.212999999999994</v>
      </c>
      <c r="E1506" s="11">
        <v>172.95699999999999</v>
      </c>
      <c r="F1506" s="12">
        <v>34661</v>
      </c>
      <c r="G1506" s="12" t="s">
        <v>48</v>
      </c>
      <c r="H1506" s="13">
        <v>327</v>
      </c>
      <c r="I1506" s="13">
        <v>327</v>
      </c>
      <c r="J1506" s="13">
        <v>2</v>
      </c>
      <c r="K1506" s="14">
        <v>24</v>
      </c>
      <c r="L1506" s="9">
        <v>10</v>
      </c>
      <c r="M1506" s="9">
        <v>15</v>
      </c>
      <c r="N1506" s="15">
        <v>3.3877666209225232</v>
      </c>
      <c r="O1506" s="15">
        <v>2.4723879545454532</v>
      </c>
      <c r="P1506" s="84">
        <v>1.3702407078525674</v>
      </c>
    </row>
    <row r="1507" spans="1:29">
      <c r="A1507" s="9" t="s">
        <v>86</v>
      </c>
      <c r="B1507" s="9">
        <v>21</v>
      </c>
      <c r="C1507" s="9">
        <v>37</v>
      </c>
      <c r="D1507" s="11">
        <v>-76.493383333333327</v>
      </c>
      <c r="E1507" s="11">
        <v>169.99198333333334</v>
      </c>
      <c r="F1507" s="12">
        <v>39044</v>
      </c>
      <c r="G1507" s="12" t="s">
        <v>48</v>
      </c>
      <c r="H1507" s="13">
        <v>327</v>
      </c>
      <c r="I1507" s="13">
        <v>327</v>
      </c>
      <c r="J1507" s="13">
        <v>2</v>
      </c>
      <c r="K1507" s="14">
        <v>24</v>
      </c>
      <c r="L1507" s="9">
        <v>10</v>
      </c>
      <c r="M1507" s="9">
        <v>15</v>
      </c>
      <c r="N1507" s="15">
        <v>5.3344186157621101</v>
      </c>
      <c r="O1507" s="15">
        <v>3.8139699999999999</v>
      </c>
      <c r="P1507" s="84">
        <v>1.3986524843567492</v>
      </c>
    </row>
    <row r="1508" spans="1:29">
      <c r="A1508" s="9" t="s">
        <v>47</v>
      </c>
      <c r="B1508" s="9">
        <v>37</v>
      </c>
      <c r="C1508" s="9">
        <v>76</v>
      </c>
      <c r="D1508" s="11">
        <v>-77.158000000000001</v>
      </c>
      <c r="E1508" s="11">
        <v>173.46700000000001</v>
      </c>
      <c r="F1508" s="12">
        <v>34662</v>
      </c>
      <c r="G1508" s="12" t="s">
        <v>48</v>
      </c>
      <c r="H1508" s="13">
        <v>328</v>
      </c>
      <c r="I1508" s="13">
        <v>328</v>
      </c>
      <c r="J1508" s="13">
        <v>2</v>
      </c>
      <c r="K1508" s="14">
        <v>24</v>
      </c>
      <c r="L1508" s="9">
        <v>8</v>
      </c>
      <c r="M1508" s="9">
        <v>15</v>
      </c>
      <c r="N1508" s="15">
        <v>3.8026896811103459</v>
      </c>
      <c r="O1508" s="15">
        <v>6.5434628571428535</v>
      </c>
      <c r="P1508" s="84">
        <v>0.58114331266652253</v>
      </c>
    </row>
    <row r="1509" spans="1:29">
      <c r="A1509" s="9" t="s">
        <v>86</v>
      </c>
      <c r="B1509" s="9">
        <v>22</v>
      </c>
      <c r="C1509" s="9">
        <v>39</v>
      </c>
      <c r="D1509" s="11">
        <v>-76.493383333333327</v>
      </c>
      <c r="E1509" s="11">
        <v>169.99198333333334</v>
      </c>
      <c r="F1509" s="12">
        <v>39045</v>
      </c>
      <c r="G1509" s="12" t="s">
        <v>48</v>
      </c>
      <c r="H1509" s="13">
        <v>328</v>
      </c>
      <c r="I1509" s="13">
        <v>328</v>
      </c>
      <c r="J1509" s="13">
        <v>2</v>
      </c>
      <c r="K1509" s="14">
        <v>24</v>
      </c>
      <c r="L1509" s="9">
        <v>14</v>
      </c>
      <c r="M1509" s="9">
        <v>15</v>
      </c>
      <c r="N1509" s="15">
        <v>1.8250034273694378</v>
      </c>
      <c r="O1509" s="15">
        <v>2.7006600660066007</v>
      </c>
      <c r="P1509" s="84">
        <v>0.67576199253689306</v>
      </c>
    </row>
    <row r="1510" spans="1:29">
      <c r="A1510" s="9" t="s">
        <v>86</v>
      </c>
      <c r="B1510" s="9">
        <v>23</v>
      </c>
      <c r="C1510" s="9">
        <v>42</v>
      </c>
      <c r="D1510" s="11">
        <v>-76.501800000000003</v>
      </c>
      <c r="E1510" s="11">
        <v>172.85498333333334</v>
      </c>
      <c r="F1510" s="12">
        <v>39045</v>
      </c>
      <c r="G1510" s="12" t="s">
        <v>48</v>
      </c>
      <c r="H1510" s="13">
        <v>328</v>
      </c>
      <c r="I1510" s="13">
        <v>328</v>
      </c>
      <c r="J1510" s="13">
        <v>2</v>
      </c>
      <c r="K1510" s="14">
        <v>24</v>
      </c>
      <c r="L1510" s="9">
        <v>14</v>
      </c>
      <c r="M1510" s="9">
        <v>15</v>
      </c>
      <c r="N1510" s="15">
        <v>1.7113532200046242</v>
      </c>
      <c r="O1510" s="15">
        <v>3.2504950495049498</v>
      </c>
      <c r="P1510" s="84">
        <v>0.5264900250394976</v>
      </c>
    </row>
    <row r="1511" spans="1:29">
      <c r="A1511" s="9" t="s">
        <v>47</v>
      </c>
      <c r="B1511" s="9">
        <v>38</v>
      </c>
      <c r="C1511" s="9">
        <v>78</v>
      </c>
      <c r="D1511" s="11">
        <v>-77.173000000000002</v>
      </c>
      <c r="E1511" s="11">
        <v>173.928</v>
      </c>
      <c r="F1511" s="12">
        <v>34663</v>
      </c>
      <c r="G1511" s="12" t="s">
        <v>48</v>
      </c>
      <c r="H1511" s="13">
        <v>329</v>
      </c>
      <c r="I1511" s="13">
        <v>329</v>
      </c>
      <c r="J1511" s="13">
        <v>2</v>
      </c>
      <c r="K1511" s="14">
        <v>24</v>
      </c>
      <c r="L1511" s="9">
        <v>6</v>
      </c>
      <c r="M1511" s="9">
        <v>15</v>
      </c>
      <c r="N1511" s="15">
        <v>2.2910924217115856</v>
      </c>
      <c r="O1511" s="15">
        <v>5.4652786363636334</v>
      </c>
      <c r="P1511" s="84">
        <v>0.41920871270270349</v>
      </c>
    </row>
    <row r="1512" spans="1:29">
      <c r="A1512" s="9" t="s">
        <v>86</v>
      </c>
      <c r="B1512" s="9">
        <v>24</v>
      </c>
      <c r="C1512" s="9">
        <v>43</v>
      </c>
      <c r="D1512" s="11">
        <v>-76.496283333333338</v>
      </c>
      <c r="E1512" s="11">
        <v>174.28270000000001</v>
      </c>
      <c r="F1512" s="12">
        <v>39046</v>
      </c>
      <c r="G1512" s="12" t="s">
        <v>48</v>
      </c>
      <c r="H1512" s="13">
        <v>329</v>
      </c>
      <c r="I1512" s="13">
        <v>329</v>
      </c>
      <c r="J1512" s="13">
        <v>2</v>
      </c>
      <c r="K1512" s="14">
        <v>24</v>
      </c>
      <c r="L1512" s="9">
        <v>16</v>
      </c>
      <c r="M1512" s="9">
        <v>15</v>
      </c>
      <c r="N1512" s="15">
        <v>2.9876847644883653</v>
      </c>
      <c r="O1512" s="15">
        <v>2.1570627062706271</v>
      </c>
      <c r="P1512" s="84">
        <v>1.3850708909866654</v>
      </c>
    </row>
    <row r="1513" spans="1:29">
      <c r="A1513" s="9" t="s">
        <v>86</v>
      </c>
      <c r="B1513" s="9">
        <v>25</v>
      </c>
      <c r="C1513" s="9">
        <v>44</v>
      </c>
      <c r="D1513" s="11">
        <v>-76.495249999999999</v>
      </c>
      <c r="E1513" s="11">
        <v>175.7235</v>
      </c>
      <c r="F1513" s="12">
        <v>39046</v>
      </c>
      <c r="G1513" s="12" t="s">
        <v>48</v>
      </c>
      <c r="H1513" s="13">
        <v>329</v>
      </c>
      <c r="I1513" s="13">
        <v>329</v>
      </c>
      <c r="J1513" s="13">
        <v>2</v>
      </c>
      <c r="K1513" s="14">
        <v>24</v>
      </c>
      <c r="L1513" s="9">
        <v>16</v>
      </c>
      <c r="M1513" s="9">
        <v>15</v>
      </c>
      <c r="N1513" s="15">
        <v>2.4484402845838038</v>
      </c>
      <c r="O1513" s="15">
        <v>2.4858085808580856</v>
      </c>
      <c r="P1513" s="84">
        <v>0.98496734762200289</v>
      </c>
    </row>
    <row r="1514" spans="1:29">
      <c r="A1514" s="9" t="s">
        <v>47</v>
      </c>
      <c r="B1514" s="9">
        <v>39</v>
      </c>
      <c r="C1514" s="9">
        <v>83</v>
      </c>
      <c r="D1514" s="11">
        <v>-75.010999999999996</v>
      </c>
      <c r="E1514" s="11">
        <v>-177.67</v>
      </c>
      <c r="F1514" s="12">
        <v>34664</v>
      </c>
      <c r="G1514" s="12" t="s">
        <v>48</v>
      </c>
      <c r="H1514" s="13">
        <v>330</v>
      </c>
      <c r="I1514" s="13">
        <v>330</v>
      </c>
      <c r="J1514" s="13">
        <v>2</v>
      </c>
      <c r="K1514" s="14">
        <v>24</v>
      </c>
      <c r="L1514" s="9">
        <v>37</v>
      </c>
      <c r="M1514" s="9">
        <v>15</v>
      </c>
      <c r="N1514" s="15">
        <v>0.80933705477371398</v>
      </c>
      <c r="O1514" s="15">
        <v>0.34204464935064915</v>
      </c>
      <c r="P1514" s="84">
        <v>2.3661737036676085</v>
      </c>
    </row>
    <row r="1515" spans="1:29">
      <c r="A1515" s="9" t="s">
        <v>47</v>
      </c>
      <c r="B1515" s="9">
        <v>41</v>
      </c>
      <c r="C1515" s="9">
        <v>87</v>
      </c>
      <c r="D1515" s="11">
        <v>-74.997</v>
      </c>
      <c r="E1515" s="11">
        <v>179.98699999999999</v>
      </c>
      <c r="F1515" s="12">
        <v>34664</v>
      </c>
      <c r="G1515" s="12" t="s">
        <v>48</v>
      </c>
      <c r="H1515" s="13">
        <v>330</v>
      </c>
      <c r="I1515" s="13">
        <v>330</v>
      </c>
      <c r="J1515" s="13">
        <v>2</v>
      </c>
      <c r="K1515" s="14">
        <v>24</v>
      </c>
      <c r="L1515" s="9">
        <v>31</v>
      </c>
      <c r="M1515" s="9">
        <v>15</v>
      </c>
      <c r="N1515" s="15">
        <v>0.41268683355258168</v>
      </c>
      <c r="O1515" s="15">
        <v>4.282993870129868</v>
      </c>
      <c r="P1515" s="84">
        <v>9.6354756991531315E-2</v>
      </c>
    </row>
    <row r="1516" spans="1:29">
      <c r="A1516" s="9" t="s">
        <v>86</v>
      </c>
      <c r="B1516" s="9">
        <v>28</v>
      </c>
      <c r="C1516" s="9">
        <v>48</v>
      </c>
      <c r="D1516" s="11">
        <v>-76.495249999999999</v>
      </c>
      <c r="E1516" s="11">
        <v>175.7235</v>
      </c>
      <c r="F1516" s="12">
        <v>39047</v>
      </c>
      <c r="G1516" s="12" t="s">
        <v>48</v>
      </c>
      <c r="H1516" s="13">
        <v>330</v>
      </c>
      <c r="I1516" s="13">
        <v>330</v>
      </c>
      <c r="J1516" s="13">
        <v>2</v>
      </c>
      <c r="K1516" s="14">
        <v>24</v>
      </c>
      <c r="L1516" s="9">
        <v>16</v>
      </c>
      <c r="M1516" s="9">
        <v>15</v>
      </c>
      <c r="N1516" s="15">
        <v>3.9786777572533567</v>
      </c>
      <c r="O1516" s="15">
        <v>3.83</v>
      </c>
      <c r="P1516" s="84">
        <v>1.0388192577685005</v>
      </c>
    </row>
    <row r="1517" spans="1:29">
      <c r="A1517" s="9" t="s">
        <v>86</v>
      </c>
      <c r="B1517" s="9">
        <v>29</v>
      </c>
      <c r="C1517" s="9">
        <v>49</v>
      </c>
      <c r="D1517" s="11">
        <v>-76.498783333333336</v>
      </c>
      <c r="E1517" s="11">
        <v>-178.00123333333335</v>
      </c>
      <c r="F1517" s="12">
        <v>39047</v>
      </c>
      <c r="G1517" s="12" t="s">
        <v>48</v>
      </c>
      <c r="H1517" s="13">
        <v>330</v>
      </c>
      <c r="I1517" s="13">
        <v>330</v>
      </c>
      <c r="J1517" s="13">
        <v>2</v>
      </c>
      <c r="K1517" s="14">
        <v>24</v>
      </c>
      <c r="L1517" s="9">
        <v>17</v>
      </c>
      <c r="M1517" s="9">
        <v>15</v>
      </c>
      <c r="N1517" s="15">
        <v>3.5463693567518733</v>
      </c>
      <c r="O1517" s="15">
        <v>3.6293729372937293</v>
      </c>
      <c r="P1517" s="84">
        <v>0.97713004919143187</v>
      </c>
    </row>
    <row r="1518" spans="1:29">
      <c r="A1518" s="9" t="s">
        <v>86</v>
      </c>
      <c r="B1518" s="9">
        <v>30</v>
      </c>
      <c r="C1518" s="9">
        <v>51</v>
      </c>
      <c r="D1518" s="11">
        <v>-76.499700000000004</v>
      </c>
      <c r="E1518" s="11">
        <v>-177.38395</v>
      </c>
      <c r="F1518" s="12">
        <v>39047</v>
      </c>
      <c r="G1518" s="12" t="s">
        <v>48</v>
      </c>
      <c r="H1518" s="13">
        <v>330</v>
      </c>
      <c r="I1518" s="13">
        <v>330</v>
      </c>
      <c r="J1518" s="13">
        <v>2</v>
      </c>
      <c r="K1518" s="14">
        <v>24</v>
      </c>
      <c r="L1518" s="9">
        <v>15</v>
      </c>
      <c r="M1518" s="9">
        <v>15</v>
      </c>
      <c r="N1518" s="15">
        <v>3.2459542454208306</v>
      </c>
      <c r="O1518" s="15">
        <v>5.0085808580858089</v>
      </c>
      <c r="P1518" s="84">
        <v>0.64807863492521856</v>
      </c>
    </row>
    <row r="1519" spans="1:29">
      <c r="A1519" s="9" t="s">
        <v>47</v>
      </c>
      <c r="B1519" s="9">
        <v>43</v>
      </c>
      <c r="C1519" s="9">
        <v>91</v>
      </c>
      <c r="D1519" s="11">
        <v>-74.989999999999995</v>
      </c>
      <c r="E1519" s="11">
        <v>177.64099999999999</v>
      </c>
      <c r="F1519" s="12">
        <v>34665</v>
      </c>
      <c r="G1519" s="12" t="s">
        <v>48</v>
      </c>
      <c r="H1519" s="13">
        <v>331</v>
      </c>
      <c r="I1519" s="13">
        <v>331</v>
      </c>
      <c r="J1519" s="13">
        <v>2</v>
      </c>
      <c r="K1519" s="14">
        <v>24</v>
      </c>
      <c r="L1519" s="9">
        <v>27</v>
      </c>
      <c r="M1519" s="9">
        <v>15</v>
      </c>
      <c r="N1519" s="15">
        <v>0.3544820437565448</v>
      </c>
      <c r="O1519" s="15">
        <v>0.33274995779220762</v>
      </c>
      <c r="P1519" s="84">
        <v>1.065310559642229</v>
      </c>
    </row>
    <row r="1520" spans="1:29">
      <c r="A1520" s="9" t="s">
        <v>47</v>
      </c>
      <c r="B1520" s="9">
        <v>45</v>
      </c>
      <c r="C1520" s="9">
        <v>93</v>
      </c>
      <c r="D1520" s="11">
        <v>-75.004000000000005</v>
      </c>
      <c r="E1520" s="11">
        <v>175.33600000000001</v>
      </c>
      <c r="F1520" s="12">
        <v>34665</v>
      </c>
      <c r="G1520" s="12" t="s">
        <v>48</v>
      </c>
      <c r="H1520" s="13">
        <v>331</v>
      </c>
      <c r="I1520" s="13">
        <v>331</v>
      </c>
      <c r="J1520" s="13">
        <v>2</v>
      </c>
      <c r="K1520" s="14">
        <v>24</v>
      </c>
      <c r="L1520" s="9">
        <v>35</v>
      </c>
      <c r="M1520" s="9">
        <v>15</v>
      </c>
      <c r="N1520" s="15">
        <v>0.43713836515703824</v>
      </c>
      <c r="O1520" s="15">
        <v>0.50749015909090878</v>
      </c>
      <c r="P1520" s="84">
        <v>0.86137308739169438</v>
      </c>
      <c r="AC1520" s="74"/>
    </row>
    <row r="1521" spans="1:16">
      <c r="A1521" s="9" t="s">
        <v>86</v>
      </c>
      <c r="B1521" s="9">
        <v>32</v>
      </c>
      <c r="C1521" s="9">
        <v>54</v>
      </c>
      <c r="D1521" s="11">
        <v>-77.167416666666668</v>
      </c>
      <c r="E1521" s="11">
        <v>-178.00798333333333</v>
      </c>
      <c r="F1521" s="12">
        <v>39048</v>
      </c>
      <c r="G1521" s="12" t="s">
        <v>48</v>
      </c>
      <c r="H1521" s="13">
        <v>331</v>
      </c>
      <c r="I1521" s="13">
        <v>331</v>
      </c>
      <c r="J1521" s="13">
        <v>2</v>
      </c>
      <c r="K1521" s="14">
        <v>24</v>
      </c>
      <c r="L1521" s="9">
        <v>17</v>
      </c>
      <c r="M1521" s="9">
        <v>15</v>
      </c>
      <c r="N1521" s="15">
        <v>3.3149574536594093</v>
      </c>
      <c r="O1521" s="15">
        <v>3.2828382838283825</v>
      </c>
      <c r="P1521" s="84">
        <v>1.0097839634651664</v>
      </c>
    </row>
    <row r="1522" spans="1:16">
      <c r="A1522" s="9" t="s">
        <v>86</v>
      </c>
      <c r="B1522" s="9">
        <v>33</v>
      </c>
      <c r="C1522" s="9">
        <v>55</v>
      </c>
      <c r="D1522" s="11">
        <v>-77.488183333333339</v>
      </c>
      <c r="E1522" s="11">
        <v>179.9967</v>
      </c>
      <c r="F1522" s="12">
        <v>39048</v>
      </c>
      <c r="G1522" s="12" t="s">
        <v>48</v>
      </c>
      <c r="H1522" s="13">
        <v>331</v>
      </c>
      <c r="I1522" s="13">
        <v>331</v>
      </c>
      <c r="J1522" s="13">
        <v>2</v>
      </c>
      <c r="K1522" s="14">
        <v>24</v>
      </c>
      <c r="L1522" s="9">
        <v>18</v>
      </c>
      <c r="M1522" s="9">
        <v>15</v>
      </c>
      <c r="N1522" s="15">
        <v>1.2034546591534194</v>
      </c>
      <c r="O1522" s="15">
        <v>1.479009900990099</v>
      </c>
      <c r="P1522" s="84">
        <v>0.81368938662803159</v>
      </c>
    </row>
    <row r="1523" spans="1:16">
      <c r="A1523" s="9" t="s">
        <v>86</v>
      </c>
      <c r="B1523" s="9">
        <v>35</v>
      </c>
      <c r="C1523" s="9">
        <v>59</v>
      </c>
      <c r="D1523" s="11">
        <v>-77.749766666666673</v>
      </c>
      <c r="E1523" s="11">
        <v>178.49906666666666</v>
      </c>
      <c r="F1523" s="12">
        <v>39048</v>
      </c>
      <c r="G1523" s="12" t="s">
        <v>48</v>
      </c>
      <c r="H1523" s="13">
        <v>331</v>
      </c>
      <c r="I1523" s="13">
        <v>331</v>
      </c>
      <c r="J1523" s="13">
        <v>2</v>
      </c>
      <c r="K1523" s="14">
        <v>24</v>
      </c>
      <c r="L1523" s="9">
        <v>13</v>
      </c>
      <c r="M1523" s="9">
        <v>15</v>
      </c>
      <c r="N1523" s="15">
        <v>5.3414404656662873</v>
      </c>
      <c r="O1523" s="15">
        <v>5.9026402640264024</v>
      </c>
      <c r="P1523" s="84">
        <v>0.9049239368727342</v>
      </c>
    </row>
    <row r="1524" spans="1:16">
      <c r="A1524" s="9" t="s">
        <v>47</v>
      </c>
      <c r="B1524" s="9">
        <v>47</v>
      </c>
      <c r="C1524" s="9">
        <v>97</v>
      </c>
      <c r="D1524" s="11">
        <v>-75.013999999999996</v>
      </c>
      <c r="E1524" s="11">
        <v>172.99799999999999</v>
      </c>
      <c r="F1524" s="12">
        <v>34666</v>
      </c>
      <c r="G1524" s="12" t="s">
        <v>48</v>
      </c>
      <c r="H1524" s="13">
        <v>332</v>
      </c>
      <c r="I1524" s="13">
        <v>332</v>
      </c>
      <c r="J1524" s="13">
        <v>2</v>
      </c>
      <c r="K1524" s="14">
        <v>24</v>
      </c>
      <c r="L1524" s="9">
        <v>10</v>
      </c>
      <c r="M1524" s="9">
        <v>15</v>
      </c>
      <c r="N1524" s="15">
        <v>1.4214339844611619</v>
      </c>
      <c r="O1524" s="15">
        <v>2.0820109090909078</v>
      </c>
      <c r="P1524" s="84">
        <v>0.68272167943722195</v>
      </c>
    </row>
    <row r="1525" spans="1:16">
      <c r="A1525" s="9" t="s">
        <v>47</v>
      </c>
      <c r="B1525" s="9">
        <v>49</v>
      </c>
      <c r="C1525" s="9">
        <v>102</v>
      </c>
      <c r="D1525" s="11">
        <v>-75.007000000000005</v>
      </c>
      <c r="E1525" s="11">
        <v>170.70599999999999</v>
      </c>
      <c r="F1525" s="12">
        <v>34666</v>
      </c>
      <c r="G1525" s="12" t="s">
        <v>48</v>
      </c>
      <c r="H1525" s="13">
        <v>332</v>
      </c>
      <c r="I1525" s="13">
        <v>332</v>
      </c>
      <c r="J1525" s="13">
        <v>2</v>
      </c>
      <c r="K1525" s="14">
        <v>24</v>
      </c>
      <c r="L1525" s="9">
        <v>16</v>
      </c>
      <c r="M1525" s="9">
        <v>15</v>
      </c>
      <c r="N1525" s="15">
        <v>4.4691848788340769</v>
      </c>
      <c r="O1525" s="15">
        <v>5.9300132142857116</v>
      </c>
      <c r="P1525" s="84">
        <v>0.75365512981785221</v>
      </c>
    </row>
    <row r="1526" spans="1:16">
      <c r="A1526" s="44" t="s">
        <v>86</v>
      </c>
      <c r="B1526" s="44">
        <v>36</v>
      </c>
      <c r="C1526" s="44">
        <v>61</v>
      </c>
      <c r="D1526" s="45">
        <v>-77.666133333333335</v>
      </c>
      <c r="E1526" s="45">
        <v>176.91618333333332</v>
      </c>
      <c r="F1526" s="46">
        <v>39049</v>
      </c>
      <c r="G1526" s="46" t="s">
        <v>48</v>
      </c>
      <c r="H1526" s="13">
        <v>332</v>
      </c>
      <c r="I1526" s="13">
        <v>332</v>
      </c>
      <c r="J1526" s="13">
        <v>2</v>
      </c>
      <c r="K1526" s="47">
        <v>24</v>
      </c>
      <c r="L1526" s="44">
        <v>10</v>
      </c>
      <c r="M1526" s="44">
        <v>15</v>
      </c>
      <c r="N1526" s="48">
        <v>7.908004769875439</v>
      </c>
      <c r="O1526" s="48">
        <v>7.2864686468646855</v>
      </c>
      <c r="P1526" s="84">
        <v>1.0853000476819723</v>
      </c>
    </row>
    <row r="1527" spans="1:16">
      <c r="A1527" s="9" t="s">
        <v>86</v>
      </c>
      <c r="B1527" s="9">
        <v>38</v>
      </c>
      <c r="C1527" s="9">
        <v>65</v>
      </c>
      <c r="D1527" s="11">
        <v>-77.491200000000006</v>
      </c>
      <c r="E1527" s="11">
        <v>173.91385</v>
      </c>
      <c r="F1527" s="12">
        <v>39049</v>
      </c>
      <c r="G1527" s="12" t="s">
        <v>48</v>
      </c>
      <c r="H1527" s="13">
        <v>332</v>
      </c>
      <c r="I1527" s="13">
        <v>332</v>
      </c>
      <c r="J1527" s="13">
        <v>2</v>
      </c>
      <c r="K1527" s="14">
        <v>24</v>
      </c>
      <c r="L1527" s="9">
        <v>13</v>
      </c>
      <c r="M1527" s="9">
        <v>15</v>
      </c>
      <c r="N1527" s="15">
        <v>4.0450224855523311</v>
      </c>
      <c r="O1527" s="15">
        <v>6.7389438943894389</v>
      </c>
      <c r="P1527" s="84">
        <v>0.60024575793249246</v>
      </c>
    </row>
    <row r="1528" spans="1:16">
      <c r="A1528" s="9" t="s">
        <v>47</v>
      </c>
      <c r="B1528" s="9">
        <v>51</v>
      </c>
      <c r="C1528" s="9">
        <v>105</v>
      </c>
      <c r="D1528" s="11">
        <v>-74.989000000000004</v>
      </c>
      <c r="E1528" s="11">
        <v>169.09899999999999</v>
      </c>
      <c r="F1528" s="12">
        <v>34667</v>
      </c>
      <c r="G1528" s="12" t="s">
        <v>48</v>
      </c>
      <c r="H1528" s="13">
        <v>333</v>
      </c>
      <c r="I1528" s="13">
        <v>333</v>
      </c>
      <c r="J1528" s="13">
        <v>2</v>
      </c>
      <c r="K1528" s="14">
        <v>24</v>
      </c>
      <c r="L1528" s="9">
        <v>25</v>
      </c>
      <c r="M1528" s="9">
        <v>15</v>
      </c>
      <c r="N1528" s="15">
        <v>0.33414756565708958</v>
      </c>
      <c r="O1528" s="15">
        <v>0.37550553896103878</v>
      </c>
      <c r="P1528" s="84">
        <v>0.88986055061030578</v>
      </c>
    </row>
    <row r="1529" spans="1:16">
      <c r="A1529" s="9" t="s">
        <v>86</v>
      </c>
      <c r="B1529" s="9">
        <v>40</v>
      </c>
      <c r="C1529" s="9">
        <v>68</v>
      </c>
      <c r="D1529" s="11">
        <v>-77.325800000000001</v>
      </c>
      <c r="E1529" s="11">
        <v>171.13113333333334</v>
      </c>
      <c r="F1529" s="12">
        <v>39050</v>
      </c>
      <c r="G1529" s="12" t="s">
        <v>48</v>
      </c>
      <c r="H1529" s="13">
        <v>333</v>
      </c>
      <c r="I1529" s="13">
        <v>333</v>
      </c>
      <c r="J1529" s="13">
        <v>2</v>
      </c>
      <c r="K1529" s="14">
        <v>24</v>
      </c>
      <c r="L1529" s="9">
        <v>12</v>
      </c>
      <c r="M1529" s="9">
        <v>15</v>
      </c>
      <c r="N1529" s="15">
        <v>4.1786742502653533</v>
      </c>
      <c r="O1529" s="15">
        <v>3.6732673267326734</v>
      </c>
      <c r="P1529" s="84">
        <v>1.1375905640884114</v>
      </c>
    </row>
    <row r="1530" spans="1:16">
      <c r="A1530" s="9" t="s">
        <v>47</v>
      </c>
      <c r="B1530" s="9">
        <v>52</v>
      </c>
      <c r="C1530" s="9">
        <v>107</v>
      </c>
      <c r="D1530" s="11">
        <v>-74.960999999999999</v>
      </c>
      <c r="E1530" s="11">
        <v>173.00200000000001</v>
      </c>
      <c r="F1530" s="12">
        <v>34668</v>
      </c>
      <c r="G1530" s="12" t="s">
        <v>48</v>
      </c>
      <c r="H1530" s="13">
        <v>334</v>
      </c>
      <c r="I1530" s="13">
        <v>334</v>
      </c>
      <c r="J1530" s="13">
        <v>2</v>
      </c>
      <c r="K1530" s="14">
        <v>24</v>
      </c>
      <c r="L1530" s="9">
        <v>7</v>
      </c>
      <c r="M1530" s="9">
        <v>15</v>
      </c>
      <c r="N1530" s="15">
        <v>2.3181455192155149</v>
      </c>
      <c r="O1530" s="15">
        <v>1.9946408084415574</v>
      </c>
      <c r="P1530" s="84">
        <v>1.162186950855937</v>
      </c>
    </row>
    <row r="1531" spans="1:16">
      <c r="A1531" s="9" t="s">
        <v>47</v>
      </c>
      <c r="B1531" s="9">
        <v>53</v>
      </c>
      <c r="C1531" s="9">
        <v>109</v>
      </c>
      <c r="D1531" s="11">
        <v>-75.251000000000005</v>
      </c>
      <c r="E1531" s="11">
        <v>174.86</v>
      </c>
      <c r="F1531" s="12">
        <v>34668</v>
      </c>
      <c r="G1531" s="12" t="s">
        <v>48</v>
      </c>
      <c r="H1531" s="13">
        <v>334</v>
      </c>
      <c r="I1531" s="13">
        <v>334</v>
      </c>
      <c r="J1531" s="13">
        <v>2</v>
      </c>
      <c r="K1531" s="14">
        <v>24</v>
      </c>
      <c r="L1531" s="9">
        <v>11</v>
      </c>
      <c r="M1531" s="9">
        <v>15</v>
      </c>
      <c r="N1531" s="15">
        <v>6.2052309254366227</v>
      </c>
      <c r="O1531" s="15">
        <v>5.6511724675324642</v>
      </c>
      <c r="P1531" s="84">
        <v>1.0980430983282454</v>
      </c>
    </row>
    <row r="1532" spans="1:16">
      <c r="A1532" s="9" t="s">
        <v>47</v>
      </c>
      <c r="B1532" s="9">
        <v>54</v>
      </c>
      <c r="C1532" s="9">
        <v>112</v>
      </c>
      <c r="D1532" s="11">
        <v>-75.512</v>
      </c>
      <c r="E1532" s="11">
        <v>176.72399999999999</v>
      </c>
      <c r="F1532" s="12">
        <v>34668</v>
      </c>
      <c r="G1532" s="12" t="s">
        <v>48</v>
      </c>
      <c r="H1532" s="13">
        <v>334</v>
      </c>
      <c r="I1532" s="13">
        <v>334</v>
      </c>
      <c r="J1532" s="13">
        <v>2</v>
      </c>
      <c r="K1532" s="14">
        <v>24</v>
      </c>
      <c r="L1532" s="9">
        <v>18</v>
      </c>
      <c r="M1532" s="9">
        <v>15</v>
      </c>
      <c r="N1532" s="15">
        <v>1.1543367678379595</v>
      </c>
      <c r="O1532" s="15">
        <v>3.2345526623376606</v>
      </c>
      <c r="P1532" s="84">
        <v>0.35687678895408759</v>
      </c>
    </row>
    <row r="1533" spans="1:16">
      <c r="A1533" s="9" t="s">
        <v>86</v>
      </c>
      <c r="B1533" s="9">
        <v>41</v>
      </c>
      <c r="C1533" s="9">
        <v>69</v>
      </c>
      <c r="D1533" s="11">
        <v>-77.325800000000001</v>
      </c>
      <c r="E1533" s="11">
        <v>171.13113333333334</v>
      </c>
      <c r="F1533" s="12">
        <v>39051</v>
      </c>
      <c r="G1533" s="12" t="s">
        <v>48</v>
      </c>
      <c r="H1533" s="13">
        <v>334</v>
      </c>
      <c r="I1533" s="13">
        <v>334</v>
      </c>
      <c r="J1533" s="13">
        <v>2</v>
      </c>
      <c r="K1533" s="14">
        <v>24</v>
      </c>
      <c r="L1533" s="9">
        <v>12</v>
      </c>
      <c r="M1533" s="9">
        <v>15</v>
      </c>
      <c r="N1533" s="15">
        <v>2.7555977440341013</v>
      </c>
      <c r="O1533" s="15">
        <v>3.9528052805280529</v>
      </c>
      <c r="P1533" s="84">
        <v>0.69712458582477466</v>
      </c>
    </row>
    <row r="1534" spans="1:16">
      <c r="A1534" s="9" t="s">
        <v>86</v>
      </c>
      <c r="B1534" s="9">
        <v>42</v>
      </c>
      <c r="C1534" s="9">
        <v>71</v>
      </c>
      <c r="D1534" s="11">
        <v>-76.496283333333338</v>
      </c>
      <c r="E1534" s="11">
        <v>171.42089999999999</v>
      </c>
      <c r="F1534" s="12">
        <v>39051</v>
      </c>
      <c r="G1534" s="12" t="s">
        <v>48</v>
      </c>
      <c r="H1534" s="13">
        <v>334</v>
      </c>
      <c r="I1534" s="13">
        <v>334</v>
      </c>
      <c r="J1534" s="13">
        <v>2</v>
      </c>
      <c r="K1534" s="14">
        <v>24</v>
      </c>
      <c r="L1534" s="9">
        <v>9</v>
      </c>
      <c r="M1534" s="9">
        <v>15</v>
      </c>
      <c r="N1534" s="15">
        <v>4.9838482051767556</v>
      </c>
      <c r="O1534" s="15">
        <v>3.8627062706270623</v>
      </c>
      <c r="P1534" s="84">
        <v>1.2902477838077213</v>
      </c>
    </row>
    <row r="1535" spans="1:16">
      <c r="A1535" s="9" t="s">
        <v>47</v>
      </c>
      <c r="B1535" s="9">
        <v>56</v>
      </c>
      <c r="C1535" s="9">
        <v>116</v>
      </c>
      <c r="D1535" s="11">
        <v>-75.795000000000002</v>
      </c>
      <c r="E1535" s="11">
        <v>178.55</v>
      </c>
      <c r="F1535" s="12">
        <v>34669</v>
      </c>
      <c r="G1535" s="12" t="s">
        <v>50</v>
      </c>
      <c r="H1535" s="13">
        <v>335</v>
      </c>
      <c r="I1535" s="13">
        <v>335</v>
      </c>
      <c r="J1535" s="13">
        <v>1</v>
      </c>
      <c r="K1535" s="14">
        <v>24</v>
      </c>
      <c r="L1535" s="9">
        <v>10</v>
      </c>
      <c r="M1535" s="9">
        <v>15</v>
      </c>
      <c r="N1535" s="15">
        <v>5.1494607866651654</v>
      </c>
      <c r="O1535" s="15">
        <v>4.2755581168831149</v>
      </c>
      <c r="P1535" s="84">
        <v>1.2043949926282669</v>
      </c>
    </row>
    <row r="1536" spans="1:16">
      <c r="A1536" s="9" t="s">
        <v>47</v>
      </c>
      <c r="B1536" s="9">
        <v>58</v>
      </c>
      <c r="C1536" s="9">
        <v>119</v>
      </c>
      <c r="D1536" s="11">
        <v>-76.176000000000002</v>
      </c>
      <c r="E1536" s="11">
        <v>-179.542</v>
      </c>
      <c r="F1536" s="12">
        <v>34669</v>
      </c>
      <c r="G1536" s="12" t="s">
        <v>50</v>
      </c>
      <c r="H1536" s="13">
        <v>335</v>
      </c>
      <c r="I1536" s="13">
        <v>335</v>
      </c>
      <c r="J1536" s="13">
        <v>1</v>
      </c>
      <c r="K1536" s="14">
        <v>24</v>
      </c>
      <c r="L1536" s="9">
        <v>10</v>
      </c>
      <c r="M1536" s="9">
        <v>15</v>
      </c>
      <c r="N1536" s="15">
        <v>5.1494607866651654</v>
      </c>
      <c r="O1536" s="15">
        <v>4.2755581168831149</v>
      </c>
      <c r="P1536" s="84">
        <v>1.2043949926282669</v>
      </c>
    </row>
    <row r="1537" spans="1:16">
      <c r="A1537" s="9" t="s">
        <v>47</v>
      </c>
      <c r="B1537" s="9">
        <v>60</v>
      </c>
      <c r="C1537" s="9">
        <v>123</v>
      </c>
      <c r="D1537" s="11">
        <v>-76.481999999999999</v>
      </c>
      <c r="E1537" s="11">
        <v>-175.34800000000001</v>
      </c>
      <c r="F1537" s="12">
        <v>34670</v>
      </c>
      <c r="G1537" s="12" t="s">
        <v>50</v>
      </c>
      <c r="H1537" s="13">
        <v>336</v>
      </c>
      <c r="I1537" s="13">
        <v>336</v>
      </c>
      <c r="J1537" s="13">
        <v>1</v>
      </c>
      <c r="K1537" s="14">
        <v>24</v>
      </c>
      <c r="L1537" s="9">
        <v>14</v>
      </c>
      <c r="M1537" s="9">
        <v>15</v>
      </c>
      <c r="N1537" s="15">
        <v>1.4757402728287417</v>
      </c>
      <c r="O1537" s="15">
        <v>2.8441756168831156</v>
      </c>
      <c r="P1537" s="84">
        <v>0.51886397733976097</v>
      </c>
    </row>
    <row r="1538" spans="1:16">
      <c r="A1538" s="9" t="s">
        <v>47</v>
      </c>
      <c r="B1538" s="9">
        <v>62</v>
      </c>
      <c r="C1538" s="9">
        <v>126</v>
      </c>
      <c r="D1538" s="11">
        <v>-76.498999999999995</v>
      </c>
      <c r="E1538" s="11">
        <v>-177.66900000000001</v>
      </c>
      <c r="F1538" s="12">
        <v>34670</v>
      </c>
      <c r="G1538" s="12" t="s">
        <v>50</v>
      </c>
      <c r="H1538" s="13">
        <v>336</v>
      </c>
      <c r="I1538" s="13">
        <v>336</v>
      </c>
      <c r="J1538" s="13">
        <v>1</v>
      </c>
      <c r="K1538" s="14">
        <v>24</v>
      </c>
      <c r="L1538" s="9">
        <v>10</v>
      </c>
      <c r="M1538" s="9">
        <v>15</v>
      </c>
      <c r="N1538" s="15">
        <v>7.7751383224020056</v>
      </c>
      <c r="O1538" s="15">
        <v>6.04154951298701</v>
      </c>
      <c r="P1538" s="84">
        <v>1.2869444015460678</v>
      </c>
    </row>
    <row r="1539" spans="1:16">
      <c r="A1539" s="9" t="s">
        <v>47</v>
      </c>
      <c r="B1539" s="9">
        <v>64</v>
      </c>
      <c r="C1539" s="9">
        <v>130</v>
      </c>
      <c r="D1539" s="11">
        <v>-76.45</v>
      </c>
      <c r="E1539" s="11">
        <v>179.97800000000001</v>
      </c>
      <c r="F1539" s="12">
        <v>34671</v>
      </c>
      <c r="G1539" s="12" t="s">
        <v>50</v>
      </c>
      <c r="H1539" s="13">
        <v>337</v>
      </c>
      <c r="I1539" s="13">
        <v>337</v>
      </c>
      <c r="J1539" s="13">
        <v>1</v>
      </c>
      <c r="K1539" s="14">
        <v>24</v>
      </c>
      <c r="L1539" s="9">
        <v>10</v>
      </c>
      <c r="M1539" s="9">
        <v>15</v>
      </c>
      <c r="N1539" s="15">
        <v>7.4429052119671164</v>
      </c>
      <c r="O1539" s="15">
        <v>8.3373383279220743</v>
      </c>
      <c r="P1539" s="84">
        <v>0.89271958498319948</v>
      </c>
    </row>
    <row r="1540" spans="1:16">
      <c r="A1540" s="9" t="s">
        <v>86</v>
      </c>
      <c r="B1540" s="9">
        <v>43</v>
      </c>
      <c r="C1540" s="9">
        <v>72</v>
      </c>
      <c r="D1540" s="11">
        <v>-76.501383333333337</v>
      </c>
      <c r="E1540" s="11">
        <v>-179.99809999999999</v>
      </c>
      <c r="F1540" s="12">
        <v>39054</v>
      </c>
      <c r="G1540" s="12" t="s">
        <v>50</v>
      </c>
      <c r="H1540" s="13">
        <v>337</v>
      </c>
      <c r="I1540" s="13">
        <v>337</v>
      </c>
      <c r="J1540" s="13">
        <v>1</v>
      </c>
      <c r="K1540" s="14">
        <v>24</v>
      </c>
      <c r="L1540" s="9">
        <v>11</v>
      </c>
      <c r="M1540" s="9">
        <v>15</v>
      </c>
      <c r="N1540" s="15">
        <v>4.3957602855398861</v>
      </c>
      <c r="O1540" s="15">
        <v>5.9719471947194718</v>
      </c>
      <c r="P1540" s="84">
        <v>0.73606817713102268</v>
      </c>
    </row>
    <row r="1541" spans="1:16">
      <c r="A1541" s="9" t="s">
        <v>47</v>
      </c>
      <c r="B1541" s="9">
        <v>66</v>
      </c>
      <c r="C1541" s="9">
        <v>133</v>
      </c>
      <c r="D1541" s="11">
        <v>-76.492999999999995</v>
      </c>
      <c r="E1541" s="11">
        <v>177.672</v>
      </c>
      <c r="F1541" s="12">
        <v>34672</v>
      </c>
      <c r="G1541" s="12" t="s">
        <v>50</v>
      </c>
      <c r="H1541" s="13">
        <v>338</v>
      </c>
      <c r="I1541" s="13">
        <v>338</v>
      </c>
      <c r="J1541" s="13">
        <v>1</v>
      </c>
      <c r="K1541" s="14">
        <v>24</v>
      </c>
      <c r="L1541" s="9">
        <v>13</v>
      </c>
      <c r="M1541" s="9">
        <v>15</v>
      </c>
      <c r="N1541" s="15">
        <v>10.686091345957594</v>
      </c>
      <c r="O1541" s="15">
        <v>7.2870381818181782</v>
      </c>
      <c r="P1541" s="84">
        <v>1.4664519492460411</v>
      </c>
    </row>
    <row r="1542" spans="1:16">
      <c r="A1542" s="9" t="s">
        <v>47</v>
      </c>
      <c r="B1542" s="9">
        <v>68</v>
      </c>
      <c r="C1542" s="9">
        <v>136</v>
      </c>
      <c r="D1542" s="11">
        <v>-76.5</v>
      </c>
      <c r="E1542" s="11">
        <v>175.327</v>
      </c>
      <c r="F1542" s="12">
        <v>34672</v>
      </c>
      <c r="G1542" s="12" t="s">
        <v>50</v>
      </c>
      <c r="H1542" s="13">
        <v>338</v>
      </c>
      <c r="I1542" s="13">
        <v>338</v>
      </c>
      <c r="J1542" s="13">
        <v>1</v>
      </c>
      <c r="K1542" s="14">
        <v>24</v>
      </c>
      <c r="L1542" s="9">
        <v>7</v>
      </c>
      <c r="M1542" s="9">
        <v>15</v>
      </c>
      <c r="N1542" s="15">
        <v>4.9565282346103885</v>
      </c>
      <c r="O1542" s="15">
        <v>5.0191334415584388</v>
      </c>
      <c r="P1542" s="84">
        <v>0.98752669007967009</v>
      </c>
    </row>
    <row r="1543" spans="1:16">
      <c r="A1543" s="9" t="s">
        <v>47</v>
      </c>
      <c r="B1543" s="9">
        <v>70</v>
      </c>
      <c r="C1543" s="9">
        <v>139</v>
      </c>
      <c r="D1543" s="11">
        <v>-76.513000000000005</v>
      </c>
      <c r="E1543" s="11">
        <v>173.03899999999999</v>
      </c>
      <c r="F1543" s="12">
        <v>34672</v>
      </c>
      <c r="G1543" s="12" t="s">
        <v>50</v>
      </c>
      <c r="H1543" s="13">
        <v>338</v>
      </c>
      <c r="I1543" s="13">
        <v>338</v>
      </c>
      <c r="J1543" s="13">
        <v>1</v>
      </c>
      <c r="K1543" s="14">
        <v>24</v>
      </c>
      <c r="L1543" s="9">
        <v>8</v>
      </c>
      <c r="M1543" s="9">
        <v>15</v>
      </c>
      <c r="N1543" s="15">
        <v>8.7658857888522981</v>
      </c>
      <c r="O1543" s="15">
        <v>6.6559862027353143</v>
      </c>
      <c r="P1543" s="84">
        <v>1.316992782414409</v>
      </c>
    </row>
    <row r="1544" spans="1:16">
      <c r="A1544" s="9" t="s">
        <v>47</v>
      </c>
      <c r="B1544" s="9">
        <v>70.400000000000006</v>
      </c>
      <c r="C1544" s="9">
        <v>139</v>
      </c>
      <c r="D1544" s="11">
        <v>-76.513000000000005</v>
      </c>
      <c r="E1544" s="11">
        <v>173.03899999999999</v>
      </c>
      <c r="F1544" s="12">
        <v>34672</v>
      </c>
      <c r="G1544" s="12" t="s">
        <v>50</v>
      </c>
      <c r="H1544" s="13">
        <v>338</v>
      </c>
      <c r="I1544" s="13">
        <v>338</v>
      </c>
      <c r="J1544" s="13">
        <v>1</v>
      </c>
      <c r="K1544" s="14">
        <v>24</v>
      </c>
      <c r="L1544" s="9">
        <v>5</v>
      </c>
      <c r="M1544" s="9">
        <v>15</v>
      </c>
      <c r="N1544" s="15">
        <v>6.8935322248180384</v>
      </c>
      <c r="O1544" s="15">
        <v>5.7760429228998822</v>
      </c>
      <c r="P1544" s="84">
        <v>1.193469701807049</v>
      </c>
    </row>
    <row r="1545" spans="1:16">
      <c r="A1545" s="9" t="s">
        <v>47</v>
      </c>
      <c r="B1545" s="9">
        <v>72</v>
      </c>
      <c r="C1545" s="9">
        <v>145</v>
      </c>
      <c r="D1545" s="11">
        <v>-76.5</v>
      </c>
      <c r="E1545" s="11">
        <v>170.66800000000001</v>
      </c>
      <c r="F1545" s="12">
        <v>34672</v>
      </c>
      <c r="G1545" s="12" t="s">
        <v>50</v>
      </c>
      <c r="H1545" s="13">
        <v>338</v>
      </c>
      <c r="I1545" s="13">
        <v>338</v>
      </c>
      <c r="J1545" s="13">
        <v>1</v>
      </c>
      <c r="K1545" s="14">
        <v>24</v>
      </c>
      <c r="L1545" s="9">
        <v>12</v>
      </c>
      <c r="M1545" s="9">
        <v>15</v>
      </c>
      <c r="N1545" s="15">
        <v>11.461601635669249</v>
      </c>
      <c r="O1545" s="15">
        <v>6.4021835454545419</v>
      </c>
      <c r="P1545" s="84">
        <v>1.7902644549775242</v>
      </c>
    </row>
    <row r="1546" spans="1:16">
      <c r="A1546" s="9" t="s">
        <v>47</v>
      </c>
      <c r="B1546" s="9">
        <v>74</v>
      </c>
      <c r="C1546" s="9">
        <v>148</v>
      </c>
      <c r="D1546" s="11">
        <v>-76.507999999999996</v>
      </c>
      <c r="E1546" s="11">
        <v>168.625</v>
      </c>
      <c r="F1546" s="12">
        <v>34673</v>
      </c>
      <c r="G1546" s="12" t="s">
        <v>50</v>
      </c>
      <c r="H1546" s="13">
        <v>339</v>
      </c>
      <c r="I1546" s="13">
        <v>339</v>
      </c>
      <c r="J1546" s="13">
        <v>1</v>
      </c>
      <c r="K1546" s="14">
        <v>24</v>
      </c>
      <c r="L1546" s="9">
        <v>19</v>
      </c>
      <c r="M1546" s="9">
        <v>15</v>
      </c>
      <c r="N1546" s="15">
        <v>2.8115028546758292</v>
      </c>
      <c r="O1546" s="15">
        <v>1.5392009220779213</v>
      </c>
      <c r="P1546" s="84">
        <v>1.8265989932492377</v>
      </c>
    </row>
    <row r="1547" spans="1:16">
      <c r="A1547" s="9" t="s">
        <v>47</v>
      </c>
      <c r="B1547" s="9">
        <v>75</v>
      </c>
      <c r="C1547" s="9">
        <v>150</v>
      </c>
      <c r="D1547" s="11">
        <v>-76.046000000000006</v>
      </c>
      <c r="E1547" s="11">
        <v>169.16800000000001</v>
      </c>
      <c r="F1547" s="12">
        <v>34674</v>
      </c>
      <c r="G1547" s="12" t="s">
        <v>50</v>
      </c>
      <c r="H1547" s="13">
        <v>340</v>
      </c>
      <c r="I1547" s="13">
        <v>340</v>
      </c>
      <c r="J1547" s="13">
        <v>1</v>
      </c>
      <c r="K1547" s="14">
        <v>24</v>
      </c>
      <c r="L1547" s="9">
        <v>19</v>
      </c>
      <c r="M1547" s="9">
        <v>15</v>
      </c>
      <c r="N1547" s="15">
        <v>10.306556300797626</v>
      </c>
      <c r="O1547" s="15">
        <v>2.5839242532467517</v>
      </c>
      <c r="P1547" s="84">
        <v>3.9887223040099702</v>
      </c>
    </row>
    <row r="1548" spans="1:16">
      <c r="A1548" s="9" t="s">
        <v>47</v>
      </c>
      <c r="B1548" s="9">
        <v>77</v>
      </c>
      <c r="C1548" s="9">
        <v>153</v>
      </c>
      <c r="D1548" s="11">
        <v>-76.5</v>
      </c>
      <c r="E1548" s="11">
        <v>173.00299999999999</v>
      </c>
      <c r="F1548" s="12">
        <v>34676</v>
      </c>
      <c r="G1548" s="12" t="s">
        <v>50</v>
      </c>
      <c r="H1548" s="13">
        <v>342</v>
      </c>
      <c r="I1548" s="13">
        <v>342</v>
      </c>
      <c r="J1548" s="13">
        <v>1</v>
      </c>
      <c r="K1548" s="14">
        <v>24</v>
      </c>
      <c r="L1548" s="9">
        <v>7</v>
      </c>
      <c r="M1548" s="9">
        <v>15</v>
      </c>
      <c r="N1548" s="15">
        <v>2.8587540326618508</v>
      </c>
      <c r="O1548" s="15">
        <v>7.1829376363636328</v>
      </c>
      <c r="P1548" s="84">
        <v>0.39799232255468908</v>
      </c>
    </row>
    <row r="1549" spans="1:16">
      <c r="A1549" s="9" t="s">
        <v>62</v>
      </c>
      <c r="B1549" s="9">
        <v>1</v>
      </c>
      <c r="C1549" s="10" t="s">
        <v>35</v>
      </c>
      <c r="D1549" s="11">
        <v>-76.986666666666693</v>
      </c>
      <c r="E1549" s="11">
        <v>171.935</v>
      </c>
      <c r="F1549" s="12">
        <v>37244</v>
      </c>
      <c r="G1549" s="12" t="s">
        <v>50</v>
      </c>
      <c r="H1549" s="13">
        <v>353</v>
      </c>
      <c r="I1549" s="13">
        <v>353</v>
      </c>
      <c r="J1549" s="13">
        <v>2</v>
      </c>
      <c r="K1549" s="14">
        <v>24</v>
      </c>
      <c r="L1549" s="62">
        <v>7</v>
      </c>
      <c r="M1549" s="9">
        <v>15</v>
      </c>
      <c r="N1549" s="15">
        <v>5.0340128981662624E-2</v>
      </c>
      <c r="O1549" s="15">
        <v>2.9374800000000003</v>
      </c>
      <c r="P1549" s="84">
        <v>1.7137181863931879E-2</v>
      </c>
    </row>
    <row r="1550" spans="1:16">
      <c r="A1550" s="9" t="s">
        <v>62</v>
      </c>
      <c r="B1550" s="9">
        <v>2</v>
      </c>
      <c r="C1550" s="10" t="s">
        <v>35</v>
      </c>
      <c r="D1550" s="11">
        <v>-76.986666666666693</v>
      </c>
      <c r="E1550" s="11">
        <v>171.935</v>
      </c>
      <c r="F1550" s="12">
        <v>37244</v>
      </c>
      <c r="G1550" s="12" t="s">
        <v>50</v>
      </c>
      <c r="H1550" s="13">
        <v>353</v>
      </c>
      <c r="I1550" s="13">
        <v>353</v>
      </c>
      <c r="J1550" s="13">
        <v>2</v>
      </c>
      <c r="K1550" s="14">
        <v>24</v>
      </c>
      <c r="L1550" s="62">
        <v>6</v>
      </c>
      <c r="M1550" s="9">
        <v>15</v>
      </c>
      <c r="N1550" s="15">
        <v>1.1092644580682913</v>
      </c>
      <c r="O1550" s="15">
        <v>7.4161230769230775</v>
      </c>
      <c r="P1550" s="84">
        <v>0.14957470993436117</v>
      </c>
    </row>
    <row r="1551" spans="1:16">
      <c r="A1551" s="9" t="s">
        <v>51</v>
      </c>
      <c r="B1551" s="9">
        <v>2</v>
      </c>
      <c r="C1551" s="9">
        <v>3</v>
      </c>
      <c r="D1551" s="11">
        <v>-74.989000000000004</v>
      </c>
      <c r="E1551" s="11">
        <v>179.989</v>
      </c>
      <c r="F1551" s="12">
        <v>35053</v>
      </c>
      <c r="G1551" s="12" t="s">
        <v>50</v>
      </c>
      <c r="H1551" s="13">
        <v>354</v>
      </c>
      <c r="I1551" s="13">
        <v>354</v>
      </c>
      <c r="J1551" s="13">
        <v>2</v>
      </c>
      <c r="K1551" s="14">
        <v>24</v>
      </c>
      <c r="L1551" s="9">
        <v>23</v>
      </c>
      <c r="M1551" s="9">
        <v>15</v>
      </c>
      <c r="N1551" s="15">
        <v>0.93934962668725908</v>
      </c>
      <c r="O1551" s="15">
        <v>0.9642857142857143</v>
      </c>
      <c r="P1551" s="84">
        <v>0.974140353601602</v>
      </c>
    </row>
    <row r="1552" spans="1:16">
      <c r="A1552" s="9" t="s">
        <v>62</v>
      </c>
      <c r="B1552" s="9">
        <v>4</v>
      </c>
      <c r="C1552" s="10" t="s">
        <v>35</v>
      </c>
      <c r="D1552" s="11">
        <v>-77.1755</v>
      </c>
      <c r="E1552" s="11">
        <v>175.54599999999999</v>
      </c>
      <c r="F1552" s="12">
        <v>37245</v>
      </c>
      <c r="G1552" s="12" t="s">
        <v>50</v>
      </c>
      <c r="H1552" s="13">
        <v>354</v>
      </c>
      <c r="I1552" s="13">
        <v>354</v>
      </c>
      <c r="J1552" s="13">
        <v>2</v>
      </c>
      <c r="K1552" s="14">
        <v>24</v>
      </c>
      <c r="L1552" s="62">
        <v>5</v>
      </c>
      <c r="M1552" s="9">
        <v>15</v>
      </c>
      <c r="N1552" s="15">
        <v>8.0941465446678915</v>
      </c>
      <c r="O1552" s="15">
        <v>6.7208615384615378</v>
      </c>
      <c r="P1552" s="84">
        <v>1.2043316914576268</v>
      </c>
    </row>
    <row r="1553" spans="1:16">
      <c r="A1553" s="9" t="s">
        <v>62</v>
      </c>
      <c r="B1553" s="9">
        <v>5</v>
      </c>
      <c r="C1553" s="10" t="s">
        <v>35</v>
      </c>
      <c r="D1553" s="11">
        <v>-77.241666666666703</v>
      </c>
      <c r="E1553" s="11">
        <v>176.673</v>
      </c>
      <c r="F1553" s="12">
        <v>37245</v>
      </c>
      <c r="G1553" s="12" t="s">
        <v>50</v>
      </c>
      <c r="H1553" s="13">
        <v>354</v>
      </c>
      <c r="I1553" s="13">
        <v>354</v>
      </c>
      <c r="J1553" s="13">
        <v>2</v>
      </c>
      <c r="K1553" s="14">
        <v>24</v>
      </c>
      <c r="L1553" s="64">
        <v>5</v>
      </c>
      <c r="M1553" s="9">
        <v>15</v>
      </c>
      <c r="N1553" s="15">
        <v>1.3216523498570023</v>
      </c>
      <c r="O1553" s="15">
        <v>7.0684923076923072</v>
      </c>
      <c r="P1553" s="84">
        <v>0.1869779710191819</v>
      </c>
    </row>
    <row r="1554" spans="1:16">
      <c r="A1554" s="9" t="s">
        <v>51</v>
      </c>
      <c r="B1554" s="9">
        <v>3</v>
      </c>
      <c r="C1554" s="9">
        <v>4</v>
      </c>
      <c r="D1554" s="11">
        <v>-76.5</v>
      </c>
      <c r="E1554" s="11">
        <v>-175.37200000000001</v>
      </c>
      <c r="F1554" s="12">
        <v>35054</v>
      </c>
      <c r="G1554" s="12" t="s">
        <v>50</v>
      </c>
      <c r="H1554" s="13">
        <v>355</v>
      </c>
      <c r="I1554" s="13">
        <v>355</v>
      </c>
      <c r="J1554" s="13">
        <v>2</v>
      </c>
      <c r="K1554" s="14">
        <v>24</v>
      </c>
      <c r="L1554" s="9">
        <v>8</v>
      </c>
      <c r="M1554" s="9">
        <v>15</v>
      </c>
      <c r="N1554" s="15">
        <v>3.0403929868839445</v>
      </c>
      <c r="O1554" s="15">
        <v>5.8214285714285712</v>
      </c>
      <c r="P1554" s="84">
        <v>0.52227609590644453</v>
      </c>
    </row>
    <row r="1555" spans="1:16">
      <c r="A1555" s="9" t="s">
        <v>51</v>
      </c>
      <c r="B1555" s="9">
        <v>4</v>
      </c>
      <c r="C1555" s="9">
        <v>6</v>
      </c>
      <c r="D1555" s="11">
        <v>-76.5</v>
      </c>
      <c r="E1555" s="11">
        <v>-170.745</v>
      </c>
      <c r="F1555" s="12">
        <v>35054</v>
      </c>
      <c r="G1555" s="12" t="s">
        <v>50</v>
      </c>
      <c r="H1555" s="13">
        <v>355</v>
      </c>
      <c r="I1555" s="13">
        <v>355</v>
      </c>
      <c r="J1555" s="13">
        <v>2</v>
      </c>
      <c r="K1555" s="14">
        <v>24</v>
      </c>
      <c r="L1555" s="9">
        <v>10</v>
      </c>
      <c r="M1555" s="9">
        <v>15</v>
      </c>
      <c r="N1555" s="15">
        <v>2.8012833827199346</v>
      </c>
      <c r="O1555" s="15">
        <v>4.5</v>
      </c>
      <c r="P1555" s="84">
        <v>0.62250741838220769</v>
      </c>
    </row>
    <row r="1556" spans="1:16">
      <c r="A1556" s="9" t="s">
        <v>62</v>
      </c>
      <c r="B1556" s="9">
        <v>7</v>
      </c>
      <c r="C1556" s="10" t="s">
        <v>35</v>
      </c>
      <c r="D1556" s="11">
        <v>-77.362666666666698</v>
      </c>
      <c r="E1556" s="11">
        <v>179.18583333333333</v>
      </c>
      <c r="F1556" s="12">
        <v>37246</v>
      </c>
      <c r="G1556" s="12" t="s">
        <v>50</v>
      </c>
      <c r="H1556" s="13">
        <v>355</v>
      </c>
      <c r="I1556" s="13">
        <v>355</v>
      </c>
      <c r="J1556" s="13">
        <v>2</v>
      </c>
      <c r="K1556" s="14">
        <v>24</v>
      </c>
      <c r="L1556" s="64">
        <v>5</v>
      </c>
      <c r="M1556" s="9">
        <v>15</v>
      </c>
      <c r="N1556" s="15">
        <v>10.815379159964023</v>
      </c>
      <c r="O1556" s="15">
        <v>6.4891076923076909</v>
      </c>
      <c r="P1556" s="84">
        <v>1.666697437119864</v>
      </c>
    </row>
    <row r="1557" spans="1:16">
      <c r="A1557" s="9" t="s">
        <v>62</v>
      </c>
      <c r="B1557" s="9">
        <v>9</v>
      </c>
      <c r="C1557" s="10" t="s">
        <v>35</v>
      </c>
      <c r="D1557" s="11">
        <v>-77.461666666666702</v>
      </c>
      <c r="E1557" s="11">
        <v>-178.786666666667</v>
      </c>
      <c r="F1557" s="12">
        <v>37246</v>
      </c>
      <c r="G1557" s="12" t="s">
        <v>50</v>
      </c>
      <c r="H1557" s="13">
        <v>355</v>
      </c>
      <c r="I1557" s="13">
        <v>355</v>
      </c>
      <c r="J1557" s="13">
        <v>2</v>
      </c>
      <c r="K1557" s="14">
        <v>24</v>
      </c>
      <c r="L1557" s="64">
        <v>5</v>
      </c>
      <c r="M1557" s="9">
        <v>15</v>
      </c>
      <c r="N1557" s="15">
        <v>0.4858562776456482</v>
      </c>
      <c r="O1557" s="15">
        <v>5.6721753846153842</v>
      </c>
      <c r="P1557" s="84">
        <v>8.5656074557115075E-2</v>
      </c>
    </row>
    <row r="1558" spans="1:16">
      <c r="A1558" s="9" t="s">
        <v>62</v>
      </c>
      <c r="B1558" s="9">
        <v>10</v>
      </c>
      <c r="C1558" s="10" t="s">
        <v>35</v>
      </c>
      <c r="D1558" s="11">
        <v>-77.553333333333299</v>
      </c>
      <c r="E1558" s="11">
        <v>-177.97683333333299</v>
      </c>
      <c r="F1558" s="12">
        <v>37246</v>
      </c>
      <c r="G1558" s="12" t="s">
        <v>50</v>
      </c>
      <c r="H1558" s="13">
        <v>355</v>
      </c>
      <c r="I1558" s="13">
        <v>355</v>
      </c>
      <c r="J1558" s="13">
        <v>2</v>
      </c>
      <c r="K1558" s="14">
        <v>24</v>
      </c>
      <c r="L1558" s="64">
        <v>5</v>
      </c>
      <c r="M1558" s="9">
        <v>15</v>
      </c>
      <c r="N1558" s="15">
        <v>5.2902609647852454</v>
      </c>
      <c r="O1558" s="15">
        <v>6.6049846153846161</v>
      </c>
      <c r="P1558" s="84">
        <v>0.80094977851469029</v>
      </c>
    </row>
    <row r="1559" spans="1:16">
      <c r="A1559" s="9" t="s">
        <v>62</v>
      </c>
      <c r="B1559" s="9">
        <v>11</v>
      </c>
      <c r="C1559" s="10" t="s">
        <v>35</v>
      </c>
      <c r="D1559" s="11">
        <v>-77.506166666666701</v>
      </c>
      <c r="E1559" s="11">
        <v>-176.71166666666701</v>
      </c>
      <c r="F1559" s="12">
        <v>37246</v>
      </c>
      <c r="G1559" s="12" t="s">
        <v>50</v>
      </c>
      <c r="H1559" s="13">
        <v>355</v>
      </c>
      <c r="I1559" s="13">
        <v>355</v>
      </c>
      <c r="J1559" s="13">
        <v>2</v>
      </c>
      <c r="K1559" s="14">
        <v>24</v>
      </c>
      <c r="L1559" s="64">
        <v>5</v>
      </c>
      <c r="M1559" s="9">
        <v>15</v>
      </c>
      <c r="N1559" s="15">
        <v>1.8385768328230978</v>
      </c>
      <c r="O1559" s="15">
        <v>3.209899065420561</v>
      </c>
      <c r="P1559" s="84">
        <v>0.57278337896341525</v>
      </c>
    </row>
    <row r="1560" spans="1:16">
      <c r="A1560" s="9" t="s">
        <v>69</v>
      </c>
      <c r="B1560" s="9">
        <v>2</v>
      </c>
      <c r="C1560" s="9">
        <v>1220041813</v>
      </c>
      <c r="D1560" s="71">
        <v>-76.907816666666704</v>
      </c>
      <c r="E1560" s="71">
        <v>170.82550000000001</v>
      </c>
      <c r="F1560" s="12">
        <v>38342</v>
      </c>
      <c r="G1560" s="12" t="s">
        <v>50</v>
      </c>
      <c r="H1560" s="13">
        <v>355</v>
      </c>
      <c r="I1560" s="13">
        <v>355</v>
      </c>
      <c r="J1560" s="13">
        <v>2</v>
      </c>
      <c r="K1560" s="14">
        <v>24</v>
      </c>
      <c r="L1560" s="72">
        <v>14</v>
      </c>
      <c r="M1560" s="9">
        <v>15</v>
      </c>
      <c r="N1560" s="15">
        <v>4.0227578633357766</v>
      </c>
      <c r="O1560" s="15">
        <v>4.0055103375027823</v>
      </c>
      <c r="P1560" s="84">
        <v>1.0043059496492892</v>
      </c>
    </row>
    <row r="1561" spans="1:16">
      <c r="A1561" s="9" t="s">
        <v>69</v>
      </c>
      <c r="B1561" s="9">
        <v>3</v>
      </c>
      <c r="C1561" s="9">
        <v>1222042138</v>
      </c>
      <c r="D1561" s="71">
        <v>-76.997616666666701</v>
      </c>
      <c r="E1561" s="11">
        <v>172.822</v>
      </c>
      <c r="F1561" s="12">
        <v>38342</v>
      </c>
      <c r="G1561" s="12" t="s">
        <v>50</v>
      </c>
      <c r="H1561" s="13">
        <v>355</v>
      </c>
      <c r="I1561" s="13">
        <v>355</v>
      </c>
      <c r="J1561" s="13">
        <v>2</v>
      </c>
      <c r="K1561" s="14">
        <v>24</v>
      </c>
      <c r="L1561" s="72">
        <v>8</v>
      </c>
      <c r="M1561" s="9">
        <v>15</v>
      </c>
      <c r="N1561" s="15">
        <v>6.8158923443638137</v>
      </c>
      <c r="O1561" s="15">
        <v>10.635121242431628</v>
      </c>
      <c r="P1561" s="84">
        <v>0.64088525076423286</v>
      </c>
    </row>
    <row r="1562" spans="1:16">
      <c r="A1562" s="9" t="s">
        <v>51</v>
      </c>
      <c r="B1562" s="9">
        <v>5</v>
      </c>
      <c r="C1562" s="9">
        <v>9</v>
      </c>
      <c r="D1562" s="11">
        <v>-76.501000000000005</v>
      </c>
      <c r="E1562" s="11">
        <v>-171.87799999999999</v>
      </c>
      <c r="F1562" s="12">
        <v>35055</v>
      </c>
      <c r="G1562" s="12" t="s">
        <v>50</v>
      </c>
      <c r="H1562" s="13">
        <v>356</v>
      </c>
      <c r="I1562" s="13">
        <v>356</v>
      </c>
      <c r="J1562" s="13">
        <v>2</v>
      </c>
      <c r="K1562" s="14">
        <v>24</v>
      </c>
      <c r="L1562" s="9">
        <v>8</v>
      </c>
      <c r="M1562" s="9">
        <v>15</v>
      </c>
      <c r="N1562" s="15">
        <v>1.1011566621701101</v>
      </c>
      <c r="O1562" s="15">
        <v>6.0357142857142856</v>
      </c>
      <c r="P1562" s="84">
        <v>0.18244015704593541</v>
      </c>
    </row>
    <row r="1563" spans="1:16">
      <c r="A1563" s="9" t="s">
        <v>51</v>
      </c>
      <c r="B1563" s="9">
        <v>7</v>
      </c>
      <c r="C1563" s="9">
        <v>13</v>
      </c>
      <c r="D1563" s="11">
        <v>-76.501000000000005</v>
      </c>
      <c r="E1563" s="11">
        <v>-174.21799999999999</v>
      </c>
      <c r="F1563" s="12">
        <v>35055</v>
      </c>
      <c r="G1563" s="12" t="s">
        <v>50</v>
      </c>
      <c r="H1563" s="13">
        <v>356</v>
      </c>
      <c r="I1563" s="13">
        <v>356</v>
      </c>
      <c r="J1563" s="13">
        <v>2</v>
      </c>
      <c r="K1563" s="14">
        <v>24</v>
      </c>
      <c r="L1563" s="9">
        <v>8</v>
      </c>
      <c r="M1563" s="9">
        <v>15</v>
      </c>
      <c r="N1563" s="15">
        <v>4.1451262819669861</v>
      </c>
      <c r="O1563" s="15">
        <v>6.5357142857142856</v>
      </c>
      <c r="P1563" s="84">
        <v>0.63422697210423828</v>
      </c>
    </row>
    <row r="1564" spans="1:16">
      <c r="A1564" s="9" t="s">
        <v>69</v>
      </c>
      <c r="B1564" s="9">
        <v>4</v>
      </c>
      <c r="C1564" s="9">
        <v>1221041605</v>
      </c>
      <c r="D1564" s="71">
        <v>-77.063333333333304</v>
      </c>
      <c r="E1564" s="11">
        <v>173.84701666666666</v>
      </c>
      <c r="F1564" s="12">
        <v>38343</v>
      </c>
      <c r="G1564" s="12" t="s">
        <v>50</v>
      </c>
      <c r="H1564" s="13">
        <v>356</v>
      </c>
      <c r="I1564" s="13">
        <v>356</v>
      </c>
      <c r="J1564" s="13">
        <v>2</v>
      </c>
      <c r="K1564" s="14">
        <v>24</v>
      </c>
      <c r="L1564" s="72">
        <v>7</v>
      </c>
      <c r="M1564" s="9">
        <v>15</v>
      </c>
      <c r="N1564" s="15">
        <v>2.3316261739067747</v>
      </c>
      <c r="O1564" s="15">
        <v>1.4045295988646123</v>
      </c>
      <c r="P1564" s="84">
        <v>1.6600762104206312</v>
      </c>
    </row>
    <row r="1565" spans="1:16">
      <c r="A1565" s="9" t="s">
        <v>69</v>
      </c>
      <c r="B1565" s="9">
        <v>6</v>
      </c>
      <c r="C1565" s="9">
        <v>1221042033</v>
      </c>
      <c r="D1565" s="71">
        <v>-77.269866666666701</v>
      </c>
      <c r="E1565" s="11">
        <v>175.86301666666665</v>
      </c>
      <c r="F1565" s="12">
        <v>38343</v>
      </c>
      <c r="G1565" s="12" t="s">
        <v>50</v>
      </c>
      <c r="H1565" s="13">
        <v>356</v>
      </c>
      <c r="I1565" s="13">
        <v>356</v>
      </c>
      <c r="J1565" s="13">
        <v>2</v>
      </c>
      <c r="K1565" s="14">
        <v>24</v>
      </c>
      <c r="L1565" s="72">
        <v>10</v>
      </c>
      <c r="M1565" s="9">
        <v>15</v>
      </c>
      <c r="N1565" s="15">
        <v>25.149324916748512</v>
      </c>
      <c r="O1565" s="15">
        <v>13.178302409100061</v>
      </c>
      <c r="P1565" s="84">
        <v>1.9083888148887871</v>
      </c>
    </row>
    <row r="1566" spans="1:16">
      <c r="A1566" s="9" t="s">
        <v>69</v>
      </c>
      <c r="B1566" s="9">
        <v>8</v>
      </c>
      <c r="C1566" s="9">
        <v>1222040243</v>
      </c>
      <c r="D1566" s="71">
        <v>-77.457716666666698</v>
      </c>
      <c r="E1566" s="11">
        <v>177.90336666666667</v>
      </c>
      <c r="F1566" s="12">
        <v>38343</v>
      </c>
      <c r="G1566" s="12" t="s">
        <v>50</v>
      </c>
      <c r="H1566" s="13">
        <v>356</v>
      </c>
      <c r="I1566" s="13">
        <v>356</v>
      </c>
      <c r="J1566" s="13">
        <v>2</v>
      </c>
      <c r="K1566" s="14">
        <v>24</v>
      </c>
      <c r="L1566" s="72">
        <v>9</v>
      </c>
      <c r="M1566" s="9">
        <v>15</v>
      </c>
      <c r="N1566" s="15">
        <v>14.147202980411052</v>
      </c>
      <c r="O1566" s="15">
        <v>10.750720386371105</v>
      </c>
      <c r="P1566" s="84">
        <v>1.3159306978484655</v>
      </c>
    </row>
    <row r="1567" spans="1:16">
      <c r="A1567" s="9" t="s">
        <v>69</v>
      </c>
      <c r="B1567" s="9">
        <v>10</v>
      </c>
      <c r="C1567" s="9">
        <v>1222040805</v>
      </c>
      <c r="D1567" s="71">
        <v>-77.667383333333305</v>
      </c>
      <c r="E1567" s="11">
        <v>177.99288333333334</v>
      </c>
      <c r="F1567" s="12">
        <v>38343</v>
      </c>
      <c r="G1567" s="12" t="s">
        <v>50</v>
      </c>
      <c r="H1567" s="13">
        <v>356</v>
      </c>
      <c r="I1567" s="13">
        <v>356</v>
      </c>
      <c r="J1567" s="13">
        <v>2</v>
      </c>
      <c r="K1567" s="14">
        <v>24</v>
      </c>
      <c r="L1567" s="72">
        <v>8</v>
      </c>
      <c r="M1567" s="9">
        <v>15</v>
      </c>
      <c r="N1567" s="15">
        <v>14.63482516447945</v>
      </c>
      <c r="O1567" s="15">
        <v>10.461722526522417</v>
      </c>
      <c r="P1567" s="84">
        <v>1.3988924985706168</v>
      </c>
    </row>
    <row r="1568" spans="1:16">
      <c r="A1568" s="9" t="s">
        <v>69</v>
      </c>
      <c r="B1568" s="9">
        <v>12</v>
      </c>
      <c r="C1568" s="9">
        <v>1222040904</v>
      </c>
      <c r="D1568" s="71">
        <v>-77.865099999999998</v>
      </c>
      <c r="E1568" s="11">
        <v>-177.87291666666667</v>
      </c>
      <c r="F1568" s="12">
        <v>38343</v>
      </c>
      <c r="G1568" s="12" t="s">
        <v>50</v>
      </c>
      <c r="H1568" s="13">
        <v>356</v>
      </c>
      <c r="I1568" s="13">
        <v>356</v>
      </c>
      <c r="J1568" s="13">
        <v>2</v>
      </c>
      <c r="K1568" s="14">
        <v>24</v>
      </c>
      <c r="L1568" s="72">
        <v>8</v>
      </c>
      <c r="M1568" s="9">
        <v>15</v>
      </c>
      <c r="N1568" s="15">
        <v>13.679036759366346</v>
      </c>
      <c r="O1568" s="15">
        <v>9.6525285189460988</v>
      </c>
      <c r="P1568" s="84">
        <v>1.4171454383705751</v>
      </c>
    </row>
    <row r="1569" spans="1:16">
      <c r="A1569" s="9" t="s">
        <v>51</v>
      </c>
      <c r="B1569" s="9">
        <v>9</v>
      </c>
      <c r="C1569" s="9">
        <v>18</v>
      </c>
      <c r="D1569" s="11">
        <v>-76.5</v>
      </c>
      <c r="E1569" s="11">
        <v>-176.52199999999999</v>
      </c>
      <c r="F1569" s="12">
        <v>35056</v>
      </c>
      <c r="G1569" s="12" t="s">
        <v>50</v>
      </c>
      <c r="H1569" s="13">
        <v>357</v>
      </c>
      <c r="I1569" s="13">
        <v>357</v>
      </c>
      <c r="J1569" s="13">
        <v>2</v>
      </c>
      <c r="K1569" s="14">
        <v>24</v>
      </c>
      <c r="L1569" s="9">
        <v>5</v>
      </c>
      <c r="M1569" s="9">
        <v>15</v>
      </c>
      <c r="N1569" s="15">
        <v>3.7735235904812328</v>
      </c>
      <c r="O1569" s="15">
        <v>6.7857142857142856</v>
      </c>
      <c r="P1569" s="84">
        <v>0.55609821333407639</v>
      </c>
    </row>
    <row r="1570" spans="1:16">
      <c r="A1570" s="9" t="s">
        <v>51</v>
      </c>
      <c r="B1570" s="9">
        <v>10</v>
      </c>
      <c r="C1570" s="9">
        <v>19</v>
      </c>
      <c r="D1570" s="11">
        <v>-76.498999999999995</v>
      </c>
      <c r="E1570" s="11">
        <v>-177.685</v>
      </c>
      <c r="F1570" s="12">
        <v>35056</v>
      </c>
      <c r="G1570" s="12" t="s">
        <v>50</v>
      </c>
      <c r="H1570" s="13">
        <v>357</v>
      </c>
      <c r="I1570" s="13">
        <v>357</v>
      </c>
      <c r="J1570" s="13">
        <v>2</v>
      </c>
      <c r="K1570" s="14">
        <v>24</v>
      </c>
      <c r="L1570" s="9">
        <v>6</v>
      </c>
      <c r="M1570" s="9">
        <v>15</v>
      </c>
      <c r="N1570" s="15">
        <v>2.9868565943308907</v>
      </c>
      <c r="O1570" s="15">
        <v>6.8214285714285712</v>
      </c>
      <c r="P1570" s="84">
        <v>0.43786379393332431</v>
      </c>
    </row>
    <row r="1571" spans="1:16">
      <c r="A1571" s="9" t="s">
        <v>51</v>
      </c>
      <c r="B1571" s="9">
        <v>12</v>
      </c>
      <c r="C1571" s="9">
        <v>23</v>
      </c>
      <c r="D1571" s="11">
        <v>-76.498000000000005</v>
      </c>
      <c r="E1571" s="11">
        <v>179.982</v>
      </c>
      <c r="F1571" s="12">
        <v>35056</v>
      </c>
      <c r="G1571" s="12" t="s">
        <v>50</v>
      </c>
      <c r="H1571" s="13">
        <v>357</v>
      </c>
      <c r="I1571" s="13">
        <v>357</v>
      </c>
      <c r="J1571" s="13">
        <v>2</v>
      </c>
      <c r="K1571" s="14">
        <v>24</v>
      </c>
      <c r="L1571" s="9">
        <v>11</v>
      </c>
      <c r="M1571" s="9">
        <v>15</v>
      </c>
      <c r="N1571" s="15">
        <v>4.8193515283848125</v>
      </c>
      <c r="O1571" s="15">
        <v>7.6071428571428568</v>
      </c>
      <c r="P1571" s="84">
        <v>0.6335297783792242</v>
      </c>
    </row>
    <row r="1572" spans="1:16">
      <c r="A1572" s="9" t="s">
        <v>51</v>
      </c>
      <c r="B1572" s="9">
        <v>13</v>
      </c>
      <c r="C1572" s="9">
        <v>24</v>
      </c>
      <c r="D1572" s="11">
        <v>-76.5</v>
      </c>
      <c r="E1572" s="11">
        <v>178.84</v>
      </c>
      <c r="F1572" s="12">
        <v>35056</v>
      </c>
      <c r="G1572" s="12" t="s">
        <v>50</v>
      </c>
      <c r="H1572" s="13">
        <v>357</v>
      </c>
      <c r="I1572" s="13">
        <v>357</v>
      </c>
      <c r="J1572" s="13">
        <v>2</v>
      </c>
      <c r="K1572" s="14">
        <v>24</v>
      </c>
      <c r="L1572" s="9">
        <v>10</v>
      </c>
      <c r="M1572" s="9">
        <v>15</v>
      </c>
      <c r="N1572" s="15">
        <v>5.5444101529140353</v>
      </c>
      <c r="O1572" s="15">
        <v>10.5</v>
      </c>
      <c r="P1572" s="84">
        <v>0.52803906218228902</v>
      </c>
    </row>
    <row r="1573" spans="1:16">
      <c r="A1573" s="9" t="s">
        <v>66</v>
      </c>
      <c r="B1573" s="9">
        <v>10</v>
      </c>
      <c r="C1573" s="10" t="s">
        <v>35</v>
      </c>
      <c r="D1573" s="11">
        <v>-77.733599999999996</v>
      </c>
      <c r="E1573" s="11">
        <v>-178.36689999999999</v>
      </c>
      <c r="F1573" s="12">
        <v>37613</v>
      </c>
      <c r="G1573" s="12" t="s">
        <v>50</v>
      </c>
      <c r="H1573" s="13">
        <v>357</v>
      </c>
      <c r="I1573" s="13">
        <v>357</v>
      </c>
      <c r="J1573" s="13">
        <v>2</v>
      </c>
      <c r="K1573" s="14">
        <v>24</v>
      </c>
      <c r="L1573" s="13">
        <v>22</v>
      </c>
      <c r="M1573" s="9">
        <v>15</v>
      </c>
      <c r="N1573" s="15">
        <v>0.1822029245201163</v>
      </c>
      <c r="O1573" s="15">
        <v>0.37931300301122373</v>
      </c>
      <c r="P1573" s="84">
        <v>0.48034979838201058</v>
      </c>
    </row>
    <row r="1574" spans="1:16">
      <c r="A1574" s="9" t="s">
        <v>69</v>
      </c>
      <c r="B1574" s="9">
        <v>13</v>
      </c>
      <c r="C1574" s="9">
        <v>1223040117</v>
      </c>
      <c r="D1574" s="71">
        <v>-77.361800000000002</v>
      </c>
      <c r="E1574" s="11">
        <v>-177.829716666667</v>
      </c>
      <c r="F1574" s="12">
        <v>38344</v>
      </c>
      <c r="G1574" s="12" t="s">
        <v>50</v>
      </c>
      <c r="H1574" s="13">
        <v>357</v>
      </c>
      <c r="I1574" s="13">
        <v>357</v>
      </c>
      <c r="J1574" s="13">
        <v>2</v>
      </c>
      <c r="K1574" s="14">
        <v>24</v>
      </c>
      <c r="L1574" s="72">
        <v>9</v>
      </c>
      <c r="M1574" s="9">
        <v>15</v>
      </c>
      <c r="N1574" s="15">
        <v>0.17451502943346123</v>
      </c>
      <c r="O1574" s="15">
        <v>7.6295435000052994</v>
      </c>
      <c r="P1574" s="84">
        <v>2.2873587316638279E-2</v>
      </c>
    </row>
    <row r="1575" spans="1:16">
      <c r="A1575" s="9" t="s">
        <v>69</v>
      </c>
      <c r="B1575" s="9">
        <v>15</v>
      </c>
      <c r="C1575" s="9">
        <v>1223040603</v>
      </c>
      <c r="D1575" s="71">
        <v>-77.164683333333301</v>
      </c>
      <c r="E1575" s="11">
        <v>-177.997066666667</v>
      </c>
      <c r="F1575" s="12">
        <v>38344</v>
      </c>
      <c r="G1575" s="12" t="s">
        <v>50</v>
      </c>
      <c r="H1575" s="13">
        <v>357</v>
      </c>
      <c r="I1575" s="13">
        <v>357</v>
      </c>
      <c r="J1575" s="13">
        <v>2</v>
      </c>
      <c r="K1575" s="14">
        <v>24</v>
      </c>
      <c r="L1575" s="72">
        <v>8</v>
      </c>
      <c r="M1575" s="9">
        <v>15</v>
      </c>
      <c r="N1575" s="15">
        <v>11.489702325643821</v>
      </c>
      <c r="O1575" s="15">
        <v>8.3231383636421441</v>
      </c>
      <c r="P1575" s="84">
        <v>1.3804531204039736</v>
      </c>
    </row>
    <row r="1576" spans="1:16">
      <c r="A1576" s="9" t="s">
        <v>69</v>
      </c>
      <c r="B1576" s="9">
        <v>17</v>
      </c>
      <c r="C1576" s="9">
        <v>1223041033</v>
      </c>
      <c r="D1576" s="71">
        <v>-76.959333333333305</v>
      </c>
      <c r="E1576" s="11">
        <v>177.93603333333334</v>
      </c>
      <c r="F1576" s="12">
        <v>38344</v>
      </c>
      <c r="G1576" s="12" t="s">
        <v>50</v>
      </c>
      <c r="H1576" s="13">
        <v>357</v>
      </c>
      <c r="I1576" s="13">
        <v>357</v>
      </c>
      <c r="J1576" s="13">
        <v>2</v>
      </c>
      <c r="K1576" s="14">
        <v>24</v>
      </c>
      <c r="L1576" s="72">
        <v>8</v>
      </c>
      <c r="M1576" s="9">
        <v>15</v>
      </c>
      <c r="N1576" s="15">
        <v>20.289832097714346</v>
      </c>
      <c r="O1576" s="15">
        <v>7.802942215914511</v>
      </c>
      <c r="P1576" s="84">
        <v>2.6002796812120645</v>
      </c>
    </row>
    <row r="1577" spans="1:16">
      <c r="A1577" s="9" t="s">
        <v>51</v>
      </c>
      <c r="B1577" s="9">
        <v>14</v>
      </c>
      <c r="C1577" s="9">
        <v>26</v>
      </c>
      <c r="D1577" s="11">
        <v>-76.5</v>
      </c>
      <c r="E1577" s="11">
        <v>177.69</v>
      </c>
      <c r="F1577" s="12">
        <v>35057</v>
      </c>
      <c r="G1577" s="12" t="s">
        <v>50</v>
      </c>
      <c r="H1577" s="13">
        <v>358</v>
      </c>
      <c r="I1577" s="13">
        <v>358</v>
      </c>
      <c r="J1577" s="13">
        <v>2</v>
      </c>
      <c r="K1577" s="14">
        <v>24</v>
      </c>
      <c r="L1577" s="9">
        <v>8</v>
      </c>
      <c r="M1577" s="9">
        <v>15</v>
      </c>
      <c r="N1577" s="15">
        <v>5.4502805187058767</v>
      </c>
      <c r="O1577" s="15">
        <v>9.0357142857142865</v>
      </c>
      <c r="P1577" s="84">
        <v>0.60319310088444478</v>
      </c>
    </row>
    <row r="1578" spans="1:16">
      <c r="A1578" s="9" t="s">
        <v>51</v>
      </c>
      <c r="B1578" s="9">
        <v>16</v>
      </c>
      <c r="C1578" s="9">
        <v>29</v>
      </c>
      <c r="D1578" s="11">
        <v>-76.5</v>
      </c>
      <c r="E1578" s="11">
        <v>175.37</v>
      </c>
      <c r="F1578" s="12">
        <v>35057</v>
      </c>
      <c r="G1578" s="12" t="s">
        <v>50</v>
      </c>
      <c r="H1578" s="13">
        <v>358</v>
      </c>
      <c r="I1578" s="13">
        <v>358</v>
      </c>
      <c r="J1578" s="13">
        <v>2</v>
      </c>
      <c r="K1578" s="14">
        <v>24</v>
      </c>
      <c r="L1578" s="9">
        <v>10</v>
      </c>
      <c r="M1578" s="9">
        <v>15</v>
      </c>
      <c r="N1578" s="15">
        <v>5.9570045691448348</v>
      </c>
      <c r="O1578" s="15">
        <v>4.4285714285714288</v>
      </c>
      <c r="P1578" s="84">
        <v>1.3451300640004464</v>
      </c>
    </row>
    <row r="1579" spans="1:16">
      <c r="A1579" s="9" t="s">
        <v>66</v>
      </c>
      <c r="B1579" s="9">
        <v>1</v>
      </c>
      <c r="C1579" s="10" t="s">
        <v>35</v>
      </c>
      <c r="D1579" s="11">
        <v>-76.966899999999995</v>
      </c>
      <c r="E1579" s="11">
        <v>171.9502</v>
      </c>
      <c r="F1579" s="12">
        <v>37614</v>
      </c>
      <c r="G1579" s="12" t="s">
        <v>50</v>
      </c>
      <c r="H1579" s="13">
        <v>358</v>
      </c>
      <c r="I1579" s="13">
        <v>358</v>
      </c>
      <c r="J1579" s="13">
        <v>2</v>
      </c>
      <c r="K1579" s="14">
        <v>24</v>
      </c>
      <c r="L1579" s="13">
        <v>12</v>
      </c>
      <c r="M1579" s="9">
        <v>15</v>
      </c>
      <c r="N1579" s="15">
        <v>4.5437298658975127</v>
      </c>
      <c r="O1579" s="15">
        <v>2.6412285792499319</v>
      </c>
      <c r="P1579" s="84">
        <v>1.7203092157922437</v>
      </c>
    </row>
    <row r="1580" spans="1:16">
      <c r="A1580" s="9" t="s">
        <v>66</v>
      </c>
      <c r="B1580" s="9">
        <v>7</v>
      </c>
      <c r="C1580" s="10" t="s">
        <v>35</v>
      </c>
      <c r="D1580" s="11">
        <v>-77.5334</v>
      </c>
      <c r="E1580" s="11">
        <v>177.71690000000001</v>
      </c>
      <c r="F1580" s="12">
        <v>37614</v>
      </c>
      <c r="G1580" s="12" t="s">
        <v>50</v>
      </c>
      <c r="H1580" s="13">
        <v>358</v>
      </c>
      <c r="I1580" s="13">
        <v>358</v>
      </c>
      <c r="J1580" s="13">
        <v>2</v>
      </c>
      <c r="K1580" s="14">
        <v>24</v>
      </c>
      <c r="L1580" s="70">
        <v>30</v>
      </c>
      <c r="M1580" s="9">
        <v>15</v>
      </c>
      <c r="N1580" s="15">
        <v>0.12519308804814996</v>
      </c>
      <c r="O1580" s="15">
        <v>0.41305557076375599</v>
      </c>
      <c r="P1580" s="84">
        <v>0.30309018182871378</v>
      </c>
    </row>
    <row r="1581" spans="1:16">
      <c r="A1581" s="9" t="s">
        <v>69</v>
      </c>
      <c r="B1581" s="9">
        <v>19</v>
      </c>
      <c r="C1581" s="9">
        <v>1223041448</v>
      </c>
      <c r="D1581" s="71">
        <v>-76.769833333333295</v>
      </c>
      <c r="E1581" s="11">
        <v>175.85033333333334</v>
      </c>
      <c r="F1581" s="12">
        <v>38345</v>
      </c>
      <c r="G1581" s="12" t="s">
        <v>50</v>
      </c>
      <c r="H1581" s="13">
        <v>358</v>
      </c>
      <c r="I1581" s="13">
        <v>358</v>
      </c>
      <c r="J1581" s="13">
        <v>2</v>
      </c>
      <c r="K1581" s="14">
        <v>24</v>
      </c>
      <c r="L1581" s="72">
        <v>10</v>
      </c>
      <c r="M1581" s="9">
        <v>15</v>
      </c>
      <c r="N1581" s="15">
        <v>7.7939954469961812</v>
      </c>
      <c r="O1581" s="15">
        <v>3.9823905087148872</v>
      </c>
      <c r="P1581" s="84">
        <v>1.9571148108002332</v>
      </c>
    </row>
    <row r="1582" spans="1:16">
      <c r="A1582" s="9" t="s">
        <v>51</v>
      </c>
      <c r="B1582" s="9">
        <v>17</v>
      </c>
      <c r="C1582" s="9">
        <v>33</v>
      </c>
      <c r="D1582" s="11">
        <v>-76.335999999999999</v>
      </c>
      <c r="E1582" s="11">
        <v>177.678</v>
      </c>
      <c r="F1582" s="12">
        <v>35059</v>
      </c>
      <c r="G1582" s="12" t="s">
        <v>50</v>
      </c>
      <c r="H1582" s="13">
        <v>360</v>
      </c>
      <c r="I1582" s="13">
        <v>360</v>
      </c>
      <c r="J1582" s="13">
        <v>2</v>
      </c>
      <c r="K1582" s="14">
        <v>24</v>
      </c>
      <c r="L1582" s="9">
        <v>5</v>
      </c>
      <c r="M1582" s="9">
        <v>15</v>
      </c>
      <c r="N1582" s="15">
        <v>6.4777980699124402</v>
      </c>
      <c r="O1582" s="15">
        <v>8.3214285714285712</v>
      </c>
      <c r="P1582" s="84">
        <v>0.77844783672767526</v>
      </c>
    </row>
    <row r="1583" spans="1:16">
      <c r="A1583" s="9" t="s">
        <v>51</v>
      </c>
      <c r="B1583" s="9">
        <v>18</v>
      </c>
      <c r="C1583" s="9">
        <v>35</v>
      </c>
      <c r="D1583" s="11">
        <v>-76.501000000000005</v>
      </c>
      <c r="E1583" s="11">
        <v>174.22800000000001</v>
      </c>
      <c r="F1583" s="12">
        <v>35059</v>
      </c>
      <c r="G1583" s="12" t="s">
        <v>50</v>
      </c>
      <c r="H1583" s="13">
        <v>360</v>
      </c>
      <c r="I1583" s="13">
        <v>360</v>
      </c>
      <c r="J1583" s="13">
        <v>2</v>
      </c>
      <c r="K1583" s="14">
        <v>24</v>
      </c>
      <c r="L1583" s="9">
        <v>11</v>
      </c>
      <c r="M1583" s="9">
        <v>15</v>
      </c>
      <c r="N1583" s="15">
        <v>2.1343995800609363</v>
      </c>
      <c r="O1583" s="15">
        <v>3.6785714285714284</v>
      </c>
      <c r="P1583" s="84">
        <v>0.58022512856025454</v>
      </c>
    </row>
    <row r="1584" spans="1:16">
      <c r="A1584" s="9" t="s">
        <v>67</v>
      </c>
      <c r="B1584" s="9">
        <v>1</v>
      </c>
      <c r="C1584" s="10" t="s">
        <v>35</v>
      </c>
      <c r="D1584" s="71">
        <v>-76.41073333333334</v>
      </c>
      <c r="E1584" s="71">
        <v>173.27</v>
      </c>
      <c r="F1584" s="12">
        <v>37981</v>
      </c>
      <c r="G1584" s="12" t="s">
        <v>50</v>
      </c>
      <c r="H1584" s="13">
        <v>360</v>
      </c>
      <c r="I1584" s="13">
        <v>360</v>
      </c>
      <c r="J1584" s="13">
        <v>2</v>
      </c>
      <c r="K1584" s="14">
        <v>24</v>
      </c>
      <c r="L1584" s="72">
        <v>11</v>
      </c>
      <c r="M1584" s="9">
        <v>15</v>
      </c>
      <c r="N1584" s="15">
        <v>4.1689091039632951</v>
      </c>
      <c r="O1584" s="15">
        <v>7.1883275311004793</v>
      </c>
      <c r="P1584" s="84">
        <v>0.57995536318099106</v>
      </c>
    </row>
    <row r="1585" spans="1:30">
      <c r="A1585" s="9" t="s">
        <v>51</v>
      </c>
      <c r="B1585" s="9">
        <v>20</v>
      </c>
      <c r="C1585" s="9">
        <v>38</v>
      </c>
      <c r="D1585" s="11">
        <v>-76.5</v>
      </c>
      <c r="E1585" s="11">
        <v>171.904</v>
      </c>
      <c r="F1585" s="12">
        <v>35060</v>
      </c>
      <c r="G1585" s="12" t="s">
        <v>50</v>
      </c>
      <c r="H1585" s="13">
        <v>361</v>
      </c>
      <c r="I1585" s="13">
        <v>361</v>
      </c>
      <c r="J1585" s="13">
        <v>2</v>
      </c>
      <c r="K1585" s="14">
        <v>24</v>
      </c>
      <c r="L1585" s="9">
        <v>7</v>
      </c>
      <c r="M1585" s="9">
        <v>15</v>
      </c>
      <c r="N1585" s="15">
        <v>2.4715206663263336</v>
      </c>
      <c r="O1585" s="15">
        <v>3.4142857142857141</v>
      </c>
      <c r="P1585" s="84">
        <v>0.7238763457859555</v>
      </c>
    </row>
    <row r="1586" spans="1:30">
      <c r="A1586" s="9" t="s">
        <v>51</v>
      </c>
      <c r="B1586" s="9">
        <v>21</v>
      </c>
      <c r="C1586" s="9">
        <v>40</v>
      </c>
      <c r="D1586" s="11">
        <v>-76.5</v>
      </c>
      <c r="E1586" s="11">
        <v>170.74799999999999</v>
      </c>
      <c r="F1586" s="12">
        <v>35060</v>
      </c>
      <c r="G1586" s="12" t="s">
        <v>50</v>
      </c>
      <c r="H1586" s="13">
        <v>361</v>
      </c>
      <c r="I1586" s="13">
        <v>361</v>
      </c>
      <c r="J1586" s="13">
        <v>2</v>
      </c>
      <c r="K1586" s="14">
        <v>24</v>
      </c>
      <c r="L1586" s="9">
        <v>8</v>
      </c>
      <c r="M1586" s="9">
        <v>15</v>
      </c>
      <c r="N1586" s="15">
        <v>6.8583837889912562</v>
      </c>
      <c r="O1586" s="15">
        <v>12.107142857142858</v>
      </c>
      <c r="P1586" s="84">
        <v>0.5664741772618147</v>
      </c>
    </row>
    <row r="1587" spans="1:30">
      <c r="A1587" s="9" t="s">
        <v>51</v>
      </c>
      <c r="B1587" s="9">
        <v>22</v>
      </c>
      <c r="C1587" s="9">
        <v>42</v>
      </c>
      <c r="D1587" s="11">
        <v>-76.5</v>
      </c>
      <c r="E1587" s="11">
        <v>169.601</v>
      </c>
      <c r="F1587" s="12">
        <v>35060</v>
      </c>
      <c r="G1587" s="12" t="s">
        <v>50</v>
      </c>
      <c r="H1587" s="13">
        <v>361</v>
      </c>
      <c r="I1587" s="13">
        <v>361</v>
      </c>
      <c r="J1587" s="13">
        <v>2</v>
      </c>
      <c r="K1587" s="14">
        <v>24</v>
      </c>
      <c r="L1587" s="9">
        <v>8</v>
      </c>
      <c r="M1587" s="9">
        <v>15</v>
      </c>
      <c r="N1587" s="15">
        <v>3.1847493408274294</v>
      </c>
      <c r="O1587" s="15">
        <v>4.3214285714285712</v>
      </c>
      <c r="P1587" s="84">
        <v>0.73696678961295892</v>
      </c>
    </row>
    <row r="1588" spans="1:30">
      <c r="A1588" s="9" t="s">
        <v>67</v>
      </c>
      <c r="B1588" s="9">
        <v>2</v>
      </c>
      <c r="C1588" s="10" t="s">
        <v>35</v>
      </c>
      <c r="D1588" s="71">
        <v>-76.498616666666663</v>
      </c>
      <c r="E1588" s="71">
        <v>170.5949</v>
      </c>
      <c r="F1588" s="12">
        <v>37982</v>
      </c>
      <c r="G1588" s="12" t="s">
        <v>50</v>
      </c>
      <c r="H1588" s="13">
        <v>361</v>
      </c>
      <c r="I1588" s="13">
        <v>361</v>
      </c>
      <c r="J1588" s="13">
        <v>2</v>
      </c>
      <c r="K1588" s="14">
        <v>24</v>
      </c>
      <c r="L1588" s="72">
        <v>9</v>
      </c>
      <c r="M1588" s="9">
        <v>15</v>
      </c>
      <c r="N1588" s="15">
        <v>4.3413553617288914</v>
      </c>
      <c r="O1588" s="15">
        <v>8.954689655172416</v>
      </c>
      <c r="P1588" s="84">
        <v>0.4848136036988433</v>
      </c>
    </row>
    <row r="1589" spans="1:30">
      <c r="A1589" s="9" t="s">
        <v>83</v>
      </c>
      <c r="B1589" s="9">
        <v>1</v>
      </c>
      <c r="C1589" s="9">
        <v>1227050010</v>
      </c>
      <c r="D1589" s="11">
        <v>-74.4876</v>
      </c>
      <c r="E1589" s="11">
        <v>-179.53720000000001</v>
      </c>
      <c r="F1589" s="12">
        <v>38713</v>
      </c>
      <c r="G1589" s="12" t="s">
        <v>50</v>
      </c>
      <c r="H1589" s="13">
        <v>361</v>
      </c>
      <c r="I1589" s="13">
        <v>361</v>
      </c>
      <c r="J1589" s="13">
        <v>2</v>
      </c>
      <c r="K1589" s="14">
        <v>24</v>
      </c>
      <c r="L1589" s="9">
        <v>8</v>
      </c>
      <c r="M1589" s="9">
        <v>15</v>
      </c>
      <c r="N1589" s="15">
        <v>2.5281492869233522</v>
      </c>
      <c r="O1589" s="15">
        <v>5.1912296819787995</v>
      </c>
      <c r="P1589" s="84">
        <v>0.48700393583041562</v>
      </c>
    </row>
    <row r="1590" spans="1:30">
      <c r="A1590" s="9" t="s">
        <v>51</v>
      </c>
      <c r="B1590" s="9">
        <v>23</v>
      </c>
      <c r="C1590" s="9">
        <v>45</v>
      </c>
      <c r="D1590" s="11">
        <v>-76.495000000000005</v>
      </c>
      <c r="E1590" s="11">
        <v>168.44399999999999</v>
      </c>
      <c r="F1590" s="12">
        <v>35061</v>
      </c>
      <c r="G1590" s="12" t="s">
        <v>50</v>
      </c>
      <c r="H1590" s="13">
        <v>362</v>
      </c>
      <c r="I1590" s="13">
        <v>362</v>
      </c>
      <c r="J1590" s="13">
        <v>2</v>
      </c>
      <c r="K1590" s="14">
        <v>24</v>
      </c>
      <c r="L1590" s="9">
        <v>6</v>
      </c>
      <c r="M1590" s="9">
        <v>15</v>
      </c>
      <c r="N1590" s="15">
        <v>2.6687141938795591</v>
      </c>
      <c r="O1590" s="15">
        <v>5.5</v>
      </c>
      <c r="P1590" s="84">
        <v>0.48522076252355623</v>
      </c>
    </row>
    <row r="1591" spans="1:30">
      <c r="A1591" s="9" t="s">
        <v>51</v>
      </c>
      <c r="B1591" s="9">
        <v>25</v>
      </c>
      <c r="C1591" s="9">
        <v>48</v>
      </c>
      <c r="D1591" s="11">
        <v>-76.501999999999995</v>
      </c>
      <c r="E1591" s="11">
        <v>166.107</v>
      </c>
      <c r="F1591" s="12">
        <v>35061</v>
      </c>
      <c r="G1591" s="12" t="s">
        <v>50</v>
      </c>
      <c r="H1591" s="13">
        <v>362</v>
      </c>
      <c r="I1591" s="13">
        <v>362</v>
      </c>
      <c r="J1591" s="13">
        <v>2</v>
      </c>
      <c r="K1591" s="14">
        <v>24</v>
      </c>
      <c r="L1591" s="9">
        <v>6</v>
      </c>
      <c r="M1591" s="9">
        <v>15</v>
      </c>
      <c r="N1591" s="15">
        <v>6.1478784608038746</v>
      </c>
      <c r="O1591" s="15">
        <v>7.8571428571428568</v>
      </c>
      <c r="P1591" s="84">
        <v>0.78245725864776594</v>
      </c>
    </row>
    <row r="1592" spans="1:30">
      <c r="A1592" s="9" t="s">
        <v>67</v>
      </c>
      <c r="B1592" s="9">
        <v>3</v>
      </c>
      <c r="C1592" s="10" t="s">
        <v>35</v>
      </c>
      <c r="D1592" s="71">
        <v>-76.597316666666671</v>
      </c>
      <c r="E1592" s="71">
        <v>171</v>
      </c>
      <c r="F1592" s="12">
        <v>37983</v>
      </c>
      <c r="G1592" s="12" t="s">
        <v>50</v>
      </c>
      <c r="H1592" s="13">
        <v>362</v>
      </c>
      <c r="I1592" s="13">
        <v>362</v>
      </c>
      <c r="J1592" s="13">
        <v>2</v>
      </c>
      <c r="K1592" s="14">
        <v>24</v>
      </c>
      <c r="L1592" s="9">
        <v>8</v>
      </c>
      <c r="M1592" s="9">
        <v>15</v>
      </c>
      <c r="N1592" s="15">
        <v>6.2205848434456756</v>
      </c>
      <c r="O1592" s="15">
        <v>7.893393103448278</v>
      </c>
      <c r="P1592" s="84">
        <v>0.78807488261647252</v>
      </c>
    </row>
    <row r="1593" spans="1:30">
      <c r="A1593" s="9" t="s">
        <v>67</v>
      </c>
      <c r="B1593" s="9">
        <v>5</v>
      </c>
      <c r="C1593" s="10" t="s">
        <v>35</v>
      </c>
      <c r="D1593" s="71">
        <v>-76.782233333333338</v>
      </c>
      <c r="E1593" s="71">
        <v>172.8</v>
      </c>
      <c r="F1593" s="12">
        <v>37983</v>
      </c>
      <c r="G1593" s="12" t="s">
        <v>50</v>
      </c>
      <c r="H1593" s="13">
        <v>362</v>
      </c>
      <c r="I1593" s="13">
        <v>362</v>
      </c>
      <c r="J1593" s="13">
        <v>2</v>
      </c>
      <c r="K1593" s="14">
        <v>24</v>
      </c>
      <c r="L1593" s="9">
        <v>8</v>
      </c>
      <c r="M1593" s="9">
        <v>15</v>
      </c>
      <c r="N1593" s="15">
        <v>2.3630484883436091</v>
      </c>
      <c r="O1593" s="15">
        <v>8.2582137931034492</v>
      </c>
      <c r="P1593" s="84">
        <v>0.28614523037863521</v>
      </c>
    </row>
    <row r="1594" spans="1:30">
      <c r="A1594" s="9" t="s">
        <v>67</v>
      </c>
      <c r="B1594" s="9">
        <v>7</v>
      </c>
      <c r="C1594" s="10" t="s">
        <v>35</v>
      </c>
      <c r="D1594" s="71">
        <v>-76.965183333333329</v>
      </c>
      <c r="E1594" s="71">
        <v>174.82983333333334</v>
      </c>
      <c r="F1594" s="12">
        <v>37983</v>
      </c>
      <c r="G1594" s="12" t="s">
        <v>50</v>
      </c>
      <c r="H1594" s="13">
        <v>362</v>
      </c>
      <c r="I1594" s="13">
        <v>362</v>
      </c>
      <c r="J1594" s="13">
        <v>2</v>
      </c>
      <c r="K1594" s="14">
        <v>24</v>
      </c>
      <c r="L1594" s="9">
        <v>11</v>
      </c>
      <c r="M1594" s="9">
        <v>15</v>
      </c>
      <c r="N1594" s="15">
        <v>0.75028067020271116</v>
      </c>
      <c r="O1594" s="15">
        <v>8.954689655172416</v>
      </c>
      <c r="P1594" s="84">
        <v>8.378633979451576E-2</v>
      </c>
    </row>
    <row r="1595" spans="1:30">
      <c r="A1595" s="9" t="s">
        <v>51</v>
      </c>
      <c r="B1595" s="9">
        <v>26</v>
      </c>
      <c r="C1595" s="9">
        <v>49</v>
      </c>
      <c r="D1595" s="11">
        <v>-76.498999999999995</v>
      </c>
      <c r="E1595" s="11">
        <v>164.96299999999999</v>
      </c>
      <c r="F1595" s="12">
        <v>35062</v>
      </c>
      <c r="G1595" s="12" t="s">
        <v>50</v>
      </c>
      <c r="H1595" s="13">
        <v>363</v>
      </c>
      <c r="I1595" s="13">
        <v>363</v>
      </c>
      <c r="J1595" s="13">
        <v>2</v>
      </c>
      <c r="K1595" s="14">
        <v>24</v>
      </c>
      <c r="L1595" s="9">
        <v>10</v>
      </c>
      <c r="M1595" s="9">
        <v>15</v>
      </c>
      <c r="N1595" s="15">
        <v>2.7922483064153307</v>
      </c>
      <c r="O1595" s="15">
        <v>3.4750000000000001</v>
      </c>
      <c r="P1595" s="84">
        <v>0.80352469249362035</v>
      </c>
    </row>
    <row r="1596" spans="1:30">
      <c r="A1596" s="9" t="s">
        <v>67</v>
      </c>
      <c r="B1596" s="9">
        <v>9</v>
      </c>
      <c r="C1596" s="10" t="s">
        <v>35</v>
      </c>
      <c r="D1596" s="71">
        <v>-77.168575000000004</v>
      </c>
      <c r="E1596" s="71">
        <v>176.88266666666667</v>
      </c>
      <c r="F1596" s="12">
        <v>37984</v>
      </c>
      <c r="G1596" s="12" t="s">
        <v>50</v>
      </c>
      <c r="H1596" s="13">
        <v>363</v>
      </c>
      <c r="I1596" s="13">
        <v>363</v>
      </c>
      <c r="J1596" s="13">
        <v>2</v>
      </c>
      <c r="K1596" s="14">
        <v>24</v>
      </c>
      <c r="L1596" s="9">
        <v>14</v>
      </c>
      <c r="M1596" s="9">
        <v>15</v>
      </c>
      <c r="N1596" s="15">
        <v>1.279758419795421</v>
      </c>
      <c r="O1596" s="15">
        <v>7.2300827586206893</v>
      </c>
      <c r="P1596" s="84">
        <v>0.17700467097275183</v>
      </c>
    </row>
    <row r="1597" spans="1:30">
      <c r="A1597" s="9" t="s">
        <v>67</v>
      </c>
      <c r="B1597" s="9">
        <v>11</v>
      </c>
      <c r="C1597" s="10" t="s">
        <v>35</v>
      </c>
      <c r="D1597" s="71">
        <v>-77.364383333333336</v>
      </c>
      <c r="E1597" s="71">
        <v>178.97</v>
      </c>
      <c r="F1597" s="12">
        <v>37984</v>
      </c>
      <c r="G1597" s="12" t="s">
        <v>50</v>
      </c>
      <c r="H1597" s="13">
        <v>363</v>
      </c>
      <c r="I1597" s="13">
        <v>363</v>
      </c>
      <c r="J1597" s="13">
        <v>2</v>
      </c>
      <c r="K1597" s="14">
        <v>24</v>
      </c>
      <c r="L1597" s="9">
        <v>6</v>
      </c>
      <c r="M1597" s="9">
        <v>15</v>
      </c>
      <c r="N1597" s="15">
        <v>0.90710532730453841</v>
      </c>
      <c r="O1597" s="15">
        <v>2.6864068965517247</v>
      </c>
      <c r="P1597" s="84">
        <v>0.33766490417698819</v>
      </c>
    </row>
    <row r="1598" spans="1:30">
      <c r="A1598" s="9" t="s">
        <v>67</v>
      </c>
      <c r="B1598" s="9">
        <v>12</v>
      </c>
      <c r="C1598" s="10" t="s">
        <v>35</v>
      </c>
      <c r="D1598" s="71">
        <v>-77.862766666666673</v>
      </c>
      <c r="E1598" s="71">
        <v>179.99856666666668</v>
      </c>
      <c r="F1598" s="12">
        <v>37984</v>
      </c>
      <c r="G1598" s="12" t="s">
        <v>50</v>
      </c>
      <c r="H1598" s="13">
        <v>363</v>
      </c>
      <c r="I1598" s="13">
        <v>363</v>
      </c>
      <c r="J1598" s="13">
        <v>2</v>
      </c>
      <c r="K1598" s="14">
        <v>24</v>
      </c>
      <c r="L1598" s="9">
        <v>14</v>
      </c>
      <c r="M1598" s="9">
        <v>15</v>
      </c>
      <c r="N1598" s="15">
        <v>1.3717014041234394</v>
      </c>
      <c r="O1598" s="15">
        <v>2.3613848275862073</v>
      </c>
      <c r="P1598" s="84">
        <v>0.58088854815146074</v>
      </c>
    </row>
    <row r="1599" spans="1:30">
      <c r="A1599" s="9" t="s">
        <v>67</v>
      </c>
      <c r="B1599" s="9">
        <v>14</v>
      </c>
      <c r="C1599" s="10" t="s">
        <v>35</v>
      </c>
      <c r="D1599" s="71">
        <v>-77.674300000000002</v>
      </c>
      <c r="E1599" s="71">
        <v>-178.93666666666667</v>
      </c>
      <c r="F1599" s="12">
        <v>37984</v>
      </c>
      <c r="G1599" s="12" t="s">
        <v>50</v>
      </c>
      <c r="H1599" s="13">
        <v>363</v>
      </c>
      <c r="I1599" s="13">
        <v>363</v>
      </c>
      <c r="J1599" s="13">
        <v>2</v>
      </c>
      <c r="K1599" s="14">
        <v>24</v>
      </c>
      <c r="L1599" s="9">
        <v>22</v>
      </c>
      <c r="M1599" s="9">
        <v>15</v>
      </c>
      <c r="N1599" s="73">
        <v>0.73615513958812351</v>
      </c>
      <c r="O1599" s="73">
        <v>3.1587536842105268</v>
      </c>
      <c r="P1599" s="84">
        <v>0.23305240394903159</v>
      </c>
    </row>
    <row r="1600" spans="1:30">
      <c r="A1600" s="9" t="s">
        <v>83</v>
      </c>
      <c r="B1600" s="9">
        <v>3</v>
      </c>
      <c r="C1600" s="9">
        <v>1228051403</v>
      </c>
      <c r="D1600" s="11">
        <v>-77.865799999999993</v>
      </c>
      <c r="E1600" s="11">
        <v>-177.87819999999999</v>
      </c>
      <c r="F1600" s="12">
        <v>38715</v>
      </c>
      <c r="G1600" s="12" t="s">
        <v>50</v>
      </c>
      <c r="H1600" s="13">
        <v>363</v>
      </c>
      <c r="I1600" s="13">
        <v>363</v>
      </c>
      <c r="J1600" s="13">
        <v>2</v>
      </c>
      <c r="K1600" s="14">
        <v>24</v>
      </c>
      <c r="L1600" s="9">
        <v>11</v>
      </c>
      <c r="M1600" s="9">
        <v>15</v>
      </c>
      <c r="N1600" s="15">
        <v>0.87912114411028597</v>
      </c>
      <c r="O1600" s="15">
        <v>3.8713809187279149</v>
      </c>
      <c r="P1600" s="84">
        <v>0.22708205742749635</v>
      </c>
      <c r="AD1600" s="22"/>
    </row>
    <row r="1601" spans="1:16">
      <c r="A1601" s="9" t="s">
        <v>83</v>
      </c>
      <c r="B1601" s="9">
        <v>4</v>
      </c>
      <c r="C1601" s="9">
        <v>1228051632</v>
      </c>
      <c r="D1601" s="11">
        <v>-77.765799999999999</v>
      </c>
      <c r="E1601" s="11">
        <v>-177.9365</v>
      </c>
      <c r="F1601" s="12">
        <v>38715</v>
      </c>
      <c r="G1601" s="12" t="s">
        <v>50</v>
      </c>
      <c r="H1601" s="13">
        <v>363</v>
      </c>
      <c r="I1601" s="13">
        <v>363</v>
      </c>
      <c r="J1601" s="13">
        <v>2</v>
      </c>
      <c r="K1601" s="14">
        <v>24</v>
      </c>
      <c r="L1601" s="9">
        <v>11</v>
      </c>
      <c r="M1601" s="9">
        <v>15</v>
      </c>
      <c r="N1601" s="15">
        <v>1.4075382376103711</v>
      </c>
      <c r="O1601" s="15">
        <v>2.8831392226148411</v>
      </c>
      <c r="P1601" s="84">
        <v>0.48819641679801196</v>
      </c>
    </row>
    <row r="1602" spans="1:16">
      <c r="A1602" s="9" t="s">
        <v>83</v>
      </c>
      <c r="B1602" s="9">
        <v>5</v>
      </c>
      <c r="C1602" s="9">
        <v>1228051915</v>
      </c>
      <c r="D1602" s="11">
        <v>-77.666499999999999</v>
      </c>
      <c r="E1602" s="11">
        <v>-177.983</v>
      </c>
      <c r="F1602" s="12">
        <v>38715</v>
      </c>
      <c r="G1602" s="12" t="s">
        <v>50</v>
      </c>
      <c r="H1602" s="13">
        <v>363</v>
      </c>
      <c r="I1602" s="13">
        <v>363</v>
      </c>
      <c r="J1602" s="13">
        <v>2</v>
      </c>
      <c r="K1602" s="14">
        <v>24</v>
      </c>
      <c r="L1602" s="9">
        <v>11</v>
      </c>
      <c r="M1602" s="9">
        <v>15</v>
      </c>
      <c r="N1602" s="15">
        <v>0.86849619201166628</v>
      </c>
      <c r="O1602" s="15">
        <v>3.774004240282685</v>
      </c>
      <c r="P1602" s="84">
        <v>0.23012591844534153</v>
      </c>
    </row>
    <row r="1603" spans="1:16">
      <c r="A1603" s="9" t="s">
        <v>83</v>
      </c>
      <c r="B1603" s="9">
        <v>8</v>
      </c>
      <c r="C1603" s="10">
        <v>1228052130</v>
      </c>
      <c r="D1603" s="11">
        <v>-77.463499999999996</v>
      </c>
      <c r="E1603" s="11">
        <v>177.9332</v>
      </c>
      <c r="F1603" s="12">
        <v>38715</v>
      </c>
      <c r="G1603" s="12" t="s">
        <v>50</v>
      </c>
      <c r="H1603" s="13">
        <v>363</v>
      </c>
      <c r="I1603" s="13">
        <v>363</v>
      </c>
      <c r="J1603" s="13">
        <v>2</v>
      </c>
      <c r="K1603" s="14">
        <v>24</v>
      </c>
      <c r="L1603" s="9">
        <v>10</v>
      </c>
      <c r="M1603" s="9">
        <v>15</v>
      </c>
      <c r="N1603" s="15">
        <v>2.7952317926227961</v>
      </c>
      <c r="O1603" s="15">
        <v>3.5055604240282685</v>
      </c>
      <c r="P1603" s="84">
        <v>0.79737087783834915</v>
      </c>
    </row>
    <row r="1604" spans="1:16">
      <c r="A1604" s="9" t="s">
        <v>51</v>
      </c>
      <c r="B1604" s="9">
        <v>28</v>
      </c>
      <c r="C1604" s="9">
        <v>53</v>
      </c>
      <c r="D1604" s="11">
        <v>-76.486000000000004</v>
      </c>
      <c r="E1604" s="11">
        <v>171.464</v>
      </c>
      <c r="F1604" s="12">
        <v>35063</v>
      </c>
      <c r="G1604" s="12" t="s">
        <v>50</v>
      </c>
      <c r="H1604" s="13">
        <v>364</v>
      </c>
      <c r="I1604" s="13">
        <v>364</v>
      </c>
      <c r="J1604" s="13">
        <v>2</v>
      </c>
      <c r="K1604" s="14">
        <v>24</v>
      </c>
      <c r="L1604" s="9">
        <v>8</v>
      </c>
      <c r="M1604" s="9">
        <v>15</v>
      </c>
      <c r="N1604" s="15">
        <v>1.3568152691461151</v>
      </c>
      <c r="O1604" s="15">
        <v>4.97</v>
      </c>
      <c r="P1604" s="84">
        <v>0.27300106019036524</v>
      </c>
    </row>
    <row r="1605" spans="1:16">
      <c r="A1605" s="9" t="s">
        <v>51</v>
      </c>
      <c r="B1605" s="9">
        <v>31</v>
      </c>
      <c r="C1605" s="9">
        <v>57</v>
      </c>
      <c r="D1605" s="11">
        <v>-75.998999999999995</v>
      </c>
      <c r="E1605" s="11">
        <v>171.935</v>
      </c>
      <c r="F1605" s="12">
        <v>35063</v>
      </c>
      <c r="G1605" s="12" t="s">
        <v>50</v>
      </c>
      <c r="H1605" s="13">
        <v>364</v>
      </c>
      <c r="I1605" s="13">
        <v>364</v>
      </c>
      <c r="J1605" s="13">
        <v>2</v>
      </c>
      <c r="K1605" s="14">
        <v>24</v>
      </c>
      <c r="L1605" s="9">
        <v>9</v>
      </c>
      <c r="M1605" s="9">
        <v>15</v>
      </c>
      <c r="N1605" s="15">
        <v>3.2996104016895069</v>
      </c>
      <c r="O1605" s="15">
        <v>3.859375</v>
      </c>
      <c r="P1605" s="84">
        <v>0.85495978019485197</v>
      </c>
    </row>
    <row r="1606" spans="1:16">
      <c r="A1606" s="9" t="s">
        <v>51</v>
      </c>
      <c r="B1606" s="9">
        <v>33</v>
      </c>
      <c r="C1606" s="9">
        <v>59</v>
      </c>
      <c r="D1606" s="11">
        <v>-75.501999999999995</v>
      </c>
      <c r="E1606" s="11">
        <v>172.001</v>
      </c>
      <c r="F1606" s="12">
        <v>35063</v>
      </c>
      <c r="G1606" s="12" t="s">
        <v>50</v>
      </c>
      <c r="H1606" s="13">
        <v>364</v>
      </c>
      <c r="I1606" s="13">
        <v>364</v>
      </c>
      <c r="J1606" s="13">
        <v>2</v>
      </c>
      <c r="K1606" s="14">
        <v>24</v>
      </c>
      <c r="L1606" s="9">
        <v>12</v>
      </c>
      <c r="M1606" s="9">
        <v>15</v>
      </c>
      <c r="N1606" s="15">
        <v>1.3446795781807839</v>
      </c>
      <c r="O1606" s="15">
        <v>1.2785714285714285</v>
      </c>
      <c r="P1606" s="84">
        <v>1.0517046980184903</v>
      </c>
    </row>
    <row r="1607" spans="1:16">
      <c r="A1607" s="9" t="s">
        <v>83</v>
      </c>
      <c r="B1607" s="9">
        <v>10</v>
      </c>
      <c r="C1607" s="9">
        <v>1229051257</v>
      </c>
      <c r="D1607" s="11">
        <v>-77.275999999999996</v>
      </c>
      <c r="E1607" s="11">
        <v>177.8623</v>
      </c>
      <c r="F1607" s="12">
        <v>38716</v>
      </c>
      <c r="G1607" s="12" t="s">
        <v>50</v>
      </c>
      <c r="H1607" s="13">
        <v>364</v>
      </c>
      <c r="I1607" s="13">
        <v>364</v>
      </c>
      <c r="J1607" s="13">
        <v>2</v>
      </c>
      <c r="K1607" s="14">
        <v>24</v>
      </c>
      <c r="L1607" s="81">
        <v>8</v>
      </c>
      <c r="M1607" s="9">
        <v>15</v>
      </c>
      <c r="N1607" s="15">
        <v>2.5087293691617747</v>
      </c>
      <c r="O1607" s="15">
        <v>4.5069611307420496</v>
      </c>
      <c r="P1607" s="84">
        <v>0.55663434770930109</v>
      </c>
    </row>
    <row r="1608" spans="1:16">
      <c r="A1608" s="9" t="s">
        <v>83</v>
      </c>
      <c r="B1608" s="9">
        <v>12</v>
      </c>
      <c r="C1608" s="9">
        <v>1229951737</v>
      </c>
      <c r="D1608" s="11">
        <v>-77.091300000000004</v>
      </c>
      <c r="E1608" s="11">
        <v>177.815</v>
      </c>
      <c r="F1608" s="12">
        <v>38716</v>
      </c>
      <c r="G1608" s="12" t="s">
        <v>50</v>
      </c>
      <c r="H1608" s="13">
        <v>364</v>
      </c>
      <c r="I1608" s="13">
        <v>364</v>
      </c>
      <c r="J1608" s="13">
        <v>2</v>
      </c>
      <c r="K1608" s="14">
        <v>24</v>
      </c>
      <c r="L1608" s="81">
        <v>10</v>
      </c>
      <c r="M1608" s="9">
        <v>15</v>
      </c>
      <c r="N1608" s="15">
        <v>2.1852347296332755</v>
      </c>
      <c r="O1608" s="15">
        <v>3.9319123674911651</v>
      </c>
      <c r="P1608" s="84">
        <v>0.55576893007603012</v>
      </c>
    </row>
    <row r="1609" spans="1:16">
      <c r="A1609" s="9" t="s">
        <v>83</v>
      </c>
      <c r="B1609" s="9">
        <v>15</v>
      </c>
      <c r="C1609" s="9">
        <v>1229052349</v>
      </c>
      <c r="D1609" s="11">
        <v>-76.900000000000006</v>
      </c>
      <c r="E1609" s="11">
        <v>171.78030000000001</v>
      </c>
      <c r="F1609" s="12">
        <v>38716</v>
      </c>
      <c r="G1609" s="12" t="s">
        <v>50</v>
      </c>
      <c r="H1609" s="13">
        <v>364</v>
      </c>
      <c r="I1609" s="13">
        <v>364</v>
      </c>
      <c r="J1609" s="13">
        <v>2</v>
      </c>
      <c r="K1609" s="14">
        <v>24</v>
      </c>
      <c r="L1609" s="81">
        <v>10</v>
      </c>
      <c r="M1609" s="9">
        <v>15</v>
      </c>
      <c r="N1609" s="15">
        <v>2.5403370672268402</v>
      </c>
      <c r="O1609" s="15">
        <v>4.122718021201413</v>
      </c>
      <c r="P1609" s="84">
        <v>0.61618016419336707</v>
      </c>
    </row>
    <row r="1610" spans="1:16">
      <c r="A1610" s="9" t="s">
        <v>51</v>
      </c>
      <c r="B1610" s="9">
        <v>35</v>
      </c>
      <c r="C1610" s="9">
        <v>61</v>
      </c>
      <c r="D1610" s="11">
        <v>-75.001000000000005</v>
      </c>
      <c r="E1610" s="11">
        <v>171.99799999999999</v>
      </c>
      <c r="F1610" s="12">
        <v>35064</v>
      </c>
      <c r="G1610" s="12" t="s">
        <v>50</v>
      </c>
      <c r="H1610" s="13">
        <v>365</v>
      </c>
      <c r="I1610" s="13">
        <v>365</v>
      </c>
      <c r="J1610" s="13">
        <v>2</v>
      </c>
      <c r="K1610" s="14">
        <v>24</v>
      </c>
      <c r="L1610" s="9">
        <v>12</v>
      </c>
      <c r="M1610" s="9">
        <v>15</v>
      </c>
      <c r="N1610" s="15">
        <v>1.369151376392612</v>
      </c>
      <c r="O1610" s="15">
        <v>1.9428571428571428</v>
      </c>
      <c r="P1610" s="84">
        <v>0.70471026726090324</v>
      </c>
    </row>
    <row r="1611" spans="1:16">
      <c r="A1611" s="9" t="s">
        <v>83</v>
      </c>
      <c r="B1611" s="9">
        <v>18</v>
      </c>
      <c r="C1611" s="9">
        <v>1230051930</v>
      </c>
      <c r="D1611" s="11">
        <v>-76.731700000000004</v>
      </c>
      <c r="E1611" s="11">
        <v>169.7167</v>
      </c>
      <c r="F1611" s="12">
        <v>38717</v>
      </c>
      <c r="G1611" s="12" t="s">
        <v>50</v>
      </c>
      <c r="H1611" s="13">
        <v>365</v>
      </c>
      <c r="I1611" s="13">
        <v>365</v>
      </c>
      <c r="J1611" s="13">
        <v>2</v>
      </c>
      <c r="K1611" s="14">
        <v>24</v>
      </c>
      <c r="L1611" s="81">
        <v>9</v>
      </c>
      <c r="M1611" s="9">
        <v>15</v>
      </c>
      <c r="N1611" s="15">
        <v>2.8457828866409609</v>
      </c>
      <c r="O1611" s="15">
        <v>7.0522206278026909</v>
      </c>
      <c r="P1611" s="84">
        <v>0.40353004207238496</v>
      </c>
    </row>
    <row r="1612" spans="1:16">
      <c r="A1612" s="9" t="s">
        <v>51</v>
      </c>
      <c r="B1612" s="9">
        <v>36</v>
      </c>
      <c r="C1612" s="9">
        <v>62</v>
      </c>
      <c r="D1612" s="11">
        <v>-76.507999999999996</v>
      </c>
      <c r="E1612" s="11">
        <v>164.99</v>
      </c>
      <c r="F1612" s="12">
        <v>35065</v>
      </c>
      <c r="G1612" s="12" t="s">
        <v>36</v>
      </c>
      <c r="H1612" s="13">
        <v>1</v>
      </c>
      <c r="I1612" s="13">
        <v>366</v>
      </c>
      <c r="J1612" s="13">
        <v>2</v>
      </c>
      <c r="K1612" s="14">
        <v>24</v>
      </c>
      <c r="L1612" s="9">
        <v>12</v>
      </c>
      <c r="M1612" s="9">
        <v>15</v>
      </c>
      <c r="N1612" s="15">
        <v>1.9149398865853706</v>
      </c>
      <c r="O1612" s="15">
        <v>1.175</v>
      </c>
      <c r="P1612" s="84">
        <v>1.6297360736896771</v>
      </c>
    </row>
    <row r="1613" spans="1:16">
      <c r="A1613" s="9" t="s">
        <v>83</v>
      </c>
      <c r="B1613" s="9">
        <v>21</v>
      </c>
      <c r="C1613" s="9">
        <v>1231052336</v>
      </c>
      <c r="D1613" s="11">
        <v>-76.498199999999997</v>
      </c>
      <c r="E1613" s="11">
        <v>166.32429999999999</v>
      </c>
      <c r="F1613" s="12">
        <v>38718</v>
      </c>
      <c r="G1613" s="12" t="s">
        <v>36</v>
      </c>
      <c r="H1613" s="13">
        <v>1</v>
      </c>
      <c r="I1613" s="13">
        <v>366</v>
      </c>
      <c r="J1613" s="13">
        <v>1</v>
      </c>
      <c r="K1613" s="14">
        <v>24</v>
      </c>
      <c r="L1613" s="81">
        <v>23</v>
      </c>
      <c r="M1613" s="9">
        <v>15</v>
      </c>
      <c r="N1613" s="15">
        <v>0.73709182349095359</v>
      </c>
      <c r="O1613" s="15">
        <v>1.4751250883392228</v>
      </c>
      <c r="P1613" s="84">
        <v>0.49968089439846231</v>
      </c>
    </row>
    <row r="1614" spans="1:16">
      <c r="A1614" s="9" t="s">
        <v>83</v>
      </c>
      <c r="B1614" s="9">
        <v>22</v>
      </c>
      <c r="C1614" s="9">
        <v>101060841</v>
      </c>
      <c r="D1614" s="11">
        <v>-76.499799999999993</v>
      </c>
      <c r="E1614" s="11">
        <v>168.46979999999999</v>
      </c>
      <c r="F1614" s="12">
        <v>38718</v>
      </c>
      <c r="G1614" s="12" t="s">
        <v>36</v>
      </c>
      <c r="H1614" s="13">
        <v>1</v>
      </c>
      <c r="I1614" s="13">
        <v>366</v>
      </c>
      <c r="J1614" s="13">
        <v>1</v>
      </c>
      <c r="K1614" s="14">
        <v>24</v>
      </c>
      <c r="L1614" s="81">
        <v>11</v>
      </c>
      <c r="M1614" s="9">
        <v>15</v>
      </c>
      <c r="N1614" s="15">
        <v>1.4657084895636625</v>
      </c>
      <c r="O1614" s="15">
        <v>2.8857710247349821</v>
      </c>
      <c r="P1614" s="84">
        <v>0.50790879699066471</v>
      </c>
    </row>
    <row r="1615" spans="1:16">
      <c r="A1615" s="9" t="s">
        <v>83</v>
      </c>
      <c r="B1615" s="9">
        <v>24</v>
      </c>
      <c r="C1615" s="9">
        <v>101060841</v>
      </c>
      <c r="D1615" s="11">
        <v>-76.499799999999993</v>
      </c>
      <c r="E1615" s="11">
        <v>170.60830000000001</v>
      </c>
      <c r="F1615" s="12">
        <v>38718</v>
      </c>
      <c r="G1615" s="12" t="s">
        <v>36</v>
      </c>
      <c r="H1615" s="13">
        <v>1</v>
      </c>
      <c r="I1615" s="13">
        <v>366</v>
      </c>
      <c r="J1615" s="13">
        <v>1</v>
      </c>
      <c r="K1615" s="14">
        <v>24</v>
      </c>
      <c r="L1615" s="81">
        <v>11</v>
      </c>
      <c r="M1615" s="9">
        <v>15</v>
      </c>
      <c r="N1615" s="15">
        <v>1.5626830123757547</v>
      </c>
      <c r="O1615" s="15">
        <v>2.7015448763250882</v>
      </c>
      <c r="P1615" s="84">
        <v>0.57844051604335089</v>
      </c>
    </row>
    <row r="1616" spans="1:16">
      <c r="A1616" s="9" t="s">
        <v>83</v>
      </c>
      <c r="B1616" s="9">
        <v>25</v>
      </c>
      <c r="C1616" s="9">
        <v>102060311</v>
      </c>
      <c r="D1616" s="11">
        <v>-76.499799999999993</v>
      </c>
      <c r="E1616" s="11">
        <v>172.75</v>
      </c>
      <c r="F1616" s="12">
        <v>38719</v>
      </c>
      <c r="G1616" s="12" t="s">
        <v>36</v>
      </c>
      <c r="H1616" s="13">
        <v>2</v>
      </c>
      <c r="I1616" s="13">
        <v>367</v>
      </c>
      <c r="J1616" s="13">
        <v>1</v>
      </c>
      <c r="K1616" s="14">
        <v>24</v>
      </c>
      <c r="L1616" s="81">
        <v>10</v>
      </c>
      <c r="M1616" s="9">
        <v>15</v>
      </c>
      <c r="N1616" s="15">
        <v>4.0750095920103364</v>
      </c>
      <c r="O1616" s="15">
        <v>4.4609045936395768</v>
      </c>
      <c r="P1616" s="84">
        <v>0.9134940024990772</v>
      </c>
    </row>
    <row r="1617" spans="1:16">
      <c r="A1617" s="9" t="s">
        <v>83</v>
      </c>
      <c r="B1617" s="9">
        <v>26</v>
      </c>
      <c r="C1617" s="9">
        <v>102061046</v>
      </c>
      <c r="D1617" s="11">
        <v>-76.5</v>
      </c>
      <c r="E1617" s="11">
        <v>174.8948</v>
      </c>
      <c r="F1617" s="12">
        <v>38719</v>
      </c>
      <c r="G1617" s="12" t="s">
        <v>36</v>
      </c>
      <c r="H1617" s="13">
        <v>2</v>
      </c>
      <c r="I1617" s="13">
        <v>367</v>
      </c>
      <c r="J1617" s="13">
        <v>1</v>
      </c>
      <c r="K1617" s="14">
        <v>24</v>
      </c>
      <c r="L1617" s="81">
        <v>9</v>
      </c>
      <c r="M1617" s="9">
        <v>15</v>
      </c>
      <c r="N1617" s="15">
        <v>3.043441902903345</v>
      </c>
      <c r="O1617" s="15">
        <v>4.1635109540636046</v>
      </c>
      <c r="P1617" s="84">
        <v>0.73097967952574561</v>
      </c>
    </row>
    <row r="1618" spans="1:16">
      <c r="A1618" s="9" t="s">
        <v>83</v>
      </c>
      <c r="B1618" s="9">
        <v>29</v>
      </c>
      <c r="C1618" s="9">
        <v>102062130</v>
      </c>
      <c r="D1618" s="11">
        <v>-76.5</v>
      </c>
      <c r="E1618" s="11">
        <v>177.0333</v>
      </c>
      <c r="F1618" s="12">
        <v>38719</v>
      </c>
      <c r="G1618" s="12" t="s">
        <v>36</v>
      </c>
      <c r="H1618" s="13">
        <v>2</v>
      </c>
      <c r="I1618" s="13">
        <v>367</v>
      </c>
      <c r="J1618" s="13">
        <v>1</v>
      </c>
      <c r="K1618" s="14">
        <v>24</v>
      </c>
      <c r="L1618" s="81">
        <v>14</v>
      </c>
      <c r="M1618" s="9">
        <v>15</v>
      </c>
      <c r="N1618" s="15">
        <v>1.7661813034582496</v>
      </c>
      <c r="O1618" s="15">
        <v>1.1408862190812723</v>
      </c>
      <c r="P1618" s="84">
        <v>1.5480783919719112</v>
      </c>
    </row>
    <row r="1619" spans="1:16">
      <c r="A1619" s="9" t="s">
        <v>51</v>
      </c>
      <c r="B1619" s="9">
        <v>40</v>
      </c>
      <c r="C1619" s="9">
        <v>69</v>
      </c>
      <c r="D1619" s="11">
        <v>-76.491</v>
      </c>
      <c r="E1619" s="11">
        <v>164.94499999999999</v>
      </c>
      <c r="F1619" s="12">
        <v>35067</v>
      </c>
      <c r="G1619" s="12" t="s">
        <v>36</v>
      </c>
      <c r="H1619" s="13">
        <v>3</v>
      </c>
      <c r="I1619" s="13">
        <v>368</v>
      </c>
      <c r="J1619" s="13">
        <v>2</v>
      </c>
      <c r="K1619" s="14">
        <v>24</v>
      </c>
      <c r="L1619" s="9">
        <v>8</v>
      </c>
      <c r="M1619" s="9">
        <v>15</v>
      </c>
      <c r="N1619" s="15">
        <v>2.7779795655875801</v>
      </c>
      <c r="O1619" s="15">
        <v>2.0678571428571431</v>
      </c>
      <c r="P1619" s="84">
        <v>1.3434098071926119</v>
      </c>
    </row>
    <row r="1620" spans="1:16">
      <c r="A1620" s="9" t="s">
        <v>51</v>
      </c>
      <c r="B1620" s="9">
        <v>42</v>
      </c>
      <c r="C1620" s="9">
        <v>73</v>
      </c>
      <c r="D1620" s="11">
        <v>-76.495999999999995</v>
      </c>
      <c r="E1620" s="11">
        <v>164.99299999999999</v>
      </c>
      <c r="F1620" s="12">
        <v>35067</v>
      </c>
      <c r="G1620" s="12" t="s">
        <v>36</v>
      </c>
      <c r="H1620" s="13">
        <v>3</v>
      </c>
      <c r="I1620" s="13">
        <v>368</v>
      </c>
      <c r="J1620" s="13">
        <v>2</v>
      </c>
      <c r="K1620" s="14">
        <v>24</v>
      </c>
      <c r="L1620" s="9">
        <v>7</v>
      </c>
      <c r="M1620" s="9">
        <v>15</v>
      </c>
      <c r="N1620" s="15">
        <v>3.4843713502399525</v>
      </c>
      <c r="O1620" s="15">
        <v>3.8214285714285716</v>
      </c>
      <c r="P1620" s="84">
        <v>0.91179811034316505</v>
      </c>
    </row>
    <row r="1621" spans="1:16">
      <c r="A1621" s="9" t="s">
        <v>51</v>
      </c>
      <c r="B1621" s="9">
        <v>43</v>
      </c>
      <c r="C1621" s="9">
        <v>74</v>
      </c>
      <c r="D1621" s="11">
        <v>-76.495999999999995</v>
      </c>
      <c r="E1621" s="11">
        <v>163.815</v>
      </c>
      <c r="F1621" s="12">
        <v>35067</v>
      </c>
      <c r="G1621" s="12" t="s">
        <v>36</v>
      </c>
      <c r="H1621" s="13">
        <v>3</v>
      </c>
      <c r="I1621" s="13">
        <v>368</v>
      </c>
      <c r="J1621" s="13">
        <v>2</v>
      </c>
      <c r="K1621" s="14">
        <v>24</v>
      </c>
      <c r="L1621" s="9">
        <v>15</v>
      </c>
      <c r="M1621" s="9">
        <v>15</v>
      </c>
      <c r="N1621" s="15">
        <v>1.6502563491663498</v>
      </c>
      <c r="O1621" s="15">
        <v>1.2178571428571427</v>
      </c>
      <c r="P1621" s="84">
        <v>1.355049201661519</v>
      </c>
    </row>
    <row r="1622" spans="1:16">
      <c r="A1622" s="9" t="s">
        <v>83</v>
      </c>
      <c r="B1622" s="9">
        <v>30</v>
      </c>
      <c r="C1622" s="9">
        <v>103060616</v>
      </c>
      <c r="D1622" s="11">
        <v>-76.507499999999993</v>
      </c>
      <c r="E1622" s="11">
        <v>179.15729999999999</v>
      </c>
      <c r="F1622" s="12">
        <v>38720</v>
      </c>
      <c r="G1622" s="12" t="s">
        <v>36</v>
      </c>
      <c r="H1622" s="13">
        <v>3</v>
      </c>
      <c r="I1622" s="13">
        <v>368</v>
      </c>
      <c r="J1622" s="13">
        <v>1</v>
      </c>
      <c r="K1622" s="14">
        <v>24</v>
      </c>
      <c r="L1622" s="81">
        <v>11</v>
      </c>
      <c r="M1622" s="9">
        <v>15</v>
      </c>
      <c r="N1622" s="15">
        <v>2.4645870222504547</v>
      </c>
      <c r="O1622" s="15">
        <v>3.6397823321554768</v>
      </c>
      <c r="P1622" s="84">
        <v>0.6771248380644036</v>
      </c>
    </row>
    <row r="1623" spans="1:16">
      <c r="A1623" s="9" t="s">
        <v>83</v>
      </c>
      <c r="B1623" s="9">
        <v>32</v>
      </c>
      <c r="C1623" s="9">
        <v>103061950</v>
      </c>
      <c r="D1623" s="11">
        <v>-76.499499999999998</v>
      </c>
      <c r="E1623" s="11">
        <v>-178.7475</v>
      </c>
      <c r="F1623" s="12">
        <v>38720</v>
      </c>
      <c r="G1623" s="12" t="s">
        <v>36</v>
      </c>
      <c r="H1623" s="13">
        <v>3</v>
      </c>
      <c r="I1623" s="13">
        <v>368</v>
      </c>
      <c r="J1623" s="13">
        <v>1</v>
      </c>
      <c r="K1623" s="14">
        <v>24</v>
      </c>
      <c r="L1623" s="81">
        <v>11</v>
      </c>
      <c r="M1623" s="9">
        <v>15</v>
      </c>
      <c r="N1623" s="15">
        <v>2.3993618800284242</v>
      </c>
      <c r="O1623" s="15">
        <v>3.6292551236749122</v>
      </c>
      <c r="P1623" s="84">
        <v>0.66111689541375573</v>
      </c>
    </row>
    <row r="1624" spans="1:16">
      <c r="A1624" s="9" t="s">
        <v>51</v>
      </c>
      <c r="B1624" s="9">
        <v>44</v>
      </c>
      <c r="C1624" s="9">
        <v>76</v>
      </c>
      <c r="D1624" s="11">
        <v>-76.498999999999995</v>
      </c>
      <c r="E1624" s="11">
        <v>164.98400000000001</v>
      </c>
      <c r="F1624" s="12">
        <v>35068</v>
      </c>
      <c r="G1624" s="12" t="s">
        <v>36</v>
      </c>
      <c r="H1624" s="13">
        <v>4</v>
      </c>
      <c r="I1624" s="13">
        <v>369</v>
      </c>
      <c r="J1624" s="13">
        <v>2</v>
      </c>
      <c r="K1624" s="14">
        <v>24</v>
      </c>
      <c r="L1624" s="9">
        <v>9</v>
      </c>
      <c r="M1624" s="9">
        <v>15</v>
      </c>
      <c r="N1624" s="15">
        <v>1.1416494032147073</v>
      </c>
      <c r="O1624" s="15">
        <v>2.5571428571428569</v>
      </c>
      <c r="P1624" s="84">
        <v>0.4464550738828465</v>
      </c>
    </row>
    <row r="1625" spans="1:16">
      <c r="A1625" s="9" t="s">
        <v>83</v>
      </c>
      <c r="B1625" s="9">
        <v>33</v>
      </c>
      <c r="C1625" s="9">
        <v>104060331</v>
      </c>
      <c r="D1625" s="11">
        <v>-76.500200000000007</v>
      </c>
      <c r="E1625" s="11">
        <v>-176.61619999999999</v>
      </c>
      <c r="F1625" s="12">
        <v>38721</v>
      </c>
      <c r="G1625" s="12" t="s">
        <v>36</v>
      </c>
      <c r="H1625" s="13">
        <v>4</v>
      </c>
      <c r="I1625" s="13">
        <v>369</v>
      </c>
      <c r="J1625" s="13">
        <v>1</v>
      </c>
      <c r="K1625" s="14">
        <v>24</v>
      </c>
      <c r="L1625" s="81">
        <v>9</v>
      </c>
      <c r="M1625" s="9">
        <v>15</v>
      </c>
      <c r="N1625" s="15">
        <v>1.172003774428916</v>
      </c>
      <c r="O1625" s="15">
        <v>4.4911703180212017</v>
      </c>
      <c r="P1625" s="84">
        <v>0.26095732101856645</v>
      </c>
    </row>
    <row r="1626" spans="1:16">
      <c r="A1626" s="9" t="s">
        <v>83</v>
      </c>
      <c r="B1626" s="9">
        <v>36</v>
      </c>
      <c r="C1626" s="9">
        <v>104062005</v>
      </c>
      <c r="D1626" s="11">
        <v>-76.499300000000005</v>
      </c>
      <c r="E1626" s="11">
        <v>-172.3348</v>
      </c>
      <c r="F1626" s="12">
        <v>38721</v>
      </c>
      <c r="G1626" s="12" t="s">
        <v>36</v>
      </c>
      <c r="H1626" s="13">
        <v>4</v>
      </c>
      <c r="I1626" s="13">
        <v>369</v>
      </c>
      <c r="J1626" s="13">
        <v>1</v>
      </c>
      <c r="K1626" s="14">
        <v>24</v>
      </c>
      <c r="L1626" s="81">
        <v>11</v>
      </c>
      <c r="M1626" s="9">
        <v>15</v>
      </c>
      <c r="N1626" s="15">
        <v>0.68159158960465005</v>
      </c>
      <c r="O1626" s="15">
        <v>3.5331943462897533</v>
      </c>
      <c r="P1626" s="84">
        <v>0.19291086841016741</v>
      </c>
    </row>
    <row r="1627" spans="1:16">
      <c r="A1627" s="9" t="s">
        <v>51</v>
      </c>
      <c r="B1627" s="9">
        <v>47</v>
      </c>
      <c r="C1627" s="9">
        <v>80</v>
      </c>
      <c r="D1627" s="11">
        <v>-76.403000000000006</v>
      </c>
      <c r="E1627" s="11" t="s">
        <v>53</v>
      </c>
      <c r="F1627" s="12">
        <v>35069</v>
      </c>
      <c r="G1627" s="12" t="s">
        <v>36</v>
      </c>
      <c r="H1627" s="13">
        <v>5</v>
      </c>
      <c r="I1627" s="13">
        <v>370</v>
      </c>
      <c r="J1627" s="13">
        <v>2</v>
      </c>
      <c r="K1627" s="14">
        <v>24</v>
      </c>
      <c r="L1627" s="9">
        <v>7</v>
      </c>
      <c r="M1627" s="9">
        <v>15</v>
      </c>
      <c r="N1627" s="15">
        <v>2.8052328525541985</v>
      </c>
      <c r="O1627" s="15">
        <v>3.6428571428571428</v>
      </c>
      <c r="P1627" s="84">
        <v>0.77006392030899573</v>
      </c>
    </row>
    <row r="1628" spans="1:16">
      <c r="A1628" s="9" t="s">
        <v>51</v>
      </c>
      <c r="B1628" s="9">
        <v>49</v>
      </c>
      <c r="C1628" s="9">
        <v>83</v>
      </c>
      <c r="D1628" s="11">
        <v>-76.5</v>
      </c>
      <c r="E1628" s="11">
        <v>168.43799999999999</v>
      </c>
      <c r="F1628" s="12">
        <v>35069</v>
      </c>
      <c r="G1628" s="12" t="s">
        <v>36</v>
      </c>
      <c r="H1628" s="13">
        <v>5</v>
      </c>
      <c r="I1628" s="13">
        <v>370</v>
      </c>
      <c r="J1628" s="13">
        <v>2</v>
      </c>
      <c r="K1628" s="14">
        <v>24</v>
      </c>
      <c r="L1628" s="9">
        <v>12</v>
      </c>
      <c r="M1628" s="9">
        <v>15</v>
      </c>
      <c r="N1628" s="15">
        <v>0.84582641381766954</v>
      </c>
      <c r="O1628" s="15">
        <v>1.1464285714285714</v>
      </c>
      <c r="P1628" s="84">
        <v>0.73779251049516348</v>
      </c>
    </row>
    <row r="1629" spans="1:16">
      <c r="A1629" s="9" t="s">
        <v>83</v>
      </c>
      <c r="B1629" s="9">
        <v>37</v>
      </c>
      <c r="C1629" s="9">
        <v>105060625</v>
      </c>
      <c r="D1629" s="11">
        <v>-76.501800000000003</v>
      </c>
      <c r="E1629" s="11">
        <v>-169.99950000000001</v>
      </c>
      <c r="F1629" s="12">
        <v>38722</v>
      </c>
      <c r="G1629" s="12" t="s">
        <v>36</v>
      </c>
      <c r="H1629" s="13">
        <v>5</v>
      </c>
      <c r="I1629" s="13">
        <v>370</v>
      </c>
      <c r="J1629" s="13">
        <v>1</v>
      </c>
      <c r="K1629" s="14">
        <v>24</v>
      </c>
      <c r="L1629" s="81">
        <v>8</v>
      </c>
      <c r="M1629" s="9">
        <v>15</v>
      </c>
      <c r="N1629" s="15">
        <v>2.9672163575816297</v>
      </c>
      <c r="O1629" s="15">
        <v>4.9727901060070669</v>
      </c>
      <c r="P1629" s="84">
        <v>0.59669044828521323</v>
      </c>
    </row>
    <row r="1630" spans="1:16">
      <c r="A1630" s="9" t="s">
        <v>83</v>
      </c>
      <c r="B1630" s="9">
        <v>39</v>
      </c>
      <c r="C1630" s="9">
        <v>105062030</v>
      </c>
      <c r="D1630" s="11">
        <v>-76.000200000000007</v>
      </c>
      <c r="E1630" s="11">
        <v>-170.001</v>
      </c>
      <c r="F1630" s="12">
        <v>38722</v>
      </c>
      <c r="G1630" s="12" t="s">
        <v>36</v>
      </c>
      <c r="H1630" s="13">
        <v>5</v>
      </c>
      <c r="I1630" s="13">
        <v>370</v>
      </c>
      <c r="J1630" s="13">
        <v>1</v>
      </c>
      <c r="K1630" s="14">
        <v>24</v>
      </c>
      <c r="L1630" s="81">
        <v>14</v>
      </c>
      <c r="M1630" s="9">
        <v>15</v>
      </c>
      <c r="N1630" s="15">
        <v>1.8608501771364361</v>
      </c>
      <c r="O1630" s="15">
        <v>2.9739363957597176</v>
      </c>
      <c r="P1630" s="84">
        <v>0.62571956138324403</v>
      </c>
    </row>
    <row r="1631" spans="1:16">
      <c r="A1631" s="9" t="s">
        <v>51</v>
      </c>
      <c r="B1631" s="9">
        <v>54</v>
      </c>
      <c r="C1631" s="9">
        <v>88</v>
      </c>
      <c r="D1631" s="11">
        <v>-76.5</v>
      </c>
      <c r="E1631" s="11">
        <v>174.21299999999999</v>
      </c>
      <c r="F1631" s="12">
        <v>35070</v>
      </c>
      <c r="G1631" s="12" t="s">
        <v>36</v>
      </c>
      <c r="H1631" s="13">
        <v>6</v>
      </c>
      <c r="I1631" s="13">
        <v>371</v>
      </c>
      <c r="J1631" s="13">
        <v>2</v>
      </c>
      <c r="K1631" s="14">
        <v>24</v>
      </c>
      <c r="L1631" s="9">
        <v>11</v>
      </c>
      <c r="M1631" s="9">
        <v>15</v>
      </c>
      <c r="N1631" s="15">
        <v>0.20361666284868962</v>
      </c>
      <c r="O1631" s="15">
        <v>1.4642857142857142</v>
      </c>
      <c r="P1631" s="84">
        <v>0.13905528194544658</v>
      </c>
    </row>
    <row r="1632" spans="1:16">
      <c r="A1632" s="9" t="s">
        <v>51</v>
      </c>
      <c r="B1632" s="9">
        <v>56</v>
      </c>
      <c r="C1632" s="9">
        <v>91</v>
      </c>
      <c r="D1632" s="11">
        <v>-76.498999999999995</v>
      </c>
      <c r="E1632" s="11">
        <v>176.52600000000001</v>
      </c>
      <c r="F1632" s="12">
        <v>35070</v>
      </c>
      <c r="G1632" s="12" t="s">
        <v>36</v>
      </c>
      <c r="H1632" s="13">
        <v>6</v>
      </c>
      <c r="I1632" s="13">
        <v>371</v>
      </c>
      <c r="J1632" s="13">
        <v>2</v>
      </c>
      <c r="K1632" s="14">
        <v>24</v>
      </c>
      <c r="L1632" s="9">
        <v>18</v>
      </c>
      <c r="M1632" s="9">
        <v>15</v>
      </c>
      <c r="N1632" s="15">
        <v>0.74051362394795306</v>
      </c>
      <c r="O1632" s="15">
        <v>1.6607142857142858</v>
      </c>
      <c r="P1632" s="84">
        <v>0.4459006767858642</v>
      </c>
    </row>
    <row r="1633" spans="1:17">
      <c r="A1633" s="9" t="s">
        <v>51</v>
      </c>
      <c r="B1633" s="9">
        <v>58</v>
      </c>
      <c r="C1633" s="9">
        <v>93</v>
      </c>
      <c r="D1633" s="11">
        <v>-76.501000000000005</v>
      </c>
      <c r="E1633" s="11">
        <v>-178.846</v>
      </c>
      <c r="F1633" s="12">
        <v>35070</v>
      </c>
      <c r="G1633" s="12" t="s">
        <v>36</v>
      </c>
      <c r="H1633" s="13">
        <v>6</v>
      </c>
      <c r="I1633" s="13">
        <v>371</v>
      </c>
      <c r="J1633" s="13">
        <v>2</v>
      </c>
      <c r="K1633" s="14">
        <v>24</v>
      </c>
      <c r="L1633" s="9">
        <v>17</v>
      </c>
      <c r="M1633" s="9">
        <v>15</v>
      </c>
      <c r="N1633" s="15">
        <v>0.21007484086544451</v>
      </c>
      <c r="O1633" s="15">
        <v>0.45714285714285713</v>
      </c>
      <c r="P1633" s="84">
        <v>0.45953871439315985</v>
      </c>
    </row>
    <row r="1634" spans="1:17">
      <c r="A1634" s="9" t="s">
        <v>51</v>
      </c>
      <c r="B1634" s="9">
        <v>61</v>
      </c>
      <c r="C1634" s="9">
        <v>96</v>
      </c>
      <c r="D1634" s="11">
        <v>-76.486000000000004</v>
      </c>
      <c r="E1634" s="11">
        <v>-177.708</v>
      </c>
      <c r="F1634" s="12">
        <v>35071</v>
      </c>
      <c r="G1634" s="12" t="s">
        <v>36</v>
      </c>
      <c r="H1634" s="13">
        <v>7</v>
      </c>
      <c r="I1634" s="13">
        <v>372</v>
      </c>
      <c r="J1634" s="13">
        <v>1</v>
      </c>
      <c r="K1634" s="14">
        <v>24</v>
      </c>
      <c r="L1634" s="9">
        <v>7</v>
      </c>
      <c r="M1634" s="9">
        <v>15</v>
      </c>
      <c r="N1634" s="15">
        <v>1.9341965469746993</v>
      </c>
      <c r="O1634" s="15">
        <v>3.35</v>
      </c>
      <c r="P1634" s="84">
        <v>0.57737210357453705</v>
      </c>
    </row>
    <row r="1635" spans="1:17">
      <c r="A1635" s="9" t="s">
        <v>51</v>
      </c>
      <c r="B1635" s="9">
        <v>65</v>
      </c>
      <c r="C1635" s="9">
        <v>101</v>
      </c>
      <c r="D1635" s="11">
        <v>-76.501000000000005</v>
      </c>
      <c r="E1635" s="11">
        <v>-173.05600000000001</v>
      </c>
      <c r="F1635" s="12">
        <v>35071</v>
      </c>
      <c r="G1635" s="12" t="s">
        <v>36</v>
      </c>
      <c r="H1635" s="13">
        <v>7</v>
      </c>
      <c r="I1635" s="13">
        <v>372</v>
      </c>
      <c r="J1635" s="13">
        <v>2</v>
      </c>
      <c r="K1635" s="14">
        <v>24</v>
      </c>
      <c r="L1635" s="9">
        <v>7</v>
      </c>
      <c r="M1635" s="9">
        <v>15</v>
      </c>
      <c r="N1635" s="15">
        <v>2.2146164163044353</v>
      </c>
      <c r="O1635" s="15">
        <v>1.4571428571428571</v>
      </c>
      <c r="P1635" s="84">
        <v>1.5198347955030438</v>
      </c>
    </row>
    <row r="1636" spans="1:17">
      <c r="A1636" s="9" t="s">
        <v>83</v>
      </c>
      <c r="B1636" s="9">
        <v>40</v>
      </c>
      <c r="C1636" s="9">
        <v>106060657</v>
      </c>
      <c r="D1636" s="11">
        <v>-75.999700000000004</v>
      </c>
      <c r="E1636" s="11">
        <v>-172.38550000000001</v>
      </c>
      <c r="F1636" s="12">
        <v>38724</v>
      </c>
      <c r="G1636" s="12" t="s">
        <v>36</v>
      </c>
      <c r="H1636" s="13">
        <v>7</v>
      </c>
      <c r="I1636" s="13">
        <v>372</v>
      </c>
      <c r="J1636" s="13">
        <v>1</v>
      </c>
      <c r="K1636" s="14">
        <v>24</v>
      </c>
      <c r="L1636" s="81">
        <v>14</v>
      </c>
      <c r="M1636" s="9">
        <v>15</v>
      </c>
      <c r="N1636" s="15">
        <v>1.8649732414916891</v>
      </c>
      <c r="O1636" s="15">
        <v>3.1028946996466429</v>
      </c>
      <c r="P1636" s="84">
        <v>0.601043033043974</v>
      </c>
    </row>
    <row r="1637" spans="1:17">
      <c r="A1637" s="9" t="s">
        <v>83</v>
      </c>
      <c r="B1637" s="9">
        <v>42</v>
      </c>
      <c r="C1637" s="9">
        <v>106061930</v>
      </c>
      <c r="D1637" s="11">
        <v>-75.999700000000004</v>
      </c>
      <c r="E1637" s="11">
        <v>-174.4667</v>
      </c>
      <c r="F1637" s="12">
        <v>38724</v>
      </c>
      <c r="G1637" s="12" t="s">
        <v>36</v>
      </c>
      <c r="H1637" s="13">
        <v>7</v>
      </c>
      <c r="I1637" s="13">
        <v>372</v>
      </c>
      <c r="J1637" s="13">
        <v>1</v>
      </c>
      <c r="K1637" s="14">
        <v>24</v>
      </c>
      <c r="L1637" s="81">
        <v>9</v>
      </c>
      <c r="M1637" s="9">
        <v>15</v>
      </c>
      <c r="N1637" s="15">
        <v>2.3183331886729603</v>
      </c>
      <c r="O1637" s="15">
        <v>4.443797879858657</v>
      </c>
      <c r="P1637" s="84">
        <v>0.52170086294444584</v>
      </c>
    </row>
    <row r="1638" spans="1:17">
      <c r="A1638" s="9" t="s">
        <v>51</v>
      </c>
      <c r="B1638" s="9">
        <v>68</v>
      </c>
      <c r="C1638" s="9">
        <v>104</v>
      </c>
      <c r="D1638" s="11">
        <v>-76.497</v>
      </c>
      <c r="E1638" s="11">
        <v>-171.91900000000001</v>
      </c>
      <c r="F1638" s="12">
        <v>35072</v>
      </c>
      <c r="G1638" s="12" t="s">
        <v>36</v>
      </c>
      <c r="H1638" s="13">
        <v>8</v>
      </c>
      <c r="I1638" s="13">
        <v>373</v>
      </c>
      <c r="J1638" s="13">
        <v>1</v>
      </c>
      <c r="K1638" s="14">
        <v>24</v>
      </c>
      <c r="L1638" s="9">
        <v>9</v>
      </c>
      <c r="M1638" s="9">
        <v>15</v>
      </c>
      <c r="N1638" s="15">
        <v>2.0897128186818978</v>
      </c>
      <c r="O1638" s="15">
        <v>4.5357142857142856</v>
      </c>
      <c r="P1638" s="84">
        <v>0.46072408600860743</v>
      </c>
    </row>
    <row r="1639" spans="1:17">
      <c r="A1639" s="9" t="s">
        <v>51</v>
      </c>
      <c r="B1639" s="9">
        <v>70</v>
      </c>
      <c r="C1639" s="9">
        <v>107</v>
      </c>
      <c r="D1639" s="11">
        <v>-76.503</v>
      </c>
      <c r="E1639" s="11">
        <v>-174.215</v>
      </c>
      <c r="F1639" s="12">
        <v>35072</v>
      </c>
      <c r="G1639" s="12" t="s">
        <v>36</v>
      </c>
      <c r="H1639" s="13">
        <v>8</v>
      </c>
      <c r="I1639" s="13">
        <v>373</v>
      </c>
      <c r="J1639" s="13">
        <v>1</v>
      </c>
      <c r="K1639" s="14">
        <v>24</v>
      </c>
      <c r="L1639" s="9">
        <v>14</v>
      </c>
      <c r="M1639" s="9">
        <v>15</v>
      </c>
      <c r="N1639" s="15">
        <v>0.72432205755129353</v>
      </c>
      <c r="O1639" s="15">
        <v>3.2</v>
      </c>
      <c r="P1639" s="84">
        <v>0.22635064298477922</v>
      </c>
    </row>
    <row r="1640" spans="1:17">
      <c r="A1640" s="9" t="s">
        <v>51</v>
      </c>
      <c r="B1640" s="9">
        <v>71</v>
      </c>
      <c r="C1640" s="9">
        <v>108</v>
      </c>
      <c r="D1640" s="11">
        <v>-76.498999999999995</v>
      </c>
      <c r="E1640" s="11">
        <v>-175.375</v>
      </c>
      <c r="F1640" s="12">
        <v>35072</v>
      </c>
      <c r="G1640" s="12" t="s">
        <v>36</v>
      </c>
      <c r="H1640" s="13">
        <v>8</v>
      </c>
      <c r="I1640" s="13">
        <v>373</v>
      </c>
      <c r="J1640" s="13">
        <v>1</v>
      </c>
      <c r="K1640" s="14">
        <v>24</v>
      </c>
      <c r="L1640" s="9">
        <v>11</v>
      </c>
      <c r="M1640" s="9">
        <v>15</v>
      </c>
      <c r="N1640" s="15">
        <v>2.4291860530707456</v>
      </c>
      <c r="O1640" s="15">
        <v>3.9285714285714284</v>
      </c>
      <c r="P1640" s="84">
        <v>0.61833826805437164</v>
      </c>
    </row>
    <row r="1641" spans="1:17">
      <c r="A1641" s="9" t="s">
        <v>51</v>
      </c>
      <c r="B1641" s="9">
        <v>72</v>
      </c>
      <c r="C1641" s="9">
        <v>110</v>
      </c>
      <c r="D1641" s="11">
        <v>-76.5</v>
      </c>
      <c r="E1641" s="11">
        <v>-176.53</v>
      </c>
      <c r="F1641" s="12">
        <v>35072</v>
      </c>
      <c r="G1641" s="12" t="s">
        <v>36</v>
      </c>
      <c r="H1641" s="13">
        <v>8</v>
      </c>
      <c r="I1641" s="13">
        <v>373</v>
      </c>
      <c r="J1641" s="13">
        <v>1</v>
      </c>
      <c r="K1641" s="14">
        <v>24</v>
      </c>
      <c r="L1641" s="9">
        <v>8</v>
      </c>
      <c r="M1641" s="9">
        <v>15</v>
      </c>
      <c r="N1641" s="15">
        <v>1.700594140825394</v>
      </c>
      <c r="O1641" s="15">
        <v>2.9357142857142855</v>
      </c>
      <c r="P1641" s="84">
        <v>0.57927780952689822</v>
      </c>
    </row>
    <row r="1642" spans="1:17">
      <c r="A1642" s="9" t="s">
        <v>83</v>
      </c>
      <c r="B1642" s="9">
        <v>43</v>
      </c>
      <c r="C1642" s="9">
        <v>107060318</v>
      </c>
      <c r="D1642" s="11">
        <v>-75.999799999999993</v>
      </c>
      <c r="E1642" s="11">
        <v>-178.68</v>
      </c>
      <c r="F1642" s="12">
        <v>38725</v>
      </c>
      <c r="G1642" s="12" t="s">
        <v>36</v>
      </c>
      <c r="H1642" s="13">
        <v>8</v>
      </c>
      <c r="I1642" s="13">
        <v>373</v>
      </c>
      <c r="J1642" s="13">
        <v>1</v>
      </c>
      <c r="K1642" s="14">
        <v>24</v>
      </c>
      <c r="L1642" s="81">
        <v>11</v>
      </c>
      <c r="M1642" s="9">
        <v>15</v>
      </c>
      <c r="N1642" s="15">
        <v>2.0155578259320359</v>
      </c>
      <c r="O1642" s="15">
        <v>3.3094911660777386</v>
      </c>
      <c r="P1642" s="84">
        <v>0.60902347967913906</v>
      </c>
    </row>
    <row r="1643" spans="1:17">
      <c r="A1643" s="9" t="s">
        <v>83</v>
      </c>
      <c r="B1643" s="9">
        <v>46</v>
      </c>
      <c r="C1643" s="9">
        <v>107061930</v>
      </c>
      <c r="D1643" s="11">
        <v>-75.999799999999993</v>
      </c>
      <c r="E1643" s="11">
        <v>179.249</v>
      </c>
      <c r="F1643" s="12">
        <v>38725</v>
      </c>
      <c r="G1643" s="12" t="s">
        <v>36</v>
      </c>
      <c r="H1643" s="13">
        <v>8</v>
      </c>
      <c r="I1643" s="13">
        <v>373</v>
      </c>
      <c r="J1643" s="13">
        <v>1</v>
      </c>
      <c r="K1643" s="14">
        <v>24</v>
      </c>
      <c r="L1643" s="81">
        <v>16</v>
      </c>
      <c r="M1643" s="9">
        <v>15</v>
      </c>
      <c r="N1643" s="15">
        <v>0.68312418444666023</v>
      </c>
      <c r="O1643" s="15">
        <v>1.4001187279151945</v>
      </c>
      <c r="P1643" s="84">
        <v>0.48790446897588902</v>
      </c>
    </row>
    <row r="1644" spans="1:17">
      <c r="A1644" s="9" t="s">
        <v>83</v>
      </c>
      <c r="B1644" s="9">
        <v>47</v>
      </c>
      <c r="C1644" s="9">
        <v>108060254</v>
      </c>
      <c r="D1644" s="11">
        <v>-75.999300000000005</v>
      </c>
      <c r="E1644" s="11">
        <v>177.17779999999999</v>
      </c>
      <c r="F1644" s="12">
        <v>38725</v>
      </c>
      <c r="G1644" s="12" t="s">
        <v>36</v>
      </c>
      <c r="H1644" s="13">
        <v>8</v>
      </c>
      <c r="I1644" s="13">
        <v>373</v>
      </c>
      <c r="J1644" s="13">
        <v>1</v>
      </c>
      <c r="K1644" s="14">
        <v>24</v>
      </c>
      <c r="L1644" s="81">
        <v>16</v>
      </c>
      <c r="M1644" s="9">
        <v>15</v>
      </c>
      <c r="N1644" s="15">
        <v>1.4583246799562568</v>
      </c>
      <c r="O1644" s="15">
        <v>1.7804141342756181</v>
      </c>
      <c r="P1644" s="84">
        <v>0.8190929581389742</v>
      </c>
    </row>
    <row r="1645" spans="1:17">
      <c r="A1645" s="9" t="s">
        <v>51</v>
      </c>
      <c r="B1645" s="9">
        <v>73</v>
      </c>
      <c r="C1645" s="9">
        <v>112</v>
      </c>
      <c r="D1645" s="11">
        <v>-76.338499999999996</v>
      </c>
      <c r="E1645" s="11">
        <v>-177.38800000000001</v>
      </c>
      <c r="F1645" s="12">
        <v>35073</v>
      </c>
      <c r="G1645" s="12" t="s">
        <v>36</v>
      </c>
      <c r="H1645" s="13">
        <v>9</v>
      </c>
      <c r="I1645" s="13">
        <v>374</v>
      </c>
      <c r="J1645" s="13">
        <v>1</v>
      </c>
      <c r="K1645" s="14">
        <v>24</v>
      </c>
      <c r="L1645" s="9">
        <v>8</v>
      </c>
      <c r="M1645" s="9">
        <v>15</v>
      </c>
      <c r="N1645" s="15">
        <v>1.2526889671012336</v>
      </c>
      <c r="O1645" s="15">
        <v>3.0142857142857142</v>
      </c>
      <c r="P1645" s="84">
        <v>0.41558401752173624</v>
      </c>
    </row>
    <row r="1646" spans="1:17">
      <c r="A1646" s="9" t="s">
        <v>51</v>
      </c>
      <c r="B1646" s="9">
        <v>74</v>
      </c>
      <c r="C1646" s="9">
        <v>114</v>
      </c>
      <c r="D1646" s="11">
        <v>-76.429000000000002</v>
      </c>
      <c r="E1646" s="11">
        <v>-178.839</v>
      </c>
      <c r="F1646" s="12">
        <v>35073</v>
      </c>
      <c r="G1646" s="12" t="s">
        <v>36</v>
      </c>
      <c r="H1646" s="13">
        <v>9</v>
      </c>
      <c r="I1646" s="13">
        <v>374</v>
      </c>
      <c r="J1646" s="13">
        <v>1</v>
      </c>
      <c r="K1646" s="14">
        <v>24</v>
      </c>
      <c r="L1646" s="9">
        <v>13</v>
      </c>
      <c r="M1646" s="9">
        <v>15</v>
      </c>
      <c r="N1646" s="15">
        <v>1.8607994368244183</v>
      </c>
      <c r="O1646" s="15">
        <v>3.1357142857142857</v>
      </c>
      <c r="P1646" s="84">
        <v>0.59342123270027003</v>
      </c>
    </row>
    <row r="1647" spans="1:17">
      <c r="A1647" s="9" t="s">
        <v>51</v>
      </c>
      <c r="B1647" s="9">
        <v>75</v>
      </c>
      <c r="C1647" s="9">
        <v>115</v>
      </c>
      <c r="D1647" s="11">
        <v>-76.498999999999995</v>
      </c>
      <c r="E1647" s="11">
        <v>-179.99600000000001</v>
      </c>
      <c r="F1647" s="12">
        <v>35073</v>
      </c>
      <c r="G1647" s="12" t="s">
        <v>36</v>
      </c>
      <c r="H1647" s="13">
        <v>9</v>
      </c>
      <c r="I1647" s="13">
        <v>374</v>
      </c>
      <c r="J1647" s="13">
        <v>1</v>
      </c>
      <c r="K1647" s="14">
        <v>24</v>
      </c>
      <c r="L1647" s="9">
        <v>13</v>
      </c>
      <c r="M1647" s="9">
        <v>15</v>
      </c>
      <c r="N1647" s="15">
        <v>1.2036830372759815</v>
      </c>
      <c r="O1647" s="15">
        <v>1.5214285714285714</v>
      </c>
      <c r="P1647" s="84">
        <v>0.79115317004055119</v>
      </c>
    </row>
    <row r="1648" spans="1:17">
      <c r="A1648" s="9" t="s">
        <v>51</v>
      </c>
      <c r="B1648" s="9">
        <v>76</v>
      </c>
      <c r="C1648" s="9">
        <v>117</v>
      </c>
      <c r="D1648" s="11">
        <v>-76.498999999999995</v>
      </c>
      <c r="E1648" s="11">
        <v>-178.834</v>
      </c>
      <c r="F1648" s="12">
        <v>35073</v>
      </c>
      <c r="G1648" s="12" t="s">
        <v>36</v>
      </c>
      <c r="H1648" s="13">
        <v>9</v>
      </c>
      <c r="I1648" s="13">
        <v>374</v>
      </c>
      <c r="J1648" s="13">
        <v>1</v>
      </c>
      <c r="K1648" s="14">
        <v>24</v>
      </c>
      <c r="L1648" s="9">
        <v>8</v>
      </c>
      <c r="M1648" s="9">
        <v>15</v>
      </c>
      <c r="N1648" s="15">
        <v>0.71776131863918224</v>
      </c>
      <c r="O1648" s="15">
        <v>0.82499999999999996</v>
      </c>
      <c r="P1648" s="84">
        <v>0.87001371956264517</v>
      </c>
      <c r="Q1648" s="91"/>
    </row>
    <row r="1649" spans="1:30">
      <c r="A1649" s="9" t="s">
        <v>83</v>
      </c>
      <c r="B1649" s="9">
        <v>50</v>
      </c>
      <c r="C1649" s="9">
        <v>108061955</v>
      </c>
      <c r="D1649" s="11">
        <v>-75.999499999999998</v>
      </c>
      <c r="E1649" s="11">
        <v>173.03749999999999</v>
      </c>
      <c r="F1649" s="12">
        <v>38726</v>
      </c>
      <c r="G1649" s="12" t="s">
        <v>36</v>
      </c>
      <c r="H1649" s="13">
        <v>9</v>
      </c>
      <c r="I1649" s="13">
        <v>374</v>
      </c>
      <c r="J1649" s="13">
        <v>1</v>
      </c>
      <c r="K1649" s="14">
        <v>24</v>
      </c>
      <c r="L1649" s="81">
        <v>18</v>
      </c>
      <c r="M1649" s="9">
        <v>15</v>
      </c>
      <c r="N1649" s="15">
        <v>1.2540261226245029</v>
      </c>
      <c r="O1649" s="15">
        <v>1.2606332155477034</v>
      </c>
      <c r="P1649" s="84">
        <v>0.99475890937846667</v>
      </c>
    </row>
    <row r="1650" spans="1:30">
      <c r="A1650" s="9" t="s">
        <v>51</v>
      </c>
      <c r="B1650" s="9">
        <v>77</v>
      </c>
      <c r="C1650" s="9">
        <v>118</v>
      </c>
      <c r="D1650" s="11">
        <v>-76.5</v>
      </c>
      <c r="E1650" s="11">
        <v>177.69300000000001</v>
      </c>
      <c r="F1650" s="12">
        <v>35074</v>
      </c>
      <c r="G1650" s="12" t="s">
        <v>36</v>
      </c>
      <c r="H1650" s="13">
        <v>10</v>
      </c>
      <c r="I1650" s="13">
        <v>375</v>
      </c>
      <c r="J1650" s="13">
        <v>1</v>
      </c>
      <c r="K1650" s="14">
        <v>24</v>
      </c>
      <c r="L1650" s="9">
        <v>17</v>
      </c>
      <c r="M1650" s="9">
        <v>15</v>
      </c>
      <c r="N1650" s="15">
        <v>0.56820997746995972</v>
      </c>
      <c r="O1650" s="15">
        <v>0.75357142857142856</v>
      </c>
      <c r="P1650" s="84">
        <v>0.75402271891748207</v>
      </c>
    </row>
    <row r="1651" spans="1:30">
      <c r="A1651" s="9" t="s">
        <v>51</v>
      </c>
      <c r="B1651" s="9">
        <v>78</v>
      </c>
      <c r="C1651" s="9">
        <v>120</v>
      </c>
      <c r="D1651" s="11">
        <v>-76.492000000000004</v>
      </c>
      <c r="E1651" s="11">
        <v>176.52799999999999</v>
      </c>
      <c r="F1651" s="12">
        <v>35074</v>
      </c>
      <c r="G1651" s="12" t="s">
        <v>36</v>
      </c>
      <c r="H1651" s="13">
        <v>10</v>
      </c>
      <c r="I1651" s="13">
        <v>375</v>
      </c>
      <c r="J1651" s="13">
        <v>1</v>
      </c>
      <c r="K1651" s="14">
        <v>24</v>
      </c>
      <c r="L1651" s="9">
        <v>21</v>
      </c>
      <c r="M1651" s="9">
        <v>15</v>
      </c>
      <c r="N1651" s="15">
        <v>0.43295023992330323</v>
      </c>
      <c r="O1651" s="15">
        <v>1.2</v>
      </c>
      <c r="P1651" s="84">
        <v>0.3607918666027527</v>
      </c>
    </row>
    <row r="1652" spans="1:30">
      <c r="A1652" s="9" t="s">
        <v>51</v>
      </c>
      <c r="B1652" s="9">
        <v>79</v>
      </c>
      <c r="C1652" s="9">
        <v>121</v>
      </c>
      <c r="D1652" s="11">
        <v>-76.5</v>
      </c>
      <c r="E1652" s="11">
        <v>175.37100000000001</v>
      </c>
      <c r="F1652" s="12">
        <v>35074</v>
      </c>
      <c r="G1652" s="12" t="s">
        <v>36</v>
      </c>
      <c r="H1652" s="13">
        <v>10</v>
      </c>
      <c r="I1652" s="13">
        <v>375</v>
      </c>
      <c r="J1652" s="13">
        <v>1</v>
      </c>
      <c r="K1652" s="14">
        <v>24</v>
      </c>
      <c r="L1652" s="9">
        <v>22</v>
      </c>
      <c r="M1652" s="9">
        <v>15</v>
      </c>
      <c r="N1652" s="15">
        <v>0.68887199514962094</v>
      </c>
      <c r="O1652" s="15">
        <v>1.2357142857142858</v>
      </c>
      <c r="P1652" s="84">
        <v>0.557468666595069</v>
      </c>
    </row>
    <row r="1653" spans="1:30">
      <c r="A1653" s="9" t="s">
        <v>51</v>
      </c>
      <c r="B1653" s="9">
        <v>80</v>
      </c>
      <c r="C1653" s="9">
        <v>123</v>
      </c>
      <c r="D1653" s="11">
        <v>-76.498999999999995</v>
      </c>
      <c r="E1653" s="11">
        <v>174.214</v>
      </c>
      <c r="F1653" s="12">
        <v>35074</v>
      </c>
      <c r="G1653" s="12" t="s">
        <v>36</v>
      </c>
      <c r="H1653" s="13">
        <v>10</v>
      </c>
      <c r="I1653" s="13">
        <v>375</v>
      </c>
      <c r="J1653" s="13">
        <v>1</v>
      </c>
      <c r="K1653" s="14">
        <v>24</v>
      </c>
      <c r="L1653" s="9">
        <v>18</v>
      </c>
      <c r="M1653" s="9">
        <v>15</v>
      </c>
      <c r="N1653" s="15">
        <v>0.15819593094415599</v>
      </c>
      <c r="O1653" s="15">
        <v>0.66785714285714282</v>
      </c>
      <c r="P1653" s="84">
        <v>0.23687091264365603</v>
      </c>
    </row>
    <row r="1654" spans="1:30" s="22" customFormat="1">
      <c r="A1654" s="22" t="s">
        <v>51</v>
      </c>
      <c r="B1654" s="22">
        <v>81</v>
      </c>
      <c r="C1654" s="22">
        <v>124</v>
      </c>
      <c r="D1654" s="23">
        <v>-76.5</v>
      </c>
      <c r="E1654" s="23">
        <v>173.05</v>
      </c>
      <c r="F1654" s="24">
        <v>35075</v>
      </c>
      <c r="G1654" s="24" t="s">
        <v>36</v>
      </c>
      <c r="H1654" s="13">
        <v>11</v>
      </c>
      <c r="I1654" s="13">
        <v>376</v>
      </c>
      <c r="J1654" s="13">
        <v>1</v>
      </c>
      <c r="K1654" s="25">
        <v>24</v>
      </c>
      <c r="L1654" s="22">
        <v>17</v>
      </c>
      <c r="M1654" s="22">
        <v>15</v>
      </c>
      <c r="N1654" s="26">
        <v>0.4199962616544573</v>
      </c>
      <c r="O1654" s="26">
        <v>0.66785714285714282</v>
      </c>
      <c r="P1654" s="96">
        <v>0.62887140782485584</v>
      </c>
      <c r="Q1654" s="85"/>
      <c r="R1654" s="15"/>
      <c r="S1654" s="13"/>
      <c r="T1654" s="13"/>
      <c r="U1654" s="15"/>
      <c r="V1654" s="15"/>
      <c r="W1654" s="12"/>
      <c r="X1654" s="13"/>
      <c r="Y1654" s="9"/>
      <c r="Z1654" s="9"/>
      <c r="AA1654" s="9"/>
      <c r="AB1654" s="9"/>
      <c r="AC1654" s="19"/>
      <c r="AD1654" s="9"/>
    </row>
    <row r="1655" spans="1:30">
      <c r="A1655" s="9" t="s">
        <v>51</v>
      </c>
      <c r="B1655" s="9">
        <v>82</v>
      </c>
      <c r="C1655" s="9">
        <v>126</v>
      </c>
      <c r="D1655" s="11">
        <v>-76.498000000000005</v>
      </c>
      <c r="E1655" s="11">
        <v>171.90700000000001</v>
      </c>
      <c r="F1655" s="12">
        <v>35075</v>
      </c>
      <c r="G1655" s="12" t="s">
        <v>36</v>
      </c>
      <c r="H1655" s="13">
        <v>11</v>
      </c>
      <c r="I1655" s="13">
        <v>376</v>
      </c>
      <c r="J1655" s="13">
        <v>1</v>
      </c>
      <c r="K1655" s="14">
        <v>24</v>
      </c>
      <c r="L1655" s="9">
        <v>20</v>
      </c>
      <c r="M1655" s="9">
        <v>15</v>
      </c>
      <c r="N1655" s="15">
        <v>0.3622839390910787</v>
      </c>
      <c r="O1655" s="15">
        <v>0.9642857142857143</v>
      </c>
      <c r="P1655" s="84">
        <v>0.37570186276111867</v>
      </c>
    </row>
    <row r="1656" spans="1:30">
      <c r="A1656" s="9" t="s">
        <v>51</v>
      </c>
      <c r="B1656" s="9">
        <v>84</v>
      </c>
      <c r="C1656" s="9">
        <v>129</v>
      </c>
      <c r="D1656" s="11">
        <v>-76.5</v>
      </c>
      <c r="E1656" s="11">
        <v>169.584</v>
      </c>
      <c r="F1656" s="12">
        <v>35075</v>
      </c>
      <c r="G1656" s="12" t="s">
        <v>36</v>
      </c>
      <c r="H1656" s="13">
        <v>11</v>
      </c>
      <c r="I1656" s="13">
        <v>376</v>
      </c>
      <c r="J1656" s="13">
        <v>1</v>
      </c>
      <c r="K1656" s="14">
        <v>24</v>
      </c>
      <c r="L1656" s="9">
        <v>18</v>
      </c>
      <c r="M1656" s="9">
        <v>15</v>
      </c>
      <c r="N1656" s="15">
        <v>0.57330276356822618</v>
      </c>
      <c r="O1656" s="15">
        <v>0.9107142857142857</v>
      </c>
      <c r="P1656" s="84">
        <v>0.62950891685922872</v>
      </c>
    </row>
    <row r="1657" spans="1:30">
      <c r="A1657" s="9" t="s">
        <v>51</v>
      </c>
      <c r="B1657" s="9">
        <v>85</v>
      </c>
      <c r="C1657" s="9">
        <v>131</v>
      </c>
      <c r="D1657" s="11">
        <v>-76.498000000000005</v>
      </c>
      <c r="E1657" s="11">
        <v>168.45</v>
      </c>
      <c r="F1657" s="12">
        <v>35075</v>
      </c>
      <c r="G1657" s="12" t="s">
        <v>36</v>
      </c>
      <c r="H1657" s="13">
        <v>11</v>
      </c>
      <c r="I1657" s="13">
        <v>376</v>
      </c>
      <c r="J1657" s="13">
        <v>1</v>
      </c>
      <c r="K1657" s="14">
        <v>24</v>
      </c>
      <c r="L1657" s="9">
        <v>12</v>
      </c>
      <c r="M1657" s="9">
        <v>15</v>
      </c>
      <c r="N1657" s="15">
        <v>0.13543961735696472</v>
      </c>
      <c r="O1657" s="15">
        <v>0.34892857142857137</v>
      </c>
      <c r="P1657" s="84">
        <v>0.38815857584391122</v>
      </c>
    </row>
    <row r="1658" spans="1:30">
      <c r="A1658" s="9" t="s">
        <v>51</v>
      </c>
      <c r="B1658" s="9">
        <v>86</v>
      </c>
      <c r="C1658" s="9">
        <v>132</v>
      </c>
      <c r="D1658" s="11">
        <v>-76.519000000000005</v>
      </c>
      <c r="E1658" s="11">
        <v>167.22800000000001</v>
      </c>
      <c r="F1658" s="12">
        <v>35076</v>
      </c>
      <c r="G1658" s="12" t="s">
        <v>36</v>
      </c>
      <c r="H1658" s="13">
        <v>12</v>
      </c>
      <c r="I1658" s="13">
        <v>377</v>
      </c>
      <c r="J1658" s="13">
        <v>1</v>
      </c>
      <c r="K1658" s="14">
        <v>24</v>
      </c>
      <c r="L1658" s="9">
        <v>8</v>
      </c>
      <c r="M1658" s="9">
        <v>15</v>
      </c>
      <c r="N1658" s="15">
        <v>1.8355574774123842</v>
      </c>
      <c r="O1658" s="15">
        <v>2.8928571428571428</v>
      </c>
      <c r="P1658" s="84">
        <v>0.634513695895639</v>
      </c>
    </row>
    <row r="1659" spans="1:30">
      <c r="A1659" s="9" t="s">
        <v>51</v>
      </c>
      <c r="B1659" s="9">
        <v>87</v>
      </c>
      <c r="C1659" s="9">
        <v>134</v>
      </c>
      <c r="D1659" s="11">
        <v>-76.501999999999995</v>
      </c>
      <c r="E1659" s="11">
        <v>166.083</v>
      </c>
      <c r="F1659" s="12">
        <v>35076</v>
      </c>
      <c r="G1659" s="12" t="s">
        <v>36</v>
      </c>
      <c r="H1659" s="13">
        <v>12</v>
      </c>
      <c r="I1659" s="13">
        <v>377</v>
      </c>
      <c r="J1659" s="13">
        <v>1</v>
      </c>
      <c r="K1659" s="14">
        <v>24</v>
      </c>
      <c r="L1659" s="9">
        <v>12</v>
      </c>
      <c r="M1659" s="9">
        <v>15</v>
      </c>
      <c r="N1659" s="15">
        <v>2.3134626920433989</v>
      </c>
      <c r="O1659" s="15">
        <v>2.2392857142857143</v>
      </c>
      <c r="P1659" s="84">
        <v>1.033125285123049</v>
      </c>
    </row>
    <row r="1660" spans="1:30">
      <c r="A1660" s="9" t="s">
        <v>51</v>
      </c>
      <c r="B1660" s="9">
        <v>88</v>
      </c>
      <c r="C1660" s="9">
        <v>135</v>
      </c>
      <c r="D1660" s="11">
        <v>-76.498999999999995</v>
      </c>
      <c r="E1660" s="11">
        <v>164.845</v>
      </c>
      <c r="F1660" s="12">
        <v>35076</v>
      </c>
      <c r="G1660" s="12" t="s">
        <v>36</v>
      </c>
      <c r="H1660" s="13">
        <v>12</v>
      </c>
      <c r="I1660" s="13">
        <v>377</v>
      </c>
      <c r="J1660" s="13">
        <v>1</v>
      </c>
      <c r="K1660" s="14">
        <v>24</v>
      </c>
      <c r="L1660" s="9">
        <v>14</v>
      </c>
      <c r="M1660" s="9">
        <v>15</v>
      </c>
      <c r="N1660" s="15">
        <v>1.8048033635642531</v>
      </c>
      <c r="O1660" s="15">
        <v>2</v>
      </c>
      <c r="P1660" s="84">
        <v>0.90240168178212654</v>
      </c>
    </row>
    <row r="1661" spans="1:30">
      <c r="A1661" s="9" t="s">
        <v>51</v>
      </c>
      <c r="B1661" s="9">
        <v>89</v>
      </c>
      <c r="C1661" s="9">
        <v>137</v>
      </c>
      <c r="D1661" s="11">
        <v>-76.491</v>
      </c>
      <c r="E1661" s="11">
        <v>163.828</v>
      </c>
      <c r="F1661" s="12">
        <v>35076</v>
      </c>
      <c r="G1661" s="12" t="s">
        <v>36</v>
      </c>
      <c r="H1661" s="13">
        <v>12</v>
      </c>
      <c r="I1661" s="13">
        <v>377</v>
      </c>
      <c r="J1661" s="13">
        <v>1</v>
      </c>
      <c r="K1661" s="14">
        <v>24</v>
      </c>
      <c r="L1661" s="9">
        <v>14</v>
      </c>
      <c r="M1661" s="9">
        <v>15</v>
      </c>
      <c r="N1661" s="15">
        <v>0.68699889599969144</v>
      </c>
      <c r="O1661" s="15">
        <v>0.22571428571428573</v>
      </c>
      <c r="P1661" s="84">
        <v>3.0436659949353415</v>
      </c>
    </row>
    <row r="1662" spans="1:30">
      <c r="A1662" s="9" t="s">
        <v>42</v>
      </c>
      <c r="B1662" s="9">
        <v>2</v>
      </c>
      <c r="C1662" s="9" t="s">
        <v>35</v>
      </c>
      <c r="D1662" s="11">
        <v>-76.497166666669997</v>
      </c>
      <c r="E1662" s="11">
        <v>166.30866666669999</v>
      </c>
      <c r="F1662" s="12">
        <v>32886</v>
      </c>
      <c r="G1662" s="12" t="s">
        <v>36</v>
      </c>
      <c r="H1662" s="13">
        <v>13</v>
      </c>
      <c r="I1662" s="13">
        <v>378</v>
      </c>
      <c r="J1662" s="13">
        <v>1</v>
      </c>
      <c r="K1662" s="14">
        <v>6</v>
      </c>
      <c r="L1662" s="9">
        <v>8</v>
      </c>
      <c r="M1662" s="9">
        <v>15</v>
      </c>
      <c r="N1662" s="15">
        <v>0.90477468569007002</v>
      </c>
      <c r="O1662" s="15">
        <v>7.8162000000000003</v>
      </c>
      <c r="P1662" s="84">
        <v>0.1157563375668573</v>
      </c>
    </row>
    <row r="1663" spans="1:30">
      <c r="A1663" s="9" t="s">
        <v>42</v>
      </c>
      <c r="B1663" s="9">
        <v>2</v>
      </c>
      <c r="C1663" s="9" t="s">
        <v>35</v>
      </c>
      <c r="D1663" s="11">
        <v>-76.497166666669997</v>
      </c>
      <c r="E1663" s="11">
        <v>166.30866666669999</v>
      </c>
      <c r="F1663" s="12">
        <v>32886</v>
      </c>
      <c r="G1663" s="12" t="s">
        <v>36</v>
      </c>
      <c r="H1663" s="13">
        <v>13</v>
      </c>
      <c r="I1663" s="13">
        <v>378</v>
      </c>
      <c r="J1663" s="13">
        <v>1</v>
      </c>
      <c r="K1663" s="14">
        <v>24</v>
      </c>
      <c r="L1663" s="9">
        <v>8</v>
      </c>
      <c r="M1663" s="9">
        <v>15</v>
      </c>
      <c r="N1663" s="15">
        <v>2.1651308588940297</v>
      </c>
      <c r="O1663" s="15">
        <v>7.8162000000000003</v>
      </c>
      <c r="P1663" s="84">
        <v>0.27700556010516997</v>
      </c>
    </row>
    <row r="1664" spans="1:30">
      <c r="A1664" s="9" t="s">
        <v>42</v>
      </c>
      <c r="B1664" s="9">
        <v>3</v>
      </c>
      <c r="C1664" s="9" t="s">
        <v>35</v>
      </c>
      <c r="D1664" s="11">
        <v>-76.506333333330005</v>
      </c>
      <c r="E1664" s="11">
        <v>167.47466666669999</v>
      </c>
      <c r="F1664" s="12">
        <v>32886</v>
      </c>
      <c r="G1664" s="12" t="s">
        <v>36</v>
      </c>
      <c r="H1664" s="13">
        <v>13</v>
      </c>
      <c r="I1664" s="13">
        <v>378</v>
      </c>
      <c r="J1664" s="13">
        <v>1</v>
      </c>
      <c r="K1664" s="14">
        <v>6</v>
      </c>
      <c r="L1664" s="9">
        <v>9</v>
      </c>
      <c r="M1664" s="9">
        <v>15</v>
      </c>
      <c r="N1664" s="15">
        <v>1.63785785797372</v>
      </c>
      <c r="O1664" s="15">
        <v>7.6300999999999997</v>
      </c>
      <c r="P1664" s="84">
        <v>0.21465745638638026</v>
      </c>
    </row>
    <row r="1665" spans="1:16">
      <c r="A1665" s="9" t="s">
        <v>42</v>
      </c>
      <c r="B1665" s="9">
        <v>3</v>
      </c>
      <c r="C1665" s="9" t="s">
        <v>35</v>
      </c>
      <c r="D1665" s="11">
        <v>-76.506333333330005</v>
      </c>
      <c r="E1665" s="11">
        <v>167.47466666669999</v>
      </c>
      <c r="F1665" s="12">
        <v>32886</v>
      </c>
      <c r="G1665" s="12" t="s">
        <v>36</v>
      </c>
      <c r="H1665" s="13">
        <v>13</v>
      </c>
      <c r="I1665" s="13">
        <v>378</v>
      </c>
      <c r="J1665" s="13">
        <v>1</v>
      </c>
      <c r="K1665" s="14">
        <v>24</v>
      </c>
      <c r="L1665" s="9">
        <v>9</v>
      </c>
      <c r="M1665" s="9">
        <v>15</v>
      </c>
      <c r="N1665" s="15">
        <v>4.0565740045078895</v>
      </c>
      <c r="O1665" s="15">
        <v>7.6300999999999997</v>
      </c>
      <c r="P1665" s="84">
        <v>0.53165410735218277</v>
      </c>
    </row>
    <row r="1666" spans="1:16">
      <c r="A1666" s="9" t="s">
        <v>51</v>
      </c>
      <c r="B1666" s="9">
        <v>90</v>
      </c>
      <c r="C1666" s="9">
        <v>138</v>
      </c>
      <c r="D1666" s="11">
        <v>-76.001000000000005</v>
      </c>
      <c r="E1666" s="11">
        <v>165.01599999999999</v>
      </c>
      <c r="F1666" s="12">
        <v>35077</v>
      </c>
      <c r="G1666" s="12" t="s">
        <v>36</v>
      </c>
      <c r="H1666" s="13">
        <v>13</v>
      </c>
      <c r="I1666" s="13">
        <v>378</v>
      </c>
      <c r="J1666" s="13">
        <v>1</v>
      </c>
      <c r="K1666" s="14">
        <v>24</v>
      </c>
      <c r="L1666" s="9">
        <v>12</v>
      </c>
      <c r="M1666" s="9">
        <v>15</v>
      </c>
      <c r="N1666" s="15">
        <v>3.8448417214722239</v>
      </c>
      <c r="O1666" s="15">
        <v>4.6428571428571432</v>
      </c>
      <c r="P1666" s="84">
        <v>0.82811975539401739</v>
      </c>
    </row>
    <row r="1667" spans="1:16">
      <c r="A1667" s="9" t="s">
        <v>51</v>
      </c>
      <c r="B1667" s="9">
        <v>91</v>
      </c>
      <c r="C1667" s="9">
        <v>140</v>
      </c>
      <c r="D1667" s="11">
        <v>-76.242999999999995</v>
      </c>
      <c r="E1667" s="11">
        <v>164.952</v>
      </c>
      <c r="F1667" s="12">
        <v>35077</v>
      </c>
      <c r="G1667" s="12" t="s">
        <v>36</v>
      </c>
      <c r="H1667" s="13">
        <v>13</v>
      </c>
      <c r="I1667" s="13">
        <v>378</v>
      </c>
      <c r="J1667" s="13">
        <v>1</v>
      </c>
      <c r="K1667" s="14">
        <v>24</v>
      </c>
      <c r="L1667" s="9">
        <v>9</v>
      </c>
      <c r="M1667" s="9">
        <v>15</v>
      </c>
      <c r="N1667" s="15">
        <v>3.3707000190634764</v>
      </c>
      <c r="O1667" s="15">
        <v>3.3714285714285714</v>
      </c>
      <c r="P1667" s="84">
        <v>0.99978390395950567</v>
      </c>
    </row>
    <row r="1668" spans="1:16">
      <c r="A1668" s="9" t="s">
        <v>51</v>
      </c>
      <c r="B1668" s="9">
        <v>92</v>
      </c>
      <c r="C1668" s="9">
        <v>141</v>
      </c>
      <c r="D1668" s="11">
        <v>-76.498999999999995</v>
      </c>
      <c r="E1668" s="11">
        <v>164.95500000000001</v>
      </c>
      <c r="F1668" s="12">
        <v>35077</v>
      </c>
      <c r="G1668" s="12" t="s">
        <v>36</v>
      </c>
      <c r="H1668" s="13">
        <v>13</v>
      </c>
      <c r="I1668" s="13">
        <v>378</v>
      </c>
      <c r="J1668" s="13">
        <v>1</v>
      </c>
      <c r="K1668" s="14">
        <v>24</v>
      </c>
      <c r="L1668" s="9">
        <v>11</v>
      </c>
      <c r="M1668" s="9">
        <v>15</v>
      </c>
      <c r="N1668" s="15">
        <v>0.59362879487517717</v>
      </c>
      <c r="O1668" s="15">
        <v>1.3</v>
      </c>
      <c r="P1668" s="84">
        <v>0.45663753451936706</v>
      </c>
    </row>
    <row r="1669" spans="1:16">
      <c r="A1669" s="9" t="s">
        <v>42</v>
      </c>
      <c r="B1669" s="9">
        <v>4</v>
      </c>
      <c r="C1669" s="9" t="s">
        <v>35</v>
      </c>
      <c r="D1669" s="11">
        <v>-76.498333333329995</v>
      </c>
      <c r="E1669" s="11">
        <v>168.65716666669999</v>
      </c>
      <c r="F1669" s="12">
        <v>32887</v>
      </c>
      <c r="G1669" s="12" t="s">
        <v>36</v>
      </c>
      <c r="H1669" s="13">
        <v>14</v>
      </c>
      <c r="I1669" s="13">
        <v>379</v>
      </c>
      <c r="J1669" s="13">
        <v>1</v>
      </c>
      <c r="K1669" s="14">
        <v>6</v>
      </c>
      <c r="L1669" s="9">
        <v>8</v>
      </c>
      <c r="M1669" s="9">
        <v>15</v>
      </c>
      <c r="N1669" s="15">
        <v>1.8112287865254599</v>
      </c>
      <c r="O1669" s="15">
        <v>4.8385999999999996</v>
      </c>
      <c r="P1669" s="84">
        <v>0.37432910067487707</v>
      </c>
    </row>
    <row r="1670" spans="1:16">
      <c r="A1670" s="9" t="s">
        <v>42</v>
      </c>
      <c r="B1670" s="9">
        <v>4</v>
      </c>
      <c r="C1670" s="9" t="s">
        <v>35</v>
      </c>
      <c r="D1670" s="11">
        <v>-76.498333333329995</v>
      </c>
      <c r="E1670" s="11">
        <v>168.65716666669999</v>
      </c>
      <c r="F1670" s="12">
        <v>32887</v>
      </c>
      <c r="G1670" s="12" t="s">
        <v>36</v>
      </c>
      <c r="H1670" s="13">
        <v>14</v>
      </c>
      <c r="I1670" s="13">
        <v>379</v>
      </c>
      <c r="J1670" s="13">
        <v>1</v>
      </c>
      <c r="K1670" s="14">
        <v>24</v>
      </c>
      <c r="L1670" s="9">
        <v>8</v>
      </c>
      <c r="M1670" s="9">
        <v>15</v>
      </c>
      <c r="N1670" s="15">
        <v>3.4291564723152796</v>
      </c>
      <c r="O1670" s="15">
        <v>4.8385999999999996</v>
      </c>
      <c r="P1670" s="84">
        <v>0.70870840166892901</v>
      </c>
    </row>
    <row r="1671" spans="1:16">
      <c r="A1671" s="9" t="s">
        <v>42</v>
      </c>
      <c r="B1671" s="9">
        <v>5</v>
      </c>
      <c r="C1671" s="9" t="s">
        <v>35</v>
      </c>
      <c r="D1671" s="11">
        <v>-76.501499999999993</v>
      </c>
      <c r="E1671" s="11">
        <v>169.83199999999999</v>
      </c>
      <c r="F1671" s="12">
        <v>32887</v>
      </c>
      <c r="G1671" s="12" t="s">
        <v>36</v>
      </c>
      <c r="H1671" s="13">
        <v>14</v>
      </c>
      <c r="I1671" s="13">
        <v>379</v>
      </c>
      <c r="J1671" s="13">
        <v>1</v>
      </c>
      <c r="K1671" s="14">
        <v>24</v>
      </c>
      <c r="L1671" s="9">
        <v>11</v>
      </c>
      <c r="M1671" s="9">
        <v>15</v>
      </c>
      <c r="N1671" s="15">
        <v>1.1300413956238899</v>
      </c>
      <c r="O1671" s="15">
        <v>2.5123500000000001</v>
      </c>
      <c r="P1671" s="84">
        <v>0.44979457305864623</v>
      </c>
    </row>
    <row r="1672" spans="1:16">
      <c r="A1672" s="9" t="s">
        <v>42</v>
      </c>
      <c r="B1672" s="9">
        <v>6</v>
      </c>
      <c r="C1672" s="9" t="s">
        <v>35</v>
      </c>
      <c r="D1672" s="11">
        <v>-76.500166666669998</v>
      </c>
      <c r="E1672" s="11">
        <v>170.99549999999999</v>
      </c>
      <c r="F1672" s="12">
        <v>32887</v>
      </c>
      <c r="G1672" s="12" t="s">
        <v>36</v>
      </c>
      <c r="H1672" s="13">
        <v>14</v>
      </c>
      <c r="I1672" s="13">
        <v>379</v>
      </c>
      <c r="J1672" s="13">
        <v>1</v>
      </c>
      <c r="K1672" s="14">
        <v>24</v>
      </c>
      <c r="L1672" s="9">
        <v>12</v>
      </c>
      <c r="M1672" s="9">
        <v>15</v>
      </c>
      <c r="N1672" s="15">
        <v>0.62422189007234707</v>
      </c>
      <c r="O1672" s="15">
        <v>2.6984499999999998</v>
      </c>
      <c r="P1672" s="84">
        <v>0.23132609093084813</v>
      </c>
    </row>
    <row r="1673" spans="1:16">
      <c r="A1673" s="9" t="s">
        <v>42</v>
      </c>
      <c r="B1673" s="9">
        <v>7</v>
      </c>
      <c r="C1673" s="9" t="s">
        <v>35</v>
      </c>
      <c r="D1673" s="11">
        <v>-76.497</v>
      </c>
      <c r="E1673" s="11">
        <v>172.15883333330001</v>
      </c>
      <c r="F1673" s="12">
        <v>32887</v>
      </c>
      <c r="G1673" s="12" t="s">
        <v>36</v>
      </c>
      <c r="H1673" s="13">
        <v>14</v>
      </c>
      <c r="I1673" s="13">
        <v>379</v>
      </c>
      <c r="J1673" s="13">
        <v>1</v>
      </c>
      <c r="K1673" s="14">
        <v>24</v>
      </c>
      <c r="L1673" s="9">
        <v>9</v>
      </c>
      <c r="M1673" s="9">
        <v>15</v>
      </c>
      <c r="N1673" s="15">
        <v>2.70566257329072</v>
      </c>
      <c r="O1673" s="15">
        <v>5.5830000000000002</v>
      </c>
      <c r="P1673" s="84">
        <v>0.48462521463204727</v>
      </c>
    </row>
    <row r="1674" spans="1:16">
      <c r="A1674" s="9" t="s">
        <v>42</v>
      </c>
      <c r="B1674" s="9">
        <v>8</v>
      </c>
      <c r="C1674" s="9" t="s">
        <v>35</v>
      </c>
      <c r="D1674" s="11">
        <v>-76.483333333329995</v>
      </c>
      <c r="E1674" s="11">
        <v>173.3166666667</v>
      </c>
      <c r="F1674" s="12">
        <v>32887</v>
      </c>
      <c r="G1674" s="12" t="s">
        <v>36</v>
      </c>
      <c r="H1674" s="13">
        <v>14</v>
      </c>
      <c r="I1674" s="13">
        <v>379</v>
      </c>
      <c r="J1674" s="13">
        <v>1</v>
      </c>
      <c r="K1674" s="14">
        <v>24</v>
      </c>
      <c r="L1674" s="9">
        <v>13</v>
      </c>
      <c r="M1674" s="9">
        <v>15</v>
      </c>
      <c r="N1674" s="15">
        <v>3.5985524669637998</v>
      </c>
      <c r="O1674" s="15">
        <v>7.8162000000000003</v>
      </c>
      <c r="P1674" s="84">
        <v>0.46039667190755096</v>
      </c>
    </row>
    <row r="1675" spans="1:16">
      <c r="A1675" s="9" t="s">
        <v>42</v>
      </c>
      <c r="B1675" s="9">
        <v>9</v>
      </c>
      <c r="C1675" s="9" t="s">
        <v>35</v>
      </c>
      <c r="D1675" s="11">
        <v>-76.497166666669997</v>
      </c>
      <c r="E1675" s="11">
        <v>174.4753333333</v>
      </c>
      <c r="F1675" s="12">
        <v>32887</v>
      </c>
      <c r="G1675" s="12" t="s">
        <v>36</v>
      </c>
      <c r="H1675" s="13">
        <v>14</v>
      </c>
      <c r="I1675" s="13">
        <v>379</v>
      </c>
      <c r="J1675" s="13">
        <v>1</v>
      </c>
      <c r="K1675" s="14">
        <v>24</v>
      </c>
      <c r="L1675" s="9">
        <v>11</v>
      </c>
      <c r="M1675" s="9">
        <v>15</v>
      </c>
      <c r="N1675" s="15">
        <v>0.34310971846714494</v>
      </c>
      <c r="O1675" s="15">
        <v>2.7915000000000001</v>
      </c>
      <c r="P1675" s="84">
        <v>0.12291231182774312</v>
      </c>
    </row>
    <row r="1676" spans="1:16">
      <c r="A1676" s="9" t="s">
        <v>42</v>
      </c>
      <c r="B1676" s="9">
        <v>11</v>
      </c>
      <c r="C1676" s="9" t="s">
        <v>35</v>
      </c>
      <c r="D1676" s="11">
        <v>-76.502266666669996</v>
      </c>
      <c r="E1676" s="11">
        <v>175.6636</v>
      </c>
      <c r="F1676" s="12">
        <v>32887</v>
      </c>
      <c r="G1676" s="12" t="s">
        <v>36</v>
      </c>
      <c r="H1676" s="13">
        <v>14</v>
      </c>
      <c r="I1676" s="13">
        <v>379</v>
      </c>
      <c r="J1676" s="13">
        <v>1</v>
      </c>
      <c r="K1676" s="14">
        <v>24</v>
      </c>
      <c r="L1676" s="9">
        <v>8</v>
      </c>
      <c r="M1676" s="9">
        <v>15</v>
      </c>
      <c r="N1676" s="15">
        <v>0.92840836398529003</v>
      </c>
      <c r="O1676" s="15">
        <v>2.8845499999999999</v>
      </c>
      <c r="P1676" s="84">
        <v>0.3218555282402073</v>
      </c>
    </row>
    <row r="1677" spans="1:16">
      <c r="A1677" s="9" t="s">
        <v>42</v>
      </c>
      <c r="B1677" s="9">
        <v>13</v>
      </c>
      <c r="C1677" s="9" t="s">
        <v>35</v>
      </c>
      <c r="D1677" s="11">
        <v>-76.493566666670006</v>
      </c>
      <c r="E1677" s="11">
        <v>176.82943333329999</v>
      </c>
      <c r="F1677" s="12">
        <v>32887</v>
      </c>
      <c r="G1677" s="12" t="s">
        <v>36</v>
      </c>
      <c r="H1677" s="13">
        <v>14</v>
      </c>
      <c r="I1677" s="13">
        <v>379</v>
      </c>
      <c r="J1677" s="13">
        <v>1</v>
      </c>
      <c r="K1677" s="14">
        <v>24</v>
      </c>
      <c r="L1677" s="9">
        <v>8</v>
      </c>
      <c r="M1677" s="9">
        <v>15</v>
      </c>
      <c r="N1677" s="15">
        <v>1.1361809139886201</v>
      </c>
      <c r="O1677" s="15">
        <v>1.5353250000000001</v>
      </c>
      <c r="P1677" s="84">
        <v>0.74002632275812619</v>
      </c>
    </row>
    <row r="1678" spans="1:16">
      <c r="A1678" s="9" t="s">
        <v>42</v>
      </c>
      <c r="B1678" s="9">
        <v>15</v>
      </c>
      <c r="C1678" s="9" t="s">
        <v>35</v>
      </c>
      <c r="D1678" s="11">
        <v>-76.498500000000007</v>
      </c>
      <c r="E1678" s="11">
        <v>177.99966666669999</v>
      </c>
      <c r="F1678" s="12">
        <v>32888</v>
      </c>
      <c r="G1678" s="12" t="s">
        <v>36</v>
      </c>
      <c r="H1678" s="13">
        <v>15</v>
      </c>
      <c r="I1678" s="13">
        <v>380</v>
      </c>
      <c r="J1678" s="13">
        <v>1</v>
      </c>
      <c r="K1678" s="14">
        <v>24</v>
      </c>
      <c r="L1678" s="9">
        <v>8</v>
      </c>
      <c r="M1678" s="9">
        <v>15</v>
      </c>
      <c r="N1678" s="15">
        <v>1.38617112862148</v>
      </c>
      <c r="O1678" s="15">
        <v>5.5830000000000002</v>
      </c>
      <c r="P1678" s="84">
        <v>0.24828427881452264</v>
      </c>
    </row>
    <row r="1679" spans="1:16">
      <c r="A1679" s="9" t="s">
        <v>42</v>
      </c>
      <c r="B1679" s="9">
        <v>17</v>
      </c>
      <c r="C1679" s="9" t="s">
        <v>35</v>
      </c>
      <c r="D1679" s="11">
        <v>-76.483333333329995</v>
      </c>
      <c r="E1679" s="11">
        <v>179.1651666667</v>
      </c>
      <c r="F1679" s="12">
        <v>32888</v>
      </c>
      <c r="G1679" s="12" t="s">
        <v>36</v>
      </c>
      <c r="H1679" s="13">
        <v>15</v>
      </c>
      <c r="I1679" s="13">
        <v>380</v>
      </c>
      <c r="J1679" s="13">
        <v>1</v>
      </c>
      <c r="K1679" s="14">
        <v>24</v>
      </c>
      <c r="L1679" s="9">
        <v>7</v>
      </c>
      <c r="M1679" s="9">
        <v>15</v>
      </c>
      <c r="N1679" s="15">
        <v>1.9167204074252699</v>
      </c>
      <c r="O1679" s="15">
        <v>7.0717999999999996</v>
      </c>
      <c r="P1679" s="84">
        <v>0.27103713445307703</v>
      </c>
    </row>
    <row r="1680" spans="1:16">
      <c r="A1680" s="9" t="s">
        <v>42</v>
      </c>
      <c r="B1680" s="9">
        <v>19</v>
      </c>
      <c r="C1680" s="9" t="s">
        <v>35</v>
      </c>
      <c r="D1680" s="11">
        <v>-76.495666666670004</v>
      </c>
      <c r="E1680" s="11">
        <v>-179.6726666667</v>
      </c>
      <c r="F1680" s="12">
        <v>32888</v>
      </c>
      <c r="G1680" s="12" t="s">
        <v>36</v>
      </c>
      <c r="H1680" s="13">
        <v>15</v>
      </c>
      <c r="I1680" s="13">
        <v>380</v>
      </c>
      <c r="J1680" s="13">
        <v>1</v>
      </c>
      <c r="K1680" s="14">
        <v>24</v>
      </c>
      <c r="L1680" s="9">
        <v>7</v>
      </c>
      <c r="M1680" s="9">
        <v>15</v>
      </c>
      <c r="N1680" s="15">
        <v>1.9824204946996502</v>
      </c>
      <c r="O1680" s="15">
        <v>7.5370499999999998</v>
      </c>
      <c r="P1680" s="84">
        <v>0.26302339704521666</v>
      </c>
    </row>
    <row r="1681" spans="1:17">
      <c r="A1681" s="9" t="s">
        <v>42</v>
      </c>
      <c r="B1681" s="9">
        <v>21</v>
      </c>
      <c r="C1681" s="9" t="s">
        <v>35</v>
      </c>
      <c r="D1681" s="11">
        <v>-76.497500000000002</v>
      </c>
      <c r="E1681" s="11">
        <v>-178.49700000000001</v>
      </c>
      <c r="F1681" s="12">
        <v>32888</v>
      </c>
      <c r="G1681" s="12" t="s">
        <v>36</v>
      </c>
      <c r="H1681" s="13">
        <v>15</v>
      </c>
      <c r="I1681" s="13">
        <v>380</v>
      </c>
      <c r="J1681" s="13">
        <v>1</v>
      </c>
      <c r="K1681" s="14">
        <v>24</v>
      </c>
      <c r="L1681" s="9">
        <v>7</v>
      </c>
      <c r="M1681" s="9">
        <v>15</v>
      </c>
      <c r="N1681" s="15">
        <v>2.1619255624700799</v>
      </c>
      <c r="O1681" s="15">
        <v>7.1648500000000004</v>
      </c>
      <c r="P1681" s="84">
        <v>0.30174051968569893</v>
      </c>
    </row>
    <row r="1682" spans="1:17">
      <c r="A1682" s="9" t="s">
        <v>42</v>
      </c>
      <c r="B1682" s="9">
        <v>23</v>
      </c>
      <c r="C1682" s="9" t="s">
        <v>35</v>
      </c>
      <c r="D1682" s="11">
        <v>-76.495833333329998</v>
      </c>
      <c r="E1682" s="11">
        <v>-177.2708333333</v>
      </c>
      <c r="F1682" s="12">
        <v>32888</v>
      </c>
      <c r="G1682" s="12" t="s">
        <v>36</v>
      </c>
      <c r="H1682" s="13">
        <v>15</v>
      </c>
      <c r="I1682" s="13">
        <v>380</v>
      </c>
      <c r="J1682" s="13">
        <v>1</v>
      </c>
      <c r="K1682" s="14">
        <v>24</v>
      </c>
      <c r="L1682" s="9">
        <v>8</v>
      </c>
      <c r="M1682" s="9">
        <v>15</v>
      </c>
      <c r="N1682" s="15">
        <v>2.12110627455144</v>
      </c>
      <c r="O1682" s="15">
        <v>7.1648500000000004</v>
      </c>
      <c r="P1682" s="84">
        <v>0.29604336092890149</v>
      </c>
    </row>
    <row r="1683" spans="1:17">
      <c r="A1683" s="9" t="s">
        <v>42</v>
      </c>
      <c r="B1683" s="9">
        <v>25</v>
      </c>
      <c r="C1683" s="9" t="s">
        <v>35</v>
      </c>
      <c r="D1683" s="11">
        <v>-76.499666666669995</v>
      </c>
      <c r="E1683" s="11">
        <v>-176.1701666667</v>
      </c>
      <c r="F1683" s="12">
        <v>32889</v>
      </c>
      <c r="G1683" s="12" t="s">
        <v>36</v>
      </c>
      <c r="H1683" s="13">
        <v>16</v>
      </c>
      <c r="I1683" s="13">
        <v>381</v>
      </c>
      <c r="J1683" s="13">
        <v>2</v>
      </c>
      <c r="K1683" s="14">
        <v>24</v>
      </c>
      <c r="L1683" s="9">
        <v>12</v>
      </c>
      <c r="M1683" s="9">
        <v>15</v>
      </c>
      <c r="N1683" s="15">
        <v>1.8126496678467712</v>
      </c>
      <c r="O1683" s="15">
        <v>4.0941999999999998</v>
      </c>
      <c r="P1683" s="84">
        <v>0.44273598452610308</v>
      </c>
    </row>
    <row r="1684" spans="1:17">
      <c r="A1684" s="9" t="s">
        <v>42</v>
      </c>
      <c r="B1684" s="9">
        <v>27</v>
      </c>
      <c r="C1684" s="9" t="s">
        <v>35</v>
      </c>
      <c r="D1684" s="11">
        <v>-76.498666666670005</v>
      </c>
      <c r="E1684" s="11">
        <v>-175.0018333333</v>
      </c>
      <c r="F1684" s="12">
        <v>32889</v>
      </c>
      <c r="G1684" s="12" t="s">
        <v>36</v>
      </c>
      <c r="H1684" s="13">
        <v>16</v>
      </c>
      <c r="I1684" s="13">
        <v>381</v>
      </c>
      <c r="J1684" s="13">
        <v>2</v>
      </c>
      <c r="K1684" s="14">
        <v>24</v>
      </c>
      <c r="L1684" s="9">
        <v>9</v>
      </c>
      <c r="M1684" s="9">
        <v>15</v>
      </c>
      <c r="N1684" s="15">
        <v>2.9146488069811398</v>
      </c>
      <c r="O1684" s="15">
        <v>8.0953499999999998</v>
      </c>
      <c r="P1684" s="84">
        <v>0.36003987560527217</v>
      </c>
    </row>
    <row r="1685" spans="1:17">
      <c r="A1685" s="9" t="s">
        <v>42</v>
      </c>
      <c r="B1685" s="9">
        <v>29</v>
      </c>
      <c r="C1685" s="9" t="s">
        <v>35</v>
      </c>
      <c r="D1685" s="11">
        <v>-76.499166666670007</v>
      </c>
      <c r="E1685" s="11">
        <v>-173.8406666667</v>
      </c>
      <c r="F1685" s="12">
        <v>32889</v>
      </c>
      <c r="G1685" s="12" t="s">
        <v>36</v>
      </c>
      <c r="H1685" s="13">
        <v>16</v>
      </c>
      <c r="I1685" s="13">
        <v>381</v>
      </c>
      <c r="J1685" s="13">
        <v>2</v>
      </c>
      <c r="K1685" s="14">
        <v>24</v>
      </c>
      <c r="L1685" s="9">
        <v>14</v>
      </c>
      <c r="M1685" s="9">
        <v>15</v>
      </c>
      <c r="N1685" s="15">
        <v>2.36642401465387</v>
      </c>
      <c r="O1685" s="15">
        <v>5.7690999999999999</v>
      </c>
      <c r="P1685" s="84">
        <v>0.41018946016776792</v>
      </c>
    </row>
    <row r="1686" spans="1:17">
      <c r="A1686" s="9" t="s">
        <v>42</v>
      </c>
      <c r="B1686" s="9">
        <v>30</v>
      </c>
      <c r="C1686" s="9" t="s">
        <v>35</v>
      </c>
      <c r="D1686" s="11">
        <v>-76.491500000000002</v>
      </c>
      <c r="E1686" s="11">
        <v>-175.19616666670001</v>
      </c>
      <c r="F1686" s="12">
        <v>32889</v>
      </c>
      <c r="G1686" s="12" t="s">
        <v>36</v>
      </c>
      <c r="H1686" s="13">
        <v>16</v>
      </c>
      <c r="I1686" s="13">
        <v>381</v>
      </c>
      <c r="J1686" s="13">
        <v>2</v>
      </c>
      <c r="K1686" s="14">
        <v>24</v>
      </c>
      <c r="L1686" s="9">
        <v>8</v>
      </c>
      <c r="M1686" s="9">
        <v>15</v>
      </c>
      <c r="N1686" s="15">
        <v>1.6013194810574678</v>
      </c>
      <c r="O1686" s="15">
        <v>6.0482500000000003</v>
      </c>
      <c r="P1686" s="84">
        <v>0.26475748870457866</v>
      </c>
    </row>
    <row r="1687" spans="1:17">
      <c r="A1687" s="9" t="s">
        <v>42</v>
      </c>
      <c r="B1687" s="9">
        <v>49</v>
      </c>
      <c r="C1687" s="10" t="s">
        <v>35</v>
      </c>
      <c r="D1687" s="11">
        <v>-76.491916666669994</v>
      </c>
      <c r="E1687" s="11">
        <v>164.2793333333</v>
      </c>
      <c r="F1687" s="12">
        <v>32892</v>
      </c>
      <c r="G1687" s="12" t="s">
        <v>36</v>
      </c>
      <c r="H1687" s="13">
        <v>19</v>
      </c>
      <c r="I1687" s="13">
        <v>384</v>
      </c>
      <c r="J1687" s="13">
        <v>2</v>
      </c>
      <c r="K1687" s="14">
        <v>24</v>
      </c>
      <c r="L1687" s="9">
        <v>29</v>
      </c>
      <c r="M1687" s="9">
        <v>15</v>
      </c>
      <c r="N1687" s="15">
        <v>3.681750564727921E-2</v>
      </c>
      <c r="O1687" s="15">
        <v>9.4750000000000001E-2</v>
      </c>
      <c r="P1687" s="84">
        <v>0.38857525749107347</v>
      </c>
    </row>
    <row r="1688" spans="1:17">
      <c r="A1688" s="9" t="s">
        <v>42</v>
      </c>
      <c r="B1688" s="9">
        <v>51</v>
      </c>
      <c r="C1688" s="10" t="s">
        <v>35</v>
      </c>
      <c r="D1688" s="11">
        <v>-76.504166666670002</v>
      </c>
      <c r="E1688" s="11">
        <v>165.04833333330001</v>
      </c>
      <c r="F1688" s="12">
        <v>32893</v>
      </c>
      <c r="G1688" s="12" t="s">
        <v>36</v>
      </c>
      <c r="H1688" s="13">
        <v>20</v>
      </c>
      <c r="I1688" s="13">
        <v>385</v>
      </c>
      <c r="J1688" s="13">
        <v>2</v>
      </c>
      <c r="K1688" s="14">
        <v>24</v>
      </c>
      <c r="L1688" s="9">
        <v>10</v>
      </c>
      <c r="M1688" s="9">
        <v>15</v>
      </c>
      <c r="N1688" s="15">
        <v>1.0205351434233356</v>
      </c>
      <c r="O1688" s="15">
        <v>2.12154</v>
      </c>
      <c r="P1688" s="84">
        <v>0.48103507047867849</v>
      </c>
    </row>
    <row r="1689" spans="1:17">
      <c r="A1689" s="9" t="s">
        <v>42</v>
      </c>
      <c r="B1689" s="9">
        <v>53</v>
      </c>
      <c r="C1689" s="10" t="s">
        <v>35</v>
      </c>
      <c r="D1689" s="11">
        <v>-76.499666666669995</v>
      </c>
      <c r="E1689" s="11">
        <v>165.7998333333</v>
      </c>
      <c r="F1689" s="12">
        <v>32893</v>
      </c>
      <c r="G1689" s="12" t="s">
        <v>36</v>
      </c>
      <c r="H1689" s="13">
        <v>20</v>
      </c>
      <c r="I1689" s="13">
        <v>385</v>
      </c>
      <c r="J1689" s="13">
        <v>2</v>
      </c>
      <c r="K1689" s="14">
        <v>24</v>
      </c>
      <c r="L1689" s="9">
        <v>10</v>
      </c>
      <c r="M1689" s="9">
        <v>15</v>
      </c>
      <c r="N1689" s="15">
        <v>1.6957690584503429</v>
      </c>
      <c r="O1689" s="15">
        <v>3.1637</v>
      </c>
      <c r="P1689" s="84">
        <v>0.53600817348368779</v>
      </c>
    </row>
    <row r="1690" spans="1:17">
      <c r="A1690" s="9" t="s">
        <v>42</v>
      </c>
      <c r="B1690" s="9">
        <v>56</v>
      </c>
      <c r="C1690" s="10" t="s">
        <v>35</v>
      </c>
      <c r="D1690" s="11">
        <v>-75.534283333329995</v>
      </c>
      <c r="E1690" s="11">
        <v>170.30016666669999</v>
      </c>
      <c r="F1690" s="12">
        <v>32893</v>
      </c>
      <c r="G1690" s="12" t="s">
        <v>36</v>
      </c>
      <c r="H1690" s="13">
        <v>20</v>
      </c>
      <c r="I1690" s="13">
        <v>385</v>
      </c>
      <c r="J1690" s="13">
        <v>2</v>
      </c>
      <c r="K1690" s="14">
        <v>24</v>
      </c>
      <c r="L1690" s="9">
        <v>17</v>
      </c>
      <c r="M1690" s="9">
        <v>15</v>
      </c>
      <c r="N1690" s="15">
        <v>1.2004599985187381</v>
      </c>
      <c r="O1690" s="15">
        <v>2.4192999999999998</v>
      </c>
      <c r="P1690" s="84">
        <v>0.49620137995235736</v>
      </c>
    </row>
    <row r="1691" spans="1:17">
      <c r="A1691" s="9" t="s">
        <v>42</v>
      </c>
      <c r="B1691" s="9">
        <v>59</v>
      </c>
      <c r="C1691" s="10" t="s">
        <v>35</v>
      </c>
      <c r="D1691" s="11">
        <v>-74.135166666670003</v>
      </c>
      <c r="E1691" s="11">
        <v>170.0811666667</v>
      </c>
      <c r="F1691" s="12">
        <v>32894</v>
      </c>
      <c r="G1691" s="12" t="s">
        <v>36</v>
      </c>
      <c r="H1691" s="13">
        <v>21</v>
      </c>
      <c r="I1691" s="13">
        <v>386</v>
      </c>
      <c r="J1691" s="13">
        <v>2</v>
      </c>
      <c r="K1691" s="14">
        <v>24</v>
      </c>
      <c r="L1691" s="9">
        <v>7</v>
      </c>
      <c r="M1691" s="9">
        <v>15</v>
      </c>
      <c r="N1691" s="15">
        <v>2.5419755702779594</v>
      </c>
      <c r="O1691" s="15">
        <v>3.8519999999999999</v>
      </c>
      <c r="P1691" s="84">
        <v>0.65991058418430937</v>
      </c>
    </row>
    <row r="1692" spans="1:17">
      <c r="A1692" s="9" t="s">
        <v>42</v>
      </c>
      <c r="B1692" s="9">
        <v>61</v>
      </c>
      <c r="C1692" s="10" t="s">
        <v>35</v>
      </c>
      <c r="D1692" s="11">
        <v>-73.371166666670007</v>
      </c>
      <c r="E1692" s="11">
        <v>172.02483333329999</v>
      </c>
      <c r="F1692" s="12">
        <v>32894</v>
      </c>
      <c r="G1692" s="12" t="s">
        <v>36</v>
      </c>
      <c r="H1692" s="13">
        <v>21</v>
      </c>
      <c r="I1692" s="13">
        <v>386</v>
      </c>
      <c r="J1692" s="13">
        <v>2</v>
      </c>
      <c r="K1692" s="14">
        <v>24</v>
      </c>
      <c r="L1692" s="9">
        <v>11</v>
      </c>
      <c r="M1692" s="9">
        <v>15</v>
      </c>
      <c r="N1692" s="15">
        <v>1.8164924067422508</v>
      </c>
      <c r="O1692" s="15">
        <v>4.55945</v>
      </c>
      <c r="P1692" s="84">
        <v>0.39840165080048051</v>
      </c>
      <c r="Q1692" s="100"/>
    </row>
    <row r="1693" spans="1:17">
      <c r="A1693" s="9" t="s">
        <v>42</v>
      </c>
      <c r="B1693" s="9">
        <v>63</v>
      </c>
      <c r="C1693" s="10" t="s">
        <v>35</v>
      </c>
      <c r="D1693" s="11">
        <v>-72.498833333329998</v>
      </c>
      <c r="E1693" s="11">
        <v>172.50683333329999</v>
      </c>
      <c r="F1693" s="12">
        <v>32895</v>
      </c>
      <c r="G1693" s="12" t="s">
        <v>36</v>
      </c>
      <c r="H1693" s="13">
        <v>22</v>
      </c>
      <c r="I1693" s="13">
        <v>387</v>
      </c>
      <c r="J1693" s="13">
        <v>2</v>
      </c>
      <c r="K1693" s="14">
        <v>24</v>
      </c>
      <c r="L1693" s="9">
        <v>29</v>
      </c>
      <c r="M1693" s="9">
        <v>15</v>
      </c>
      <c r="N1693" s="15">
        <v>0.40048899317406145</v>
      </c>
      <c r="O1693" s="15">
        <v>0.97542068965517204</v>
      </c>
      <c r="P1693" s="84">
        <v>0.41058078572809564</v>
      </c>
    </row>
    <row r="1694" spans="1:17">
      <c r="A1694" s="9" t="s">
        <v>42</v>
      </c>
      <c r="B1694" s="9">
        <v>66</v>
      </c>
      <c r="C1694" s="10" t="s">
        <v>35</v>
      </c>
      <c r="D1694" s="11">
        <v>-72.496499999999997</v>
      </c>
      <c r="E1694" s="11">
        <v>171.58866666669999</v>
      </c>
      <c r="F1694" s="12">
        <v>32896</v>
      </c>
      <c r="G1694" s="12" t="s">
        <v>36</v>
      </c>
      <c r="H1694" s="13">
        <v>23</v>
      </c>
      <c r="I1694" s="13">
        <v>388</v>
      </c>
      <c r="J1694" s="13">
        <v>2</v>
      </c>
      <c r="K1694" s="14">
        <v>24</v>
      </c>
      <c r="L1694" s="9">
        <v>17</v>
      </c>
      <c r="M1694" s="9">
        <v>15</v>
      </c>
      <c r="N1694" s="15">
        <v>2.67191286888225</v>
      </c>
      <c r="O1694" s="15">
        <v>2.9775999999999998</v>
      </c>
      <c r="P1694" s="84">
        <v>0.89733774478850425</v>
      </c>
    </row>
    <row r="1695" spans="1:17">
      <c r="A1695" s="9" t="s">
        <v>42</v>
      </c>
      <c r="B1695" s="9">
        <v>70</v>
      </c>
      <c r="C1695" s="10" t="s">
        <v>35</v>
      </c>
      <c r="D1695" s="11">
        <v>-72.504666666670005</v>
      </c>
      <c r="E1695" s="11">
        <v>173.3911666667</v>
      </c>
      <c r="F1695" s="12">
        <v>32896</v>
      </c>
      <c r="G1695" s="12" t="s">
        <v>36</v>
      </c>
      <c r="H1695" s="13">
        <v>23</v>
      </c>
      <c r="I1695" s="13">
        <v>388</v>
      </c>
      <c r="J1695" s="13">
        <v>2</v>
      </c>
      <c r="K1695" s="14">
        <v>24</v>
      </c>
      <c r="L1695" s="9">
        <v>23</v>
      </c>
      <c r="M1695" s="9">
        <v>15</v>
      </c>
      <c r="N1695" s="15">
        <v>0.87050010671101918</v>
      </c>
      <c r="O1695" s="15">
        <v>1.5353250000000001</v>
      </c>
      <c r="P1695" s="84">
        <v>0.56698100187974476</v>
      </c>
    </row>
    <row r="1696" spans="1:17">
      <c r="A1696" s="9" t="s">
        <v>42</v>
      </c>
      <c r="B1696" s="9">
        <v>72</v>
      </c>
      <c r="C1696" s="10" t="s">
        <v>35</v>
      </c>
      <c r="D1696" s="11">
        <v>-72.505166666669993</v>
      </c>
      <c r="E1696" s="11">
        <v>174.3118333333</v>
      </c>
      <c r="F1696" s="12">
        <v>32896</v>
      </c>
      <c r="G1696" s="12" t="s">
        <v>36</v>
      </c>
      <c r="H1696" s="13">
        <v>23</v>
      </c>
      <c r="I1696" s="13">
        <v>388</v>
      </c>
      <c r="J1696" s="13">
        <v>2</v>
      </c>
      <c r="K1696" s="14">
        <v>24</v>
      </c>
      <c r="L1696" s="9">
        <v>20</v>
      </c>
      <c r="M1696" s="9">
        <v>15</v>
      </c>
      <c r="N1696" s="15">
        <v>0.48014052756717962</v>
      </c>
      <c r="O1696" s="15">
        <v>1.4329700000000001</v>
      </c>
      <c r="P1696" s="84">
        <v>0.33506669893101709</v>
      </c>
    </row>
    <row r="1697" spans="1:16">
      <c r="A1697" s="9" t="s">
        <v>42</v>
      </c>
      <c r="B1697" s="9">
        <v>74</v>
      </c>
      <c r="C1697" s="10" t="s">
        <v>35</v>
      </c>
      <c r="D1697" s="11">
        <v>-72.497</v>
      </c>
      <c r="E1697" s="11">
        <v>175.208</v>
      </c>
      <c r="F1697" s="12">
        <v>32897</v>
      </c>
      <c r="G1697" s="12" t="s">
        <v>36</v>
      </c>
      <c r="H1697" s="13">
        <v>24</v>
      </c>
      <c r="I1697" s="13">
        <v>389</v>
      </c>
      <c r="J1697" s="13">
        <v>2</v>
      </c>
      <c r="K1697" s="14">
        <v>24</v>
      </c>
      <c r="L1697" s="9">
        <v>24</v>
      </c>
      <c r="M1697" s="9">
        <v>15</v>
      </c>
      <c r="N1697" s="15">
        <v>0.86222837385386342</v>
      </c>
      <c r="O1697" s="15">
        <v>1.3797068965517201</v>
      </c>
      <c r="P1697" s="84">
        <v>0.62493590197223581</v>
      </c>
    </row>
    <row r="1698" spans="1:16">
      <c r="A1698" s="9" t="s">
        <v>42</v>
      </c>
      <c r="B1698" s="9">
        <v>76</v>
      </c>
      <c r="C1698" s="10" t="s">
        <v>35</v>
      </c>
      <c r="D1698" s="11">
        <v>-72.499499999999998</v>
      </c>
      <c r="E1698" s="11">
        <v>176.09716666669999</v>
      </c>
      <c r="F1698" s="12">
        <v>32897</v>
      </c>
      <c r="G1698" s="12" t="s">
        <v>36</v>
      </c>
      <c r="H1698" s="13">
        <v>24</v>
      </c>
      <c r="I1698" s="13">
        <v>389</v>
      </c>
      <c r="J1698" s="13">
        <v>2</v>
      </c>
      <c r="K1698" s="14">
        <v>24</v>
      </c>
      <c r="L1698" s="9">
        <v>32</v>
      </c>
      <c r="M1698" s="9">
        <v>15</v>
      </c>
      <c r="N1698" s="15">
        <v>0.59999281290601514</v>
      </c>
      <c r="O1698" s="15">
        <v>0.93049999999999999</v>
      </c>
      <c r="P1698" s="84">
        <v>0.64480689189254714</v>
      </c>
    </row>
    <row r="1699" spans="1:16">
      <c r="A1699" s="9" t="s">
        <v>42</v>
      </c>
      <c r="B1699" s="9">
        <v>78</v>
      </c>
      <c r="C1699" s="10" t="s">
        <v>35</v>
      </c>
      <c r="D1699" s="11">
        <v>-72.497500000000002</v>
      </c>
      <c r="E1699" s="11">
        <v>176.99916666670001</v>
      </c>
      <c r="F1699" s="12">
        <v>32897</v>
      </c>
      <c r="G1699" s="12" t="s">
        <v>36</v>
      </c>
      <c r="H1699" s="13">
        <v>24</v>
      </c>
      <c r="I1699" s="13">
        <v>389</v>
      </c>
      <c r="J1699" s="13">
        <v>2</v>
      </c>
      <c r="K1699" s="14">
        <v>24</v>
      </c>
      <c r="L1699" s="9">
        <v>31</v>
      </c>
      <c r="M1699" s="9">
        <v>15</v>
      </c>
      <c r="N1699" s="15">
        <v>0.29303995634370811</v>
      </c>
      <c r="O1699" s="15">
        <v>0.63273999999999997</v>
      </c>
      <c r="P1699" s="84">
        <v>0.46312854623337885</v>
      </c>
    </row>
    <row r="1700" spans="1:16">
      <c r="A1700" s="9" t="s">
        <v>42</v>
      </c>
      <c r="B1700" s="9">
        <v>80</v>
      </c>
      <c r="C1700" s="9" t="s">
        <v>35</v>
      </c>
      <c r="D1700" s="11">
        <v>-72.498833333329998</v>
      </c>
      <c r="E1700" s="11">
        <v>177.904</v>
      </c>
      <c r="F1700" s="12">
        <v>32897</v>
      </c>
      <c r="G1700" s="12" t="s">
        <v>36</v>
      </c>
      <c r="H1700" s="13">
        <v>24</v>
      </c>
      <c r="I1700" s="13">
        <v>389</v>
      </c>
      <c r="J1700" s="13">
        <v>2</v>
      </c>
      <c r="K1700" s="14">
        <v>24</v>
      </c>
      <c r="L1700" s="9">
        <v>22</v>
      </c>
      <c r="M1700" s="9">
        <v>15</v>
      </c>
      <c r="N1700" s="15">
        <v>0.36914145046601465</v>
      </c>
      <c r="O1700" s="15">
        <v>0.87466999999999995</v>
      </c>
      <c r="P1700" s="84">
        <v>0.42203511091727702</v>
      </c>
    </row>
    <row r="1701" spans="1:16">
      <c r="A1701" s="9" t="s">
        <v>42</v>
      </c>
      <c r="B1701" s="9">
        <v>82</v>
      </c>
      <c r="C1701" s="9" t="s">
        <v>35</v>
      </c>
      <c r="D1701" s="11">
        <v>-72.49463333333</v>
      </c>
      <c r="E1701" s="11">
        <v>178.82021666669999</v>
      </c>
      <c r="F1701" s="12">
        <v>32897</v>
      </c>
      <c r="G1701" s="12" t="s">
        <v>36</v>
      </c>
      <c r="H1701" s="13">
        <v>24</v>
      </c>
      <c r="I1701" s="13">
        <v>389</v>
      </c>
      <c r="J1701" s="13">
        <v>2</v>
      </c>
      <c r="K1701" s="14">
        <v>24</v>
      </c>
      <c r="L1701" s="9">
        <v>18</v>
      </c>
      <c r="M1701" s="9">
        <v>15</v>
      </c>
      <c r="N1701" s="15">
        <v>0.39123607920676917</v>
      </c>
      <c r="O1701" s="15">
        <v>1.2096499999999999</v>
      </c>
      <c r="P1701" s="84">
        <v>0.32342915653847742</v>
      </c>
    </row>
    <row r="1702" spans="1:16">
      <c r="A1702" s="9" t="s">
        <v>42</v>
      </c>
      <c r="B1702" s="9">
        <v>84</v>
      </c>
      <c r="C1702" s="9" t="s">
        <v>35</v>
      </c>
      <c r="D1702" s="11">
        <v>-72.498666666670005</v>
      </c>
      <c r="E1702" s="11">
        <v>179.70216666670001</v>
      </c>
      <c r="F1702" s="12">
        <v>32898</v>
      </c>
      <c r="G1702" s="12" t="s">
        <v>36</v>
      </c>
      <c r="H1702" s="13">
        <v>25</v>
      </c>
      <c r="I1702" s="13">
        <v>390</v>
      </c>
      <c r="J1702" s="13">
        <v>2</v>
      </c>
      <c r="K1702" s="14">
        <v>24</v>
      </c>
      <c r="L1702" s="9">
        <v>24</v>
      </c>
      <c r="M1702" s="9">
        <v>15</v>
      </c>
      <c r="N1702" s="15">
        <v>0.3966826353950873</v>
      </c>
      <c r="O1702" s="15">
        <v>0.67381034482758595</v>
      </c>
      <c r="P1702" s="84">
        <v>0.58871556134477299</v>
      </c>
    </row>
    <row r="1703" spans="1:16">
      <c r="A1703" s="9" t="s">
        <v>42</v>
      </c>
      <c r="B1703" s="9">
        <v>86</v>
      </c>
      <c r="C1703" s="9" t="s">
        <v>35</v>
      </c>
      <c r="D1703" s="11">
        <v>-72.499683333329997</v>
      </c>
      <c r="E1703" s="11">
        <v>-179.3973333333</v>
      </c>
      <c r="F1703" s="12">
        <v>32898</v>
      </c>
      <c r="G1703" s="12" t="s">
        <v>36</v>
      </c>
      <c r="H1703" s="13">
        <v>25</v>
      </c>
      <c r="I1703" s="13">
        <v>390</v>
      </c>
      <c r="J1703" s="13">
        <v>2</v>
      </c>
      <c r="K1703" s="14">
        <v>24</v>
      </c>
      <c r="L1703" s="9">
        <v>40</v>
      </c>
      <c r="M1703" s="9">
        <v>15</v>
      </c>
      <c r="N1703" s="15">
        <v>0.21510871934400108</v>
      </c>
      <c r="O1703" s="15">
        <v>0.50696206896551699</v>
      </c>
      <c r="P1703" s="84">
        <v>0.42430929750413449</v>
      </c>
    </row>
    <row r="1704" spans="1:16">
      <c r="A1704" s="9" t="s">
        <v>42</v>
      </c>
      <c r="B1704" s="9">
        <v>88</v>
      </c>
      <c r="C1704" s="9" t="s">
        <v>35</v>
      </c>
      <c r="D1704" s="11">
        <v>-72.498333333329995</v>
      </c>
      <c r="E1704" s="11">
        <v>-178.5028333333</v>
      </c>
      <c r="F1704" s="12">
        <v>32898</v>
      </c>
      <c r="G1704" s="12" t="s">
        <v>36</v>
      </c>
      <c r="H1704" s="13">
        <v>25</v>
      </c>
      <c r="I1704" s="13">
        <v>390</v>
      </c>
      <c r="J1704" s="13">
        <v>2</v>
      </c>
      <c r="K1704" s="14">
        <v>24</v>
      </c>
      <c r="L1704" s="9">
        <v>15</v>
      </c>
      <c r="M1704" s="9">
        <v>15</v>
      </c>
      <c r="N1704" s="15">
        <v>0.27166509665021288</v>
      </c>
      <c r="O1704" s="15">
        <v>0.712313793103448</v>
      </c>
      <c r="P1704" s="84">
        <v>0.38138401822405743</v>
      </c>
    </row>
    <row r="1705" spans="1:16">
      <c r="A1705" s="9" t="s">
        <v>42</v>
      </c>
      <c r="B1705" s="9">
        <v>90</v>
      </c>
      <c r="C1705" s="9" t="s">
        <v>35</v>
      </c>
      <c r="D1705" s="11">
        <v>-72.501999999999995</v>
      </c>
      <c r="E1705" s="11">
        <v>-177.61250000000001</v>
      </c>
      <c r="F1705" s="12">
        <v>32898</v>
      </c>
      <c r="G1705" s="12" t="s">
        <v>36</v>
      </c>
      <c r="H1705" s="13">
        <v>25</v>
      </c>
      <c r="I1705" s="13">
        <v>390</v>
      </c>
      <c r="J1705" s="13">
        <v>2</v>
      </c>
      <c r="K1705" s="14">
        <v>24</v>
      </c>
      <c r="L1705" s="9">
        <v>26</v>
      </c>
      <c r="M1705" s="9">
        <v>15</v>
      </c>
      <c r="N1705" s="15">
        <v>0.14766504349205756</v>
      </c>
      <c r="O1705" s="15">
        <v>0.61412999999999995</v>
      </c>
      <c r="P1705" s="84">
        <v>0.24044590476292896</v>
      </c>
    </row>
    <row r="1706" spans="1:16">
      <c r="A1706" s="9" t="s">
        <v>42</v>
      </c>
      <c r="B1706" s="9">
        <v>92</v>
      </c>
      <c r="C1706" s="9" t="s">
        <v>35</v>
      </c>
      <c r="D1706" s="11">
        <v>-72.505383333330002</v>
      </c>
      <c r="E1706" s="11">
        <v>-176.70349999999999</v>
      </c>
      <c r="F1706" s="12">
        <v>32898</v>
      </c>
      <c r="G1706" s="12" t="s">
        <v>36</v>
      </c>
      <c r="H1706" s="13">
        <v>25</v>
      </c>
      <c r="I1706" s="13">
        <v>390</v>
      </c>
      <c r="J1706" s="13">
        <v>2</v>
      </c>
      <c r="K1706" s="14">
        <v>24</v>
      </c>
      <c r="L1706" s="9">
        <v>33</v>
      </c>
      <c r="M1706" s="9">
        <v>15</v>
      </c>
      <c r="N1706" s="15">
        <v>0.4610046402115997</v>
      </c>
      <c r="O1706" s="15">
        <v>0.80023</v>
      </c>
      <c r="P1706" s="84">
        <v>0.57609017433937704</v>
      </c>
    </row>
    <row r="1707" spans="1:16">
      <c r="A1707" s="9" t="s">
        <v>42</v>
      </c>
      <c r="B1707" s="9">
        <v>94</v>
      </c>
      <c r="C1707" s="9" t="s">
        <v>35</v>
      </c>
      <c r="D1707" s="11">
        <v>-72.5</v>
      </c>
      <c r="E1707" s="11">
        <v>-175.78616666670001</v>
      </c>
      <c r="F1707" s="12">
        <v>32898</v>
      </c>
      <c r="G1707" s="12" t="s">
        <v>36</v>
      </c>
      <c r="H1707" s="13">
        <v>25</v>
      </c>
      <c r="I1707" s="13">
        <v>390</v>
      </c>
      <c r="J1707" s="13">
        <v>2</v>
      </c>
      <c r="K1707" s="14">
        <v>24</v>
      </c>
      <c r="L1707" s="9">
        <v>24</v>
      </c>
      <c r="M1707" s="9">
        <v>15</v>
      </c>
      <c r="N1707" s="15">
        <v>0.42032047193877553</v>
      </c>
      <c r="O1707" s="15">
        <v>0.84675500000000004</v>
      </c>
      <c r="P1707" s="84">
        <v>0.49638971359930029</v>
      </c>
    </row>
    <row r="1708" spans="1:16">
      <c r="A1708" s="9" t="s">
        <v>34</v>
      </c>
      <c r="B1708" s="9">
        <v>2</v>
      </c>
      <c r="C1708" s="10" t="s">
        <v>35</v>
      </c>
      <c r="D1708" s="11">
        <v>-76.6417</v>
      </c>
      <c r="E1708" s="11">
        <v>164.35329999999999</v>
      </c>
      <c r="F1708" s="12">
        <v>30342</v>
      </c>
      <c r="G1708" s="12" t="s">
        <v>36</v>
      </c>
      <c r="H1708" s="13">
        <v>26</v>
      </c>
      <c r="I1708" s="13">
        <v>391</v>
      </c>
      <c r="J1708" s="13">
        <v>2</v>
      </c>
      <c r="K1708" s="14">
        <v>2</v>
      </c>
      <c r="L1708" s="9">
        <v>9</v>
      </c>
      <c r="M1708" s="9">
        <v>15</v>
      </c>
      <c r="N1708" s="15">
        <v>4.8900000000000006</v>
      </c>
      <c r="O1708" s="15">
        <v>3.38</v>
      </c>
      <c r="P1708" s="84">
        <v>1.4467455621301777</v>
      </c>
    </row>
    <row r="1709" spans="1:16">
      <c r="A1709" s="9" t="s">
        <v>34</v>
      </c>
      <c r="B1709" s="9">
        <v>2</v>
      </c>
      <c r="C1709" s="10" t="s">
        <v>35</v>
      </c>
      <c r="D1709" s="11">
        <v>-76.6417</v>
      </c>
      <c r="E1709" s="11">
        <v>164.35329999999999</v>
      </c>
      <c r="F1709" s="12">
        <v>30342</v>
      </c>
      <c r="G1709" s="12" t="s">
        <v>36</v>
      </c>
      <c r="H1709" s="13">
        <v>26</v>
      </c>
      <c r="I1709" s="13">
        <v>391</v>
      </c>
      <c r="J1709" s="13">
        <v>2</v>
      </c>
      <c r="K1709" s="14">
        <v>4</v>
      </c>
      <c r="L1709" s="9">
        <v>9</v>
      </c>
      <c r="M1709" s="9">
        <v>15</v>
      </c>
      <c r="N1709" s="15">
        <v>5.69</v>
      </c>
      <c r="O1709" s="15">
        <v>3.38</v>
      </c>
      <c r="P1709" s="84">
        <v>1.6834319526627222</v>
      </c>
    </row>
    <row r="1710" spans="1:16">
      <c r="A1710" s="9" t="s">
        <v>34</v>
      </c>
      <c r="B1710" s="9">
        <v>2</v>
      </c>
      <c r="C1710" s="10" t="s">
        <v>35</v>
      </c>
      <c r="D1710" s="11">
        <v>-76.6417</v>
      </c>
      <c r="E1710" s="11">
        <v>164.35329999999999</v>
      </c>
      <c r="F1710" s="12">
        <v>30342</v>
      </c>
      <c r="G1710" s="12" t="s">
        <v>36</v>
      </c>
      <c r="H1710" s="13">
        <v>26</v>
      </c>
      <c r="I1710" s="13">
        <v>391</v>
      </c>
      <c r="J1710" s="13">
        <v>2</v>
      </c>
      <c r="K1710" s="14">
        <v>6</v>
      </c>
      <c r="L1710" s="9">
        <v>9</v>
      </c>
      <c r="M1710" s="9">
        <v>15</v>
      </c>
      <c r="N1710" s="15">
        <v>6.47</v>
      </c>
      <c r="O1710" s="15">
        <v>3.38</v>
      </c>
      <c r="P1710" s="84">
        <v>1.9142011834319526</v>
      </c>
    </row>
    <row r="1711" spans="1:16">
      <c r="A1711" s="9" t="s">
        <v>34</v>
      </c>
      <c r="B1711" s="9">
        <v>2</v>
      </c>
      <c r="C1711" s="10" t="s">
        <v>35</v>
      </c>
      <c r="D1711" s="11">
        <v>-76.6417</v>
      </c>
      <c r="E1711" s="11">
        <v>164.35329999999999</v>
      </c>
      <c r="F1711" s="12">
        <v>30342</v>
      </c>
      <c r="G1711" s="12" t="s">
        <v>36</v>
      </c>
      <c r="H1711" s="13">
        <v>26</v>
      </c>
      <c r="I1711" s="13">
        <v>391</v>
      </c>
      <c r="J1711" s="13">
        <v>2</v>
      </c>
      <c r="K1711" s="14">
        <v>12</v>
      </c>
      <c r="L1711" s="9">
        <v>9</v>
      </c>
      <c r="M1711" s="9">
        <v>15</v>
      </c>
      <c r="N1711" s="15">
        <v>3.5500000000000003</v>
      </c>
      <c r="O1711" s="15">
        <v>3.38</v>
      </c>
      <c r="P1711" s="84">
        <v>1.0502958579881658</v>
      </c>
    </row>
    <row r="1712" spans="1:16">
      <c r="A1712" s="9" t="s">
        <v>34</v>
      </c>
      <c r="B1712" s="9">
        <v>2</v>
      </c>
      <c r="C1712" s="10" t="s">
        <v>35</v>
      </c>
      <c r="D1712" s="11">
        <v>-76.6417</v>
      </c>
      <c r="E1712" s="11">
        <v>164.35329999999999</v>
      </c>
      <c r="F1712" s="12">
        <v>30342</v>
      </c>
      <c r="G1712" s="12" t="s">
        <v>36</v>
      </c>
      <c r="H1712" s="13">
        <v>26</v>
      </c>
      <c r="I1712" s="13">
        <v>391</v>
      </c>
      <c r="J1712" s="13">
        <v>2</v>
      </c>
      <c r="K1712" s="14">
        <v>18</v>
      </c>
      <c r="L1712" s="9">
        <v>9</v>
      </c>
      <c r="M1712" s="9">
        <v>15</v>
      </c>
      <c r="N1712" s="15">
        <v>3.5100000000000002</v>
      </c>
      <c r="O1712" s="15">
        <v>3.38</v>
      </c>
      <c r="P1712" s="84">
        <v>1.0384615384615385</v>
      </c>
    </row>
    <row r="1713" spans="1:16">
      <c r="A1713" s="9" t="s">
        <v>34</v>
      </c>
      <c r="B1713" s="9">
        <v>2</v>
      </c>
      <c r="C1713" s="10" t="s">
        <v>35</v>
      </c>
      <c r="D1713" s="11">
        <v>-76.6417</v>
      </c>
      <c r="E1713" s="11">
        <v>164.35329999999999</v>
      </c>
      <c r="F1713" s="12">
        <v>30342</v>
      </c>
      <c r="G1713" s="12" t="s">
        <v>36</v>
      </c>
      <c r="H1713" s="13">
        <v>26</v>
      </c>
      <c r="I1713" s="13">
        <v>391</v>
      </c>
      <c r="J1713" s="13">
        <v>2</v>
      </c>
      <c r="K1713" s="14">
        <v>24</v>
      </c>
      <c r="L1713" s="9">
        <v>9</v>
      </c>
      <c r="M1713" s="9">
        <v>15</v>
      </c>
      <c r="N1713" s="15">
        <v>6.35</v>
      </c>
      <c r="O1713" s="15">
        <v>3.38</v>
      </c>
      <c r="P1713" s="84">
        <v>1.8786982248520709</v>
      </c>
    </row>
    <row r="1714" spans="1:16">
      <c r="A1714" s="9" t="s">
        <v>34</v>
      </c>
      <c r="B1714" s="9">
        <v>3</v>
      </c>
      <c r="C1714" s="10" t="s">
        <v>35</v>
      </c>
      <c r="D1714" s="11">
        <v>-76.609300000000005</v>
      </c>
      <c r="E1714" s="11">
        <v>164.67519999999999</v>
      </c>
      <c r="F1714" s="12">
        <v>30342</v>
      </c>
      <c r="G1714" s="12" t="s">
        <v>36</v>
      </c>
      <c r="H1714" s="13">
        <v>26</v>
      </c>
      <c r="I1714" s="13">
        <v>391</v>
      </c>
      <c r="J1714" s="13">
        <v>2</v>
      </c>
      <c r="K1714" s="14">
        <v>2</v>
      </c>
      <c r="L1714" s="9">
        <v>7</v>
      </c>
      <c r="M1714" s="9">
        <v>15</v>
      </c>
      <c r="N1714" s="15">
        <v>6.41</v>
      </c>
      <c r="O1714" s="15">
        <v>4.7300000000000004</v>
      </c>
      <c r="P1714" s="84">
        <v>1.3551797040169131</v>
      </c>
    </row>
    <row r="1715" spans="1:16">
      <c r="A1715" s="9" t="s">
        <v>34</v>
      </c>
      <c r="B1715" s="9">
        <v>3</v>
      </c>
      <c r="C1715" s="10" t="s">
        <v>35</v>
      </c>
      <c r="D1715" s="11">
        <v>-76.609300000000005</v>
      </c>
      <c r="E1715" s="11">
        <v>164.67519999999999</v>
      </c>
      <c r="F1715" s="12">
        <v>30342</v>
      </c>
      <c r="G1715" s="12" t="s">
        <v>36</v>
      </c>
      <c r="H1715" s="13">
        <v>26</v>
      </c>
      <c r="I1715" s="13">
        <v>391</v>
      </c>
      <c r="J1715" s="13">
        <v>2</v>
      </c>
      <c r="K1715" s="14">
        <v>4</v>
      </c>
      <c r="L1715" s="9">
        <v>7</v>
      </c>
      <c r="M1715" s="9">
        <v>15</v>
      </c>
      <c r="N1715" s="15">
        <v>7.12</v>
      </c>
      <c r="O1715" s="15">
        <v>4.7300000000000004</v>
      </c>
      <c r="P1715" s="84">
        <v>1.5052854122621564</v>
      </c>
    </row>
    <row r="1716" spans="1:16">
      <c r="A1716" s="9" t="s">
        <v>34</v>
      </c>
      <c r="B1716" s="9">
        <v>3</v>
      </c>
      <c r="C1716" s="10" t="s">
        <v>35</v>
      </c>
      <c r="D1716" s="11">
        <v>-76.609300000000005</v>
      </c>
      <c r="E1716" s="11">
        <v>164.67519999999999</v>
      </c>
      <c r="F1716" s="12">
        <v>30342</v>
      </c>
      <c r="G1716" s="12" t="s">
        <v>36</v>
      </c>
      <c r="H1716" s="13">
        <v>26</v>
      </c>
      <c r="I1716" s="13">
        <v>391</v>
      </c>
      <c r="J1716" s="13">
        <v>2</v>
      </c>
      <c r="K1716" s="14">
        <v>6</v>
      </c>
      <c r="L1716" s="9">
        <v>7</v>
      </c>
      <c r="M1716" s="9">
        <v>15</v>
      </c>
      <c r="N1716" s="15">
        <v>7.0500000000000007</v>
      </c>
      <c r="O1716" s="15">
        <v>4.7300000000000004</v>
      </c>
      <c r="P1716" s="84">
        <v>1.4904862579281184</v>
      </c>
    </row>
    <row r="1717" spans="1:16">
      <c r="A1717" s="9" t="s">
        <v>34</v>
      </c>
      <c r="B1717" s="9">
        <v>3</v>
      </c>
      <c r="C1717" s="10" t="s">
        <v>35</v>
      </c>
      <c r="D1717" s="11">
        <v>-76.609300000000005</v>
      </c>
      <c r="E1717" s="11">
        <v>164.67519999999999</v>
      </c>
      <c r="F1717" s="12">
        <v>30342</v>
      </c>
      <c r="G1717" s="12" t="s">
        <v>36</v>
      </c>
      <c r="H1717" s="13">
        <v>26</v>
      </c>
      <c r="I1717" s="13">
        <v>391</v>
      </c>
      <c r="J1717" s="13">
        <v>2</v>
      </c>
      <c r="K1717" s="14">
        <v>8</v>
      </c>
      <c r="L1717" s="9">
        <v>7</v>
      </c>
      <c r="M1717" s="9">
        <v>15</v>
      </c>
      <c r="N1717" s="15">
        <v>7.21</v>
      </c>
      <c r="O1717" s="15">
        <v>4.7300000000000004</v>
      </c>
      <c r="P1717" s="84">
        <v>1.5243128964059196</v>
      </c>
    </row>
    <row r="1718" spans="1:16">
      <c r="A1718" s="9" t="s">
        <v>34</v>
      </c>
      <c r="B1718" s="9">
        <v>3</v>
      </c>
      <c r="C1718" s="10" t="s">
        <v>35</v>
      </c>
      <c r="D1718" s="11">
        <v>-76.609300000000005</v>
      </c>
      <c r="E1718" s="11">
        <v>164.67519999999999</v>
      </c>
      <c r="F1718" s="12">
        <v>30342</v>
      </c>
      <c r="G1718" s="12" t="s">
        <v>36</v>
      </c>
      <c r="H1718" s="13">
        <v>26</v>
      </c>
      <c r="I1718" s="13">
        <v>391</v>
      </c>
      <c r="J1718" s="13">
        <v>2</v>
      </c>
      <c r="K1718" s="14">
        <v>12</v>
      </c>
      <c r="L1718" s="9">
        <v>7</v>
      </c>
      <c r="M1718" s="9">
        <v>15</v>
      </c>
      <c r="N1718" s="15">
        <v>5.0100000000000007</v>
      </c>
      <c r="O1718" s="15">
        <v>4.7300000000000004</v>
      </c>
      <c r="P1718" s="84">
        <v>1.0591966173361522</v>
      </c>
    </row>
    <row r="1719" spans="1:16">
      <c r="A1719" s="9" t="s">
        <v>34</v>
      </c>
      <c r="B1719" s="9">
        <v>3</v>
      </c>
      <c r="C1719" s="10" t="s">
        <v>35</v>
      </c>
      <c r="D1719" s="11">
        <v>-76.609300000000005</v>
      </c>
      <c r="E1719" s="11">
        <v>164.67519999999999</v>
      </c>
      <c r="F1719" s="12">
        <v>30342</v>
      </c>
      <c r="G1719" s="12" t="s">
        <v>36</v>
      </c>
      <c r="H1719" s="13">
        <v>26</v>
      </c>
      <c r="I1719" s="13">
        <v>391</v>
      </c>
      <c r="J1719" s="13">
        <v>2</v>
      </c>
      <c r="K1719" s="14">
        <v>18</v>
      </c>
      <c r="L1719" s="9">
        <v>7</v>
      </c>
      <c r="M1719" s="9">
        <v>15</v>
      </c>
      <c r="N1719" s="15">
        <v>6.41</v>
      </c>
      <c r="O1719" s="15">
        <v>4.7300000000000004</v>
      </c>
      <c r="P1719" s="84">
        <v>1.3551797040169131</v>
      </c>
    </row>
    <row r="1720" spans="1:16">
      <c r="A1720" s="9" t="s">
        <v>34</v>
      </c>
      <c r="B1720" s="9">
        <v>3</v>
      </c>
      <c r="C1720" s="10" t="s">
        <v>35</v>
      </c>
      <c r="D1720" s="11">
        <v>-76.609300000000005</v>
      </c>
      <c r="E1720" s="11">
        <v>164.67519999999999</v>
      </c>
      <c r="F1720" s="12">
        <v>30342</v>
      </c>
      <c r="G1720" s="12" t="s">
        <v>36</v>
      </c>
      <c r="H1720" s="13">
        <v>26</v>
      </c>
      <c r="I1720" s="13">
        <v>391</v>
      </c>
      <c r="J1720" s="13">
        <v>2</v>
      </c>
      <c r="K1720" s="14">
        <v>24</v>
      </c>
      <c r="L1720" s="9">
        <v>7</v>
      </c>
      <c r="M1720" s="9">
        <v>15</v>
      </c>
      <c r="N1720" s="15">
        <v>9.2799999999999994</v>
      </c>
      <c r="O1720" s="15">
        <v>4.7300000000000004</v>
      </c>
      <c r="P1720" s="84">
        <v>1.9619450317124734</v>
      </c>
    </row>
    <row r="1721" spans="1:16">
      <c r="A1721" s="9" t="s">
        <v>34</v>
      </c>
      <c r="B1721" s="9">
        <v>4</v>
      </c>
      <c r="C1721" s="10" t="s">
        <v>35</v>
      </c>
      <c r="D1721" s="11">
        <v>-76.510800000000003</v>
      </c>
      <c r="E1721" s="11">
        <v>165.42959999999999</v>
      </c>
      <c r="F1721" s="12">
        <v>30342</v>
      </c>
      <c r="G1721" s="12" t="s">
        <v>36</v>
      </c>
      <c r="H1721" s="13">
        <v>26</v>
      </c>
      <c r="I1721" s="13">
        <v>391</v>
      </c>
      <c r="J1721" s="13">
        <v>2</v>
      </c>
      <c r="K1721" s="14">
        <v>2</v>
      </c>
      <c r="L1721" s="9">
        <v>9</v>
      </c>
      <c r="M1721" s="9">
        <v>15</v>
      </c>
      <c r="N1721" s="15">
        <v>2.5700000000000003</v>
      </c>
      <c r="O1721" s="15">
        <v>0.68</v>
      </c>
      <c r="P1721" s="84">
        <v>3.7794117647058827</v>
      </c>
    </row>
    <row r="1722" spans="1:16">
      <c r="A1722" s="9" t="s">
        <v>34</v>
      </c>
      <c r="B1722" s="9">
        <v>4</v>
      </c>
      <c r="C1722" s="10" t="s">
        <v>35</v>
      </c>
      <c r="D1722" s="11">
        <v>-76.510800000000003</v>
      </c>
      <c r="E1722" s="11">
        <v>165.42959999999999</v>
      </c>
      <c r="F1722" s="12">
        <v>30342</v>
      </c>
      <c r="G1722" s="12" t="s">
        <v>36</v>
      </c>
      <c r="H1722" s="13">
        <v>26</v>
      </c>
      <c r="I1722" s="13">
        <v>391</v>
      </c>
      <c r="J1722" s="13">
        <v>2</v>
      </c>
      <c r="K1722" s="14">
        <v>4</v>
      </c>
      <c r="L1722" s="9">
        <v>9</v>
      </c>
      <c r="M1722" s="9">
        <v>15</v>
      </c>
      <c r="N1722" s="15">
        <v>1.78</v>
      </c>
      <c r="O1722" s="15">
        <v>0.68</v>
      </c>
      <c r="P1722" s="84">
        <v>2.6176470588235294</v>
      </c>
    </row>
    <row r="1723" spans="1:16">
      <c r="A1723" s="9" t="s">
        <v>34</v>
      </c>
      <c r="B1723" s="9">
        <v>4</v>
      </c>
      <c r="C1723" s="10" t="s">
        <v>35</v>
      </c>
      <c r="D1723" s="11">
        <v>-76.510800000000003</v>
      </c>
      <c r="E1723" s="11">
        <v>165.42959999999999</v>
      </c>
      <c r="F1723" s="12">
        <v>30342</v>
      </c>
      <c r="G1723" s="12" t="s">
        <v>36</v>
      </c>
      <c r="H1723" s="13">
        <v>26</v>
      </c>
      <c r="I1723" s="13">
        <v>391</v>
      </c>
      <c r="J1723" s="13">
        <v>2</v>
      </c>
      <c r="K1723" s="14">
        <v>6</v>
      </c>
      <c r="L1723" s="9">
        <v>9</v>
      </c>
      <c r="M1723" s="9">
        <v>15</v>
      </c>
      <c r="N1723" s="15">
        <v>1.08</v>
      </c>
      <c r="O1723" s="15">
        <v>0.68</v>
      </c>
      <c r="P1723" s="84">
        <v>1.588235294117647</v>
      </c>
    </row>
    <row r="1724" spans="1:16">
      <c r="A1724" s="9" t="s">
        <v>34</v>
      </c>
      <c r="B1724" s="9">
        <v>4</v>
      </c>
      <c r="C1724" s="10" t="s">
        <v>35</v>
      </c>
      <c r="D1724" s="11">
        <v>-76.510800000000003</v>
      </c>
      <c r="E1724" s="11">
        <v>165.42959999999999</v>
      </c>
      <c r="F1724" s="12">
        <v>30342</v>
      </c>
      <c r="G1724" s="12" t="s">
        <v>36</v>
      </c>
      <c r="H1724" s="13">
        <v>26</v>
      </c>
      <c r="I1724" s="13">
        <v>391</v>
      </c>
      <c r="J1724" s="13">
        <v>2</v>
      </c>
      <c r="K1724" s="14">
        <v>8</v>
      </c>
      <c r="L1724" s="9">
        <v>9</v>
      </c>
      <c r="M1724" s="9">
        <v>15</v>
      </c>
      <c r="N1724" s="15">
        <v>0.99</v>
      </c>
      <c r="O1724" s="15">
        <v>0.68</v>
      </c>
      <c r="P1724" s="84">
        <v>1.4558823529411764</v>
      </c>
    </row>
    <row r="1725" spans="1:16">
      <c r="A1725" s="9" t="s">
        <v>34</v>
      </c>
      <c r="B1725" s="9">
        <v>4</v>
      </c>
      <c r="C1725" s="10" t="s">
        <v>35</v>
      </c>
      <c r="D1725" s="11">
        <v>-76.510800000000003</v>
      </c>
      <c r="E1725" s="11">
        <v>165.42959999999999</v>
      </c>
      <c r="F1725" s="12">
        <v>30342</v>
      </c>
      <c r="G1725" s="12" t="s">
        <v>36</v>
      </c>
      <c r="H1725" s="13">
        <v>26</v>
      </c>
      <c r="I1725" s="13">
        <v>391</v>
      </c>
      <c r="J1725" s="13">
        <v>2</v>
      </c>
      <c r="K1725" s="14">
        <v>12</v>
      </c>
      <c r="L1725" s="9">
        <v>9</v>
      </c>
      <c r="M1725" s="9">
        <v>15</v>
      </c>
      <c r="N1725" s="15">
        <v>0.6</v>
      </c>
      <c r="O1725" s="15">
        <v>0.68</v>
      </c>
      <c r="P1725" s="84">
        <v>0.88235294117647045</v>
      </c>
    </row>
    <row r="1726" spans="1:16">
      <c r="A1726" s="9" t="s">
        <v>34</v>
      </c>
      <c r="B1726" s="9">
        <v>4</v>
      </c>
      <c r="C1726" s="10" t="s">
        <v>35</v>
      </c>
      <c r="D1726" s="11">
        <v>-76.510800000000003</v>
      </c>
      <c r="E1726" s="11">
        <v>165.42959999999999</v>
      </c>
      <c r="F1726" s="12">
        <v>30342</v>
      </c>
      <c r="G1726" s="12" t="s">
        <v>36</v>
      </c>
      <c r="H1726" s="13">
        <v>26</v>
      </c>
      <c r="I1726" s="13">
        <v>391</v>
      </c>
      <c r="J1726" s="13">
        <v>2</v>
      </c>
      <c r="K1726" s="14">
        <v>24</v>
      </c>
      <c r="L1726" s="9">
        <v>9</v>
      </c>
      <c r="M1726" s="9">
        <v>15</v>
      </c>
      <c r="N1726" s="15">
        <v>2.4900000000000002</v>
      </c>
      <c r="O1726" s="15">
        <v>0.68</v>
      </c>
      <c r="P1726" s="84">
        <v>3.6617647058823528</v>
      </c>
    </row>
    <row r="1727" spans="1:16">
      <c r="A1727" s="9" t="s">
        <v>34</v>
      </c>
      <c r="B1727" s="9">
        <v>5</v>
      </c>
      <c r="C1727" s="10" t="s">
        <v>35</v>
      </c>
      <c r="D1727" s="11">
        <v>-76.581699999999998</v>
      </c>
      <c r="E1727" s="11">
        <v>166.0069</v>
      </c>
      <c r="F1727" s="12">
        <v>30342</v>
      </c>
      <c r="G1727" s="12" t="s">
        <v>36</v>
      </c>
      <c r="H1727" s="13">
        <v>26</v>
      </c>
      <c r="I1727" s="13">
        <v>391</v>
      </c>
      <c r="J1727" s="13">
        <v>2</v>
      </c>
      <c r="K1727" s="14">
        <v>2</v>
      </c>
      <c r="L1727" s="9">
        <v>9</v>
      </c>
      <c r="M1727" s="9">
        <v>15</v>
      </c>
      <c r="N1727" s="15">
        <v>0.85</v>
      </c>
      <c r="O1727" s="15">
        <v>1.36</v>
      </c>
      <c r="P1727" s="84">
        <v>0.62499999999999989</v>
      </c>
    </row>
    <row r="1728" spans="1:16">
      <c r="A1728" s="9" t="s">
        <v>34</v>
      </c>
      <c r="B1728" s="9">
        <v>5</v>
      </c>
      <c r="C1728" s="10" t="s">
        <v>35</v>
      </c>
      <c r="D1728" s="11">
        <v>-76.581699999999998</v>
      </c>
      <c r="E1728" s="11">
        <v>166.0069</v>
      </c>
      <c r="F1728" s="12">
        <v>30342</v>
      </c>
      <c r="G1728" s="12" t="s">
        <v>36</v>
      </c>
      <c r="H1728" s="13">
        <v>26</v>
      </c>
      <c r="I1728" s="13">
        <v>391</v>
      </c>
      <c r="J1728" s="13">
        <v>2</v>
      </c>
      <c r="K1728" s="14">
        <v>4</v>
      </c>
      <c r="L1728" s="9">
        <v>9</v>
      </c>
      <c r="M1728" s="9">
        <v>15</v>
      </c>
      <c r="N1728" s="15">
        <v>0.22000000000000003</v>
      </c>
      <c r="O1728" s="15">
        <v>1.36</v>
      </c>
      <c r="P1728" s="84">
        <v>0.16176470588235295</v>
      </c>
    </row>
    <row r="1729" spans="1:16">
      <c r="A1729" s="9" t="s">
        <v>34</v>
      </c>
      <c r="B1729" s="9">
        <v>5</v>
      </c>
      <c r="C1729" s="10" t="s">
        <v>35</v>
      </c>
      <c r="D1729" s="11">
        <v>-76.581699999999998</v>
      </c>
      <c r="E1729" s="11">
        <v>166.0069</v>
      </c>
      <c r="F1729" s="12">
        <v>30342</v>
      </c>
      <c r="G1729" s="12" t="s">
        <v>36</v>
      </c>
      <c r="H1729" s="13">
        <v>26</v>
      </c>
      <c r="I1729" s="13">
        <v>391</v>
      </c>
      <c r="J1729" s="13">
        <v>2</v>
      </c>
      <c r="K1729" s="14">
        <v>6</v>
      </c>
      <c r="L1729" s="9">
        <v>9</v>
      </c>
      <c r="M1729" s="9">
        <v>15</v>
      </c>
      <c r="N1729" s="15">
        <v>0.15</v>
      </c>
      <c r="O1729" s="15">
        <v>1.36</v>
      </c>
      <c r="P1729" s="84">
        <v>0.11029411764705881</v>
      </c>
    </row>
    <row r="1730" spans="1:16">
      <c r="A1730" s="9" t="s">
        <v>34</v>
      </c>
      <c r="B1730" s="9">
        <v>5</v>
      </c>
      <c r="C1730" s="10" t="s">
        <v>35</v>
      </c>
      <c r="D1730" s="11">
        <v>-76.581699999999998</v>
      </c>
      <c r="E1730" s="11">
        <v>166.0069</v>
      </c>
      <c r="F1730" s="12">
        <v>30342</v>
      </c>
      <c r="G1730" s="12" t="s">
        <v>36</v>
      </c>
      <c r="H1730" s="13">
        <v>26</v>
      </c>
      <c r="I1730" s="13">
        <v>391</v>
      </c>
      <c r="J1730" s="13">
        <v>2</v>
      </c>
      <c r="K1730" s="14">
        <v>8</v>
      </c>
      <c r="L1730" s="9">
        <v>9</v>
      </c>
      <c r="M1730" s="9">
        <v>15</v>
      </c>
      <c r="N1730" s="15">
        <v>0.89</v>
      </c>
      <c r="O1730" s="15">
        <v>1.36</v>
      </c>
      <c r="P1730" s="84">
        <v>0.65441176470588236</v>
      </c>
    </row>
    <row r="1731" spans="1:16">
      <c r="A1731" s="9" t="s">
        <v>34</v>
      </c>
      <c r="B1731" s="9">
        <v>5</v>
      </c>
      <c r="C1731" s="10" t="s">
        <v>35</v>
      </c>
      <c r="D1731" s="11">
        <v>-76.581699999999998</v>
      </c>
      <c r="E1731" s="11">
        <v>166.0069</v>
      </c>
      <c r="F1731" s="12">
        <v>30342</v>
      </c>
      <c r="G1731" s="12" t="s">
        <v>36</v>
      </c>
      <c r="H1731" s="13">
        <v>26</v>
      </c>
      <c r="I1731" s="13">
        <v>391</v>
      </c>
      <c r="J1731" s="13">
        <v>2</v>
      </c>
      <c r="K1731" s="14">
        <v>24</v>
      </c>
      <c r="L1731" s="9">
        <v>9</v>
      </c>
      <c r="M1731" s="9">
        <v>15</v>
      </c>
      <c r="N1731" s="15">
        <v>2.34</v>
      </c>
      <c r="O1731" s="15">
        <v>1.36</v>
      </c>
      <c r="P1731" s="84">
        <v>1.7205882352941175</v>
      </c>
    </row>
    <row r="1732" spans="1:16">
      <c r="A1732" s="9" t="s">
        <v>42</v>
      </c>
      <c r="B1732" s="9">
        <v>96</v>
      </c>
      <c r="C1732" s="9" t="s">
        <v>35</v>
      </c>
      <c r="D1732" s="11">
        <v>-72.500500000000002</v>
      </c>
      <c r="E1732" s="11">
        <v>-174.9006666667</v>
      </c>
      <c r="F1732" s="12">
        <v>32899</v>
      </c>
      <c r="G1732" s="12" t="s">
        <v>36</v>
      </c>
      <c r="H1732" s="13">
        <v>26</v>
      </c>
      <c r="I1732" s="13">
        <v>391</v>
      </c>
      <c r="J1732" s="13">
        <v>2</v>
      </c>
      <c r="K1732" s="14">
        <v>24</v>
      </c>
      <c r="L1732" s="9">
        <v>50</v>
      </c>
      <c r="M1732" s="9">
        <v>15</v>
      </c>
      <c r="N1732" s="15">
        <v>0.33374410997758358</v>
      </c>
      <c r="O1732" s="15">
        <v>0.43637241379310299</v>
      </c>
      <c r="P1732" s="84">
        <v>0.76481486782485175</v>
      </c>
    </row>
    <row r="1733" spans="1:16">
      <c r="A1733" s="9" t="s">
        <v>42</v>
      </c>
      <c r="B1733" s="9">
        <v>98</v>
      </c>
      <c r="C1733" s="9" t="s">
        <v>35</v>
      </c>
      <c r="D1733" s="11">
        <v>-72.501000000000005</v>
      </c>
      <c r="E1733" s="11">
        <v>-173.99966666669999</v>
      </c>
      <c r="F1733" s="12">
        <v>32899</v>
      </c>
      <c r="G1733" s="12" t="s">
        <v>36</v>
      </c>
      <c r="H1733" s="13">
        <v>26</v>
      </c>
      <c r="I1733" s="13">
        <v>391</v>
      </c>
      <c r="J1733" s="13">
        <v>2</v>
      </c>
      <c r="K1733" s="14">
        <v>24</v>
      </c>
      <c r="L1733" s="9">
        <v>26</v>
      </c>
      <c r="M1733" s="9">
        <v>15</v>
      </c>
      <c r="N1733" s="15">
        <v>8.7303502706933669E-2</v>
      </c>
      <c r="O1733" s="15">
        <v>0.238208</v>
      </c>
      <c r="P1733" s="84">
        <v>0.3665011364309077</v>
      </c>
    </row>
    <row r="1734" spans="1:16">
      <c r="A1734" s="9" t="s">
        <v>42</v>
      </c>
      <c r="B1734" s="9">
        <v>100</v>
      </c>
      <c r="C1734" s="9" t="s">
        <v>35</v>
      </c>
      <c r="D1734" s="11">
        <v>-72.500100000000003</v>
      </c>
      <c r="E1734" s="11">
        <v>-173.09966666669999</v>
      </c>
      <c r="F1734" s="12">
        <v>32899</v>
      </c>
      <c r="G1734" s="12" t="s">
        <v>36</v>
      </c>
      <c r="H1734" s="13">
        <v>26</v>
      </c>
      <c r="I1734" s="13">
        <v>391</v>
      </c>
      <c r="J1734" s="13">
        <v>2</v>
      </c>
      <c r="K1734" s="14">
        <v>24</v>
      </c>
      <c r="L1734" s="9">
        <v>24</v>
      </c>
      <c r="M1734" s="9">
        <v>15</v>
      </c>
      <c r="N1734" s="15">
        <v>0.12131471228293535</v>
      </c>
      <c r="O1734" s="15">
        <v>0.31264799999999998</v>
      </c>
      <c r="P1734" s="84">
        <v>0.38802331146508329</v>
      </c>
    </row>
    <row r="1735" spans="1:16">
      <c r="A1735" s="9" t="s">
        <v>34</v>
      </c>
      <c r="B1735" s="9">
        <v>11</v>
      </c>
      <c r="C1735" s="10" t="s">
        <v>35</v>
      </c>
      <c r="D1735" s="11">
        <v>-76.5</v>
      </c>
      <c r="E1735" s="11">
        <v>166</v>
      </c>
      <c r="F1735" s="12">
        <v>30344</v>
      </c>
      <c r="G1735" s="12" t="s">
        <v>36</v>
      </c>
      <c r="H1735" s="13">
        <v>28</v>
      </c>
      <c r="I1735" s="13">
        <v>393</v>
      </c>
      <c r="J1735" s="13">
        <v>2</v>
      </c>
      <c r="K1735" s="14">
        <v>6</v>
      </c>
      <c r="L1735" s="9">
        <v>9</v>
      </c>
      <c r="M1735" s="9">
        <v>15</v>
      </c>
      <c r="N1735" s="15">
        <v>1.98</v>
      </c>
      <c r="O1735" s="15">
        <v>1.72</v>
      </c>
      <c r="P1735" s="84">
        <v>1.1511627906976745</v>
      </c>
    </row>
    <row r="1736" spans="1:16">
      <c r="A1736" s="9" t="s">
        <v>34</v>
      </c>
      <c r="B1736" s="9">
        <v>11</v>
      </c>
      <c r="C1736" s="10" t="s">
        <v>35</v>
      </c>
      <c r="D1736" s="11">
        <v>-76.5</v>
      </c>
      <c r="E1736" s="11">
        <v>166</v>
      </c>
      <c r="F1736" s="12">
        <v>30344</v>
      </c>
      <c r="G1736" s="12" t="s">
        <v>36</v>
      </c>
      <c r="H1736" s="13">
        <v>28</v>
      </c>
      <c r="I1736" s="13">
        <v>393</v>
      </c>
      <c r="J1736" s="13">
        <v>2</v>
      </c>
      <c r="K1736" s="14">
        <v>24</v>
      </c>
      <c r="L1736" s="9">
        <v>9</v>
      </c>
      <c r="M1736" s="9">
        <v>15</v>
      </c>
      <c r="N1736" s="15">
        <v>3.38</v>
      </c>
      <c r="O1736" s="15">
        <v>1.72</v>
      </c>
      <c r="P1736" s="84">
        <v>1.9651162790697674</v>
      </c>
    </row>
    <row r="1737" spans="1:16">
      <c r="A1737" s="9" t="s">
        <v>34</v>
      </c>
      <c r="B1737" s="9">
        <v>12</v>
      </c>
      <c r="C1737" s="10" t="s">
        <v>35</v>
      </c>
      <c r="D1737" s="11">
        <v>-76.533299999999997</v>
      </c>
      <c r="E1737" s="11">
        <v>165.48330000000001</v>
      </c>
      <c r="F1737" s="12">
        <v>30344</v>
      </c>
      <c r="G1737" s="12" t="s">
        <v>36</v>
      </c>
      <c r="H1737" s="13">
        <v>28</v>
      </c>
      <c r="I1737" s="13">
        <v>393</v>
      </c>
      <c r="J1737" s="13">
        <v>2</v>
      </c>
      <c r="K1737" s="14">
        <v>6</v>
      </c>
      <c r="L1737" s="9">
        <v>10</v>
      </c>
      <c r="M1737" s="9">
        <v>15</v>
      </c>
      <c r="N1737" s="15">
        <v>3.5100000000000002</v>
      </c>
      <c r="O1737" s="15">
        <v>2.72</v>
      </c>
      <c r="P1737" s="84">
        <v>1.2904411764705883</v>
      </c>
    </row>
    <row r="1738" spans="1:16">
      <c r="A1738" s="9" t="s">
        <v>34</v>
      </c>
      <c r="B1738" s="9">
        <v>12</v>
      </c>
      <c r="C1738" s="10" t="s">
        <v>35</v>
      </c>
      <c r="D1738" s="11">
        <v>-76.533299999999997</v>
      </c>
      <c r="E1738" s="11">
        <v>165.48330000000001</v>
      </c>
      <c r="F1738" s="12">
        <v>30344</v>
      </c>
      <c r="G1738" s="12" t="s">
        <v>36</v>
      </c>
      <c r="H1738" s="13">
        <v>28</v>
      </c>
      <c r="I1738" s="13">
        <v>393</v>
      </c>
      <c r="J1738" s="13">
        <v>2</v>
      </c>
      <c r="K1738" s="14">
        <v>24</v>
      </c>
      <c r="L1738" s="9">
        <v>10</v>
      </c>
      <c r="M1738" s="9">
        <v>15</v>
      </c>
      <c r="N1738" s="15">
        <v>4.99</v>
      </c>
      <c r="O1738" s="15">
        <v>2.72</v>
      </c>
      <c r="P1738" s="84">
        <v>1.8345588235294117</v>
      </c>
    </row>
    <row r="1739" spans="1:16">
      <c r="A1739" s="9" t="s">
        <v>34</v>
      </c>
      <c r="B1739" s="9">
        <v>13</v>
      </c>
      <c r="C1739" s="10" t="s">
        <v>35</v>
      </c>
      <c r="D1739" s="11">
        <v>-76.650000000000006</v>
      </c>
      <c r="E1739" s="11">
        <v>164.5333</v>
      </c>
      <c r="F1739" s="12">
        <v>30344</v>
      </c>
      <c r="G1739" s="12" t="s">
        <v>36</v>
      </c>
      <c r="H1739" s="13">
        <v>28</v>
      </c>
      <c r="I1739" s="13">
        <v>393</v>
      </c>
      <c r="J1739" s="13">
        <v>2</v>
      </c>
      <c r="K1739" s="14">
        <v>6</v>
      </c>
      <c r="L1739" s="9">
        <v>8</v>
      </c>
      <c r="M1739" s="9">
        <v>15</v>
      </c>
      <c r="N1739" s="15">
        <v>6.2100000000000009</v>
      </c>
      <c r="O1739" s="15">
        <v>3.38</v>
      </c>
      <c r="P1739" s="84">
        <v>1.8372781065088761</v>
      </c>
    </row>
    <row r="1740" spans="1:16">
      <c r="A1740" s="9" t="s">
        <v>34</v>
      </c>
      <c r="B1740" s="9">
        <v>13</v>
      </c>
      <c r="C1740" s="10" t="s">
        <v>35</v>
      </c>
      <c r="D1740" s="11">
        <v>-76.650000000000006</v>
      </c>
      <c r="E1740" s="11">
        <v>164.5333</v>
      </c>
      <c r="F1740" s="12">
        <v>30344</v>
      </c>
      <c r="G1740" s="12" t="s">
        <v>36</v>
      </c>
      <c r="H1740" s="13">
        <v>28</v>
      </c>
      <c r="I1740" s="13">
        <v>393</v>
      </c>
      <c r="J1740" s="13">
        <v>2</v>
      </c>
      <c r="K1740" s="14">
        <v>24</v>
      </c>
      <c r="L1740" s="9">
        <v>8</v>
      </c>
      <c r="M1740" s="9">
        <v>15</v>
      </c>
      <c r="N1740" s="15">
        <v>7.61</v>
      </c>
      <c r="O1740" s="15">
        <v>3.38</v>
      </c>
      <c r="P1740" s="84">
        <v>2.2514792899408285</v>
      </c>
    </row>
    <row r="1741" spans="1:16">
      <c r="A1741" s="9" t="s">
        <v>34</v>
      </c>
      <c r="B1741" s="9">
        <v>14</v>
      </c>
      <c r="C1741" s="10" t="s">
        <v>35</v>
      </c>
      <c r="D1741" s="11">
        <v>-76.946700000000007</v>
      </c>
      <c r="E1741" s="11">
        <v>164.2817</v>
      </c>
      <c r="F1741" s="12">
        <v>30344</v>
      </c>
      <c r="G1741" s="12" t="s">
        <v>36</v>
      </c>
      <c r="H1741" s="13">
        <v>28</v>
      </c>
      <c r="I1741" s="13">
        <v>393</v>
      </c>
      <c r="J1741" s="13">
        <v>2</v>
      </c>
      <c r="K1741" s="14">
        <v>6</v>
      </c>
      <c r="L1741" s="9">
        <v>8</v>
      </c>
      <c r="M1741" s="9">
        <v>15</v>
      </c>
      <c r="N1741" s="15">
        <v>3.65</v>
      </c>
      <c r="O1741" s="15">
        <v>1.1200000000000001</v>
      </c>
      <c r="P1741" s="84">
        <v>3.2589285714285712</v>
      </c>
    </row>
    <row r="1742" spans="1:16">
      <c r="A1742" s="9" t="s">
        <v>34</v>
      </c>
      <c r="B1742" s="9">
        <v>14</v>
      </c>
      <c r="C1742" s="10" t="s">
        <v>35</v>
      </c>
      <c r="D1742" s="11">
        <v>-76.946700000000007</v>
      </c>
      <c r="E1742" s="11">
        <v>164.2817</v>
      </c>
      <c r="F1742" s="12">
        <v>30344</v>
      </c>
      <c r="G1742" s="12" t="s">
        <v>36</v>
      </c>
      <c r="H1742" s="13">
        <v>28</v>
      </c>
      <c r="I1742" s="13">
        <v>393</v>
      </c>
      <c r="J1742" s="13">
        <v>2</v>
      </c>
      <c r="K1742" s="14">
        <v>24</v>
      </c>
      <c r="L1742" s="9">
        <v>8</v>
      </c>
      <c r="M1742" s="9">
        <v>15</v>
      </c>
      <c r="N1742" s="15">
        <v>7.71</v>
      </c>
      <c r="O1742" s="15">
        <v>1.88</v>
      </c>
      <c r="P1742" s="84">
        <v>4.1010638297872344</v>
      </c>
    </row>
    <row r="1743" spans="1:16">
      <c r="A1743" s="9" t="s">
        <v>34</v>
      </c>
      <c r="B1743" s="9">
        <v>15</v>
      </c>
      <c r="C1743" s="10" t="s">
        <v>35</v>
      </c>
      <c r="D1743" s="11">
        <v>-76.916700000000006</v>
      </c>
      <c r="E1743" s="11">
        <v>163.35</v>
      </c>
      <c r="F1743" s="12">
        <v>30344</v>
      </c>
      <c r="G1743" s="12" t="s">
        <v>36</v>
      </c>
      <c r="H1743" s="13">
        <v>28</v>
      </c>
      <c r="I1743" s="13">
        <v>393</v>
      </c>
      <c r="J1743" s="13">
        <v>2</v>
      </c>
      <c r="K1743" s="14">
        <v>6</v>
      </c>
      <c r="L1743" s="9">
        <v>6</v>
      </c>
      <c r="M1743" s="9">
        <v>15</v>
      </c>
      <c r="N1743" s="15">
        <v>1.1000000000000001</v>
      </c>
      <c r="O1743" s="15">
        <v>2</v>
      </c>
      <c r="P1743" s="84">
        <v>0.55000000000000004</v>
      </c>
    </row>
    <row r="1744" spans="1:16">
      <c r="A1744" s="9" t="s">
        <v>34</v>
      </c>
      <c r="B1744" s="9">
        <v>15</v>
      </c>
      <c r="C1744" s="10" t="s">
        <v>35</v>
      </c>
      <c r="D1744" s="11">
        <v>-76.916700000000006</v>
      </c>
      <c r="E1744" s="11">
        <v>163.35</v>
      </c>
      <c r="F1744" s="12">
        <v>30344</v>
      </c>
      <c r="G1744" s="12" t="s">
        <v>36</v>
      </c>
      <c r="H1744" s="13">
        <v>28</v>
      </c>
      <c r="I1744" s="13">
        <v>393</v>
      </c>
      <c r="J1744" s="13">
        <v>2</v>
      </c>
      <c r="K1744" s="14">
        <v>24</v>
      </c>
      <c r="L1744" s="9">
        <v>6</v>
      </c>
      <c r="M1744" s="9">
        <v>15</v>
      </c>
      <c r="N1744" s="15">
        <v>2.75</v>
      </c>
      <c r="O1744" s="15">
        <v>2</v>
      </c>
      <c r="P1744" s="84">
        <v>1.375</v>
      </c>
    </row>
    <row r="1745" spans="1:16">
      <c r="A1745" s="9" t="s">
        <v>34</v>
      </c>
      <c r="B1745" s="9">
        <v>16</v>
      </c>
      <c r="C1745" s="10" t="s">
        <v>35</v>
      </c>
      <c r="D1745" s="11">
        <v>-76.760199999999998</v>
      </c>
      <c r="E1745" s="11">
        <v>163.125</v>
      </c>
      <c r="F1745" s="12">
        <v>30345</v>
      </c>
      <c r="G1745" s="12" t="s">
        <v>36</v>
      </c>
      <c r="H1745" s="13">
        <v>29</v>
      </c>
      <c r="I1745" s="13">
        <v>394</v>
      </c>
      <c r="J1745" s="13">
        <v>2</v>
      </c>
      <c r="K1745" s="14">
        <v>6</v>
      </c>
      <c r="L1745" s="9">
        <v>8</v>
      </c>
      <c r="M1745" s="9">
        <v>15</v>
      </c>
      <c r="N1745" s="15">
        <v>1.1099999999999999</v>
      </c>
      <c r="O1745" s="15">
        <v>2.3000000000000003</v>
      </c>
      <c r="P1745" s="84">
        <v>0.48260869565217379</v>
      </c>
    </row>
    <row r="1746" spans="1:16">
      <c r="A1746" s="9" t="s">
        <v>34</v>
      </c>
      <c r="B1746" s="9">
        <v>16</v>
      </c>
      <c r="C1746" s="10" t="s">
        <v>35</v>
      </c>
      <c r="D1746" s="11">
        <v>-76.760199999999998</v>
      </c>
      <c r="E1746" s="11">
        <v>163.125</v>
      </c>
      <c r="F1746" s="12">
        <v>30345</v>
      </c>
      <c r="G1746" s="12" t="s">
        <v>36</v>
      </c>
      <c r="H1746" s="13">
        <v>29</v>
      </c>
      <c r="I1746" s="13">
        <v>394</v>
      </c>
      <c r="J1746" s="13">
        <v>2</v>
      </c>
      <c r="K1746" s="14">
        <v>24</v>
      </c>
      <c r="L1746" s="9">
        <v>8</v>
      </c>
      <c r="M1746" s="9">
        <v>15</v>
      </c>
      <c r="N1746" s="15">
        <v>3.3400000000000003</v>
      </c>
      <c r="O1746" s="15">
        <v>2.2999999999999998</v>
      </c>
      <c r="P1746" s="84">
        <v>1.4521739130434785</v>
      </c>
    </row>
    <row r="1747" spans="1:16">
      <c r="A1747" s="9" t="s">
        <v>34</v>
      </c>
      <c r="B1747" s="9">
        <v>17</v>
      </c>
      <c r="C1747" s="10" t="s">
        <v>35</v>
      </c>
      <c r="D1747" s="11">
        <v>-76.599999999999994</v>
      </c>
      <c r="E1747" s="11">
        <v>163.6833</v>
      </c>
      <c r="F1747" s="12">
        <v>30345</v>
      </c>
      <c r="G1747" s="12" t="s">
        <v>36</v>
      </c>
      <c r="H1747" s="13">
        <v>29</v>
      </c>
      <c r="I1747" s="13">
        <v>394</v>
      </c>
      <c r="J1747" s="13">
        <v>2</v>
      </c>
      <c r="K1747" s="14">
        <v>6</v>
      </c>
      <c r="L1747" s="9">
        <v>7</v>
      </c>
      <c r="M1747" s="9">
        <v>15</v>
      </c>
      <c r="N1747" s="15">
        <v>3.63</v>
      </c>
      <c r="O1747" s="15">
        <v>3.8000000000000003</v>
      </c>
      <c r="P1747" s="84">
        <v>0.9552631578947367</v>
      </c>
    </row>
    <row r="1748" spans="1:16">
      <c r="A1748" s="9" t="s">
        <v>34</v>
      </c>
      <c r="B1748" s="9">
        <v>17</v>
      </c>
      <c r="C1748" s="10" t="s">
        <v>35</v>
      </c>
      <c r="D1748" s="11">
        <v>-76.599999999999994</v>
      </c>
      <c r="E1748" s="11">
        <v>163.6833</v>
      </c>
      <c r="F1748" s="12">
        <v>30345</v>
      </c>
      <c r="G1748" s="12" t="s">
        <v>36</v>
      </c>
      <c r="H1748" s="13">
        <v>29</v>
      </c>
      <c r="I1748" s="13">
        <v>394</v>
      </c>
      <c r="J1748" s="13">
        <v>2</v>
      </c>
      <c r="K1748" s="14">
        <v>24</v>
      </c>
      <c r="L1748" s="9">
        <v>7</v>
      </c>
      <c r="M1748" s="9">
        <v>15</v>
      </c>
      <c r="N1748" s="15">
        <v>5.0200000000000005</v>
      </c>
      <c r="O1748" s="15">
        <v>3.8</v>
      </c>
      <c r="P1748" s="84">
        <v>1.3210526315789475</v>
      </c>
    </row>
    <row r="1749" spans="1:16">
      <c r="A1749" s="9" t="s">
        <v>34</v>
      </c>
      <c r="B1749" s="9">
        <v>18</v>
      </c>
      <c r="C1749" s="10" t="s">
        <v>35</v>
      </c>
      <c r="D1749" s="11">
        <v>-76.900000000000006</v>
      </c>
      <c r="E1749" s="11">
        <v>169.8</v>
      </c>
      <c r="F1749" s="12">
        <v>30345</v>
      </c>
      <c r="G1749" s="12" t="s">
        <v>36</v>
      </c>
      <c r="H1749" s="13">
        <v>29</v>
      </c>
      <c r="I1749" s="13">
        <v>394</v>
      </c>
      <c r="J1749" s="13">
        <v>2</v>
      </c>
      <c r="K1749" s="14">
        <v>6</v>
      </c>
      <c r="L1749" s="9">
        <v>6</v>
      </c>
      <c r="M1749" s="9">
        <v>15</v>
      </c>
      <c r="N1749" s="15">
        <v>2.4</v>
      </c>
      <c r="O1749" s="15">
        <v>3.41</v>
      </c>
      <c r="P1749" s="84">
        <v>0.70381231671554245</v>
      </c>
    </row>
    <row r="1750" spans="1:16">
      <c r="A1750" s="9" t="s">
        <v>34</v>
      </c>
      <c r="B1750" s="9">
        <v>18</v>
      </c>
      <c r="C1750" s="10" t="s">
        <v>35</v>
      </c>
      <c r="D1750" s="11">
        <v>-76.900000000000006</v>
      </c>
      <c r="E1750" s="11">
        <v>169.8</v>
      </c>
      <c r="F1750" s="12">
        <v>30345</v>
      </c>
      <c r="G1750" s="12" t="s">
        <v>36</v>
      </c>
      <c r="H1750" s="13">
        <v>29</v>
      </c>
      <c r="I1750" s="13">
        <v>394</v>
      </c>
      <c r="J1750" s="13">
        <v>2</v>
      </c>
      <c r="K1750" s="14">
        <v>24</v>
      </c>
      <c r="L1750" s="9">
        <v>8</v>
      </c>
      <c r="M1750" s="9">
        <v>15</v>
      </c>
      <c r="N1750" s="15">
        <v>6.03</v>
      </c>
      <c r="O1750" s="15">
        <v>2.8</v>
      </c>
      <c r="P1750" s="84">
        <v>2.1535714285714289</v>
      </c>
    </row>
    <row r="1751" spans="1:16">
      <c r="A1751" s="9" t="s">
        <v>34</v>
      </c>
      <c r="B1751" s="9">
        <v>19</v>
      </c>
      <c r="C1751" s="10" t="s">
        <v>35</v>
      </c>
      <c r="D1751" s="11">
        <v>-76.866699999999994</v>
      </c>
      <c r="E1751" s="11">
        <v>165.35</v>
      </c>
      <c r="F1751" s="12">
        <v>30345</v>
      </c>
      <c r="G1751" s="12" t="s">
        <v>36</v>
      </c>
      <c r="H1751" s="13">
        <v>29</v>
      </c>
      <c r="I1751" s="13">
        <v>394</v>
      </c>
      <c r="J1751" s="13">
        <v>2</v>
      </c>
      <c r="K1751" s="9">
        <v>6</v>
      </c>
      <c r="L1751" s="9">
        <v>6</v>
      </c>
      <c r="M1751" s="9">
        <v>15</v>
      </c>
      <c r="N1751" s="15">
        <v>2.4000000000000004</v>
      </c>
      <c r="O1751" s="15">
        <v>3.41</v>
      </c>
      <c r="P1751" s="84">
        <v>0.70381231671554256</v>
      </c>
    </row>
    <row r="1752" spans="1:16">
      <c r="A1752" s="9" t="s">
        <v>34</v>
      </c>
      <c r="B1752" s="9">
        <v>19</v>
      </c>
      <c r="C1752" s="10" t="s">
        <v>35</v>
      </c>
      <c r="D1752" s="11">
        <v>-76.866699999999994</v>
      </c>
      <c r="E1752" s="11">
        <v>165.35</v>
      </c>
      <c r="F1752" s="12">
        <v>30345</v>
      </c>
      <c r="G1752" s="12" t="s">
        <v>36</v>
      </c>
      <c r="H1752" s="13">
        <v>29</v>
      </c>
      <c r="I1752" s="13">
        <v>394</v>
      </c>
      <c r="J1752" s="13">
        <v>2</v>
      </c>
      <c r="K1752" s="14">
        <v>24</v>
      </c>
      <c r="L1752" s="9">
        <v>6</v>
      </c>
      <c r="M1752" s="9">
        <v>15</v>
      </c>
      <c r="N1752" s="15">
        <v>3.3200000000000003</v>
      </c>
      <c r="O1752" s="15">
        <v>3.41</v>
      </c>
      <c r="P1752" s="84">
        <v>0.97360703812316718</v>
      </c>
    </row>
    <row r="1753" spans="1:16">
      <c r="A1753" s="9" t="s">
        <v>34</v>
      </c>
      <c r="B1753" s="9">
        <v>20</v>
      </c>
      <c r="C1753" s="10" t="s">
        <v>35</v>
      </c>
      <c r="D1753" s="11">
        <v>-76.807699999999997</v>
      </c>
      <c r="E1753" s="11">
        <v>166.81319999999999</v>
      </c>
      <c r="F1753" s="12">
        <v>30345</v>
      </c>
      <c r="G1753" s="12" t="s">
        <v>36</v>
      </c>
      <c r="H1753" s="13">
        <v>29</v>
      </c>
      <c r="I1753" s="13">
        <v>394</v>
      </c>
      <c r="J1753" s="13">
        <v>2</v>
      </c>
      <c r="K1753" s="9">
        <v>6</v>
      </c>
      <c r="L1753" s="9">
        <v>7</v>
      </c>
      <c r="M1753" s="9">
        <v>15</v>
      </c>
      <c r="N1753" s="15">
        <v>0.69000000000000006</v>
      </c>
      <c r="O1753" s="15">
        <v>0.91</v>
      </c>
      <c r="P1753" s="84">
        <v>0.75824175824175832</v>
      </c>
    </row>
    <row r="1754" spans="1:16">
      <c r="A1754" s="9" t="s">
        <v>34</v>
      </c>
      <c r="B1754" s="9">
        <v>20</v>
      </c>
      <c r="C1754" s="10" t="s">
        <v>35</v>
      </c>
      <c r="D1754" s="11">
        <v>-76.807699999999997</v>
      </c>
      <c r="E1754" s="11">
        <v>166.81319999999999</v>
      </c>
      <c r="F1754" s="12">
        <v>30345</v>
      </c>
      <c r="G1754" s="12" t="s">
        <v>36</v>
      </c>
      <c r="H1754" s="13">
        <v>29</v>
      </c>
      <c r="I1754" s="13">
        <v>394</v>
      </c>
      <c r="J1754" s="13">
        <v>2</v>
      </c>
      <c r="K1754" s="14">
        <v>24</v>
      </c>
      <c r="L1754" s="9">
        <v>7</v>
      </c>
      <c r="M1754" s="9">
        <v>15</v>
      </c>
      <c r="N1754" s="15">
        <v>0.83</v>
      </c>
      <c r="O1754" s="15">
        <v>0.91</v>
      </c>
      <c r="P1754" s="84">
        <v>0.91208791208791207</v>
      </c>
    </row>
    <row r="1755" spans="1:16">
      <c r="A1755" s="9" t="s">
        <v>34</v>
      </c>
      <c r="B1755" s="9">
        <v>21</v>
      </c>
      <c r="C1755" s="10" t="s">
        <v>35</v>
      </c>
      <c r="D1755" s="11">
        <v>-76.683300000000003</v>
      </c>
      <c r="E1755" s="11">
        <v>168.01669999999999</v>
      </c>
      <c r="F1755" s="12">
        <v>30345</v>
      </c>
      <c r="G1755" s="12" t="s">
        <v>36</v>
      </c>
      <c r="H1755" s="13">
        <v>29</v>
      </c>
      <c r="I1755" s="13">
        <v>394</v>
      </c>
      <c r="J1755" s="13">
        <v>2</v>
      </c>
      <c r="K1755" s="9">
        <v>6</v>
      </c>
      <c r="L1755" s="9">
        <v>7</v>
      </c>
      <c r="M1755" s="9">
        <v>15</v>
      </c>
      <c r="N1755" s="15">
        <v>1.19</v>
      </c>
      <c r="O1755" s="15">
        <v>5.4</v>
      </c>
      <c r="P1755" s="84">
        <v>0.22037037037037036</v>
      </c>
    </row>
    <row r="1756" spans="1:16">
      <c r="A1756" s="9" t="s">
        <v>34</v>
      </c>
      <c r="B1756" s="9">
        <v>21</v>
      </c>
      <c r="C1756" s="10" t="s">
        <v>35</v>
      </c>
      <c r="D1756" s="11">
        <v>-76.683300000000003</v>
      </c>
      <c r="E1756" s="11">
        <v>168.01669999999999</v>
      </c>
      <c r="F1756" s="12">
        <v>30345</v>
      </c>
      <c r="G1756" s="12" t="s">
        <v>36</v>
      </c>
      <c r="H1756" s="13">
        <v>29</v>
      </c>
      <c r="I1756" s="13">
        <v>394</v>
      </c>
      <c r="J1756" s="13">
        <v>2</v>
      </c>
      <c r="K1756" s="14">
        <v>24</v>
      </c>
      <c r="L1756" s="9">
        <v>7</v>
      </c>
      <c r="M1756" s="9">
        <v>15</v>
      </c>
      <c r="N1756" s="15">
        <v>2.73</v>
      </c>
      <c r="O1756" s="15">
        <v>5.4</v>
      </c>
      <c r="P1756" s="84">
        <v>0.50555555555555554</v>
      </c>
    </row>
    <row r="1757" spans="1:16">
      <c r="A1757" s="9" t="s">
        <v>42</v>
      </c>
      <c r="B1757" s="9">
        <v>118</v>
      </c>
      <c r="C1757" s="9" t="s">
        <v>35</v>
      </c>
      <c r="D1757" s="11">
        <v>-73.133166666669993</v>
      </c>
      <c r="E1757" s="11">
        <v>174.69866666670001</v>
      </c>
      <c r="F1757" s="12">
        <v>32902</v>
      </c>
      <c r="G1757" s="12" t="s">
        <v>36</v>
      </c>
      <c r="H1757" s="13">
        <v>29</v>
      </c>
      <c r="I1757" s="13">
        <v>394</v>
      </c>
      <c r="J1757" s="13">
        <v>2</v>
      </c>
      <c r="K1757" s="14">
        <v>24</v>
      </c>
      <c r="L1757" s="9">
        <v>19</v>
      </c>
      <c r="M1757" s="9">
        <v>15</v>
      </c>
      <c r="N1757" s="15">
        <v>0.85219753794750208</v>
      </c>
      <c r="O1757" s="15">
        <v>1.44387931034483</v>
      </c>
      <c r="P1757" s="84">
        <v>0.59021383009081185</v>
      </c>
    </row>
    <row r="1758" spans="1:16">
      <c r="A1758" s="9" t="s">
        <v>42</v>
      </c>
      <c r="B1758" s="9">
        <v>122</v>
      </c>
      <c r="C1758" s="9" t="s">
        <v>35</v>
      </c>
      <c r="D1758" s="11">
        <v>-73.9011</v>
      </c>
      <c r="E1758" s="11">
        <v>177.1179444444</v>
      </c>
      <c r="F1758" s="12">
        <v>32902</v>
      </c>
      <c r="G1758" s="12" t="s">
        <v>36</v>
      </c>
      <c r="H1758" s="13">
        <v>29</v>
      </c>
      <c r="I1758" s="13">
        <v>394</v>
      </c>
      <c r="J1758" s="13">
        <v>2</v>
      </c>
      <c r="K1758" s="14">
        <v>24</v>
      </c>
      <c r="L1758" s="9">
        <v>25</v>
      </c>
      <c r="M1758" s="9">
        <v>15</v>
      </c>
      <c r="N1758" s="15">
        <v>0.5342431283079323</v>
      </c>
      <c r="O1758" s="15">
        <v>1.02675862068966</v>
      </c>
      <c r="P1758" s="84">
        <v>0.52032008063305901</v>
      </c>
    </row>
    <row r="1759" spans="1:16">
      <c r="A1759" s="9" t="s">
        <v>70</v>
      </c>
      <c r="B1759" s="9">
        <v>32</v>
      </c>
      <c r="C1759" s="9">
        <v>129050010</v>
      </c>
      <c r="D1759" s="71">
        <v>-76.910300000000007</v>
      </c>
      <c r="E1759" s="11">
        <v>171.78896666666665</v>
      </c>
      <c r="F1759" s="12">
        <v>38381</v>
      </c>
      <c r="G1759" s="12" t="s">
        <v>36</v>
      </c>
      <c r="H1759" s="13">
        <v>29</v>
      </c>
      <c r="I1759" s="13">
        <v>394</v>
      </c>
      <c r="J1759" s="13">
        <v>2</v>
      </c>
      <c r="K1759" s="14">
        <v>24</v>
      </c>
      <c r="L1759" s="9">
        <v>24</v>
      </c>
      <c r="M1759" s="9">
        <v>15</v>
      </c>
      <c r="N1759" s="15">
        <v>7.1784103964159129E-2</v>
      </c>
      <c r="O1759" s="15">
        <v>0.49004912280701768</v>
      </c>
      <c r="P1759" s="84">
        <v>0.14648348629414412</v>
      </c>
    </row>
    <row r="1760" spans="1:16">
      <c r="A1760" s="9" t="s">
        <v>70</v>
      </c>
      <c r="B1760" s="9">
        <v>33</v>
      </c>
      <c r="C1760" s="9" t="s">
        <v>71</v>
      </c>
      <c r="D1760" s="71">
        <v>-76.994233333333298</v>
      </c>
      <c r="E1760" s="11">
        <v>172.76211666666666</v>
      </c>
      <c r="F1760" s="12">
        <v>38381</v>
      </c>
      <c r="G1760" s="12" t="s">
        <v>36</v>
      </c>
      <c r="H1760" s="13">
        <v>29</v>
      </c>
      <c r="I1760" s="13">
        <v>394</v>
      </c>
      <c r="J1760" s="13">
        <v>2</v>
      </c>
      <c r="K1760" s="14">
        <v>24</v>
      </c>
      <c r="L1760" s="9">
        <v>17</v>
      </c>
      <c r="M1760" s="9">
        <v>15</v>
      </c>
      <c r="N1760" s="15">
        <v>0.29814434240660975</v>
      </c>
      <c r="O1760" s="15">
        <v>0.63706385964912293</v>
      </c>
      <c r="P1760" s="84">
        <v>0.46799757652367752</v>
      </c>
    </row>
    <row r="1761" spans="1:16">
      <c r="A1761" s="9" t="s">
        <v>34</v>
      </c>
      <c r="B1761" s="9">
        <v>22</v>
      </c>
      <c r="C1761" s="10" t="s">
        <v>35</v>
      </c>
      <c r="D1761" s="11">
        <v>-76.583299999999994</v>
      </c>
      <c r="E1761" s="11">
        <v>169.23330000000001</v>
      </c>
      <c r="F1761" s="12">
        <v>30346</v>
      </c>
      <c r="G1761" s="12" t="s">
        <v>36</v>
      </c>
      <c r="H1761" s="13">
        <v>30</v>
      </c>
      <c r="I1761" s="13">
        <v>395</v>
      </c>
      <c r="J1761" s="13">
        <v>2</v>
      </c>
      <c r="K1761" s="9">
        <v>6</v>
      </c>
      <c r="L1761" s="9">
        <v>25</v>
      </c>
      <c r="M1761" s="9">
        <v>15</v>
      </c>
      <c r="N1761" s="16">
        <v>2.06</v>
      </c>
      <c r="O1761" s="16">
        <v>0.54956521739130437</v>
      </c>
      <c r="P1761" s="84">
        <v>3.7484177215189871</v>
      </c>
    </row>
    <row r="1762" spans="1:16">
      <c r="A1762" s="9" t="s">
        <v>34</v>
      </c>
      <c r="B1762" s="9">
        <v>22</v>
      </c>
      <c r="C1762" s="10" t="s">
        <v>35</v>
      </c>
      <c r="D1762" s="11">
        <v>-76.583299999999994</v>
      </c>
      <c r="E1762" s="11">
        <v>169.23330000000001</v>
      </c>
      <c r="F1762" s="12">
        <v>30346</v>
      </c>
      <c r="G1762" s="12" t="s">
        <v>36</v>
      </c>
      <c r="H1762" s="13">
        <v>30</v>
      </c>
      <c r="I1762" s="13">
        <v>395</v>
      </c>
      <c r="J1762" s="13">
        <v>2</v>
      </c>
      <c r="K1762" s="14">
        <v>24</v>
      </c>
      <c r="L1762" s="9">
        <v>25</v>
      </c>
      <c r="M1762" s="9">
        <v>15</v>
      </c>
      <c r="N1762" s="15">
        <v>0.85</v>
      </c>
      <c r="O1762" s="15">
        <v>0.38</v>
      </c>
      <c r="P1762" s="84">
        <v>2.236842105263158</v>
      </c>
    </row>
    <row r="1763" spans="1:16">
      <c r="A1763" s="9" t="s">
        <v>34</v>
      </c>
      <c r="B1763" s="9">
        <v>23</v>
      </c>
      <c r="C1763" s="10" t="s">
        <v>35</v>
      </c>
      <c r="D1763" s="11">
        <v>-76.528300000000002</v>
      </c>
      <c r="E1763" s="11">
        <v>170.08</v>
      </c>
      <c r="F1763" s="12">
        <v>30346</v>
      </c>
      <c r="G1763" s="12" t="s">
        <v>36</v>
      </c>
      <c r="H1763" s="13">
        <v>30</v>
      </c>
      <c r="I1763" s="13">
        <v>395</v>
      </c>
      <c r="J1763" s="13">
        <v>2</v>
      </c>
      <c r="K1763" s="14">
        <v>24</v>
      </c>
      <c r="L1763" s="9">
        <v>27</v>
      </c>
      <c r="M1763" s="9">
        <v>15</v>
      </c>
      <c r="N1763" s="15">
        <v>0.5</v>
      </c>
      <c r="O1763" s="15">
        <v>0.56999999999999995</v>
      </c>
      <c r="P1763" s="84">
        <v>0.87719298245614041</v>
      </c>
    </row>
    <row r="1764" spans="1:16">
      <c r="A1764" s="9" t="s">
        <v>34</v>
      </c>
      <c r="B1764" s="9">
        <v>27</v>
      </c>
      <c r="C1764" s="10" t="s">
        <v>35</v>
      </c>
      <c r="D1764" s="11">
        <v>-75.711699999999993</v>
      </c>
      <c r="E1764" s="11">
        <v>170.66</v>
      </c>
      <c r="F1764" s="12">
        <v>30346</v>
      </c>
      <c r="G1764" s="12" t="s">
        <v>36</v>
      </c>
      <c r="H1764" s="13">
        <v>30</v>
      </c>
      <c r="I1764" s="13">
        <v>395</v>
      </c>
      <c r="J1764" s="13">
        <v>2</v>
      </c>
      <c r="K1764" s="14">
        <v>6</v>
      </c>
      <c r="L1764" s="9">
        <v>15</v>
      </c>
      <c r="M1764" s="9">
        <v>15</v>
      </c>
      <c r="N1764" s="15">
        <v>0.91</v>
      </c>
      <c r="O1764" s="15">
        <v>0.49</v>
      </c>
      <c r="P1764" s="84">
        <v>1.8571428571428572</v>
      </c>
    </row>
    <row r="1765" spans="1:16">
      <c r="A1765" s="9" t="s">
        <v>34</v>
      </c>
      <c r="B1765" s="9">
        <v>27</v>
      </c>
      <c r="C1765" s="10" t="s">
        <v>35</v>
      </c>
      <c r="D1765" s="11">
        <v>-75.711699999999993</v>
      </c>
      <c r="E1765" s="11">
        <v>170.66</v>
      </c>
      <c r="F1765" s="12">
        <v>30346</v>
      </c>
      <c r="G1765" s="12" t="s">
        <v>36</v>
      </c>
      <c r="H1765" s="13">
        <v>30</v>
      </c>
      <c r="I1765" s="13">
        <v>395</v>
      </c>
      <c r="J1765" s="13">
        <v>2</v>
      </c>
      <c r="K1765" s="14">
        <v>24</v>
      </c>
      <c r="L1765" s="9">
        <v>15</v>
      </c>
      <c r="M1765" s="9">
        <v>15</v>
      </c>
      <c r="N1765" s="15">
        <v>1.05</v>
      </c>
      <c r="O1765" s="15">
        <v>0.49</v>
      </c>
      <c r="P1765" s="84">
        <v>2.1428571428571428</v>
      </c>
    </row>
    <row r="1766" spans="1:16">
      <c r="A1766" s="9" t="s">
        <v>42</v>
      </c>
      <c r="B1766" s="9">
        <v>126</v>
      </c>
      <c r="C1766" s="9" t="s">
        <v>35</v>
      </c>
      <c r="D1766" s="11">
        <v>-74.849333333329994</v>
      </c>
      <c r="E1766" s="11">
        <v>-179.68383333329999</v>
      </c>
      <c r="F1766" s="12">
        <v>32903</v>
      </c>
      <c r="G1766" s="12" t="s">
        <v>36</v>
      </c>
      <c r="H1766" s="13">
        <v>30</v>
      </c>
      <c r="I1766" s="13">
        <v>395</v>
      </c>
      <c r="J1766" s="13">
        <v>2</v>
      </c>
      <c r="K1766" s="14">
        <v>24</v>
      </c>
      <c r="L1766" s="44">
        <v>18</v>
      </c>
      <c r="M1766" s="9">
        <v>15</v>
      </c>
      <c r="N1766" s="15">
        <v>1.138849390315166</v>
      </c>
      <c r="O1766" s="15">
        <v>2.08432</v>
      </c>
      <c r="P1766" s="84">
        <v>0.54638893755045581</v>
      </c>
    </row>
    <row r="1767" spans="1:16">
      <c r="A1767" s="9" t="s">
        <v>42</v>
      </c>
      <c r="B1767" s="9">
        <v>127</v>
      </c>
      <c r="C1767" s="9" t="s">
        <v>35</v>
      </c>
      <c r="D1767" s="11">
        <v>-75.292833333329995</v>
      </c>
      <c r="E1767" s="11">
        <v>-178.39516666669999</v>
      </c>
      <c r="F1767" s="12">
        <v>32903</v>
      </c>
      <c r="G1767" s="12" t="s">
        <v>36</v>
      </c>
      <c r="H1767" s="13">
        <v>30</v>
      </c>
      <c r="I1767" s="13">
        <v>395</v>
      </c>
      <c r="J1767" s="13">
        <v>2</v>
      </c>
      <c r="K1767" s="14">
        <v>24</v>
      </c>
      <c r="L1767" s="9">
        <v>11</v>
      </c>
      <c r="M1767" s="9">
        <v>15</v>
      </c>
      <c r="N1767" s="15">
        <v>1.1747558050396893</v>
      </c>
      <c r="O1767" s="15">
        <v>2.1818620689655202</v>
      </c>
      <c r="P1767" s="84">
        <v>0.53841891371101791</v>
      </c>
    </row>
    <row r="1768" spans="1:16">
      <c r="A1768" s="9" t="s">
        <v>42</v>
      </c>
      <c r="B1768" s="9">
        <v>128</v>
      </c>
      <c r="C1768" s="9" t="s">
        <v>35</v>
      </c>
      <c r="D1768" s="11">
        <v>-75.717033333329994</v>
      </c>
      <c r="E1768" s="11">
        <v>-178.3911666667</v>
      </c>
      <c r="F1768" s="12">
        <v>32903</v>
      </c>
      <c r="G1768" s="12" t="s">
        <v>36</v>
      </c>
      <c r="H1768" s="13">
        <v>30</v>
      </c>
      <c r="I1768" s="13">
        <v>395</v>
      </c>
      <c r="J1768" s="13">
        <v>2</v>
      </c>
      <c r="K1768" s="14">
        <v>24</v>
      </c>
      <c r="L1768" s="9">
        <v>14</v>
      </c>
      <c r="M1768" s="9">
        <v>15</v>
      </c>
      <c r="N1768" s="15">
        <v>1.4598249837762485</v>
      </c>
      <c r="O1768" s="15">
        <v>3.396325</v>
      </c>
      <c r="P1768" s="84">
        <v>0.42982487947303288</v>
      </c>
    </row>
    <row r="1769" spans="1:16">
      <c r="A1769" s="9" t="s">
        <v>42</v>
      </c>
      <c r="B1769" s="9">
        <v>129</v>
      </c>
      <c r="C1769" s="9" t="s">
        <v>35</v>
      </c>
      <c r="D1769" s="11">
        <v>-75.718249999999998</v>
      </c>
      <c r="E1769" s="11">
        <v>-176.95330000000001</v>
      </c>
      <c r="F1769" s="12">
        <v>32903</v>
      </c>
      <c r="G1769" s="12" t="s">
        <v>36</v>
      </c>
      <c r="H1769" s="13">
        <v>30</v>
      </c>
      <c r="I1769" s="13">
        <v>395</v>
      </c>
      <c r="J1769" s="13">
        <v>2</v>
      </c>
      <c r="K1769" s="14">
        <v>24</v>
      </c>
      <c r="L1769" s="44">
        <v>16</v>
      </c>
      <c r="M1769" s="9">
        <v>15</v>
      </c>
      <c r="N1769" s="15">
        <v>1.0699696557497123</v>
      </c>
      <c r="O1769" s="15">
        <v>3.7685249999999999</v>
      </c>
      <c r="P1769" s="84">
        <v>0.28392266357519513</v>
      </c>
    </row>
    <row r="1770" spans="1:16">
      <c r="A1770" s="9" t="s">
        <v>42</v>
      </c>
      <c r="B1770" s="9">
        <v>130</v>
      </c>
      <c r="C1770" s="9" t="s">
        <v>35</v>
      </c>
      <c r="D1770" s="11">
        <v>-75.714683333330001</v>
      </c>
      <c r="E1770" s="11">
        <v>-175.52041666669999</v>
      </c>
      <c r="F1770" s="12">
        <v>32903</v>
      </c>
      <c r="G1770" s="12" t="s">
        <v>36</v>
      </c>
      <c r="H1770" s="13">
        <v>30</v>
      </c>
      <c r="I1770" s="13">
        <v>395</v>
      </c>
      <c r="J1770" s="13">
        <v>2</v>
      </c>
      <c r="K1770" s="14">
        <v>24</v>
      </c>
      <c r="L1770" s="9">
        <v>25</v>
      </c>
      <c r="M1770" s="9">
        <v>15</v>
      </c>
      <c r="N1770" s="15">
        <v>0.84756454322925101</v>
      </c>
      <c r="O1770" s="15">
        <v>1.7968275862069001</v>
      </c>
      <c r="P1770" s="84">
        <v>0.4717005402941627</v>
      </c>
    </row>
    <row r="1771" spans="1:16">
      <c r="A1771" s="9" t="s">
        <v>42</v>
      </c>
      <c r="B1771" s="9">
        <v>131</v>
      </c>
      <c r="C1771" s="9" t="s">
        <v>35</v>
      </c>
      <c r="D1771" s="11">
        <v>-76.137900000000002</v>
      </c>
      <c r="E1771" s="11">
        <v>-176.4548333333</v>
      </c>
      <c r="F1771" s="12">
        <v>32903</v>
      </c>
      <c r="G1771" s="12" t="s">
        <v>36</v>
      </c>
      <c r="H1771" s="13">
        <v>30</v>
      </c>
      <c r="I1771" s="13">
        <v>395</v>
      </c>
      <c r="J1771" s="13">
        <v>2</v>
      </c>
      <c r="K1771" s="14">
        <v>24</v>
      </c>
      <c r="L1771" s="9">
        <v>16</v>
      </c>
      <c r="M1771" s="9">
        <v>15</v>
      </c>
      <c r="N1771" s="15">
        <v>1.3764320140884234</v>
      </c>
      <c r="O1771" s="15">
        <v>2.6310689655172399</v>
      </c>
      <c r="P1771" s="84">
        <v>0.52314554735277785</v>
      </c>
    </row>
    <row r="1772" spans="1:16">
      <c r="A1772" s="9" t="s">
        <v>42</v>
      </c>
      <c r="B1772" s="9">
        <v>132</v>
      </c>
      <c r="C1772" s="9" t="s">
        <v>35</v>
      </c>
      <c r="D1772" s="11">
        <v>-76.134833333329993</v>
      </c>
      <c r="E1772" s="11">
        <v>-174.941</v>
      </c>
      <c r="F1772" s="12">
        <v>32903</v>
      </c>
      <c r="G1772" s="12" t="s">
        <v>36</v>
      </c>
      <c r="H1772" s="13">
        <v>30</v>
      </c>
      <c r="I1772" s="13">
        <v>395</v>
      </c>
      <c r="J1772" s="13">
        <v>2</v>
      </c>
      <c r="K1772" s="14">
        <v>24</v>
      </c>
      <c r="L1772" s="9">
        <v>14</v>
      </c>
      <c r="M1772" s="9">
        <v>15</v>
      </c>
      <c r="N1772" s="15">
        <v>0.8007151321322088</v>
      </c>
      <c r="O1772" s="15">
        <v>1.98934482758621</v>
      </c>
      <c r="P1772" s="84">
        <v>0.40250192979553168</v>
      </c>
    </row>
    <row r="1773" spans="1:16">
      <c r="A1773" s="9" t="s">
        <v>42</v>
      </c>
      <c r="B1773" s="9">
        <v>133</v>
      </c>
      <c r="C1773" s="9" t="s">
        <v>35</v>
      </c>
      <c r="D1773" s="11">
        <v>-76.501833333329998</v>
      </c>
      <c r="E1773" s="11">
        <v>-175.00333333329999</v>
      </c>
      <c r="F1773" s="12">
        <v>32903</v>
      </c>
      <c r="G1773" s="12" t="s">
        <v>36</v>
      </c>
      <c r="H1773" s="13">
        <v>30</v>
      </c>
      <c r="I1773" s="13">
        <v>395</v>
      </c>
      <c r="J1773" s="13">
        <v>2</v>
      </c>
      <c r="K1773" s="14">
        <v>24</v>
      </c>
      <c r="L1773" s="9">
        <v>16</v>
      </c>
      <c r="M1773" s="9">
        <v>15</v>
      </c>
      <c r="N1773" s="15">
        <v>1.0888025482876158</v>
      </c>
      <c r="O1773" s="15">
        <v>2.7594137931034499</v>
      </c>
      <c r="P1773" s="84">
        <v>0.39457748272797621</v>
      </c>
    </row>
    <row r="1774" spans="1:16">
      <c r="A1774" s="9" t="s">
        <v>70</v>
      </c>
      <c r="B1774" s="9">
        <v>34</v>
      </c>
      <c r="C1774" s="9" t="s">
        <v>72</v>
      </c>
      <c r="D1774" s="71">
        <v>-77.091116666666693</v>
      </c>
      <c r="E1774" s="11">
        <v>173.81728333333334</v>
      </c>
      <c r="F1774" s="12">
        <v>38382</v>
      </c>
      <c r="G1774" s="12" t="s">
        <v>36</v>
      </c>
      <c r="H1774" s="13">
        <v>30</v>
      </c>
      <c r="I1774" s="13">
        <v>395</v>
      </c>
      <c r="J1774" s="13">
        <v>2</v>
      </c>
      <c r="K1774" s="14">
        <v>24</v>
      </c>
      <c r="L1774" s="9">
        <v>18</v>
      </c>
      <c r="M1774" s="9">
        <v>15</v>
      </c>
      <c r="N1774" s="15">
        <v>0.29047759705664289</v>
      </c>
      <c r="O1774" s="15">
        <v>0.98009824561403514</v>
      </c>
      <c r="P1774" s="84">
        <v>0.2963759994026493</v>
      </c>
    </row>
    <row r="1775" spans="1:16">
      <c r="A1775" s="9" t="s">
        <v>70</v>
      </c>
      <c r="B1775" s="9">
        <v>36</v>
      </c>
      <c r="C1775" s="9" t="s">
        <v>73</v>
      </c>
      <c r="D1775" s="71">
        <v>-77.275833333333296</v>
      </c>
      <c r="E1775" s="11">
        <v>175.86446666666666</v>
      </c>
      <c r="F1775" s="12">
        <v>38382</v>
      </c>
      <c r="G1775" s="12" t="s">
        <v>36</v>
      </c>
      <c r="H1775" s="13">
        <v>30</v>
      </c>
      <c r="I1775" s="13">
        <v>395</v>
      </c>
      <c r="J1775" s="13">
        <v>2</v>
      </c>
      <c r="K1775" s="14">
        <v>24</v>
      </c>
      <c r="L1775" s="80">
        <v>24</v>
      </c>
      <c r="M1775" s="9">
        <v>15</v>
      </c>
      <c r="N1775" s="15">
        <v>9.410831876145101E-2</v>
      </c>
      <c r="O1775" s="15">
        <v>0.29149473684210531</v>
      </c>
      <c r="P1775" s="84">
        <v>0.32284740294445491</v>
      </c>
    </row>
    <row r="1776" spans="1:16">
      <c r="A1776" s="9" t="s">
        <v>70</v>
      </c>
      <c r="B1776" s="9">
        <v>38</v>
      </c>
      <c r="C1776" s="9" t="s">
        <v>74</v>
      </c>
      <c r="D1776" s="71">
        <v>-77.462966666666702</v>
      </c>
      <c r="E1776" s="11">
        <v>175.93198333333333</v>
      </c>
      <c r="F1776" s="12">
        <v>38382</v>
      </c>
      <c r="G1776" s="12" t="s">
        <v>36</v>
      </c>
      <c r="H1776" s="13">
        <v>30</v>
      </c>
      <c r="I1776" s="13">
        <v>395</v>
      </c>
      <c r="J1776" s="13">
        <v>2</v>
      </c>
      <c r="K1776" s="14">
        <v>24</v>
      </c>
      <c r="L1776" s="9">
        <v>21</v>
      </c>
      <c r="M1776" s="9">
        <v>15</v>
      </c>
      <c r="N1776" s="15">
        <v>0.13979587784535397</v>
      </c>
      <c r="O1776" s="15">
        <v>0.45625263157894758</v>
      </c>
      <c r="P1776" s="84">
        <v>0.30640015677622323</v>
      </c>
    </row>
    <row r="1777" spans="1:16">
      <c r="A1777" s="9" t="s">
        <v>70</v>
      </c>
      <c r="B1777" s="9">
        <v>40</v>
      </c>
      <c r="C1777" s="9" t="s">
        <v>75</v>
      </c>
      <c r="D1777" s="71">
        <v>-77.667033333333293</v>
      </c>
      <c r="E1777" s="11">
        <v>179.98171666666667</v>
      </c>
      <c r="F1777" s="12">
        <v>38382</v>
      </c>
      <c r="G1777" s="12" t="s">
        <v>36</v>
      </c>
      <c r="H1777" s="13">
        <v>30</v>
      </c>
      <c r="I1777" s="13">
        <v>395</v>
      </c>
      <c r="J1777" s="13">
        <v>2</v>
      </c>
      <c r="K1777" s="14">
        <v>24</v>
      </c>
      <c r="L1777" s="9">
        <v>33</v>
      </c>
      <c r="M1777" s="9">
        <v>15</v>
      </c>
      <c r="N1777" s="15">
        <v>9.8936209873526346E-2</v>
      </c>
      <c r="O1777" s="15">
        <v>0.26276771929824572</v>
      </c>
      <c r="P1777" s="84">
        <v>0.37651584501227148</v>
      </c>
    </row>
    <row r="1778" spans="1:16">
      <c r="A1778" s="9" t="s">
        <v>34</v>
      </c>
      <c r="B1778" s="9">
        <v>29</v>
      </c>
      <c r="C1778" s="10" t="s">
        <v>35</v>
      </c>
      <c r="D1778" s="11">
        <v>-76.0167</v>
      </c>
      <c r="E1778" s="11">
        <v>167.45</v>
      </c>
      <c r="F1778" s="12">
        <v>30347</v>
      </c>
      <c r="G1778" s="12" t="s">
        <v>36</v>
      </c>
      <c r="H1778" s="13">
        <v>31</v>
      </c>
      <c r="I1778" s="13">
        <v>396</v>
      </c>
      <c r="J1778" s="13">
        <v>2</v>
      </c>
      <c r="K1778" s="14">
        <v>6</v>
      </c>
      <c r="L1778" s="9">
        <v>5</v>
      </c>
      <c r="M1778" s="9">
        <v>15</v>
      </c>
      <c r="N1778" s="15">
        <v>1.9900000000000002</v>
      </c>
      <c r="O1778" s="15">
        <v>2.67</v>
      </c>
      <c r="P1778" s="84">
        <v>0.74531835205992525</v>
      </c>
    </row>
    <row r="1779" spans="1:16">
      <c r="A1779" s="9" t="s">
        <v>34</v>
      </c>
      <c r="B1779" s="9">
        <v>29</v>
      </c>
      <c r="C1779" s="10" t="s">
        <v>35</v>
      </c>
      <c r="D1779" s="11">
        <v>-76.0167</v>
      </c>
      <c r="E1779" s="11">
        <v>167.45</v>
      </c>
      <c r="F1779" s="12">
        <v>30347</v>
      </c>
      <c r="G1779" s="12" t="s">
        <v>36</v>
      </c>
      <c r="H1779" s="13">
        <v>31</v>
      </c>
      <c r="I1779" s="13">
        <v>396</v>
      </c>
      <c r="J1779" s="13">
        <v>2</v>
      </c>
      <c r="K1779" s="14">
        <v>24</v>
      </c>
      <c r="L1779" s="9">
        <v>5</v>
      </c>
      <c r="M1779" s="9">
        <v>15</v>
      </c>
      <c r="N1779" s="15">
        <v>3.26</v>
      </c>
      <c r="O1779" s="15">
        <v>2.67</v>
      </c>
      <c r="P1779" s="84">
        <v>1.2209737827715355</v>
      </c>
    </row>
    <row r="1780" spans="1:16">
      <c r="A1780" s="9" t="s">
        <v>34</v>
      </c>
      <c r="B1780" s="9">
        <v>30</v>
      </c>
      <c r="C1780" s="10" t="s">
        <v>35</v>
      </c>
      <c r="D1780" s="11">
        <v>-76.083299999999994</v>
      </c>
      <c r="E1780" s="11">
        <v>166.7</v>
      </c>
      <c r="F1780" s="12">
        <v>30347</v>
      </c>
      <c r="G1780" s="12" t="s">
        <v>36</v>
      </c>
      <c r="H1780" s="13">
        <v>31</v>
      </c>
      <c r="I1780" s="13">
        <v>396</v>
      </c>
      <c r="J1780" s="13">
        <v>2</v>
      </c>
      <c r="K1780" s="14">
        <v>6</v>
      </c>
      <c r="L1780" s="9">
        <v>8</v>
      </c>
      <c r="M1780" s="9">
        <v>15</v>
      </c>
      <c r="N1780" s="15">
        <v>4.63</v>
      </c>
      <c r="O1780" s="15">
        <v>2.35</v>
      </c>
      <c r="P1780" s="84">
        <v>1.9702127659574467</v>
      </c>
    </row>
    <row r="1781" spans="1:16">
      <c r="A1781" s="9" t="s">
        <v>34</v>
      </c>
      <c r="B1781" s="9">
        <v>30</v>
      </c>
      <c r="C1781" s="10" t="s">
        <v>35</v>
      </c>
      <c r="D1781" s="11">
        <v>-76.083299999999994</v>
      </c>
      <c r="E1781" s="11">
        <v>166.7</v>
      </c>
      <c r="F1781" s="12">
        <v>30347</v>
      </c>
      <c r="G1781" s="12" t="s">
        <v>36</v>
      </c>
      <c r="H1781" s="13">
        <v>31</v>
      </c>
      <c r="I1781" s="13">
        <v>396</v>
      </c>
      <c r="J1781" s="13">
        <v>2</v>
      </c>
      <c r="K1781" s="14">
        <v>24</v>
      </c>
      <c r="L1781" s="9">
        <v>8</v>
      </c>
      <c r="M1781" s="9">
        <v>15</v>
      </c>
      <c r="N1781" s="15">
        <v>4.3600000000000003</v>
      </c>
      <c r="O1781" s="15">
        <v>2.35</v>
      </c>
      <c r="P1781" s="84">
        <v>1.8553191489361702</v>
      </c>
    </row>
    <row r="1782" spans="1:16">
      <c r="A1782" s="9" t="s">
        <v>34</v>
      </c>
      <c r="B1782" s="9">
        <v>31</v>
      </c>
      <c r="C1782" s="10" t="s">
        <v>35</v>
      </c>
      <c r="D1782" s="11">
        <v>-76.166700000000006</v>
      </c>
      <c r="E1782" s="11">
        <v>165.9</v>
      </c>
      <c r="F1782" s="12">
        <v>30347</v>
      </c>
      <c r="G1782" s="12" t="s">
        <v>36</v>
      </c>
      <c r="H1782" s="13">
        <v>31</v>
      </c>
      <c r="I1782" s="13">
        <v>396</v>
      </c>
      <c r="J1782" s="13">
        <v>2</v>
      </c>
      <c r="K1782" s="14">
        <v>6</v>
      </c>
      <c r="L1782" s="9">
        <v>8</v>
      </c>
      <c r="M1782" s="9">
        <v>15</v>
      </c>
      <c r="N1782" s="15">
        <v>2.46</v>
      </c>
      <c r="O1782" s="15">
        <v>3.6</v>
      </c>
      <c r="P1782" s="84">
        <v>0.68333333333333335</v>
      </c>
    </row>
    <row r="1783" spans="1:16">
      <c r="A1783" s="9" t="s">
        <v>34</v>
      </c>
      <c r="B1783" s="9">
        <v>31</v>
      </c>
      <c r="C1783" s="10" t="s">
        <v>35</v>
      </c>
      <c r="D1783" s="11">
        <v>-76.166700000000006</v>
      </c>
      <c r="E1783" s="11">
        <v>165.9</v>
      </c>
      <c r="F1783" s="12">
        <v>30347</v>
      </c>
      <c r="G1783" s="12" t="s">
        <v>36</v>
      </c>
      <c r="H1783" s="13">
        <v>31</v>
      </c>
      <c r="I1783" s="13">
        <v>396</v>
      </c>
      <c r="J1783" s="13">
        <v>2</v>
      </c>
      <c r="K1783" s="14">
        <v>24</v>
      </c>
      <c r="L1783" s="9">
        <v>8</v>
      </c>
      <c r="M1783" s="9">
        <v>15</v>
      </c>
      <c r="N1783" s="15">
        <v>3.52</v>
      </c>
      <c r="O1783" s="15">
        <v>3.6</v>
      </c>
      <c r="P1783" s="84">
        <v>0.97777777777777775</v>
      </c>
    </row>
    <row r="1784" spans="1:16">
      <c r="A1784" s="9" t="s">
        <v>34</v>
      </c>
      <c r="B1784" s="9">
        <v>32</v>
      </c>
      <c r="C1784" s="10" t="s">
        <v>35</v>
      </c>
      <c r="D1784" s="11">
        <v>-76.2667</v>
      </c>
      <c r="E1784" s="11">
        <v>164.85</v>
      </c>
      <c r="F1784" s="12">
        <v>30347</v>
      </c>
      <c r="G1784" s="12" t="s">
        <v>36</v>
      </c>
      <c r="H1784" s="13">
        <v>31</v>
      </c>
      <c r="I1784" s="13">
        <v>396</v>
      </c>
      <c r="J1784" s="13">
        <v>2</v>
      </c>
      <c r="K1784" s="14">
        <v>6</v>
      </c>
      <c r="L1784" s="9">
        <v>8</v>
      </c>
      <c r="M1784" s="9">
        <v>15</v>
      </c>
      <c r="N1784" s="15">
        <v>3.12</v>
      </c>
      <c r="O1784" s="15">
        <v>3.3200000000000003</v>
      </c>
      <c r="P1784" s="84">
        <v>0.93975903614457823</v>
      </c>
    </row>
    <row r="1785" spans="1:16">
      <c r="A1785" s="9" t="s">
        <v>34</v>
      </c>
      <c r="B1785" s="9">
        <v>32</v>
      </c>
      <c r="C1785" s="10" t="s">
        <v>35</v>
      </c>
      <c r="D1785" s="11">
        <v>-76.2667</v>
      </c>
      <c r="E1785" s="11">
        <v>164.85</v>
      </c>
      <c r="F1785" s="12">
        <v>30347</v>
      </c>
      <c r="G1785" s="12" t="s">
        <v>36</v>
      </c>
      <c r="H1785" s="13">
        <v>31</v>
      </c>
      <c r="I1785" s="13">
        <v>396</v>
      </c>
      <c r="J1785" s="13">
        <v>2</v>
      </c>
      <c r="K1785" s="14">
        <v>24</v>
      </c>
      <c r="L1785" s="9">
        <v>8</v>
      </c>
      <c r="M1785" s="9">
        <v>15</v>
      </c>
      <c r="N1785" s="15">
        <v>2.56</v>
      </c>
      <c r="O1785" s="15">
        <v>3.32</v>
      </c>
      <c r="P1785" s="84">
        <v>0.77108433734939763</v>
      </c>
    </row>
    <row r="1786" spans="1:16">
      <c r="A1786" s="9" t="s">
        <v>34</v>
      </c>
      <c r="B1786" s="9">
        <v>33</v>
      </c>
      <c r="C1786" s="10" t="s">
        <v>35</v>
      </c>
      <c r="D1786" s="11">
        <v>-76.366</v>
      </c>
      <c r="E1786" s="11">
        <v>163.83699999999999</v>
      </c>
      <c r="F1786" s="12">
        <v>30347</v>
      </c>
      <c r="G1786" s="12" t="s">
        <v>36</v>
      </c>
      <c r="H1786" s="13">
        <v>31</v>
      </c>
      <c r="I1786" s="13">
        <v>396</v>
      </c>
      <c r="J1786" s="13">
        <v>2</v>
      </c>
      <c r="K1786" s="14">
        <v>6</v>
      </c>
      <c r="L1786" s="9">
        <v>8</v>
      </c>
      <c r="M1786" s="9">
        <v>15</v>
      </c>
      <c r="N1786" s="15">
        <v>1.93</v>
      </c>
      <c r="O1786" s="15">
        <v>2.54</v>
      </c>
      <c r="P1786" s="84">
        <v>0.75984251968503935</v>
      </c>
    </row>
    <row r="1787" spans="1:16">
      <c r="A1787" s="9" t="s">
        <v>34</v>
      </c>
      <c r="B1787" s="9">
        <v>33</v>
      </c>
      <c r="C1787" s="10" t="s">
        <v>35</v>
      </c>
      <c r="D1787" s="11">
        <v>-76.366</v>
      </c>
      <c r="E1787" s="11">
        <v>163.83699999999999</v>
      </c>
      <c r="F1787" s="12">
        <v>30347</v>
      </c>
      <c r="G1787" s="12" t="s">
        <v>36</v>
      </c>
      <c r="H1787" s="13">
        <v>31</v>
      </c>
      <c r="I1787" s="13">
        <v>396</v>
      </c>
      <c r="J1787" s="13">
        <v>2</v>
      </c>
      <c r="K1787" s="14">
        <v>24</v>
      </c>
      <c r="L1787" s="9">
        <v>8</v>
      </c>
      <c r="M1787" s="9">
        <v>15</v>
      </c>
      <c r="N1787" s="15">
        <v>1.21</v>
      </c>
      <c r="O1787" s="15">
        <v>2.54</v>
      </c>
      <c r="P1787" s="84">
        <v>0.4763779527559055</v>
      </c>
    </row>
    <row r="1788" spans="1:16">
      <c r="A1788" s="9" t="s">
        <v>34</v>
      </c>
      <c r="B1788" s="9">
        <v>34</v>
      </c>
      <c r="C1788" s="10" t="s">
        <v>35</v>
      </c>
      <c r="D1788" s="11">
        <v>-76.406700000000001</v>
      </c>
      <c r="E1788" s="11">
        <v>163.44</v>
      </c>
      <c r="F1788" s="12">
        <v>30347</v>
      </c>
      <c r="G1788" s="12" t="s">
        <v>36</v>
      </c>
      <c r="H1788" s="13">
        <v>31</v>
      </c>
      <c r="I1788" s="13">
        <v>396</v>
      </c>
      <c r="J1788" s="13">
        <v>2</v>
      </c>
      <c r="K1788" s="14">
        <v>6</v>
      </c>
      <c r="L1788" s="9">
        <v>8</v>
      </c>
      <c r="M1788" s="9">
        <v>15</v>
      </c>
      <c r="N1788" s="15">
        <v>2.13</v>
      </c>
      <c r="O1788" s="15">
        <v>3.6</v>
      </c>
      <c r="P1788" s="84">
        <v>0.59166666666666667</v>
      </c>
    </row>
    <row r="1789" spans="1:16">
      <c r="A1789" s="9" t="s">
        <v>34</v>
      </c>
      <c r="B1789" s="9">
        <v>34</v>
      </c>
      <c r="C1789" s="10" t="s">
        <v>35</v>
      </c>
      <c r="D1789" s="11">
        <v>-76.406700000000001</v>
      </c>
      <c r="E1789" s="11">
        <v>163.44</v>
      </c>
      <c r="F1789" s="12">
        <v>30347</v>
      </c>
      <c r="G1789" s="12" t="s">
        <v>36</v>
      </c>
      <c r="H1789" s="13">
        <v>31</v>
      </c>
      <c r="I1789" s="13">
        <v>396</v>
      </c>
      <c r="J1789" s="13">
        <v>2</v>
      </c>
      <c r="K1789" s="14">
        <v>24</v>
      </c>
      <c r="L1789" s="9">
        <v>8</v>
      </c>
      <c r="M1789" s="9">
        <v>15</v>
      </c>
      <c r="N1789" s="15">
        <v>0.53</v>
      </c>
      <c r="O1789" s="15">
        <v>3.6</v>
      </c>
      <c r="P1789" s="84">
        <v>0.14722222222222223</v>
      </c>
    </row>
    <row r="1790" spans="1:16">
      <c r="A1790" s="9" t="s">
        <v>34</v>
      </c>
      <c r="B1790" s="9">
        <v>35</v>
      </c>
      <c r="C1790" s="10" t="s">
        <v>35</v>
      </c>
      <c r="D1790" s="11">
        <v>-76.538300000000007</v>
      </c>
      <c r="E1790" s="11">
        <v>163.69999999999999</v>
      </c>
      <c r="F1790" s="12">
        <v>30347</v>
      </c>
      <c r="G1790" s="12" t="s">
        <v>36</v>
      </c>
      <c r="H1790" s="13">
        <v>31</v>
      </c>
      <c r="I1790" s="13">
        <v>396</v>
      </c>
      <c r="J1790" s="13">
        <v>2</v>
      </c>
      <c r="K1790" s="14">
        <v>6</v>
      </c>
      <c r="L1790" s="9">
        <v>7</v>
      </c>
      <c r="M1790" s="9">
        <v>15</v>
      </c>
      <c r="N1790" s="15">
        <v>0.54</v>
      </c>
      <c r="O1790" s="15">
        <v>2.35</v>
      </c>
      <c r="P1790" s="84">
        <v>0.22978723404255319</v>
      </c>
    </row>
    <row r="1791" spans="1:16">
      <c r="A1791" s="9" t="s">
        <v>34</v>
      </c>
      <c r="B1791" s="9">
        <v>35</v>
      </c>
      <c r="C1791" s="10" t="s">
        <v>35</v>
      </c>
      <c r="D1791" s="11">
        <v>-76.538300000000007</v>
      </c>
      <c r="E1791" s="11">
        <v>163.69999999999999</v>
      </c>
      <c r="F1791" s="12">
        <v>30347</v>
      </c>
      <c r="G1791" s="12" t="s">
        <v>36</v>
      </c>
      <c r="H1791" s="13">
        <v>31</v>
      </c>
      <c r="I1791" s="13">
        <v>396</v>
      </c>
      <c r="J1791" s="13">
        <v>2</v>
      </c>
      <c r="K1791" s="14">
        <v>24</v>
      </c>
      <c r="L1791" s="9">
        <v>7</v>
      </c>
      <c r="M1791" s="9">
        <v>15</v>
      </c>
      <c r="N1791" s="15">
        <v>1.66</v>
      </c>
      <c r="O1791" s="15">
        <v>2.35</v>
      </c>
      <c r="P1791" s="84">
        <v>0.70638297872340416</v>
      </c>
    </row>
    <row r="1792" spans="1:16">
      <c r="A1792" s="9" t="s">
        <v>42</v>
      </c>
      <c r="B1792" s="9">
        <v>134</v>
      </c>
      <c r="C1792" s="9" t="s">
        <v>35</v>
      </c>
      <c r="D1792" s="11">
        <v>-76.497683333330002</v>
      </c>
      <c r="E1792" s="11">
        <v>-173.88645</v>
      </c>
      <c r="F1792" s="12">
        <v>32904</v>
      </c>
      <c r="G1792" s="12" t="s">
        <v>36</v>
      </c>
      <c r="H1792" s="13">
        <v>31</v>
      </c>
      <c r="I1792" s="13">
        <v>396</v>
      </c>
      <c r="J1792" s="13">
        <v>2</v>
      </c>
      <c r="K1792" s="14">
        <v>24</v>
      </c>
      <c r="L1792" s="9">
        <v>12</v>
      </c>
      <c r="M1792" s="9">
        <v>15</v>
      </c>
      <c r="N1792" s="15">
        <v>0.90193129931105709</v>
      </c>
      <c r="O1792" s="15">
        <v>3.0802758620689601</v>
      </c>
      <c r="P1792" s="84">
        <v>0.29280861185765605</v>
      </c>
    </row>
    <row r="1793" spans="1:16">
      <c r="A1793" s="9" t="s">
        <v>42</v>
      </c>
      <c r="B1793" s="9">
        <v>140</v>
      </c>
      <c r="C1793" s="9" t="s">
        <v>35</v>
      </c>
      <c r="D1793" s="11">
        <v>-76.501833333329998</v>
      </c>
      <c r="E1793" s="11">
        <v>-177.32066666669999</v>
      </c>
      <c r="F1793" s="12">
        <v>32904</v>
      </c>
      <c r="G1793" s="12" t="s">
        <v>36</v>
      </c>
      <c r="H1793" s="13">
        <v>31</v>
      </c>
      <c r="I1793" s="13">
        <v>396</v>
      </c>
      <c r="J1793" s="13">
        <v>2</v>
      </c>
      <c r="K1793" s="14">
        <v>24</v>
      </c>
      <c r="L1793" s="9">
        <v>15</v>
      </c>
      <c r="M1793" s="9">
        <v>15</v>
      </c>
      <c r="N1793" s="15">
        <v>0.7351301755951174</v>
      </c>
      <c r="O1793" s="15">
        <v>2.11768965517241</v>
      </c>
      <c r="P1793" s="84">
        <v>0.34713782248479058</v>
      </c>
    </row>
    <row r="1794" spans="1:16">
      <c r="A1794" s="9" t="s">
        <v>42</v>
      </c>
      <c r="B1794" s="9">
        <v>142</v>
      </c>
      <c r="C1794" s="9" t="s">
        <v>35</v>
      </c>
      <c r="D1794" s="11">
        <v>-76.498999999999995</v>
      </c>
      <c r="E1794" s="11">
        <v>-178.49733333329999</v>
      </c>
      <c r="F1794" s="12">
        <v>32904</v>
      </c>
      <c r="G1794" s="12" t="s">
        <v>36</v>
      </c>
      <c r="H1794" s="13">
        <v>31</v>
      </c>
      <c r="I1794" s="13">
        <v>396</v>
      </c>
      <c r="J1794" s="13">
        <v>2</v>
      </c>
      <c r="K1794" s="14">
        <v>24</v>
      </c>
      <c r="L1794" s="9">
        <v>15</v>
      </c>
      <c r="M1794" s="9">
        <v>15</v>
      </c>
      <c r="N1794" s="15">
        <v>0.73080515371892152</v>
      </c>
      <c r="O1794" s="15">
        <v>2.14977586206897</v>
      </c>
      <c r="P1794" s="84">
        <v>0.33994481313767561</v>
      </c>
    </row>
    <row r="1795" spans="1:16">
      <c r="A1795" s="44" t="s">
        <v>42</v>
      </c>
      <c r="B1795" s="44">
        <v>144</v>
      </c>
      <c r="C1795" s="44" t="s">
        <v>35</v>
      </c>
      <c r="D1795" s="45">
        <v>-74.499899999999997</v>
      </c>
      <c r="E1795" s="45">
        <v>-179.66650000000001</v>
      </c>
      <c r="F1795" s="46">
        <v>32904</v>
      </c>
      <c r="G1795" s="46" t="s">
        <v>36</v>
      </c>
      <c r="H1795" s="13">
        <v>31</v>
      </c>
      <c r="I1795" s="13">
        <v>396</v>
      </c>
      <c r="J1795" s="13">
        <v>2</v>
      </c>
      <c r="K1795" s="47">
        <v>24</v>
      </c>
      <c r="L1795" s="44">
        <v>11</v>
      </c>
      <c r="M1795" s="44">
        <v>15</v>
      </c>
      <c r="N1795" s="15">
        <v>0.64505930751868867</v>
      </c>
      <c r="O1795" s="15">
        <v>2.1401500000000002</v>
      </c>
      <c r="P1795" s="84">
        <v>0.30140845619171019</v>
      </c>
    </row>
    <row r="1796" spans="1:16">
      <c r="A1796" s="9" t="s">
        <v>70</v>
      </c>
      <c r="B1796" s="9">
        <v>42</v>
      </c>
      <c r="C1796" s="9" t="s">
        <v>76</v>
      </c>
      <c r="D1796" s="71">
        <v>-77.865233333333293</v>
      </c>
      <c r="E1796" s="11">
        <v>177.87653333333299</v>
      </c>
      <c r="F1796" s="12">
        <v>38383</v>
      </c>
      <c r="G1796" s="12" t="s">
        <v>36</v>
      </c>
      <c r="H1796" s="13">
        <v>31</v>
      </c>
      <c r="I1796" s="13">
        <v>396</v>
      </c>
      <c r="J1796" s="13">
        <v>2</v>
      </c>
      <c r="K1796" s="14">
        <v>24</v>
      </c>
      <c r="L1796" s="9">
        <v>18</v>
      </c>
      <c r="M1796" s="9">
        <v>15</v>
      </c>
      <c r="N1796" s="15">
        <v>0.2647085336960171</v>
      </c>
      <c r="O1796" s="15">
        <v>2.3911017543859647</v>
      </c>
      <c r="P1796" s="84">
        <v>0.1107056749929048</v>
      </c>
    </row>
    <row r="1797" spans="1:16">
      <c r="A1797" s="9" t="s">
        <v>70</v>
      </c>
      <c r="B1797" s="9">
        <v>43</v>
      </c>
      <c r="C1797" s="9" t="s">
        <v>77</v>
      </c>
      <c r="D1797" s="71">
        <v>-77.364916666666701</v>
      </c>
      <c r="E1797" s="11">
        <v>-177.87485000000001</v>
      </c>
      <c r="F1797" s="12">
        <v>38383</v>
      </c>
      <c r="G1797" s="12" t="s">
        <v>36</v>
      </c>
      <c r="H1797" s="13">
        <v>31</v>
      </c>
      <c r="I1797" s="13">
        <v>396</v>
      </c>
      <c r="J1797" s="13">
        <v>2</v>
      </c>
      <c r="K1797" s="14">
        <v>24</v>
      </c>
      <c r="L1797" s="9">
        <v>27</v>
      </c>
      <c r="M1797" s="9">
        <v>15</v>
      </c>
      <c r="N1797" s="15">
        <v>8.6519044098689199E-2</v>
      </c>
      <c r="O1797" s="15">
        <v>0.54919298245614057</v>
      </c>
      <c r="P1797" s="84">
        <v>0.15753850989091753</v>
      </c>
    </row>
    <row r="1798" spans="1:16">
      <c r="A1798" s="9" t="s">
        <v>70</v>
      </c>
      <c r="B1798" s="9">
        <v>45</v>
      </c>
      <c r="C1798" s="9" t="s">
        <v>78</v>
      </c>
      <c r="D1798" s="71">
        <v>-77.165199999999999</v>
      </c>
      <c r="E1798" s="11">
        <v>177.9915</v>
      </c>
      <c r="F1798" s="12">
        <v>38383</v>
      </c>
      <c r="G1798" s="12" t="s">
        <v>36</v>
      </c>
      <c r="H1798" s="13">
        <v>31</v>
      </c>
      <c r="I1798" s="13">
        <v>396</v>
      </c>
      <c r="J1798" s="13">
        <v>2</v>
      </c>
      <c r="K1798" s="14">
        <v>24</v>
      </c>
      <c r="L1798" s="9">
        <v>28</v>
      </c>
      <c r="M1798" s="9">
        <v>15</v>
      </c>
      <c r="N1798" s="15">
        <v>0.29822909308284462</v>
      </c>
      <c r="O1798" s="15">
        <v>0.82547929824561417</v>
      </c>
      <c r="P1798" s="84">
        <v>0.36127991788124669</v>
      </c>
    </row>
    <row r="1799" spans="1:16">
      <c r="A1799" s="9" t="s">
        <v>70</v>
      </c>
      <c r="B1799" s="9">
        <v>47</v>
      </c>
      <c r="C1799" s="9" t="s">
        <v>79</v>
      </c>
      <c r="D1799" s="71">
        <v>-76.962966666666702</v>
      </c>
      <c r="E1799" s="11">
        <v>177.93298333333334</v>
      </c>
      <c r="F1799" s="12">
        <v>38383</v>
      </c>
      <c r="G1799" s="12" t="s">
        <v>36</v>
      </c>
      <c r="H1799" s="13">
        <v>31</v>
      </c>
      <c r="I1799" s="13">
        <v>396</v>
      </c>
      <c r="J1799" s="13">
        <v>2</v>
      </c>
      <c r="K1799" s="14">
        <v>24</v>
      </c>
      <c r="L1799" s="9">
        <v>26</v>
      </c>
      <c r="M1799" s="9">
        <v>15</v>
      </c>
      <c r="N1799" s="15">
        <v>0.55952706179738598</v>
      </c>
      <c r="O1799" s="15">
        <v>0.8702596491228074</v>
      </c>
      <c r="P1799" s="84">
        <v>0.64294266930722399</v>
      </c>
    </row>
    <row r="1800" spans="1:16">
      <c r="A1800" s="9" t="s">
        <v>70</v>
      </c>
      <c r="B1800" s="9">
        <v>49</v>
      </c>
      <c r="C1800" s="9" t="s">
        <v>80</v>
      </c>
      <c r="D1800" s="71">
        <v>-76.759716666666705</v>
      </c>
      <c r="E1800" s="11">
        <v>175.85308333333333</v>
      </c>
      <c r="F1800" s="12">
        <v>38383</v>
      </c>
      <c r="G1800" s="12" t="s">
        <v>36</v>
      </c>
      <c r="H1800" s="13">
        <v>31</v>
      </c>
      <c r="I1800" s="13">
        <v>396</v>
      </c>
      <c r="J1800" s="13">
        <v>2</v>
      </c>
      <c r="K1800" s="14">
        <v>24</v>
      </c>
      <c r="L1800" s="9">
        <v>17</v>
      </c>
      <c r="M1800" s="9">
        <v>15</v>
      </c>
      <c r="N1800" s="15">
        <v>0.50930333454114185</v>
      </c>
      <c r="O1800" s="15">
        <v>1.394105263157895</v>
      </c>
      <c r="P1800" s="84">
        <v>0.3653263121519818</v>
      </c>
    </row>
    <row r="1801" spans="1:16">
      <c r="A1801" s="9" t="s">
        <v>34</v>
      </c>
      <c r="B1801" s="9">
        <v>36</v>
      </c>
      <c r="C1801" s="10" t="s">
        <v>35</v>
      </c>
      <c r="D1801" s="11">
        <v>-76.7667</v>
      </c>
      <c r="E1801" s="11">
        <v>163.0667</v>
      </c>
      <c r="F1801" s="12">
        <v>30348</v>
      </c>
      <c r="G1801" s="12" t="s">
        <v>39</v>
      </c>
      <c r="H1801" s="13">
        <v>32</v>
      </c>
      <c r="I1801" s="13">
        <v>397</v>
      </c>
      <c r="J1801" s="13">
        <v>1</v>
      </c>
      <c r="K1801" s="14">
        <v>6</v>
      </c>
      <c r="L1801" s="9">
        <v>7</v>
      </c>
      <c r="M1801" s="9">
        <v>15</v>
      </c>
      <c r="N1801" s="15">
        <v>2.0499999999999998</v>
      </c>
      <c r="O1801" s="15">
        <v>4.0200000000000005</v>
      </c>
      <c r="P1801" s="84">
        <v>0.50995024875621875</v>
      </c>
    </row>
    <row r="1802" spans="1:16">
      <c r="A1802" s="9" t="s">
        <v>34</v>
      </c>
      <c r="B1802" s="9">
        <v>37</v>
      </c>
      <c r="C1802" s="10" t="s">
        <v>35</v>
      </c>
      <c r="D1802" s="11">
        <v>-76.7333</v>
      </c>
      <c r="E1802" s="11">
        <v>163.5333</v>
      </c>
      <c r="F1802" s="12">
        <v>30348</v>
      </c>
      <c r="G1802" s="12" t="s">
        <v>39</v>
      </c>
      <c r="H1802" s="13">
        <v>32</v>
      </c>
      <c r="I1802" s="13">
        <v>397</v>
      </c>
      <c r="J1802" s="13">
        <v>1</v>
      </c>
      <c r="K1802" s="14">
        <v>6</v>
      </c>
      <c r="L1802" s="9">
        <v>8</v>
      </c>
      <c r="M1802" s="9">
        <v>15</v>
      </c>
      <c r="N1802" s="15">
        <v>0.80999999999999994</v>
      </c>
      <c r="O1802" s="15">
        <v>4.16</v>
      </c>
      <c r="P1802" s="84">
        <v>0.19471153846153844</v>
      </c>
    </row>
    <row r="1803" spans="1:16">
      <c r="A1803" s="9" t="s">
        <v>34</v>
      </c>
      <c r="B1803" s="9">
        <v>38</v>
      </c>
      <c r="C1803" s="10" t="s">
        <v>35</v>
      </c>
      <c r="D1803" s="11">
        <v>-76.599999999999994</v>
      </c>
      <c r="E1803" s="11">
        <v>164.5667</v>
      </c>
      <c r="F1803" s="12">
        <v>30348</v>
      </c>
      <c r="G1803" s="12" t="s">
        <v>39</v>
      </c>
      <c r="H1803" s="13">
        <v>32</v>
      </c>
      <c r="I1803" s="13">
        <v>397</v>
      </c>
      <c r="J1803" s="13">
        <v>1</v>
      </c>
      <c r="K1803" s="14">
        <v>6</v>
      </c>
      <c r="L1803" s="9">
        <v>8</v>
      </c>
      <c r="M1803" s="9">
        <v>15</v>
      </c>
      <c r="N1803" s="15">
        <v>1.81</v>
      </c>
      <c r="O1803" s="15">
        <v>4.29</v>
      </c>
      <c r="P1803" s="84">
        <v>0.42191142191142195</v>
      </c>
    </row>
    <row r="1804" spans="1:16">
      <c r="A1804" s="9" t="s">
        <v>34</v>
      </c>
      <c r="B1804" s="9">
        <v>39</v>
      </c>
      <c r="C1804" s="10" t="s">
        <v>35</v>
      </c>
      <c r="D1804" s="11">
        <v>-76.5</v>
      </c>
      <c r="E1804" s="11">
        <v>166</v>
      </c>
      <c r="F1804" s="12">
        <v>30348</v>
      </c>
      <c r="G1804" s="12" t="s">
        <v>39</v>
      </c>
      <c r="H1804" s="13">
        <v>32</v>
      </c>
      <c r="I1804" s="13">
        <v>397</v>
      </c>
      <c r="J1804" s="13">
        <v>1</v>
      </c>
      <c r="K1804" s="14">
        <v>6</v>
      </c>
      <c r="L1804" s="9">
        <v>8</v>
      </c>
      <c r="M1804" s="9">
        <v>15</v>
      </c>
      <c r="N1804" s="15">
        <v>2.12</v>
      </c>
      <c r="O1804" s="15">
        <v>3.88</v>
      </c>
      <c r="P1804" s="84">
        <v>0.54639175257731964</v>
      </c>
    </row>
    <row r="1805" spans="1:16">
      <c r="A1805" s="9" t="s">
        <v>42</v>
      </c>
      <c r="B1805" s="9">
        <v>146</v>
      </c>
      <c r="C1805" s="9" t="s">
        <v>35</v>
      </c>
      <c r="D1805" s="11">
        <v>-76.499499999999998</v>
      </c>
      <c r="E1805" s="11">
        <v>179.18366666669999</v>
      </c>
      <c r="F1805" s="12">
        <v>32905</v>
      </c>
      <c r="G1805" s="12" t="s">
        <v>39</v>
      </c>
      <c r="H1805" s="13">
        <v>32</v>
      </c>
      <c r="I1805" s="13">
        <v>397</v>
      </c>
      <c r="J1805" s="13">
        <v>1</v>
      </c>
      <c r="K1805" s="14">
        <v>24</v>
      </c>
      <c r="L1805" s="9">
        <v>11</v>
      </c>
      <c r="M1805" s="9">
        <v>15</v>
      </c>
      <c r="N1805" s="15">
        <v>0.75579463396906155</v>
      </c>
      <c r="O1805" s="15">
        <v>2.3262499999999999</v>
      </c>
      <c r="P1805" s="84">
        <v>0.32489828434994589</v>
      </c>
    </row>
    <row r="1806" spans="1:16">
      <c r="A1806" s="9" t="s">
        <v>42</v>
      </c>
      <c r="B1806" s="9">
        <v>148</v>
      </c>
      <c r="C1806" s="9" t="s">
        <v>35</v>
      </c>
      <c r="D1806" s="11">
        <v>-76.500766666670003</v>
      </c>
      <c r="E1806" s="11">
        <v>177.9920666667</v>
      </c>
      <c r="F1806" s="12">
        <v>32905</v>
      </c>
      <c r="G1806" s="12" t="s">
        <v>39</v>
      </c>
      <c r="H1806" s="13">
        <v>32</v>
      </c>
      <c r="I1806" s="13">
        <v>397</v>
      </c>
      <c r="J1806" s="13">
        <v>1</v>
      </c>
      <c r="K1806" s="14">
        <v>24</v>
      </c>
      <c r="L1806" s="9">
        <v>13</v>
      </c>
      <c r="M1806" s="9">
        <v>15</v>
      </c>
      <c r="N1806" s="15">
        <v>0.52339286881495517</v>
      </c>
      <c r="O1806" s="15">
        <v>2.3422931034482799</v>
      </c>
      <c r="P1806" s="84">
        <v>0.22345319125280522</v>
      </c>
    </row>
    <row r="1807" spans="1:16">
      <c r="A1807" s="9" t="s">
        <v>42</v>
      </c>
      <c r="B1807" s="9">
        <v>150</v>
      </c>
      <c r="C1807" s="9" t="s">
        <v>35</v>
      </c>
      <c r="D1807" s="11">
        <v>-76.501166666670002</v>
      </c>
      <c r="E1807" s="11">
        <v>176.82583333330001</v>
      </c>
      <c r="F1807" s="12">
        <v>32905</v>
      </c>
      <c r="G1807" s="12" t="s">
        <v>39</v>
      </c>
      <c r="H1807" s="13">
        <v>32</v>
      </c>
      <c r="I1807" s="13">
        <v>397</v>
      </c>
      <c r="J1807" s="13">
        <v>1</v>
      </c>
      <c r="K1807" s="14">
        <v>24</v>
      </c>
      <c r="L1807" s="9">
        <v>18</v>
      </c>
      <c r="M1807" s="9">
        <v>15</v>
      </c>
      <c r="N1807" s="15">
        <v>0.99649228247507171</v>
      </c>
      <c r="O1807" s="15">
        <v>2.3166241379310302</v>
      </c>
      <c r="P1807" s="84">
        <v>0.43014845013444258</v>
      </c>
    </row>
    <row r="1808" spans="1:16">
      <c r="A1808" s="9" t="s">
        <v>42</v>
      </c>
      <c r="B1808" s="9">
        <v>152</v>
      </c>
      <c r="C1808" s="9" t="s">
        <v>35</v>
      </c>
      <c r="D1808" s="11">
        <v>-76.499166666670007</v>
      </c>
      <c r="E1808" s="11">
        <v>175.66266666670001</v>
      </c>
      <c r="F1808" s="12">
        <v>32905</v>
      </c>
      <c r="G1808" s="12" t="s">
        <v>39</v>
      </c>
      <c r="H1808" s="13">
        <v>32</v>
      </c>
      <c r="I1808" s="13">
        <v>397</v>
      </c>
      <c r="J1808" s="13">
        <v>1</v>
      </c>
      <c r="K1808" s="14">
        <v>24</v>
      </c>
      <c r="L1808" s="9">
        <v>20</v>
      </c>
      <c r="M1808" s="9">
        <v>15</v>
      </c>
      <c r="O1808" s="15">
        <v>0.117620689655172</v>
      </c>
    </row>
    <row r="1809" spans="1:16">
      <c r="A1809" s="9" t="s">
        <v>70</v>
      </c>
      <c r="B1809" s="9">
        <v>51</v>
      </c>
      <c r="C1809" s="9" t="s">
        <v>81</v>
      </c>
      <c r="D1809" s="71">
        <v>-76.500166666666701</v>
      </c>
      <c r="E1809" s="11">
        <v>172.8075</v>
      </c>
      <c r="F1809" s="12">
        <v>38384</v>
      </c>
      <c r="G1809" s="12" t="s">
        <v>39</v>
      </c>
      <c r="H1809" s="13">
        <v>32</v>
      </c>
      <c r="I1809" s="13">
        <v>397</v>
      </c>
      <c r="J1809" s="13">
        <v>1</v>
      </c>
      <c r="K1809" s="14">
        <v>24</v>
      </c>
      <c r="L1809" s="9">
        <v>19</v>
      </c>
      <c r="M1809" s="9">
        <v>15</v>
      </c>
      <c r="N1809" s="15">
        <v>0.32479895987398061</v>
      </c>
      <c r="O1809" s="15">
        <v>0.92940350877192979</v>
      </c>
      <c r="P1809" s="84">
        <v>0.3494703396409109</v>
      </c>
    </row>
    <row r="1810" spans="1:16">
      <c r="A1810" s="9" t="s">
        <v>70</v>
      </c>
      <c r="B1810" s="9">
        <v>53</v>
      </c>
      <c r="C1810" s="9" t="s">
        <v>82</v>
      </c>
      <c r="D1810" s="71">
        <v>-76.409516666666704</v>
      </c>
      <c r="E1810" s="11">
        <v>171.77451666666667</v>
      </c>
      <c r="F1810" s="12">
        <v>38384</v>
      </c>
      <c r="G1810" s="12" t="s">
        <v>39</v>
      </c>
      <c r="H1810" s="13">
        <v>32</v>
      </c>
      <c r="I1810" s="13">
        <v>397</v>
      </c>
      <c r="J1810" s="13">
        <v>1</v>
      </c>
      <c r="K1810" s="14">
        <v>24</v>
      </c>
      <c r="L1810" s="9">
        <v>29</v>
      </c>
      <c r="M1810" s="9">
        <v>15</v>
      </c>
      <c r="N1810" s="15">
        <v>0.29614490534756693</v>
      </c>
      <c r="O1810" s="15">
        <v>0.66325614035087743</v>
      </c>
      <c r="P1810" s="84">
        <v>0.44650156603284458</v>
      </c>
    </row>
    <row r="1811" spans="1:16">
      <c r="A1811" s="9" t="s">
        <v>34</v>
      </c>
      <c r="B1811" s="9">
        <v>43</v>
      </c>
      <c r="C1811" s="9" t="s">
        <v>35</v>
      </c>
      <c r="D1811" s="11">
        <v>-75.916700000000006</v>
      </c>
      <c r="E1811" s="11">
        <v>172.08330000000001</v>
      </c>
      <c r="F1811" s="12">
        <v>30349</v>
      </c>
      <c r="G1811" s="12" t="s">
        <v>39</v>
      </c>
      <c r="H1811" s="13">
        <v>33</v>
      </c>
      <c r="I1811" s="13">
        <v>398</v>
      </c>
      <c r="J1811" s="13">
        <v>1</v>
      </c>
      <c r="K1811" s="14">
        <v>6</v>
      </c>
      <c r="L1811" s="9">
        <v>27</v>
      </c>
      <c r="M1811" s="9">
        <v>15</v>
      </c>
      <c r="N1811" s="15">
        <v>0.56999999999999995</v>
      </c>
      <c r="O1811" s="15">
        <v>0.91</v>
      </c>
      <c r="P1811" s="84">
        <v>0.62637362637362626</v>
      </c>
    </row>
    <row r="1812" spans="1:16">
      <c r="A1812" s="9" t="s">
        <v>42</v>
      </c>
      <c r="B1812" s="9">
        <v>154</v>
      </c>
      <c r="C1812" s="9" t="s">
        <v>35</v>
      </c>
      <c r="D1812" s="11">
        <v>-76.501000000000005</v>
      </c>
      <c r="E1812" s="11">
        <v>174.50298333329999</v>
      </c>
      <c r="F1812" s="12">
        <v>32906</v>
      </c>
      <c r="G1812" s="12" t="s">
        <v>39</v>
      </c>
      <c r="H1812" s="13">
        <v>33</v>
      </c>
      <c r="I1812" s="13">
        <v>398</v>
      </c>
      <c r="J1812" s="13">
        <v>1</v>
      </c>
      <c r="K1812" s="14">
        <v>24</v>
      </c>
      <c r="L1812" s="9">
        <v>18</v>
      </c>
      <c r="M1812" s="9">
        <v>15</v>
      </c>
      <c r="N1812" s="15">
        <v>0.58801462268256588</v>
      </c>
      <c r="O1812" s="15">
        <v>0.89841379310344804</v>
      </c>
      <c r="P1812" s="84">
        <v>0.6545031111458669</v>
      </c>
    </row>
    <row r="1813" spans="1:16">
      <c r="A1813" s="9" t="s">
        <v>42</v>
      </c>
      <c r="B1813" s="9">
        <v>156</v>
      </c>
      <c r="C1813" s="9" t="s">
        <v>35</v>
      </c>
      <c r="D1813" s="11">
        <v>-76.500416666670006</v>
      </c>
      <c r="E1813" s="11">
        <v>173.33516666669999</v>
      </c>
      <c r="F1813" s="12">
        <v>32906</v>
      </c>
      <c r="G1813" s="12" t="s">
        <v>39</v>
      </c>
      <c r="H1813" s="13">
        <v>33</v>
      </c>
      <c r="I1813" s="13">
        <v>398</v>
      </c>
      <c r="J1813" s="13">
        <v>1</v>
      </c>
      <c r="K1813" s="14">
        <v>24</v>
      </c>
      <c r="L1813" s="9">
        <v>14</v>
      </c>
      <c r="M1813" s="9">
        <v>15</v>
      </c>
      <c r="N1813" s="15">
        <v>0.71566045380875198</v>
      </c>
      <c r="O1813" s="15">
        <v>1.5080517241379301</v>
      </c>
      <c r="P1813" s="84">
        <v>0.47455962043865274</v>
      </c>
    </row>
    <row r="1814" spans="1:16">
      <c r="A1814" s="9" t="s">
        <v>42</v>
      </c>
      <c r="B1814" s="9">
        <v>158</v>
      </c>
      <c r="C1814" s="9" t="s">
        <v>35</v>
      </c>
      <c r="D1814" s="11">
        <v>-76.500333333330005</v>
      </c>
      <c r="E1814" s="11">
        <v>172.1653333333</v>
      </c>
      <c r="F1814" s="12">
        <v>32906</v>
      </c>
      <c r="G1814" s="12" t="s">
        <v>39</v>
      </c>
      <c r="H1814" s="13">
        <v>33</v>
      </c>
      <c r="I1814" s="13">
        <v>398</v>
      </c>
      <c r="J1814" s="13">
        <v>1</v>
      </c>
      <c r="K1814" s="14">
        <v>24</v>
      </c>
      <c r="L1814" s="9">
        <v>16</v>
      </c>
      <c r="M1814" s="9">
        <v>15</v>
      </c>
      <c r="N1814" s="15">
        <v>0.41254628923315906</v>
      </c>
      <c r="O1814" s="15">
        <v>1.2192758620689701</v>
      </c>
      <c r="P1814" s="84">
        <v>0.33835352775139477</v>
      </c>
    </row>
    <row r="1815" spans="1:16">
      <c r="A1815" s="9" t="s">
        <v>42</v>
      </c>
      <c r="B1815" s="9">
        <v>160</v>
      </c>
      <c r="C1815" s="9" t="s">
        <v>35</v>
      </c>
      <c r="D1815" s="11">
        <v>-76.501633333330005</v>
      </c>
      <c r="E1815" s="11">
        <v>170.995</v>
      </c>
      <c r="F1815" s="12">
        <v>32906</v>
      </c>
      <c r="G1815" s="12" t="s">
        <v>39</v>
      </c>
      <c r="H1815" s="13">
        <v>33</v>
      </c>
      <c r="I1815" s="13">
        <v>398</v>
      </c>
      <c r="J1815" s="13">
        <v>1</v>
      </c>
      <c r="K1815" s="14">
        <v>24</v>
      </c>
      <c r="L1815" s="9">
        <v>21</v>
      </c>
      <c r="M1815" s="9">
        <v>15</v>
      </c>
      <c r="N1815" s="15">
        <v>0.68666215587600965</v>
      </c>
      <c r="O1815" s="15">
        <v>0.70589655172413801</v>
      </c>
      <c r="P1815" s="84">
        <v>0.97275182064404664</v>
      </c>
    </row>
    <row r="1816" spans="1:16">
      <c r="A1816" s="9" t="s">
        <v>65</v>
      </c>
      <c r="B1816" s="9">
        <v>21</v>
      </c>
      <c r="C1816" s="10" t="s">
        <v>35</v>
      </c>
      <c r="D1816" s="11">
        <v>-77.007833333333295</v>
      </c>
      <c r="E1816" s="11">
        <v>171.82583333333332</v>
      </c>
      <c r="F1816" s="12">
        <v>37289</v>
      </c>
      <c r="G1816" s="12" t="s">
        <v>39</v>
      </c>
      <c r="H1816" s="13">
        <v>33</v>
      </c>
      <c r="I1816" s="13">
        <v>398</v>
      </c>
      <c r="J1816" s="13">
        <v>1</v>
      </c>
      <c r="K1816" s="14">
        <v>24</v>
      </c>
      <c r="L1816" s="9">
        <v>10</v>
      </c>
      <c r="M1816" s="9">
        <v>15</v>
      </c>
      <c r="N1816" s="15">
        <v>1.3432767724216268</v>
      </c>
      <c r="O1816" s="15">
        <v>5.9881415999999996</v>
      </c>
      <c r="P1816" s="84">
        <v>0.22432281367922677</v>
      </c>
    </row>
    <row r="1817" spans="1:16">
      <c r="A1817" s="9" t="s">
        <v>68</v>
      </c>
      <c r="B1817" s="9">
        <v>21</v>
      </c>
      <c r="C1817" s="10" t="s">
        <v>35</v>
      </c>
      <c r="D1817" s="71">
        <v>-76.41073333333334</v>
      </c>
      <c r="E1817" s="71">
        <v>171.04641666666666</v>
      </c>
      <c r="F1817" s="12">
        <v>38020</v>
      </c>
      <c r="G1817" s="12" t="s">
        <v>39</v>
      </c>
      <c r="H1817" s="13">
        <v>34</v>
      </c>
      <c r="I1817" s="13">
        <v>399</v>
      </c>
      <c r="J1817" s="13">
        <v>1</v>
      </c>
      <c r="K1817" s="14">
        <v>24</v>
      </c>
      <c r="L1817" s="72">
        <v>14</v>
      </c>
      <c r="M1817" s="9">
        <v>15</v>
      </c>
      <c r="N1817" s="15">
        <v>0.33459830714090782</v>
      </c>
      <c r="O1817" s="15">
        <v>6.3025822222222203</v>
      </c>
      <c r="P1817" s="84">
        <v>5.3089082433728597E-2</v>
      </c>
    </row>
    <row r="1818" spans="1:16">
      <c r="A1818" s="9" t="s">
        <v>68</v>
      </c>
      <c r="B1818" s="9">
        <v>23</v>
      </c>
      <c r="C1818" s="10" t="s">
        <v>35</v>
      </c>
      <c r="D1818" s="71">
        <v>-76.597316666666671</v>
      </c>
      <c r="E1818" s="71">
        <v>173.80491666666666</v>
      </c>
      <c r="F1818" s="12">
        <v>38020</v>
      </c>
      <c r="G1818" s="12" t="s">
        <v>39</v>
      </c>
      <c r="H1818" s="13">
        <v>34</v>
      </c>
      <c r="I1818" s="13">
        <v>399</v>
      </c>
      <c r="J1818" s="13">
        <v>1</v>
      </c>
      <c r="K1818" s="14">
        <v>24</v>
      </c>
      <c r="L1818" s="72">
        <v>8</v>
      </c>
      <c r="M1818" s="9">
        <v>15</v>
      </c>
      <c r="N1818" s="15">
        <v>0.8972132429787899</v>
      </c>
      <c r="O1818" s="15">
        <v>8.670604444444443</v>
      </c>
      <c r="P1818" s="84">
        <v>0.10347758898788949</v>
      </c>
    </row>
    <row r="1819" spans="1:16">
      <c r="A1819" s="9" t="s">
        <v>68</v>
      </c>
      <c r="B1819" s="9">
        <v>25</v>
      </c>
      <c r="C1819" s="10" t="s">
        <v>35</v>
      </c>
      <c r="D1819" s="71">
        <v>-76.782233333333338</v>
      </c>
      <c r="E1819" s="71">
        <v>175.84821666666667</v>
      </c>
      <c r="F1819" s="12">
        <v>38020</v>
      </c>
      <c r="G1819" s="12" t="s">
        <v>39</v>
      </c>
      <c r="H1819" s="13">
        <v>34</v>
      </c>
      <c r="I1819" s="13">
        <v>399</v>
      </c>
      <c r="J1819" s="13">
        <v>1</v>
      </c>
      <c r="K1819" s="14">
        <v>24</v>
      </c>
      <c r="L1819" s="72">
        <v>10</v>
      </c>
      <c r="M1819" s="9">
        <v>15</v>
      </c>
      <c r="N1819" s="15">
        <v>4.3675871810486857</v>
      </c>
      <c r="O1819" s="15">
        <v>9.9092622222222193</v>
      </c>
      <c r="P1819" s="84">
        <v>0.44075805878403979</v>
      </c>
    </row>
    <row r="1820" spans="1:16">
      <c r="A1820" s="9" t="s">
        <v>40</v>
      </c>
      <c r="B1820" s="9">
        <v>8</v>
      </c>
      <c r="C1820" s="9" t="s">
        <v>35</v>
      </c>
      <c r="D1820" s="11">
        <v>-78.099999999999994</v>
      </c>
      <c r="E1820" s="11">
        <v>178.6</v>
      </c>
      <c r="F1820" s="12">
        <v>30351</v>
      </c>
      <c r="G1820" s="12" t="s">
        <v>39</v>
      </c>
      <c r="H1820" s="13">
        <v>35</v>
      </c>
      <c r="I1820" s="13">
        <v>400</v>
      </c>
      <c r="J1820" s="13">
        <v>1</v>
      </c>
      <c r="K1820" s="14">
        <v>6</v>
      </c>
      <c r="L1820" s="9">
        <v>10</v>
      </c>
      <c r="M1820" s="9">
        <v>15</v>
      </c>
      <c r="N1820" s="15">
        <v>0.61</v>
      </c>
      <c r="O1820" s="15">
        <v>1.94</v>
      </c>
      <c r="P1820" s="84">
        <v>0.31443298969072164</v>
      </c>
    </row>
    <row r="1821" spans="1:16">
      <c r="A1821" s="9" t="s">
        <v>65</v>
      </c>
      <c r="B1821" s="9">
        <v>22</v>
      </c>
      <c r="C1821" s="10" t="s">
        <v>35</v>
      </c>
      <c r="D1821" s="11">
        <v>-77.064999999999998</v>
      </c>
      <c r="E1821" s="11">
        <v>173.29833333333335</v>
      </c>
      <c r="F1821" s="12">
        <v>37291</v>
      </c>
      <c r="G1821" s="12" t="s">
        <v>39</v>
      </c>
      <c r="H1821" s="13">
        <v>35</v>
      </c>
      <c r="I1821" s="13">
        <v>400</v>
      </c>
      <c r="J1821" s="13">
        <v>1</v>
      </c>
      <c r="K1821" s="14">
        <v>24</v>
      </c>
      <c r="L1821" s="9">
        <v>10</v>
      </c>
      <c r="M1821" s="9">
        <v>15</v>
      </c>
      <c r="N1821" s="15">
        <v>0.70500221013829345</v>
      </c>
      <c r="O1821" s="15">
        <v>7.2987264000000014</v>
      </c>
      <c r="P1821" s="84">
        <v>9.659249730724162E-2</v>
      </c>
    </row>
    <row r="1822" spans="1:16">
      <c r="A1822" s="9" t="s">
        <v>65</v>
      </c>
      <c r="B1822" s="9">
        <v>24</v>
      </c>
      <c r="C1822" s="10" t="s">
        <v>35</v>
      </c>
      <c r="D1822" s="11">
        <v>-77.061666666666696</v>
      </c>
      <c r="E1822" s="11">
        <v>175.54599999999999</v>
      </c>
      <c r="F1822" s="12">
        <v>37291</v>
      </c>
      <c r="G1822" s="12" t="s">
        <v>39</v>
      </c>
      <c r="H1822" s="13">
        <v>35</v>
      </c>
      <c r="I1822" s="13">
        <v>400</v>
      </c>
      <c r="J1822" s="13">
        <v>1</v>
      </c>
      <c r="K1822" s="14">
        <v>24</v>
      </c>
      <c r="L1822" s="9">
        <v>7</v>
      </c>
      <c r="M1822" s="9">
        <v>15</v>
      </c>
      <c r="N1822" s="15">
        <v>0.63300103219989079</v>
      </c>
      <c r="O1822" s="15">
        <v>5.3726736000000006</v>
      </c>
      <c r="P1822" s="84">
        <v>0.11781862799182342</v>
      </c>
    </row>
    <row r="1823" spans="1:16">
      <c r="A1823" s="9" t="s">
        <v>65</v>
      </c>
      <c r="B1823" s="9">
        <v>25</v>
      </c>
      <c r="C1823" s="10" t="s">
        <v>35</v>
      </c>
      <c r="D1823" s="11">
        <v>-77.061666666666696</v>
      </c>
      <c r="E1823" s="11">
        <v>176.673</v>
      </c>
      <c r="F1823" s="12">
        <v>37291</v>
      </c>
      <c r="G1823" s="12" t="s">
        <v>39</v>
      </c>
      <c r="H1823" s="13">
        <v>35</v>
      </c>
      <c r="I1823" s="13">
        <v>400</v>
      </c>
      <c r="J1823" s="13">
        <v>1</v>
      </c>
      <c r="K1823" s="14">
        <v>24</v>
      </c>
      <c r="L1823" s="9">
        <v>7</v>
      </c>
      <c r="M1823" s="9">
        <v>15</v>
      </c>
      <c r="N1823" s="15">
        <v>1.1802693571932705</v>
      </c>
      <c r="O1823" s="15">
        <v>7.4290607999999985</v>
      </c>
      <c r="P1823" s="84">
        <v>0.15887194747326214</v>
      </c>
    </row>
    <row r="1824" spans="1:16">
      <c r="A1824" s="9" t="s">
        <v>68</v>
      </c>
      <c r="B1824" s="9">
        <v>27</v>
      </c>
      <c r="C1824" s="10" t="s">
        <v>35</v>
      </c>
      <c r="D1824" s="71">
        <v>-76.965183333333329</v>
      </c>
      <c r="E1824" s="71">
        <v>177.93726666666666</v>
      </c>
      <c r="F1824" s="12">
        <v>38021</v>
      </c>
      <c r="G1824" s="12" t="s">
        <v>39</v>
      </c>
      <c r="H1824" s="13">
        <v>35</v>
      </c>
      <c r="I1824" s="13">
        <v>400</v>
      </c>
      <c r="J1824" s="13">
        <v>1</v>
      </c>
      <c r="K1824" s="14">
        <v>24</v>
      </c>
      <c r="L1824" s="72">
        <v>16</v>
      </c>
      <c r="M1824" s="9">
        <v>15</v>
      </c>
      <c r="N1824" s="15">
        <v>2.4308590831372099</v>
      </c>
      <c r="O1824" s="15">
        <v>9.0531311111111101</v>
      </c>
      <c r="P1824" s="84">
        <v>0.26851031464172237</v>
      </c>
    </row>
    <row r="1825" spans="1:16">
      <c r="A1825" s="9" t="s">
        <v>68</v>
      </c>
      <c r="B1825" s="9">
        <v>29</v>
      </c>
      <c r="C1825" s="10" t="s">
        <v>35</v>
      </c>
      <c r="D1825" s="71">
        <v>-77.168575000000004</v>
      </c>
      <c r="E1825" s="71">
        <v>-179.99838333333332</v>
      </c>
      <c r="F1825" s="12">
        <v>38021</v>
      </c>
      <c r="G1825" s="12" t="s">
        <v>39</v>
      </c>
      <c r="H1825" s="13">
        <v>35</v>
      </c>
      <c r="I1825" s="13">
        <v>400</v>
      </c>
      <c r="J1825" s="13">
        <v>1</v>
      </c>
      <c r="K1825" s="14">
        <v>24</v>
      </c>
      <c r="L1825" s="72">
        <v>9</v>
      </c>
      <c r="M1825" s="9">
        <v>15</v>
      </c>
      <c r="N1825" s="15">
        <v>3.8532200803724259</v>
      </c>
      <c r="O1825" s="15">
        <v>11.020411111111111</v>
      </c>
      <c r="P1825" s="84">
        <v>0.34964395080393085</v>
      </c>
    </row>
    <row r="1826" spans="1:16">
      <c r="A1826" s="9" t="s">
        <v>68</v>
      </c>
      <c r="B1826" s="9">
        <v>31</v>
      </c>
      <c r="C1826" s="10" t="s">
        <v>35</v>
      </c>
      <c r="D1826" s="71">
        <v>-77.364383333333336</v>
      </c>
      <c r="E1826" s="71">
        <v>-177.89281666666668</v>
      </c>
      <c r="F1826" s="12">
        <v>38021</v>
      </c>
      <c r="G1826" s="12" t="s">
        <v>39</v>
      </c>
      <c r="H1826" s="13">
        <v>35</v>
      </c>
      <c r="I1826" s="13">
        <v>400</v>
      </c>
      <c r="J1826" s="13">
        <v>1</v>
      </c>
      <c r="K1826" s="14">
        <v>24</v>
      </c>
      <c r="L1826" s="72">
        <v>8</v>
      </c>
      <c r="M1826" s="9">
        <v>15</v>
      </c>
      <c r="N1826" s="15">
        <v>7.390914162067812</v>
      </c>
      <c r="O1826" s="15">
        <v>15.191773333333334</v>
      </c>
      <c r="P1826" s="84">
        <v>0.48650766437193277</v>
      </c>
    </row>
    <row r="1827" spans="1:16">
      <c r="A1827" s="9" t="s">
        <v>68</v>
      </c>
      <c r="B1827" s="9">
        <v>33</v>
      </c>
      <c r="C1827" s="10" t="s">
        <v>35</v>
      </c>
      <c r="D1827" s="71">
        <v>-77.765583333333339</v>
      </c>
      <c r="E1827" s="71">
        <v>-178.95378333333332</v>
      </c>
      <c r="F1827" s="12">
        <v>38021</v>
      </c>
      <c r="G1827" s="12" t="s">
        <v>39</v>
      </c>
      <c r="H1827" s="13">
        <v>35</v>
      </c>
      <c r="I1827" s="13">
        <v>400</v>
      </c>
      <c r="J1827" s="13">
        <v>1</v>
      </c>
      <c r="K1827" s="14">
        <v>24</v>
      </c>
      <c r="L1827" s="72">
        <v>12</v>
      </c>
      <c r="M1827" s="9">
        <v>15</v>
      </c>
      <c r="N1827" s="15">
        <v>4.6770929623418942</v>
      </c>
      <c r="O1827" s="15">
        <v>3.479171111111111</v>
      </c>
      <c r="P1827" s="84">
        <v>1.3443124275793994</v>
      </c>
    </row>
    <row r="1828" spans="1:16">
      <c r="A1828" s="9" t="s">
        <v>68</v>
      </c>
      <c r="B1828" s="9">
        <v>34</v>
      </c>
      <c r="C1828" s="10" t="s">
        <v>35</v>
      </c>
      <c r="D1828" s="71">
        <v>-77.674300000000002</v>
      </c>
      <c r="E1828" s="71">
        <v>-179.99823333333333</v>
      </c>
      <c r="F1828" s="12">
        <v>38021</v>
      </c>
      <c r="G1828" s="12" t="s">
        <v>39</v>
      </c>
      <c r="H1828" s="13">
        <v>35</v>
      </c>
      <c r="I1828" s="13">
        <v>400</v>
      </c>
      <c r="J1828" s="13">
        <v>1</v>
      </c>
      <c r="K1828" s="14">
        <v>24</v>
      </c>
      <c r="L1828" s="72">
        <v>9</v>
      </c>
      <c r="M1828" s="9">
        <v>15</v>
      </c>
      <c r="N1828" s="15">
        <v>2.7414910513324644</v>
      </c>
      <c r="O1828" s="15">
        <v>12.204422222222222</v>
      </c>
      <c r="P1828" s="84">
        <v>0.22463095764915977</v>
      </c>
    </row>
    <row r="1829" spans="1:16">
      <c r="A1829" s="9" t="s">
        <v>46</v>
      </c>
      <c r="B1829" s="9">
        <v>7</v>
      </c>
      <c r="C1829" s="9" t="s">
        <v>35</v>
      </c>
      <c r="D1829" s="11">
        <v>-76.504400000000004</v>
      </c>
      <c r="E1829" s="11">
        <v>167.42519999999999</v>
      </c>
      <c r="F1829" s="12">
        <v>33639</v>
      </c>
      <c r="G1829" s="12" t="s">
        <v>39</v>
      </c>
      <c r="H1829" s="13">
        <v>36</v>
      </c>
      <c r="I1829" s="13">
        <v>401</v>
      </c>
      <c r="J1829" s="13">
        <v>1</v>
      </c>
      <c r="K1829" s="14">
        <v>24</v>
      </c>
      <c r="L1829" s="9">
        <v>5</v>
      </c>
      <c r="M1829" s="9">
        <v>15</v>
      </c>
      <c r="N1829" s="15">
        <v>3.3949853786453228</v>
      </c>
      <c r="O1829" s="15">
        <v>4.2300000000000004</v>
      </c>
      <c r="P1829" s="84">
        <v>0.80259701622820867</v>
      </c>
    </row>
    <row r="1830" spans="1:16">
      <c r="A1830" s="9" t="s">
        <v>46</v>
      </c>
      <c r="B1830" s="9">
        <v>7.1</v>
      </c>
      <c r="C1830" s="9" t="s">
        <v>35</v>
      </c>
      <c r="D1830" s="11">
        <v>-76.504400000000004</v>
      </c>
      <c r="E1830" s="11">
        <v>167.42519999999999</v>
      </c>
      <c r="F1830" s="12">
        <v>33639</v>
      </c>
      <c r="G1830" s="12" t="s">
        <v>39</v>
      </c>
      <c r="H1830" s="13">
        <v>36</v>
      </c>
      <c r="I1830" s="13">
        <v>401</v>
      </c>
      <c r="J1830" s="13">
        <v>1</v>
      </c>
      <c r="K1830" s="14">
        <v>24</v>
      </c>
      <c r="L1830" s="9">
        <v>7</v>
      </c>
      <c r="M1830" s="9">
        <v>15</v>
      </c>
      <c r="N1830" s="15">
        <v>6.0147855297477975</v>
      </c>
      <c r="O1830" s="15">
        <v>3.28</v>
      </c>
      <c r="P1830" s="84">
        <v>1.8337760761426214</v>
      </c>
    </row>
    <row r="1831" spans="1:16">
      <c r="A1831" s="9" t="s">
        <v>65</v>
      </c>
      <c r="B1831" s="9">
        <v>27</v>
      </c>
      <c r="C1831" s="10" t="s">
        <v>35</v>
      </c>
      <c r="D1831" s="11">
        <v>-77.334599999999995</v>
      </c>
      <c r="E1831" s="11">
        <v>179.11166666666668</v>
      </c>
      <c r="F1831" s="12">
        <v>37292</v>
      </c>
      <c r="G1831" s="12" t="s">
        <v>39</v>
      </c>
      <c r="H1831" s="13">
        <v>36</v>
      </c>
      <c r="I1831" s="13">
        <v>401</v>
      </c>
      <c r="J1831" s="13">
        <v>1</v>
      </c>
      <c r="K1831" s="14">
        <v>24</v>
      </c>
      <c r="L1831" s="9">
        <v>7</v>
      </c>
      <c r="M1831" s="9">
        <v>15</v>
      </c>
      <c r="N1831" s="15">
        <v>1.0747933952089059</v>
      </c>
      <c r="O1831" s="15">
        <v>4.1127743999999993</v>
      </c>
      <c r="P1831" s="84">
        <v>0.26133050118404405</v>
      </c>
    </row>
    <row r="1832" spans="1:16">
      <c r="A1832" s="9" t="s">
        <v>65</v>
      </c>
      <c r="B1832" s="9">
        <v>29</v>
      </c>
      <c r="C1832" s="10" t="s">
        <v>35</v>
      </c>
      <c r="D1832" s="11">
        <v>-77.459666666666706</v>
      </c>
      <c r="E1832" s="11">
        <v>-178.7705</v>
      </c>
      <c r="F1832" s="12">
        <v>37292</v>
      </c>
      <c r="G1832" s="12" t="s">
        <v>39</v>
      </c>
      <c r="H1832" s="13">
        <v>36</v>
      </c>
      <c r="I1832" s="13">
        <v>401</v>
      </c>
      <c r="J1832" s="13">
        <v>1</v>
      </c>
      <c r="K1832" s="14">
        <v>24</v>
      </c>
      <c r="L1832" s="9">
        <v>9</v>
      </c>
      <c r="M1832" s="9">
        <v>15</v>
      </c>
      <c r="N1832" s="15">
        <v>0.2990857900320617</v>
      </c>
      <c r="O1832" s="15">
        <v>2.0129424</v>
      </c>
      <c r="P1832" s="84">
        <v>0.1485813950921108</v>
      </c>
    </row>
    <row r="1833" spans="1:16">
      <c r="A1833" s="9" t="s">
        <v>65</v>
      </c>
      <c r="B1833" s="9">
        <v>30</v>
      </c>
      <c r="C1833" s="10" t="s">
        <v>35</v>
      </c>
      <c r="D1833" s="11">
        <v>-77.501999999999995</v>
      </c>
      <c r="E1833" s="11">
        <v>-178.00466666666699</v>
      </c>
      <c r="F1833" s="12">
        <v>37292</v>
      </c>
      <c r="G1833" s="12" t="s">
        <v>39</v>
      </c>
      <c r="H1833" s="13">
        <v>36</v>
      </c>
      <c r="I1833" s="13">
        <v>401</v>
      </c>
      <c r="J1833" s="13">
        <v>1</v>
      </c>
      <c r="K1833" s="14">
        <v>24</v>
      </c>
      <c r="L1833" s="9">
        <v>10</v>
      </c>
      <c r="M1833" s="9">
        <v>15</v>
      </c>
      <c r="N1833" s="15">
        <v>0.73287422973884875</v>
      </c>
      <c r="O1833" s="15">
        <v>3.5624736000000001</v>
      </c>
      <c r="P1833" s="84">
        <v>0.20572060652992594</v>
      </c>
    </row>
    <row r="1834" spans="1:16">
      <c r="A1834" s="9" t="s">
        <v>68</v>
      </c>
      <c r="B1834" s="9">
        <v>36</v>
      </c>
      <c r="C1834" s="10" t="s">
        <v>35</v>
      </c>
      <c r="D1834" s="71">
        <v>-77.460816666666673</v>
      </c>
      <c r="E1834" s="71">
        <v>177.94068333333334</v>
      </c>
      <c r="F1834" s="12">
        <v>38022</v>
      </c>
      <c r="G1834" s="12" t="s">
        <v>39</v>
      </c>
      <c r="H1834" s="13">
        <v>36</v>
      </c>
      <c r="I1834" s="13">
        <v>401</v>
      </c>
      <c r="J1834" s="13">
        <v>1</v>
      </c>
      <c r="K1834" s="14">
        <v>24</v>
      </c>
      <c r="L1834" s="72">
        <v>8</v>
      </c>
      <c r="M1834" s="9">
        <v>15</v>
      </c>
      <c r="N1834" s="15">
        <v>5.0445582764872565</v>
      </c>
      <c r="O1834" s="15">
        <v>9.9821244444444428</v>
      </c>
      <c r="P1834" s="84">
        <v>0.50535918526790236</v>
      </c>
    </row>
    <row r="1835" spans="1:16">
      <c r="A1835" s="9" t="s">
        <v>68</v>
      </c>
      <c r="B1835" s="9">
        <v>38</v>
      </c>
      <c r="C1835" s="10" t="s">
        <v>35</v>
      </c>
      <c r="D1835" s="71">
        <v>-77.276333333333326</v>
      </c>
      <c r="E1835" s="71">
        <v>175.85883333333334</v>
      </c>
      <c r="F1835" s="12">
        <v>38022</v>
      </c>
      <c r="G1835" s="12" t="s">
        <v>39</v>
      </c>
      <c r="H1835" s="13">
        <v>36</v>
      </c>
      <c r="I1835" s="13">
        <v>401</v>
      </c>
      <c r="J1835" s="13">
        <v>1</v>
      </c>
      <c r="K1835" s="14">
        <v>24</v>
      </c>
      <c r="L1835" s="72">
        <v>9</v>
      </c>
      <c r="M1835" s="9">
        <v>15</v>
      </c>
      <c r="N1835" s="15">
        <v>3.7240023617636058</v>
      </c>
      <c r="O1835" s="15">
        <v>10.728962222222222</v>
      </c>
      <c r="P1835" s="84">
        <v>0.34709809622130228</v>
      </c>
    </row>
    <row r="1836" spans="1:16">
      <c r="A1836" s="9" t="s">
        <v>40</v>
      </c>
      <c r="B1836" s="9">
        <v>14</v>
      </c>
      <c r="C1836" s="9" t="s">
        <v>35</v>
      </c>
      <c r="D1836" s="11">
        <v>-78.25</v>
      </c>
      <c r="E1836" s="11">
        <v>-172.26669999999999</v>
      </c>
      <c r="F1836" s="12">
        <v>30353</v>
      </c>
      <c r="G1836" s="12" t="s">
        <v>39</v>
      </c>
      <c r="H1836" s="13">
        <v>37</v>
      </c>
      <c r="I1836" s="13">
        <v>402</v>
      </c>
      <c r="J1836" s="13">
        <v>1</v>
      </c>
      <c r="K1836" s="14">
        <v>6</v>
      </c>
      <c r="L1836" s="9">
        <v>8</v>
      </c>
      <c r="M1836" s="9">
        <v>15</v>
      </c>
      <c r="N1836" s="15">
        <v>0.80999999999999994</v>
      </c>
      <c r="O1836" s="15">
        <v>3</v>
      </c>
      <c r="P1836" s="84">
        <v>0.26999999999999996</v>
      </c>
    </row>
    <row r="1837" spans="1:16">
      <c r="A1837" s="9" t="s">
        <v>65</v>
      </c>
      <c r="B1837" s="9">
        <v>31</v>
      </c>
      <c r="C1837" s="10" t="s">
        <v>35</v>
      </c>
      <c r="D1837" s="11">
        <v>-77.540833333333296</v>
      </c>
      <c r="E1837" s="11">
        <v>-176.683333333333</v>
      </c>
      <c r="F1837" s="12">
        <v>37293</v>
      </c>
      <c r="G1837" s="12" t="s">
        <v>39</v>
      </c>
      <c r="H1837" s="13">
        <v>37</v>
      </c>
      <c r="I1837" s="13">
        <v>402</v>
      </c>
      <c r="J1837" s="13">
        <v>1</v>
      </c>
      <c r="K1837" s="14">
        <v>24</v>
      </c>
      <c r="L1837" s="9">
        <v>7</v>
      </c>
      <c r="M1837" s="9">
        <v>15</v>
      </c>
      <c r="N1837" s="15">
        <v>1.2052921743732583</v>
      </c>
      <c r="O1837" s="15">
        <v>4.84</v>
      </c>
      <c r="P1837" s="84">
        <v>0.24902730875480544</v>
      </c>
    </row>
    <row r="1838" spans="1:16">
      <c r="A1838" s="9" t="s">
        <v>68</v>
      </c>
      <c r="B1838" s="9">
        <v>41</v>
      </c>
      <c r="C1838" s="10" t="s">
        <v>35</v>
      </c>
      <c r="D1838" s="71">
        <v>-76.997016666666667</v>
      </c>
      <c r="E1838" s="71">
        <v>172.79830000000001</v>
      </c>
      <c r="F1838" s="12">
        <v>38023</v>
      </c>
      <c r="G1838" s="12" t="s">
        <v>39</v>
      </c>
      <c r="H1838" s="13">
        <v>37</v>
      </c>
      <c r="I1838" s="13">
        <v>402</v>
      </c>
      <c r="J1838" s="13">
        <v>1</v>
      </c>
      <c r="K1838" s="14">
        <v>24</v>
      </c>
      <c r="L1838" s="72">
        <v>10</v>
      </c>
      <c r="M1838" s="9">
        <v>15</v>
      </c>
      <c r="N1838" s="15">
        <v>5.2119465504229225</v>
      </c>
      <c r="O1838" s="15">
        <v>12.823751111111111</v>
      </c>
      <c r="P1838" s="84">
        <v>0.40642917234310971</v>
      </c>
    </row>
    <row r="1839" spans="1:16">
      <c r="A1839" s="9" t="s">
        <v>40</v>
      </c>
      <c r="B1839" s="9">
        <v>19</v>
      </c>
      <c r="C1839" s="9" t="s">
        <v>35</v>
      </c>
      <c r="D1839" s="11">
        <v>-76.833299999999994</v>
      </c>
      <c r="E1839" s="11">
        <v>-158.48330000000001</v>
      </c>
      <c r="F1839" s="12">
        <v>30354</v>
      </c>
      <c r="G1839" s="12" t="s">
        <v>39</v>
      </c>
      <c r="H1839" s="13">
        <v>38</v>
      </c>
      <c r="I1839" s="13">
        <v>403</v>
      </c>
      <c r="J1839" s="13">
        <v>1</v>
      </c>
      <c r="K1839" s="14">
        <v>6</v>
      </c>
      <c r="L1839" s="9">
        <v>21</v>
      </c>
      <c r="M1839" s="9">
        <v>15</v>
      </c>
      <c r="N1839" s="15">
        <v>9.0000000000000011E-2</v>
      </c>
      <c r="O1839" s="15">
        <v>0.69</v>
      </c>
      <c r="P1839" s="84">
        <v>0.13043478260869568</v>
      </c>
    </row>
    <row r="1840" spans="1:16">
      <c r="A1840" s="9" t="s">
        <v>46</v>
      </c>
      <c r="B1840" s="9">
        <v>8</v>
      </c>
      <c r="C1840" s="9" t="s">
        <v>35</v>
      </c>
      <c r="D1840" s="11">
        <v>-76.540000000000006</v>
      </c>
      <c r="E1840" s="11">
        <v>167.4383</v>
      </c>
      <c r="F1840" s="12">
        <v>33641</v>
      </c>
      <c r="G1840" s="12" t="s">
        <v>39</v>
      </c>
      <c r="H1840" s="13">
        <v>38</v>
      </c>
      <c r="I1840" s="13">
        <v>403</v>
      </c>
      <c r="J1840" s="13">
        <v>1</v>
      </c>
      <c r="K1840" s="14">
        <v>24</v>
      </c>
      <c r="L1840" s="9">
        <v>10</v>
      </c>
      <c r="M1840" s="9">
        <v>15</v>
      </c>
      <c r="N1840" s="15">
        <v>0.94720858258505891</v>
      </c>
      <c r="O1840" s="15">
        <v>0.77</v>
      </c>
      <c r="P1840" s="84">
        <v>1.2301410163442323</v>
      </c>
    </row>
    <row r="1841" spans="1:16">
      <c r="A1841" s="9" t="s">
        <v>40</v>
      </c>
      <c r="B1841" s="9">
        <v>20</v>
      </c>
      <c r="C1841" s="9" t="s">
        <v>35</v>
      </c>
      <c r="D1841" s="11">
        <v>-76.894999999999996</v>
      </c>
      <c r="E1841" s="11">
        <v>-157.065</v>
      </c>
      <c r="F1841" s="12">
        <v>30355</v>
      </c>
      <c r="G1841" s="12" t="s">
        <v>39</v>
      </c>
      <c r="H1841" s="13">
        <v>39</v>
      </c>
      <c r="I1841" s="13">
        <v>404</v>
      </c>
      <c r="J1841" s="13">
        <v>1</v>
      </c>
      <c r="K1841" s="14">
        <v>24</v>
      </c>
      <c r="L1841" s="9">
        <v>21</v>
      </c>
      <c r="M1841" s="9">
        <v>15</v>
      </c>
      <c r="N1841" s="15">
        <v>0.73</v>
      </c>
      <c r="O1841" s="15">
        <v>0.69</v>
      </c>
      <c r="P1841" s="84">
        <v>1.0579710144927537</v>
      </c>
    </row>
    <row r="1842" spans="1:16">
      <c r="A1842" s="9" t="s">
        <v>40</v>
      </c>
      <c r="B1842" s="9">
        <v>21</v>
      </c>
      <c r="C1842" s="9" t="s">
        <v>35</v>
      </c>
      <c r="D1842" s="11">
        <v>-76.956699999999998</v>
      </c>
      <c r="E1842" s="11">
        <v>-155.64830000000001</v>
      </c>
      <c r="F1842" s="12">
        <v>30355</v>
      </c>
      <c r="G1842" s="12" t="s">
        <v>39</v>
      </c>
      <c r="H1842" s="13">
        <v>39</v>
      </c>
      <c r="I1842" s="13">
        <v>404</v>
      </c>
      <c r="J1842" s="13">
        <v>1</v>
      </c>
      <c r="K1842" s="14">
        <v>6</v>
      </c>
      <c r="L1842" s="9">
        <v>6</v>
      </c>
      <c r="M1842" s="9">
        <v>15</v>
      </c>
      <c r="N1842" s="15">
        <v>2.56</v>
      </c>
      <c r="O1842" s="15">
        <v>3.33</v>
      </c>
      <c r="P1842" s="84">
        <v>0.76876876876876876</v>
      </c>
    </row>
    <row r="1843" spans="1:16">
      <c r="A1843" s="9" t="s">
        <v>40</v>
      </c>
      <c r="B1843" s="9">
        <v>21</v>
      </c>
      <c r="C1843" s="9" t="s">
        <v>35</v>
      </c>
      <c r="D1843" s="11">
        <v>-76.956699999999998</v>
      </c>
      <c r="E1843" s="11">
        <v>-155.64830000000001</v>
      </c>
      <c r="F1843" s="12">
        <v>30355</v>
      </c>
      <c r="G1843" s="12" t="s">
        <v>39</v>
      </c>
      <c r="H1843" s="13">
        <v>39</v>
      </c>
      <c r="I1843" s="13">
        <v>404</v>
      </c>
      <c r="J1843" s="13">
        <v>1</v>
      </c>
      <c r="K1843" s="14">
        <v>24</v>
      </c>
      <c r="L1843" s="9">
        <v>6</v>
      </c>
      <c r="M1843" s="9">
        <v>15</v>
      </c>
      <c r="N1843" s="15">
        <v>4.1400000000000006</v>
      </c>
      <c r="O1843" s="15">
        <v>3.33</v>
      </c>
      <c r="P1843" s="84">
        <v>1.2432432432432434</v>
      </c>
    </row>
    <row r="1844" spans="1:16">
      <c r="A1844" s="9" t="s">
        <v>46</v>
      </c>
      <c r="B1844" s="9">
        <v>9</v>
      </c>
      <c r="C1844" s="9" t="s">
        <v>35</v>
      </c>
      <c r="D1844" s="11">
        <v>-76.491200000000006</v>
      </c>
      <c r="E1844" s="11">
        <v>163.40969999999999</v>
      </c>
      <c r="F1844" s="12">
        <v>33642</v>
      </c>
      <c r="G1844" s="12" t="s">
        <v>39</v>
      </c>
      <c r="H1844" s="13">
        <v>39</v>
      </c>
      <c r="I1844" s="13">
        <v>404</v>
      </c>
      <c r="J1844" s="13">
        <v>1</v>
      </c>
      <c r="K1844" s="14">
        <v>24</v>
      </c>
      <c r="L1844" s="9">
        <v>4</v>
      </c>
      <c r="M1844" s="9">
        <v>15</v>
      </c>
      <c r="N1844" s="15">
        <v>7.7708221132158233</v>
      </c>
      <c r="O1844" s="15">
        <v>2.81</v>
      </c>
      <c r="P1844" s="84">
        <v>2.7654171221408621</v>
      </c>
    </row>
    <row r="1845" spans="1:16">
      <c r="A1845" s="9" t="s">
        <v>46</v>
      </c>
      <c r="B1845" s="9">
        <v>13</v>
      </c>
      <c r="C1845" s="9" t="s">
        <v>35</v>
      </c>
      <c r="D1845" s="11">
        <v>-76.498400000000004</v>
      </c>
      <c r="E1845" s="11">
        <v>163.8323</v>
      </c>
      <c r="F1845" s="12">
        <v>33642</v>
      </c>
      <c r="G1845" s="12" t="s">
        <v>39</v>
      </c>
      <c r="H1845" s="13">
        <v>39</v>
      </c>
      <c r="I1845" s="13">
        <v>404</v>
      </c>
      <c r="J1845" s="13">
        <v>1</v>
      </c>
      <c r="K1845" s="14">
        <v>24</v>
      </c>
      <c r="L1845" s="9">
        <v>3</v>
      </c>
      <c r="M1845" s="9">
        <v>15</v>
      </c>
      <c r="N1845" s="15">
        <v>2.3898293286988981</v>
      </c>
      <c r="O1845" s="15">
        <v>1.87</v>
      </c>
      <c r="P1845" s="84">
        <v>1.2779835982347048</v>
      </c>
    </row>
    <row r="1846" spans="1:16">
      <c r="A1846" s="9" t="s">
        <v>46</v>
      </c>
      <c r="B1846" s="9">
        <v>17</v>
      </c>
      <c r="C1846" s="9" t="s">
        <v>35</v>
      </c>
      <c r="D1846" s="11">
        <v>-76.498599999999996</v>
      </c>
      <c r="E1846" s="11">
        <v>168.20480000000001</v>
      </c>
      <c r="F1846" s="12">
        <v>33642</v>
      </c>
      <c r="G1846" s="12" t="s">
        <v>39</v>
      </c>
      <c r="H1846" s="13">
        <v>39</v>
      </c>
      <c r="I1846" s="13">
        <v>404</v>
      </c>
      <c r="J1846" s="13">
        <v>1</v>
      </c>
      <c r="K1846" s="14">
        <v>24</v>
      </c>
      <c r="L1846" s="9">
        <v>6</v>
      </c>
      <c r="M1846" s="9">
        <v>15</v>
      </c>
      <c r="N1846" s="15">
        <v>5.458160183847367</v>
      </c>
      <c r="O1846" s="15">
        <v>2.16</v>
      </c>
      <c r="P1846" s="84">
        <v>2.5269260110404477</v>
      </c>
    </row>
    <row r="1847" spans="1:16">
      <c r="A1847" s="9" t="s">
        <v>46</v>
      </c>
      <c r="B1847" s="9">
        <v>25</v>
      </c>
      <c r="C1847" s="9" t="s">
        <v>35</v>
      </c>
      <c r="D1847" s="11">
        <v>-76.496399999999994</v>
      </c>
      <c r="E1847" s="11">
        <v>172.6858</v>
      </c>
      <c r="F1847" s="12">
        <v>33643</v>
      </c>
      <c r="G1847" s="12" t="s">
        <v>39</v>
      </c>
      <c r="H1847" s="13">
        <v>40</v>
      </c>
      <c r="I1847" s="13">
        <v>405</v>
      </c>
      <c r="J1847" s="13">
        <v>1</v>
      </c>
      <c r="K1847" s="14">
        <v>24</v>
      </c>
      <c r="L1847" s="9">
        <v>9</v>
      </c>
      <c r="M1847" s="9">
        <v>15</v>
      </c>
      <c r="N1847" s="15">
        <v>0.35594119714823874</v>
      </c>
      <c r="O1847" s="15">
        <v>0.34</v>
      </c>
      <c r="P1847" s="84">
        <v>1.0468858739654079</v>
      </c>
    </row>
    <row r="1848" spans="1:16">
      <c r="A1848" s="9" t="s">
        <v>46</v>
      </c>
      <c r="B1848" s="9">
        <v>29</v>
      </c>
      <c r="C1848" s="9" t="s">
        <v>35</v>
      </c>
      <c r="D1848" s="11">
        <v>-76.501300000000001</v>
      </c>
      <c r="E1848" s="11">
        <v>175.059</v>
      </c>
      <c r="F1848" s="12">
        <v>33643</v>
      </c>
      <c r="G1848" s="12" t="s">
        <v>39</v>
      </c>
      <c r="H1848" s="13">
        <v>40</v>
      </c>
      <c r="I1848" s="13">
        <v>405</v>
      </c>
      <c r="J1848" s="13">
        <v>1</v>
      </c>
      <c r="K1848" s="14">
        <v>24</v>
      </c>
      <c r="L1848" s="9">
        <v>15</v>
      </c>
      <c r="M1848" s="9">
        <v>15</v>
      </c>
      <c r="N1848" s="15">
        <v>0.32849334408503783</v>
      </c>
      <c r="O1848" s="15">
        <v>0.33</v>
      </c>
      <c r="P1848" s="84">
        <v>0.99543437601526608</v>
      </c>
    </row>
    <row r="1849" spans="1:16">
      <c r="A1849" s="9" t="s">
        <v>46</v>
      </c>
      <c r="B1849" s="9">
        <v>33</v>
      </c>
      <c r="C1849" s="9" t="s">
        <v>35</v>
      </c>
      <c r="D1849" s="11">
        <v>-76.499499999999998</v>
      </c>
      <c r="E1849" s="11">
        <v>177.2706</v>
      </c>
      <c r="F1849" s="12">
        <v>33643</v>
      </c>
      <c r="G1849" s="12" t="s">
        <v>39</v>
      </c>
      <c r="H1849" s="13">
        <v>40</v>
      </c>
      <c r="I1849" s="13">
        <v>405</v>
      </c>
      <c r="J1849" s="13">
        <v>1</v>
      </c>
      <c r="K1849" s="14">
        <v>24</v>
      </c>
      <c r="L1849" s="9">
        <v>12</v>
      </c>
      <c r="M1849" s="9">
        <v>15</v>
      </c>
      <c r="N1849" s="15">
        <v>0.38173173722118786</v>
      </c>
      <c r="O1849" s="15">
        <v>0.43</v>
      </c>
      <c r="P1849" s="84">
        <v>0.88774822609578574</v>
      </c>
    </row>
    <row r="1850" spans="1:16">
      <c r="A1850" s="9" t="s">
        <v>46</v>
      </c>
      <c r="B1850" s="9">
        <v>39</v>
      </c>
      <c r="C1850" s="9" t="s">
        <v>35</v>
      </c>
      <c r="D1850" s="11">
        <v>-76.501499999999993</v>
      </c>
      <c r="E1850" s="11">
        <v>-179.5318</v>
      </c>
      <c r="F1850" s="12">
        <v>33644</v>
      </c>
      <c r="G1850" s="12" t="s">
        <v>39</v>
      </c>
      <c r="H1850" s="13">
        <v>41</v>
      </c>
      <c r="I1850" s="13">
        <v>406</v>
      </c>
      <c r="J1850" s="13">
        <v>1</v>
      </c>
      <c r="K1850" s="14">
        <v>24</v>
      </c>
      <c r="L1850" s="9">
        <v>12</v>
      </c>
      <c r="M1850" s="9">
        <v>15</v>
      </c>
      <c r="N1850" s="15">
        <v>0.56307399057152052</v>
      </c>
      <c r="O1850" s="15">
        <v>0.48</v>
      </c>
      <c r="P1850" s="84">
        <v>1.1730708136906678</v>
      </c>
    </row>
    <row r="1851" spans="1:16">
      <c r="A1851" s="9" t="s">
        <v>46</v>
      </c>
      <c r="B1851" s="9">
        <v>41</v>
      </c>
      <c r="C1851" s="9" t="s">
        <v>35</v>
      </c>
      <c r="D1851" s="11">
        <v>-76.495699999999999</v>
      </c>
      <c r="E1851" s="11">
        <v>-178.49440000000001</v>
      </c>
      <c r="F1851" s="12">
        <v>33644</v>
      </c>
      <c r="G1851" s="12" t="s">
        <v>39</v>
      </c>
      <c r="H1851" s="13">
        <v>41</v>
      </c>
      <c r="I1851" s="13">
        <v>406</v>
      </c>
      <c r="J1851" s="13">
        <v>1</v>
      </c>
      <c r="K1851" s="14">
        <v>24</v>
      </c>
      <c r="L1851" s="9">
        <v>12</v>
      </c>
      <c r="M1851" s="9">
        <v>15</v>
      </c>
      <c r="N1851" s="15">
        <v>0.20223535876796045</v>
      </c>
      <c r="O1851" s="15">
        <v>0.51</v>
      </c>
      <c r="P1851" s="84">
        <v>0.39653991915286363</v>
      </c>
    </row>
    <row r="1852" spans="1:16">
      <c r="A1852" s="9" t="s">
        <v>46</v>
      </c>
      <c r="B1852" s="9">
        <v>45</v>
      </c>
      <c r="C1852" s="9" t="s">
        <v>35</v>
      </c>
      <c r="D1852" s="11">
        <v>-76.499899999999997</v>
      </c>
      <c r="E1852" s="11">
        <v>-176.2396</v>
      </c>
      <c r="F1852" s="12">
        <v>33645</v>
      </c>
      <c r="G1852" s="12" t="s">
        <v>39</v>
      </c>
      <c r="H1852" s="13">
        <v>42</v>
      </c>
      <c r="I1852" s="13">
        <v>407</v>
      </c>
      <c r="J1852" s="13">
        <v>1</v>
      </c>
      <c r="K1852" s="14">
        <v>24</v>
      </c>
      <c r="L1852" s="9">
        <v>10</v>
      </c>
      <c r="M1852" s="9">
        <v>15</v>
      </c>
      <c r="N1852" s="15">
        <v>0.69658166171080071</v>
      </c>
      <c r="O1852" s="15">
        <v>0.94</v>
      </c>
      <c r="P1852" s="84">
        <v>0.74104432096893702</v>
      </c>
    </row>
    <row r="1853" spans="1:16">
      <c r="A1853" s="9" t="s">
        <v>46</v>
      </c>
      <c r="B1853" s="9">
        <v>49</v>
      </c>
      <c r="C1853" s="9" t="s">
        <v>35</v>
      </c>
      <c r="D1853" s="11">
        <v>-76.4983</v>
      </c>
      <c r="E1853" s="11">
        <v>-173.89930000000001</v>
      </c>
      <c r="F1853" s="12">
        <v>33645</v>
      </c>
      <c r="G1853" s="12" t="s">
        <v>39</v>
      </c>
      <c r="H1853" s="13">
        <v>42</v>
      </c>
      <c r="I1853" s="13">
        <v>407</v>
      </c>
      <c r="J1853" s="13">
        <v>1</v>
      </c>
      <c r="K1853" s="14">
        <v>24</v>
      </c>
      <c r="L1853" s="9">
        <v>11</v>
      </c>
      <c r="M1853" s="9">
        <v>15</v>
      </c>
      <c r="N1853" s="15">
        <v>1.9402541818245773</v>
      </c>
      <c r="O1853" s="15">
        <v>1.41</v>
      </c>
      <c r="P1853" s="84">
        <v>1.3760667956202677</v>
      </c>
    </row>
    <row r="1854" spans="1:16">
      <c r="A1854" s="9" t="s">
        <v>46</v>
      </c>
      <c r="B1854" s="9">
        <v>50.1</v>
      </c>
      <c r="C1854" s="9" t="s">
        <v>35</v>
      </c>
      <c r="D1854" s="11">
        <v>-76.454300000000003</v>
      </c>
      <c r="E1854" s="11">
        <v>-175.31720000000001</v>
      </c>
      <c r="F1854" s="12">
        <v>33646</v>
      </c>
      <c r="G1854" s="12" t="s">
        <v>39</v>
      </c>
      <c r="H1854" s="13">
        <v>43</v>
      </c>
      <c r="I1854" s="13">
        <v>408</v>
      </c>
      <c r="J1854" s="13">
        <v>1</v>
      </c>
      <c r="K1854" s="14">
        <v>24</v>
      </c>
      <c r="L1854" s="9">
        <v>11</v>
      </c>
      <c r="M1854" s="9">
        <v>15</v>
      </c>
      <c r="N1854" s="15">
        <v>0.57760045025951712</v>
      </c>
      <c r="O1854" s="15">
        <v>0.61</v>
      </c>
      <c r="P1854" s="84">
        <v>0.94688598403199531</v>
      </c>
    </row>
    <row r="1855" spans="1:16">
      <c r="A1855" s="9" t="s">
        <v>46</v>
      </c>
      <c r="B1855" s="9">
        <v>50.2</v>
      </c>
      <c r="C1855" s="9" t="s">
        <v>35</v>
      </c>
      <c r="D1855" s="11">
        <v>-76.454300000000003</v>
      </c>
      <c r="E1855" s="11">
        <v>-175.31720000000001</v>
      </c>
      <c r="F1855" s="12">
        <v>33646</v>
      </c>
      <c r="G1855" s="12" t="s">
        <v>39</v>
      </c>
      <c r="H1855" s="13">
        <v>43</v>
      </c>
      <c r="I1855" s="13">
        <v>408</v>
      </c>
      <c r="J1855" s="13">
        <v>1</v>
      </c>
      <c r="K1855" s="14">
        <v>24</v>
      </c>
      <c r="L1855" s="9">
        <v>10</v>
      </c>
      <c r="M1855" s="9">
        <v>15</v>
      </c>
      <c r="N1855" s="15">
        <v>0.35782430049610853</v>
      </c>
      <c r="O1855" s="15">
        <v>0.52</v>
      </c>
      <c r="P1855" s="84">
        <v>0.68812365480020865</v>
      </c>
    </row>
    <row r="1856" spans="1:16">
      <c r="A1856" s="9" t="s">
        <v>46</v>
      </c>
      <c r="B1856" s="9">
        <v>51.1</v>
      </c>
      <c r="C1856" s="9" t="s">
        <v>35</v>
      </c>
      <c r="D1856" s="11">
        <v>-76.484499999999997</v>
      </c>
      <c r="E1856" s="11">
        <v>-175.62530000000001</v>
      </c>
      <c r="F1856" s="12">
        <v>33647</v>
      </c>
      <c r="G1856" s="12" t="s">
        <v>39</v>
      </c>
      <c r="H1856" s="13">
        <v>44</v>
      </c>
      <c r="I1856" s="13">
        <v>409</v>
      </c>
      <c r="J1856" s="13">
        <v>1</v>
      </c>
      <c r="K1856" s="14">
        <v>24</v>
      </c>
      <c r="L1856" s="9">
        <v>11</v>
      </c>
      <c r="M1856" s="9">
        <v>15</v>
      </c>
      <c r="N1856" s="15">
        <v>2.4111121647755918E-2</v>
      </c>
      <c r="O1856" s="15">
        <v>0.56999999999999995</v>
      </c>
      <c r="P1856" s="84">
        <v>4.2300213417115651E-2</v>
      </c>
    </row>
    <row r="1857" spans="1:16">
      <c r="A1857" s="9" t="s">
        <v>46</v>
      </c>
      <c r="B1857" s="9">
        <v>51.2</v>
      </c>
      <c r="C1857" s="9" t="s">
        <v>35</v>
      </c>
      <c r="D1857" s="11">
        <v>-76.476299999999995</v>
      </c>
      <c r="E1857" s="11">
        <v>-175.5419</v>
      </c>
      <c r="F1857" s="12">
        <v>33647</v>
      </c>
      <c r="G1857" s="12" t="s">
        <v>39</v>
      </c>
      <c r="H1857" s="13">
        <v>44</v>
      </c>
      <c r="I1857" s="13">
        <v>409</v>
      </c>
      <c r="J1857" s="13">
        <v>1</v>
      </c>
      <c r="K1857" s="14">
        <v>24</v>
      </c>
      <c r="L1857" s="9">
        <v>11</v>
      </c>
      <c r="M1857" s="9">
        <v>15</v>
      </c>
      <c r="N1857" s="15">
        <v>0.20579087963513212</v>
      </c>
      <c r="O1857" s="15">
        <v>0.38</v>
      </c>
      <c r="P1857" s="84">
        <v>0.54155494640824242</v>
      </c>
    </row>
    <row r="1858" spans="1:16">
      <c r="A1858" s="9" t="s">
        <v>46</v>
      </c>
      <c r="B1858" s="9">
        <v>51.4</v>
      </c>
      <c r="C1858" s="9" t="s">
        <v>35</v>
      </c>
      <c r="D1858" s="11">
        <v>-76.476299999999995</v>
      </c>
      <c r="E1858" s="11">
        <v>-175.5419</v>
      </c>
      <c r="F1858" s="12">
        <v>33647</v>
      </c>
      <c r="G1858" s="12" t="s">
        <v>39</v>
      </c>
      <c r="H1858" s="13">
        <v>44</v>
      </c>
      <c r="I1858" s="13">
        <v>409</v>
      </c>
      <c r="J1858" s="13">
        <v>1</v>
      </c>
      <c r="K1858" s="14">
        <v>24</v>
      </c>
      <c r="L1858" s="9">
        <v>9</v>
      </c>
      <c r="M1858" s="9">
        <v>15</v>
      </c>
      <c r="N1858" s="15">
        <v>0.5887184064711577</v>
      </c>
      <c r="O1858" s="15">
        <v>0.97</v>
      </c>
      <c r="P1858" s="84">
        <v>0.60692619223830691</v>
      </c>
    </row>
    <row r="1859" spans="1:16">
      <c r="A1859" s="9" t="s">
        <v>46</v>
      </c>
      <c r="B1859" s="9">
        <v>53</v>
      </c>
      <c r="C1859" s="9" t="s">
        <v>35</v>
      </c>
      <c r="D1859" s="11">
        <v>-75.963499999999996</v>
      </c>
      <c r="E1859" s="11">
        <v>-174.35169999999999</v>
      </c>
      <c r="F1859" s="12">
        <v>33648</v>
      </c>
      <c r="G1859" s="12" t="s">
        <v>39</v>
      </c>
      <c r="H1859" s="13">
        <v>45</v>
      </c>
      <c r="I1859" s="13">
        <v>410</v>
      </c>
      <c r="J1859" s="13">
        <v>1</v>
      </c>
      <c r="K1859" s="14">
        <v>24</v>
      </c>
      <c r="L1859" s="9">
        <v>12</v>
      </c>
      <c r="M1859" s="9">
        <v>15</v>
      </c>
      <c r="N1859" s="15">
        <v>1.0256938680337357</v>
      </c>
      <c r="O1859" s="15">
        <v>1.25</v>
      </c>
      <c r="P1859" s="84">
        <v>0.8205550944269886</v>
      </c>
    </row>
    <row r="1860" spans="1:16">
      <c r="A1860" s="9" t="s">
        <v>46</v>
      </c>
      <c r="B1860" s="9">
        <v>54</v>
      </c>
      <c r="C1860" s="9" t="s">
        <v>35</v>
      </c>
      <c r="D1860" s="11">
        <v>-75.648799999999994</v>
      </c>
      <c r="E1860" s="11">
        <v>-174.07470000000001</v>
      </c>
      <c r="F1860" s="12">
        <v>33648</v>
      </c>
      <c r="G1860" s="12" t="s">
        <v>39</v>
      </c>
      <c r="H1860" s="13">
        <v>45</v>
      </c>
      <c r="I1860" s="13">
        <v>410</v>
      </c>
      <c r="J1860" s="13">
        <v>1</v>
      </c>
      <c r="K1860" s="14">
        <v>24</v>
      </c>
      <c r="L1860" s="9">
        <v>11</v>
      </c>
      <c r="M1860" s="9">
        <v>15</v>
      </c>
      <c r="N1860" s="15">
        <v>0.66434333841465709</v>
      </c>
      <c r="O1860" s="15">
        <v>0.94</v>
      </c>
      <c r="P1860" s="84">
        <v>0.70674823235601825</v>
      </c>
    </row>
    <row r="1861" spans="1:16">
      <c r="A1861" s="9" t="s">
        <v>46</v>
      </c>
      <c r="B1861" s="9">
        <v>55</v>
      </c>
      <c r="C1861" s="9" t="s">
        <v>35</v>
      </c>
      <c r="D1861" s="11">
        <v>-75.007800000000003</v>
      </c>
      <c r="E1861" s="11">
        <v>-173.4041</v>
      </c>
      <c r="F1861" s="12">
        <v>33649</v>
      </c>
      <c r="G1861" s="12" t="s">
        <v>39</v>
      </c>
      <c r="H1861" s="13">
        <v>46</v>
      </c>
      <c r="I1861" s="13">
        <v>411</v>
      </c>
      <c r="J1861" s="13">
        <v>2</v>
      </c>
      <c r="K1861" s="14">
        <v>24</v>
      </c>
      <c r="L1861" s="9">
        <v>17</v>
      </c>
      <c r="M1861" s="9">
        <v>15</v>
      </c>
      <c r="N1861" s="15">
        <v>0.18993998507084672</v>
      </c>
      <c r="O1861" s="15">
        <v>0.26</v>
      </c>
      <c r="P1861" s="84">
        <v>0.73053840411864124</v>
      </c>
    </row>
    <row r="1862" spans="1:16">
      <c r="A1862" s="9" t="s">
        <v>46</v>
      </c>
      <c r="B1862" s="9">
        <v>59</v>
      </c>
      <c r="C1862" s="9" t="s">
        <v>35</v>
      </c>
      <c r="D1862" s="11">
        <v>-74.999600000000001</v>
      </c>
      <c r="E1862" s="11">
        <v>-175.5669</v>
      </c>
      <c r="F1862" s="12">
        <v>33649</v>
      </c>
      <c r="G1862" s="12" t="s">
        <v>39</v>
      </c>
      <c r="H1862" s="13">
        <v>46</v>
      </c>
      <c r="I1862" s="13">
        <v>411</v>
      </c>
      <c r="J1862" s="13">
        <v>2</v>
      </c>
      <c r="K1862" s="14">
        <v>24</v>
      </c>
      <c r="L1862" s="9">
        <v>11</v>
      </c>
      <c r="M1862" s="9">
        <v>15</v>
      </c>
      <c r="N1862" s="15">
        <v>0.61665160068415736</v>
      </c>
      <c r="O1862" s="15">
        <v>0.7</v>
      </c>
      <c r="P1862" s="84">
        <v>0.88093085812022487</v>
      </c>
    </row>
    <row r="1863" spans="1:16">
      <c r="A1863" s="9" t="s">
        <v>46</v>
      </c>
      <c r="B1863" s="9">
        <v>65</v>
      </c>
      <c r="C1863" s="9" t="s">
        <v>35</v>
      </c>
      <c r="D1863" s="11">
        <v>-75.000500000000002</v>
      </c>
      <c r="E1863" s="11">
        <v>-178.7705</v>
      </c>
      <c r="F1863" s="12">
        <v>33650</v>
      </c>
      <c r="G1863" s="12" t="s">
        <v>39</v>
      </c>
      <c r="H1863" s="13">
        <v>47</v>
      </c>
      <c r="I1863" s="13">
        <v>412</v>
      </c>
      <c r="J1863" s="13">
        <v>2</v>
      </c>
      <c r="K1863" s="14">
        <v>24</v>
      </c>
      <c r="L1863" s="9">
        <v>9</v>
      </c>
      <c r="M1863" s="9">
        <v>15</v>
      </c>
      <c r="N1863" s="15">
        <v>0.68870138914176593</v>
      </c>
      <c r="O1863" s="15">
        <v>0.78</v>
      </c>
      <c r="P1863" s="84">
        <v>0.8829504988996999</v>
      </c>
    </row>
    <row r="1864" spans="1:16">
      <c r="A1864" s="9" t="s">
        <v>46</v>
      </c>
      <c r="B1864" s="9">
        <v>69</v>
      </c>
      <c r="C1864" s="9" t="s">
        <v>35</v>
      </c>
      <c r="D1864" s="11">
        <v>-75.5</v>
      </c>
      <c r="E1864" s="11">
        <v>179.0968</v>
      </c>
      <c r="F1864" s="12">
        <v>33650</v>
      </c>
      <c r="G1864" s="12" t="s">
        <v>39</v>
      </c>
      <c r="H1864" s="13">
        <v>47</v>
      </c>
      <c r="I1864" s="13">
        <v>412</v>
      </c>
      <c r="J1864" s="13">
        <v>2</v>
      </c>
      <c r="K1864" s="14">
        <v>24</v>
      </c>
      <c r="L1864" s="9">
        <v>15</v>
      </c>
      <c r="M1864" s="9">
        <v>15</v>
      </c>
      <c r="N1864" s="15">
        <v>7.2186867453720494E-2</v>
      </c>
      <c r="O1864" s="15">
        <v>0.28999999999999998</v>
      </c>
      <c r="P1864" s="84">
        <v>0.2489202325990362</v>
      </c>
    </row>
    <row r="1865" spans="1:16">
      <c r="A1865" s="9" t="s">
        <v>46</v>
      </c>
      <c r="B1865" s="9">
        <v>71</v>
      </c>
      <c r="C1865" s="9" t="s">
        <v>35</v>
      </c>
      <c r="D1865" s="11">
        <v>-75.002499999999998</v>
      </c>
      <c r="E1865" s="11">
        <v>178.02199999999999</v>
      </c>
      <c r="F1865" s="12">
        <v>33650</v>
      </c>
      <c r="G1865" s="12" t="s">
        <v>39</v>
      </c>
      <c r="H1865" s="13">
        <v>47</v>
      </c>
      <c r="I1865" s="13">
        <v>412</v>
      </c>
      <c r="J1865" s="13">
        <v>2</v>
      </c>
      <c r="K1865" s="14">
        <v>24</v>
      </c>
      <c r="L1865" s="9">
        <v>15</v>
      </c>
      <c r="M1865" s="9">
        <v>15</v>
      </c>
      <c r="N1865" s="15">
        <v>0.2909627645812593</v>
      </c>
      <c r="O1865" s="15">
        <v>0.38</v>
      </c>
      <c r="P1865" s="84">
        <v>0.765691485740156</v>
      </c>
    </row>
    <row r="1866" spans="1:16">
      <c r="A1866" s="9" t="s">
        <v>46</v>
      </c>
      <c r="B1866" s="9">
        <v>81</v>
      </c>
      <c r="C1866" s="9" t="s">
        <v>35</v>
      </c>
      <c r="D1866" s="11">
        <v>-74.9876</v>
      </c>
      <c r="E1866" s="11">
        <v>172.69409999999999</v>
      </c>
      <c r="F1866" s="12">
        <v>33651</v>
      </c>
      <c r="G1866" s="12" t="s">
        <v>39</v>
      </c>
      <c r="H1866" s="13">
        <v>48</v>
      </c>
      <c r="I1866" s="13">
        <v>413</v>
      </c>
      <c r="J1866" s="13">
        <v>2</v>
      </c>
      <c r="K1866" s="14">
        <v>24</v>
      </c>
      <c r="L1866" s="9">
        <v>12</v>
      </c>
      <c r="M1866" s="9">
        <v>15</v>
      </c>
      <c r="N1866" s="15">
        <v>0.68004989866219656</v>
      </c>
      <c r="O1866" s="15">
        <v>0.45</v>
      </c>
      <c r="P1866" s="84">
        <v>1.5112219970271035</v>
      </c>
    </row>
    <row r="1867" spans="1:16">
      <c r="A1867" s="9" t="s">
        <v>46</v>
      </c>
      <c r="B1867" s="9">
        <v>83</v>
      </c>
      <c r="C1867" s="9" t="s">
        <v>35</v>
      </c>
      <c r="D1867" s="11">
        <v>-74.999399999999994</v>
      </c>
      <c r="E1867" s="11">
        <v>171.63079999999999</v>
      </c>
      <c r="F1867" s="12">
        <v>33651</v>
      </c>
      <c r="G1867" s="12" t="s">
        <v>39</v>
      </c>
      <c r="H1867" s="13">
        <v>48</v>
      </c>
      <c r="I1867" s="13">
        <v>413</v>
      </c>
      <c r="J1867" s="13">
        <v>2</v>
      </c>
      <c r="K1867" s="14">
        <v>24</v>
      </c>
      <c r="L1867" s="9">
        <v>15</v>
      </c>
      <c r="M1867" s="9">
        <v>15</v>
      </c>
      <c r="N1867" s="15">
        <v>0.44194166971547427</v>
      </c>
      <c r="O1867" s="15">
        <v>0.48</v>
      </c>
      <c r="P1867" s="84">
        <v>0.92071181190723805</v>
      </c>
    </row>
    <row r="1868" spans="1:16">
      <c r="A1868" s="9" t="s">
        <v>46</v>
      </c>
      <c r="B1868" s="9">
        <v>91</v>
      </c>
      <c r="C1868" s="9" t="s">
        <v>35</v>
      </c>
      <c r="D1868" s="11">
        <v>-74.999300000000005</v>
      </c>
      <c r="E1868" s="11">
        <v>167.364</v>
      </c>
      <c r="F1868" s="12">
        <v>33652</v>
      </c>
      <c r="G1868" s="12" t="s">
        <v>39</v>
      </c>
      <c r="H1868" s="13">
        <v>49</v>
      </c>
      <c r="I1868" s="13">
        <v>414</v>
      </c>
      <c r="J1868" s="13">
        <v>2</v>
      </c>
      <c r="K1868" s="14">
        <v>24</v>
      </c>
      <c r="L1868" s="9">
        <v>6</v>
      </c>
      <c r="M1868" s="9">
        <v>15</v>
      </c>
      <c r="N1868" s="15">
        <v>3.3092701398938416</v>
      </c>
      <c r="O1868" s="15">
        <v>2.65</v>
      </c>
      <c r="P1868" s="84">
        <v>1.2487811848656005</v>
      </c>
    </row>
    <row r="1869" spans="1:16">
      <c r="A1869" s="9" t="s">
        <v>46</v>
      </c>
      <c r="B1869" s="9">
        <v>93</v>
      </c>
      <c r="C1869" s="9" t="s">
        <v>35</v>
      </c>
      <c r="D1869" s="11">
        <v>-75.000200000000007</v>
      </c>
      <c r="E1869" s="11">
        <v>166.30119999999999</v>
      </c>
      <c r="F1869" s="12">
        <v>33652</v>
      </c>
      <c r="G1869" s="12" t="s">
        <v>39</v>
      </c>
      <c r="H1869" s="13">
        <v>49</v>
      </c>
      <c r="I1869" s="13">
        <v>414</v>
      </c>
      <c r="J1869" s="13">
        <v>2</v>
      </c>
      <c r="K1869" s="14">
        <v>24</v>
      </c>
      <c r="L1869" s="9">
        <v>7</v>
      </c>
      <c r="M1869" s="9">
        <v>15</v>
      </c>
      <c r="N1869" s="15">
        <v>4.5881366037987057</v>
      </c>
      <c r="O1869" s="15">
        <v>2.19</v>
      </c>
      <c r="P1869" s="84">
        <v>2.0950395451135644</v>
      </c>
    </row>
    <row r="1870" spans="1:16">
      <c r="A1870" s="9" t="s">
        <v>46</v>
      </c>
      <c r="B1870" s="9">
        <v>95</v>
      </c>
      <c r="C1870" s="9" t="s">
        <v>35</v>
      </c>
      <c r="D1870" s="11">
        <v>-75.000200000000007</v>
      </c>
      <c r="E1870" s="11">
        <v>165.2319</v>
      </c>
      <c r="F1870" s="12">
        <v>33652</v>
      </c>
      <c r="G1870" s="12" t="s">
        <v>39</v>
      </c>
      <c r="H1870" s="13">
        <v>49</v>
      </c>
      <c r="I1870" s="13">
        <v>414</v>
      </c>
      <c r="J1870" s="13">
        <v>2</v>
      </c>
      <c r="K1870" s="14">
        <v>24</v>
      </c>
      <c r="L1870" s="9">
        <v>8</v>
      </c>
      <c r="M1870" s="9">
        <v>15</v>
      </c>
      <c r="N1870" s="15">
        <v>6.0586109190464645</v>
      </c>
      <c r="O1870" s="15">
        <v>2.97</v>
      </c>
      <c r="P1870" s="84">
        <v>2.0399363363792808</v>
      </c>
    </row>
    <row r="1871" spans="1:16">
      <c r="A1871" s="9" t="s">
        <v>46</v>
      </c>
      <c r="B1871" s="9">
        <v>96</v>
      </c>
      <c r="C1871" s="9" t="s">
        <v>35</v>
      </c>
      <c r="D1871" s="11">
        <v>-75.002399999999994</v>
      </c>
      <c r="E1871" s="11">
        <v>164.16569999999999</v>
      </c>
      <c r="F1871" s="12">
        <v>33653</v>
      </c>
      <c r="G1871" s="12" t="s">
        <v>39</v>
      </c>
      <c r="H1871" s="13">
        <v>50</v>
      </c>
      <c r="I1871" s="13">
        <v>415</v>
      </c>
      <c r="J1871" s="13">
        <v>2</v>
      </c>
      <c r="K1871" s="14">
        <v>24</v>
      </c>
      <c r="L1871" s="9">
        <v>8</v>
      </c>
      <c r="M1871" s="9">
        <v>15</v>
      </c>
      <c r="N1871" s="15">
        <v>1.2229810789440942</v>
      </c>
      <c r="O1871" s="15">
        <v>1.72</v>
      </c>
      <c r="P1871" s="84">
        <v>0.7110355110140083</v>
      </c>
    </row>
    <row r="1872" spans="1:16">
      <c r="A1872" s="9" t="s">
        <v>46</v>
      </c>
      <c r="B1872" s="9">
        <v>100</v>
      </c>
      <c r="C1872" s="9" t="s">
        <v>35</v>
      </c>
      <c r="D1872" s="11">
        <v>-74.115200000000002</v>
      </c>
      <c r="E1872" s="11">
        <v>167.16909999999999</v>
      </c>
      <c r="F1872" s="12">
        <v>33654</v>
      </c>
      <c r="G1872" s="12" t="s">
        <v>39</v>
      </c>
      <c r="H1872" s="13">
        <v>51</v>
      </c>
      <c r="I1872" s="13">
        <v>416</v>
      </c>
      <c r="J1872" s="13">
        <v>2</v>
      </c>
      <c r="K1872" s="14">
        <v>24</v>
      </c>
      <c r="L1872" s="9">
        <v>6</v>
      </c>
      <c r="M1872" s="9">
        <v>15</v>
      </c>
      <c r="N1872" s="15">
        <v>1.7149292627567589</v>
      </c>
      <c r="O1872" s="15">
        <v>2.81</v>
      </c>
      <c r="P1872" s="84">
        <v>0.61029511130133773</v>
      </c>
    </row>
    <row r="1873" spans="1:16">
      <c r="A1873" s="9" t="s">
        <v>46</v>
      </c>
      <c r="B1873" s="9">
        <v>101</v>
      </c>
      <c r="C1873" s="9" t="s">
        <v>35</v>
      </c>
      <c r="D1873" s="11">
        <v>-73.980599999999995</v>
      </c>
      <c r="E1873" s="11">
        <v>168.97460000000001</v>
      </c>
      <c r="F1873" s="12">
        <v>33654</v>
      </c>
      <c r="G1873" s="12" t="s">
        <v>39</v>
      </c>
      <c r="H1873" s="13">
        <v>51</v>
      </c>
      <c r="I1873" s="13">
        <v>416</v>
      </c>
      <c r="J1873" s="13">
        <v>2</v>
      </c>
      <c r="K1873" s="14">
        <v>24</v>
      </c>
      <c r="L1873" s="9">
        <v>8</v>
      </c>
      <c r="M1873" s="9">
        <v>15</v>
      </c>
      <c r="N1873" s="15">
        <v>2.4287995421031292</v>
      </c>
      <c r="O1873" s="15">
        <v>3.9</v>
      </c>
      <c r="P1873" s="84">
        <v>0.62276911335977669</v>
      </c>
    </row>
    <row r="1874" spans="1:16">
      <c r="A1874" s="9" t="s">
        <v>46</v>
      </c>
      <c r="B1874" s="9">
        <v>103</v>
      </c>
      <c r="C1874" s="9" t="s">
        <v>35</v>
      </c>
      <c r="D1874" s="11">
        <v>-73</v>
      </c>
      <c r="E1874" s="11">
        <v>171.1122</v>
      </c>
      <c r="F1874" s="12">
        <v>33655</v>
      </c>
      <c r="G1874" s="12" t="s">
        <v>39</v>
      </c>
      <c r="H1874" s="13">
        <v>52</v>
      </c>
      <c r="I1874" s="13">
        <v>417</v>
      </c>
      <c r="J1874" s="13">
        <v>2</v>
      </c>
      <c r="K1874" s="14">
        <v>24</v>
      </c>
      <c r="L1874" s="9">
        <v>10</v>
      </c>
      <c r="M1874" s="9">
        <v>15</v>
      </c>
      <c r="N1874" s="15">
        <v>1.6304513808855408</v>
      </c>
      <c r="O1874" s="15">
        <v>1.8</v>
      </c>
      <c r="P1874" s="84">
        <v>0.90580632271418926</v>
      </c>
    </row>
    <row r="1875" spans="1:16">
      <c r="A1875" s="9" t="s">
        <v>46</v>
      </c>
      <c r="B1875" s="9">
        <v>104</v>
      </c>
      <c r="C1875" s="9" t="s">
        <v>35</v>
      </c>
      <c r="D1875" s="11">
        <v>-72.462000000000003</v>
      </c>
      <c r="E1875" s="11">
        <v>172.47980000000001</v>
      </c>
      <c r="F1875" s="12">
        <v>33655</v>
      </c>
      <c r="G1875" s="12" t="s">
        <v>39</v>
      </c>
      <c r="H1875" s="13">
        <v>52</v>
      </c>
      <c r="I1875" s="13">
        <v>417</v>
      </c>
      <c r="J1875" s="13">
        <v>2</v>
      </c>
      <c r="K1875" s="14">
        <v>24</v>
      </c>
      <c r="L1875" s="9">
        <v>13</v>
      </c>
      <c r="M1875" s="9">
        <v>15</v>
      </c>
      <c r="N1875" s="15">
        <v>0.51471330861954656</v>
      </c>
      <c r="O1875" s="15">
        <v>0.62</v>
      </c>
      <c r="P1875" s="84">
        <v>0.83018275583797829</v>
      </c>
    </row>
    <row r="1876" spans="1:16">
      <c r="A1876" s="9" t="s">
        <v>46</v>
      </c>
      <c r="B1876" s="9">
        <v>104.1</v>
      </c>
      <c r="C1876" s="9" t="s">
        <v>35</v>
      </c>
      <c r="D1876" s="11">
        <v>-72.462000000000003</v>
      </c>
      <c r="E1876" s="11">
        <v>172.47980000000001</v>
      </c>
      <c r="F1876" s="12">
        <v>33655</v>
      </c>
      <c r="G1876" s="12" t="s">
        <v>39</v>
      </c>
      <c r="H1876" s="13">
        <v>52</v>
      </c>
      <c r="I1876" s="13">
        <v>417</v>
      </c>
      <c r="J1876" s="13">
        <v>2</v>
      </c>
      <c r="K1876" s="14">
        <v>24</v>
      </c>
      <c r="L1876" s="9">
        <v>12</v>
      </c>
      <c r="M1876" s="9">
        <v>15</v>
      </c>
      <c r="N1876" s="15">
        <v>0.39393849987268748</v>
      </c>
      <c r="O1876" s="15">
        <v>2.19</v>
      </c>
      <c r="P1876" s="84">
        <v>0.17988059354917238</v>
      </c>
    </row>
    <row r="1877" spans="1:16">
      <c r="A1877" s="9" t="s">
        <v>46</v>
      </c>
      <c r="B1877" s="9">
        <v>105</v>
      </c>
      <c r="C1877" s="9" t="s">
        <v>35</v>
      </c>
      <c r="D1877" s="11">
        <v>-72.499899999999997</v>
      </c>
      <c r="E1877" s="11">
        <v>170.64279999999999</v>
      </c>
      <c r="F1877" s="12">
        <v>33657</v>
      </c>
      <c r="G1877" s="12" t="s">
        <v>39</v>
      </c>
      <c r="H1877" s="13">
        <v>54</v>
      </c>
      <c r="I1877" s="13">
        <v>419</v>
      </c>
      <c r="J1877" s="13">
        <v>2</v>
      </c>
      <c r="K1877" s="14">
        <v>24</v>
      </c>
      <c r="L1877" s="9">
        <v>10</v>
      </c>
      <c r="M1877" s="9">
        <v>15</v>
      </c>
      <c r="N1877" s="15">
        <v>2.3652577527020564</v>
      </c>
      <c r="O1877" s="15">
        <v>1.56</v>
      </c>
      <c r="P1877" s="84">
        <v>1.5161908671167028</v>
      </c>
    </row>
    <row r="1878" spans="1:16">
      <c r="A1878" s="9" t="s">
        <v>46</v>
      </c>
      <c r="B1878" s="9">
        <v>113</v>
      </c>
      <c r="C1878" s="9" t="s">
        <v>35</v>
      </c>
      <c r="D1878" s="11">
        <v>-72.499300000000005</v>
      </c>
      <c r="E1878" s="11">
        <v>174.31829999999999</v>
      </c>
      <c r="F1878" s="12">
        <v>33658</v>
      </c>
      <c r="G1878" s="12" t="s">
        <v>39</v>
      </c>
      <c r="H1878" s="13">
        <v>55</v>
      </c>
      <c r="I1878" s="13">
        <v>420</v>
      </c>
      <c r="J1878" s="13">
        <v>2</v>
      </c>
      <c r="K1878" s="14">
        <v>24</v>
      </c>
      <c r="L1878" s="9">
        <v>14</v>
      </c>
      <c r="M1878" s="9">
        <v>15</v>
      </c>
      <c r="N1878" s="15">
        <v>0.24316601842471255</v>
      </c>
      <c r="O1878" s="15">
        <v>0.41</v>
      </c>
      <c r="P1878" s="84">
        <v>0.59308784981637208</v>
      </c>
    </row>
    <row r="1879" spans="1:16">
      <c r="A1879" s="9" t="s">
        <v>46</v>
      </c>
      <c r="B1879" s="9">
        <v>115</v>
      </c>
      <c r="C1879" s="9" t="s">
        <v>35</v>
      </c>
      <c r="D1879" s="11">
        <v>-72.497399999999999</v>
      </c>
      <c r="E1879" s="11">
        <v>175.23609999999999</v>
      </c>
      <c r="F1879" s="12">
        <v>33658</v>
      </c>
      <c r="G1879" s="12" t="s">
        <v>39</v>
      </c>
      <c r="H1879" s="13">
        <v>55</v>
      </c>
      <c r="I1879" s="13">
        <v>420</v>
      </c>
      <c r="J1879" s="13">
        <v>2</v>
      </c>
      <c r="K1879" s="14">
        <v>24</v>
      </c>
      <c r="L1879" s="9">
        <v>16</v>
      </c>
      <c r="M1879" s="9">
        <v>15</v>
      </c>
      <c r="N1879" s="15">
        <v>0.23882278473021956</v>
      </c>
      <c r="O1879" s="15">
        <v>0.44</v>
      </c>
      <c r="P1879" s="84">
        <v>0.54277905620504441</v>
      </c>
    </row>
    <row r="1880" spans="1:16">
      <c r="A1880" s="9" t="s">
        <v>46</v>
      </c>
      <c r="B1880" s="9">
        <v>117</v>
      </c>
      <c r="C1880" s="9" t="s">
        <v>35</v>
      </c>
      <c r="D1880" s="11">
        <v>-72.497100000000003</v>
      </c>
      <c r="E1880" s="11">
        <v>176.14230000000001</v>
      </c>
      <c r="F1880" s="12">
        <v>33658</v>
      </c>
      <c r="G1880" s="12" t="s">
        <v>39</v>
      </c>
      <c r="H1880" s="13">
        <v>55</v>
      </c>
      <c r="I1880" s="13">
        <v>420</v>
      </c>
      <c r="J1880" s="13">
        <v>2</v>
      </c>
      <c r="K1880" s="14">
        <v>24</v>
      </c>
      <c r="L1880" s="9">
        <v>15</v>
      </c>
      <c r="M1880" s="9">
        <v>15</v>
      </c>
      <c r="N1880" s="15">
        <v>0.12350809170714375</v>
      </c>
      <c r="O1880" s="15">
        <v>0.28999999999999998</v>
      </c>
      <c r="P1880" s="84">
        <v>0.42588997140394397</v>
      </c>
    </row>
    <row r="1881" spans="1:16">
      <c r="A1881" s="9" t="s">
        <v>46</v>
      </c>
      <c r="B1881" s="9">
        <v>125</v>
      </c>
      <c r="C1881" s="9" t="s">
        <v>35</v>
      </c>
      <c r="D1881" s="11">
        <v>-72.500299999999996</v>
      </c>
      <c r="E1881" s="11">
        <v>179.81989999999999</v>
      </c>
      <c r="F1881" s="12">
        <v>33659</v>
      </c>
      <c r="G1881" s="12" t="s">
        <v>39</v>
      </c>
      <c r="H1881" s="13">
        <v>56</v>
      </c>
      <c r="I1881" s="13">
        <v>421</v>
      </c>
      <c r="J1881" s="13">
        <v>2</v>
      </c>
      <c r="K1881" s="14">
        <v>24</v>
      </c>
      <c r="L1881" s="9">
        <v>20</v>
      </c>
      <c r="M1881" s="9">
        <v>15</v>
      </c>
      <c r="N1881" s="15">
        <v>9.0742317989012014E-2</v>
      </c>
      <c r="O1881" s="15">
        <v>0.23</v>
      </c>
      <c r="P1881" s="84">
        <v>0.39453181734353049</v>
      </c>
    </row>
    <row r="1882" spans="1:16">
      <c r="A1882" s="9" t="s">
        <v>46</v>
      </c>
      <c r="B1882" s="9">
        <v>129</v>
      </c>
      <c r="C1882" s="9" t="s">
        <v>35</v>
      </c>
      <c r="D1882" s="11">
        <v>-72.499300000000005</v>
      </c>
      <c r="E1882" s="11">
        <v>-178.3511</v>
      </c>
      <c r="F1882" s="12">
        <v>33659</v>
      </c>
      <c r="G1882" s="12" t="s">
        <v>39</v>
      </c>
      <c r="H1882" s="13">
        <v>56</v>
      </c>
      <c r="I1882" s="13">
        <v>421</v>
      </c>
      <c r="J1882" s="13">
        <v>2</v>
      </c>
      <c r="K1882" s="14">
        <v>24</v>
      </c>
      <c r="L1882" s="9">
        <v>18</v>
      </c>
      <c r="M1882" s="9">
        <v>15</v>
      </c>
      <c r="N1882" s="15">
        <v>0.10156959507784248</v>
      </c>
      <c r="O1882" s="15">
        <v>0.16</v>
      </c>
      <c r="P1882" s="84">
        <v>0.63480996923651545</v>
      </c>
    </row>
    <row r="1883" spans="1:16">
      <c r="A1883" s="9" t="s">
        <v>46</v>
      </c>
      <c r="B1883" s="9">
        <v>137</v>
      </c>
      <c r="C1883" s="9" t="s">
        <v>35</v>
      </c>
      <c r="D1883" s="11">
        <v>-72.501300000000001</v>
      </c>
      <c r="E1883" s="11">
        <v>-174.68729999999999</v>
      </c>
      <c r="F1883" s="12">
        <v>33660</v>
      </c>
      <c r="G1883" s="12" t="s">
        <v>39</v>
      </c>
      <c r="H1883" s="13">
        <v>57</v>
      </c>
      <c r="I1883" s="13">
        <v>422</v>
      </c>
      <c r="J1883" s="13">
        <v>2</v>
      </c>
      <c r="K1883" s="14">
        <v>24</v>
      </c>
      <c r="L1883" s="9">
        <v>20</v>
      </c>
      <c r="M1883" s="9">
        <v>15</v>
      </c>
      <c r="N1883" s="15">
        <v>6.5536597133958638E-2</v>
      </c>
      <c r="O1883" s="15">
        <v>0.16</v>
      </c>
      <c r="P1883" s="84">
        <v>0.40960373208724149</v>
      </c>
    </row>
    <row r="1884" spans="1:16">
      <c r="A1884" s="9" t="s">
        <v>46</v>
      </c>
      <c r="B1884" s="9">
        <v>139</v>
      </c>
      <c r="C1884" s="9" t="s">
        <v>35</v>
      </c>
      <c r="D1884" s="11">
        <v>-72.498900000000006</v>
      </c>
      <c r="E1884" s="11">
        <v>-173.76759999999999</v>
      </c>
      <c r="F1884" s="12">
        <v>33660</v>
      </c>
      <c r="G1884" s="12" t="s">
        <v>39</v>
      </c>
      <c r="H1884" s="13">
        <v>57</v>
      </c>
      <c r="I1884" s="13">
        <v>422</v>
      </c>
      <c r="J1884" s="13">
        <v>2</v>
      </c>
      <c r="K1884" s="14">
        <v>24</v>
      </c>
      <c r="L1884" s="9">
        <v>19</v>
      </c>
      <c r="M1884" s="9">
        <v>15</v>
      </c>
      <c r="N1884" s="15">
        <v>6.9657165321078185E-2</v>
      </c>
      <c r="O1884" s="15">
        <v>0.14000000000000001</v>
      </c>
      <c r="P1884" s="84">
        <v>0.49755118086484412</v>
      </c>
    </row>
    <row r="1885" spans="1:16">
      <c r="A1885" s="9" t="s">
        <v>46</v>
      </c>
      <c r="B1885" s="9">
        <v>141</v>
      </c>
      <c r="C1885" s="9" t="s">
        <v>35</v>
      </c>
      <c r="D1885" s="11">
        <v>-72.488500000000002</v>
      </c>
      <c r="E1885" s="11">
        <v>-172.87889999999999</v>
      </c>
      <c r="F1885" s="12">
        <v>33660</v>
      </c>
      <c r="G1885" s="12" t="s">
        <v>39</v>
      </c>
      <c r="H1885" s="13">
        <v>57</v>
      </c>
      <c r="I1885" s="13">
        <v>422</v>
      </c>
      <c r="J1885" s="13">
        <v>2</v>
      </c>
      <c r="K1885" s="14">
        <v>24</v>
      </c>
      <c r="L1885" s="9">
        <v>20</v>
      </c>
      <c r="M1885" s="9">
        <v>15</v>
      </c>
      <c r="N1885" s="15">
        <v>0.12865174211520852</v>
      </c>
      <c r="O1885" s="15">
        <v>0.11</v>
      </c>
      <c r="P1885" s="84">
        <v>1.1695612919564411</v>
      </c>
    </row>
    <row r="1886" spans="1:16">
      <c r="A1886" s="9" t="s">
        <v>62</v>
      </c>
      <c r="B1886" s="9">
        <v>1</v>
      </c>
      <c r="C1886" s="10" t="s">
        <v>35</v>
      </c>
      <c r="D1886" s="11">
        <v>-76.986666666666693</v>
      </c>
      <c r="E1886" s="11">
        <v>171.935</v>
      </c>
      <c r="F1886" s="12">
        <v>37244</v>
      </c>
      <c r="G1886" s="12" t="s">
        <v>50</v>
      </c>
      <c r="H1886" s="13">
        <v>353</v>
      </c>
      <c r="I1886" s="13">
        <v>353</v>
      </c>
      <c r="J1886" s="13">
        <v>2</v>
      </c>
      <c r="K1886" s="14">
        <v>24</v>
      </c>
      <c r="L1886" s="62">
        <v>9</v>
      </c>
      <c r="M1886" s="9">
        <v>10</v>
      </c>
      <c r="N1886" s="15">
        <v>6.1802772719576182E-2</v>
      </c>
      <c r="O1886" s="15">
        <v>3.3024923076923081</v>
      </c>
      <c r="P1886" s="84">
        <v>1.8713979310602022E-2</v>
      </c>
    </row>
    <row r="1887" spans="1:16">
      <c r="A1887" s="9" t="s">
        <v>62</v>
      </c>
      <c r="B1887" s="9">
        <v>2</v>
      </c>
      <c r="C1887" s="10" t="s">
        <v>35</v>
      </c>
      <c r="D1887" s="11">
        <v>-76.986666666666693</v>
      </c>
      <c r="E1887" s="11">
        <v>171.935</v>
      </c>
      <c r="F1887" s="12">
        <v>37244</v>
      </c>
      <c r="G1887" s="12" t="s">
        <v>50</v>
      </c>
      <c r="H1887" s="13">
        <v>353</v>
      </c>
      <c r="I1887" s="13">
        <v>353</v>
      </c>
      <c r="J1887" s="13">
        <v>2</v>
      </c>
      <c r="K1887" s="14">
        <v>24</v>
      </c>
      <c r="L1887" s="62">
        <v>7</v>
      </c>
      <c r="M1887" s="9">
        <v>10</v>
      </c>
      <c r="N1887" s="15">
        <v>2.7481290704178702</v>
      </c>
      <c r="O1887" s="15">
        <v>10.313046153846152</v>
      </c>
      <c r="P1887" s="84">
        <v>0.26647113078156659</v>
      </c>
    </row>
    <row r="1888" spans="1:16">
      <c r="A1888" s="9" t="s">
        <v>62</v>
      </c>
      <c r="B1888" s="9">
        <v>4</v>
      </c>
      <c r="C1888" s="10" t="s">
        <v>35</v>
      </c>
      <c r="D1888" s="11">
        <v>-77.1755</v>
      </c>
      <c r="E1888" s="11">
        <v>175.54599999999999</v>
      </c>
      <c r="F1888" s="12">
        <v>37245</v>
      </c>
      <c r="G1888" s="12" t="s">
        <v>50</v>
      </c>
      <c r="H1888" s="13">
        <v>354</v>
      </c>
      <c r="I1888" s="13">
        <v>354</v>
      </c>
      <c r="J1888" s="13">
        <v>2</v>
      </c>
      <c r="K1888" s="14">
        <v>24</v>
      </c>
      <c r="L1888" s="62">
        <v>6</v>
      </c>
      <c r="M1888" s="9">
        <v>10</v>
      </c>
      <c r="N1888" s="15">
        <v>4.598054980663238</v>
      </c>
      <c r="O1888" s="15">
        <v>6.894676923076922</v>
      </c>
      <c r="P1888" s="84">
        <v>0.66689926619668805</v>
      </c>
    </row>
    <row r="1889" spans="1:16">
      <c r="A1889" s="9" t="s">
        <v>62</v>
      </c>
      <c r="B1889" s="9">
        <v>5</v>
      </c>
      <c r="C1889" s="10" t="s">
        <v>35</v>
      </c>
      <c r="D1889" s="11">
        <v>-77.241666666666703</v>
      </c>
      <c r="E1889" s="11">
        <v>176.673</v>
      </c>
      <c r="F1889" s="12">
        <v>37245</v>
      </c>
      <c r="G1889" s="12" t="s">
        <v>50</v>
      </c>
      <c r="H1889" s="13">
        <v>354</v>
      </c>
      <c r="I1889" s="13">
        <v>354</v>
      </c>
      <c r="J1889" s="13">
        <v>2</v>
      </c>
      <c r="K1889" s="14">
        <v>24</v>
      </c>
      <c r="L1889" s="64">
        <v>6</v>
      </c>
      <c r="M1889" s="9">
        <v>10</v>
      </c>
      <c r="N1889" s="15">
        <v>1.3156431523627881</v>
      </c>
      <c r="O1889" s="15">
        <v>5.098584615384615</v>
      </c>
      <c r="P1889" s="84">
        <v>0.25804085871065646</v>
      </c>
    </row>
    <row r="1890" spans="1:16">
      <c r="A1890" s="9" t="s">
        <v>62</v>
      </c>
      <c r="B1890" s="9">
        <v>7</v>
      </c>
      <c r="C1890" s="10" t="s">
        <v>35</v>
      </c>
      <c r="D1890" s="11">
        <v>-77.362666666666698</v>
      </c>
      <c r="E1890" s="11">
        <v>179.18583333333333</v>
      </c>
      <c r="F1890" s="12">
        <v>37246</v>
      </c>
      <c r="G1890" s="12" t="s">
        <v>50</v>
      </c>
      <c r="H1890" s="13">
        <v>355</v>
      </c>
      <c r="I1890" s="13">
        <v>355</v>
      </c>
      <c r="J1890" s="13">
        <v>2</v>
      </c>
      <c r="K1890" s="14">
        <v>24</v>
      </c>
      <c r="L1890" s="64">
        <v>6</v>
      </c>
      <c r="M1890" s="9">
        <v>10</v>
      </c>
      <c r="N1890" s="15">
        <v>13.47512813330858</v>
      </c>
      <c r="O1890" s="15">
        <v>7.068492307692309</v>
      </c>
      <c r="P1890" s="84">
        <v>1.906365253965719</v>
      </c>
    </row>
    <row r="1891" spans="1:16">
      <c r="A1891" s="9" t="s">
        <v>62</v>
      </c>
      <c r="B1891" s="9">
        <v>9</v>
      </c>
      <c r="C1891" s="10" t="s">
        <v>35</v>
      </c>
      <c r="D1891" s="11">
        <v>-77.461666666666702</v>
      </c>
      <c r="E1891" s="11">
        <v>-178.786666666667</v>
      </c>
      <c r="F1891" s="12">
        <v>37246</v>
      </c>
      <c r="G1891" s="12" t="s">
        <v>50</v>
      </c>
      <c r="H1891" s="13">
        <v>355</v>
      </c>
      <c r="I1891" s="13">
        <v>355</v>
      </c>
      <c r="J1891" s="13">
        <v>2</v>
      </c>
      <c r="K1891" s="14">
        <v>24</v>
      </c>
      <c r="L1891" s="64">
        <v>6</v>
      </c>
      <c r="M1891" s="9">
        <v>10</v>
      </c>
      <c r="N1891" s="15">
        <v>1.4117420647668109</v>
      </c>
      <c r="O1891" s="15">
        <v>5.5099476923076915</v>
      </c>
      <c r="P1891" s="84">
        <v>0.25621696313700232</v>
      </c>
    </row>
    <row r="1892" spans="1:16">
      <c r="A1892" s="9" t="s">
        <v>62</v>
      </c>
      <c r="B1892" s="9">
        <v>10</v>
      </c>
      <c r="C1892" s="10" t="s">
        <v>35</v>
      </c>
      <c r="D1892" s="11">
        <v>-77.553333333333299</v>
      </c>
      <c r="E1892" s="11">
        <v>-177.97683333333299</v>
      </c>
      <c r="F1892" s="12">
        <v>37246</v>
      </c>
      <c r="G1892" s="12" t="s">
        <v>50</v>
      </c>
      <c r="H1892" s="13">
        <v>355</v>
      </c>
      <c r="I1892" s="13">
        <v>355</v>
      </c>
      <c r="J1892" s="13">
        <v>2</v>
      </c>
      <c r="K1892" s="14">
        <v>24</v>
      </c>
      <c r="L1892" s="64">
        <v>6</v>
      </c>
      <c r="M1892" s="9">
        <v>10</v>
      </c>
      <c r="N1892" s="15">
        <v>5.177267469564323</v>
      </c>
      <c r="O1892" s="15">
        <v>6.431169230769231</v>
      </c>
      <c r="P1892" s="84">
        <v>0.80502740384971505</v>
      </c>
    </row>
    <row r="1893" spans="1:16">
      <c r="A1893" s="9" t="s">
        <v>62</v>
      </c>
      <c r="B1893" s="9">
        <v>11</v>
      </c>
      <c r="C1893" s="10" t="s">
        <v>35</v>
      </c>
      <c r="D1893" s="11">
        <v>-77.506166666666701</v>
      </c>
      <c r="E1893" s="11">
        <v>-176.71166666666701</v>
      </c>
      <c r="F1893" s="12">
        <v>37246</v>
      </c>
      <c r="G1893" s="12" t="s">
        <v>50</v>
      </c>
      <c r="H1893" s="13">
        <v>355</v>
      </c>
      <c r="I1893" s="13">
        <v>355</v>
      </c>
      <c r="J1893" s="13">
        <v>2</v>
      </c>
      <c r="K1893" s="14">
        <v>24</v>
      </c>
      <c r="L1893" s="64">
        <v>6</v>
      </c>
      <c r="M1893" s="9">
        <v>10</v>
      </c>
      <c r="N1893" s="15">
        <v>4.02567379909748</v>
      </c>
      <c r="O1893" s="15">
        <v>3.1958205607476637</v>
      </c>
      <c r="P1893" s="84">
        <v>1.2596682831765973</v>
      </c>
    </row>
    <row r="1894" spans="1:16">
      <c r="A1894" s="9" t="s">
        <v>65</v>
      </c>
      <c r="B1894" s="9">
        <v>21</v>
      </c>
      <c r="C1894" s="10" t="s">
        <v>35</v>
      </c>
      <c r="D1894" s="11">
        <v>-77.007833333333295</v>
      </c>
      <c r="E1894" s="11">
        <v>171.82583333333332</v>
      </c>
      <c r="F1894" s="12">
        <v>37289</v>
      </c>
      <c r="G1894" s="12" t="s">
        <v>39</v>
      </c>
      <c r="H1894" s="13">
        <v>33</v>
      </c>
      <c r="I1894" s="13">
        <v>398</v>
      </c>
      <c r="J1894" s="13">
        <v>1</v>
      </c>
      <c r="K1894" s="14">
        <v>24</v>
      </c>
      <c r="L1894" s="9">
        <v>15</v>
      </c>
      <c r="M1894" s="9">
        <v>10</v>
      </c>
      <c r="N1894" s="15">
        <v>1.3056537780532302</v>
      </c>
      <c r="O1894" s="15">
        <v>4.1851824000000004</v>
      </c>
      <c r="P1894" s="84">
        <v>0.31197057935951134</v>
      </c>
    </row>
    <row r="1895" spans="1:16">
      <c r="A1895" s="9" t="s">
        <v>65</v>
      </c>
      <c r="B1895" s="9">
        <v>22</v>
      </c>
      <c r="C1895" s="10" t="s">
        <v>35</v>
      </c>
      <c r="D1895" s="11">
        <v>-77.064999999999998</v>
      </c>
      <c r="E1895" s="11">
        <v>173.29833333333335</v>
      </c>
      <c r="F1895" s="12">
        <v>37291</v>
      </c>
      <c r="G1895" s="12" t="s">
        <v>39</v>
      </c>
      <c r="H1895" s="13">
        <v>35</v>
      </c>
      <c r="I1895" s="13">
        <v>400</v>
      </c>
      <c r="J1895" s="13">
        <v>1</v>
      </c>
      <c r="K1895" s="14">
        <v>24</v>
      </c>
      <c r="L1895" s="9">
        <v>15</v>
      </c>
      <c r="M1895" s="9">
        <v>10</v>
      </c>
      <c r="N1895" s="15">
        <v>0.82477578867170864</v>
      </c>
      <c r="O1895" s="15">
        <v>8.0228064000000003</v>
      </c>
      <c r="P1895" s="84">
        <v>0.10280390022520157</v>
      </c>
    </row>
    <row r="1896" spans="1:16">
      <c r="A1896" s="9" t="s">
        <v>65</v>
      </c>
      <c r="B1896" s="9">
        <v>24</v>
      </c>
      <c r="C1896" s="10" t="s">
        <v>35</v>
      </c>
      <c r="D1896" s="11">
        <v>-77.061666666666696</v>
      </c>
      <c r="E1896" s="11">
        <v>175.54599999999999</v>
      </c>
      <c r="F1896" s="12">
        <v>37291</v>
      </c>
      <c r="G1896" s="12" t="s">
        <v>39</v>
      </c>
      <c r="H1896" s="13">
        <v>35</v>
      </c>
      <c r="I1896" s="13">
        <v>400</v>
      </c>
      <c r="J1896" s="13">
        <v>1</v>
      </c>
      <c r="K1896" s="14">
        <v>24</v>
      </c>
      <c r="L1896" s="9">
        <v>9</v>
      </c>
      <c r="M1896" s="9">
        <v>10</v>
      </c>
      <c r="N1896" s="15">
        <v>1.0012409528500945</v>
      </c>
      <c r="O1896" s="15">
        <v>7.9793616000000016</v>
      </c>
      <c r="P1896" s="84">
        <v>0.12547882939032295</v>
      </c>
    </row>
    <row r="1897" spans="1:16">
      <c r="A1897" s="9" t="s">
        <v>65</v>
      </c>
      <c r="B1897" s="9">
        <v>25</v>
      </c>
      <c r="C1897" s="10" t="s">
        <v>35</v>
      </c>
      <c r="D1897" s="11">
        <v>-77.061666666666696</v>
      </c>
      <c r="E1897" s="11">
        <v>176.673</v>
      </c>
      <c r="F1897" s="12">
        <v>37291</v>
      </c>
      <c r="G1897" s="12" t="s">
        <v>39</v>
      </c>
      <c r="H1897" s="13">
        <v>35</v>
      </c>
      <c r="I1897" s="13">
        <v>400</v>
      </c>
      <c r="J1897" s="13">
        <v>1</v>
      </c>
      <c r="K1897" s="14">
        <v>24</v>
      </c>
      <c r="L1897" s="9">
        <v>9</v>
      </c>
      <c r="M1897" s="9">
        <v>10</v>
      </c>
      <c r="N1897" s="15">
        <v>1.3334216723800285</v>
      </c>
      <c r="O1897" s="15">
        <v>8.3124383999999996</v>
      </c>
      <c r="P1897" s="84">
        <v>0.16041281850341635</v>
      </c>
    </row>
    <row r="1898" spans="1:16">
      <c r="A1898" s="9" t="s">
        <v>65</v>
      </c>
      <c r="B1898" s="9">
        <v>27</v>
      </c>
      <c r="C1898" s="10" t="s">
        <v>35</v>
      </c>
      <c r="D1898" s="11">
        <v>-77.334599999999995</v>
      </c>
      <c r="E1898" s="11">
        <v>179.11166666666668</v>
      </c>
      <c r="F1898" s="12">
        <v>37292</v>
      </c>
      <c r="G1898" s="12" t="s">
        <v>39</v>
      </c>
      <c r="H1898" s="13">
        <v>36</v>
      </c>
      <c r="I1898" s="13">
        <v>401</v>
      </c>
      <c r="J1898" s="13">
        <v>1</v>
      </c>
      <c r="K1898" s="14">
        <v>24</v>
      </c>
      <c r="L1898" s="9">
        <v>9</v>
      </c>
      <c r="M1898" s="9">
        <v>10</v>
      </c>
      <c r="N1898" s="15">
        <v>0.85873090071337566</v>
      </c>
      <c r="O1898" s="15">
        <v>3.8955503999999994</v>
      </c>
      <c r="P1898" s="84">
        <v>0.22043891428368526</v>
      </c>
    </row>
    <row r="1899" spans="1:16">
      <c r="A1899" s="9" t="s">
        <v>65</v>
      </c>
      <c r="B1899" s="9">
        <v>29</v>
      </c>
      <c r="C1899" s="10" t="s">
        <v>35</v>
      </c>
      <c r="D1899" s="11">
        <v>-77.459666666666706</v>
      </c>
      <c r="E1899" s="11">
        <v>-178.7705</v>
      </c>
      <c r="F1899" s="12">
        <v>37292</v>
      </c>
      <c r="G1899" s="12" t="s">
        <v>39</v>
      </c>
      <c r="H1899" s="13">
        <v>36</v>
      </c>
      <c r="I1899" s="13">
        <v>401</v>
      </c>
      <c r="J1899" s="13">
        <v>1</v>
      </c>
      <c r="K1899" s="14">
        <v>24</v>
      </c>
      <c r="L1899" s="9">
        <v>11</v>
      </c>
      <c r="M1899" s="9">
        <v>10</v>
      </c>
      <c r="N1899" s="15">
        <v>0.19672521399848708</v>
      </c>
      <c r="O1899" s="15">
        <v>2.2012032000000006</v>
      </c>
      <c r="P1899" s="84">
        <v>8.9371673636712431E-2</v>
      </c>
    </row>
    <row r="1900" spans="1:16">
      <c r="A1900" s="9" t="s">
        <v>65</v>
      </c>
      <c r="B1900" s="9">
        <v>30</v>
      </c>
      <c r="C1900" s="10" t="s">
        <v>35</v>
      </c>
      <c r="D1900" s="11">
        <v>-77.501999999999995</v>
      </c>
      <c r="E1900" s="11">
        <v>-178.00466666666699</v>
      </c>
      <c r="F1900" s="12">
        <v>37292</v>
      </c>
      <c r="G1900" s="12" t="s">
        <v>39</v>
      </c>
      <c r="H1900" s="13">
        <v>36</v>
      </c>
      <c r="I1900" s="13">
        <v>401</v>
      </c>
      <c r="J1900" s="13">
        <v>1</v>
      </c>
      <c r="K1900" s="14">
        <v>24</v>
      </c>
      <c r="L1900" s="9">
        <v>13</v>
      </c>
      <c r="M1900" s="9">
        <v>10</v>
      </c>
      <c r="N1900" s="15">
        <v>0.43514802257742935</v>
      </c>
      <c r="O1900" s="15">
        <v>3.6493631999999998</v>
      </c>
      <c r="P1900" s="84">
        <v>0.1192394395212374</v>
      </c>
    </row>
    <row r="1901" spans="1:16">
      <c r="A1901" s="9" t="s">
        <v>65</v>
      </c>
      <c r="B1901" s="9">
        <v>31</v>
      </c>
      <c r="C1901" s="10" t="s">
        <v>35</v>
      </c>
      <c r="D1901" s="11">
        <v>-77.540833333333296</v>
      </c>
      <c r="E1901" s="11">
        <v>-176.683333333333</v>
      </c>
      <c r="F1901" s="12">
        <v>37293</v>
      </c>
      <c r="G1901" s="12" t="s">
        <v>39</v>
      </c>
      <c r="H1901" s="13">
        <v>37</v>
      </c>
      <c r="I1901" s="13">
        <v>402</v>
      </c>
      <c r="J1901" s="13">
        <v>1</v>
      </c>
      <c r="K1901" s="14">
        <v>24</v>
      </c>
      <c r="L1901" s="9">
        <v>9</v>
      </c>
      <c r="M1901" s="9">
        <v>10</v>
      </c>
      <c r="N1901" s="15">
        <v>0.48707825885630002</v>
      </c>
      <c r="O1901" s="15">
        <v>4.92</v>
      </c>
      <c r="P1901" s="84">
        <v>9.8999646109004066E-2</v>
      </c>
    </row>
    <row r="1902" spans="1:16">
      <c r="A1902" s="9" t="s">
        <v>54</v>
      </c>
      <c r="B1902" s="9">
        <v>103</v>
      </c>
      <c r="C1902" s="9">
        <v>8</v>
      </c>
      <c r="D1902" s="50">
        <v>-76.501480000000001</v>
      </c>
      <c r="E1902" s="50">
        <v>-177.99289999999999</v>
      </c>
      <c r="F1902" s="12">
        <v>35356</v>
      </c>
      <c r="G1902" s="12" t="s">
        <v>55</v>
      </c>
      <c r="H1902" s="13">
        <v>291</v>
      </c>
      <c r="I1902" s="13">
        <v>291</v>
      </c>
      <c r="J1902" s="13">
        <v>2</v>
      </c>
      <c r="K1902" s="14">
        <v>24</v>
      </c>
      <c r="L1902" s="52">
        <v>46.54815</v>
      </c>
      <c r="M1902" s="9">
        <v>7</v>
      </c>
      <c r="N1902" s="15">
        <v>3.9974785749999998E-2</v>
      </c>
      <c r="O1902" s="15">
        <v>0.105</v>
      </c>
      <c r="P1902" s="84">
        <v>0.38071224523809521</v>
      </c>
    </row>
    <row r="1903" spans="1:16">
      <c r="A1903" s="9" t="s">
        <v>54</v>
      </c>
      <c r="B1903" s="9">
        <v>104</v>
      </c>
      <c r="C1903" s="9">
        <v>3</v>
      </c>
      <c r="D1903" s="50">
        <v>-76.499309999999994</v>
      </c>
      <c r="E1903" s="50">
        <v>179.9863</v>
      </c>
      <c r="F1903" s="12">
        <v>35357</v>
      </c>
      <c r="G1903" s="12" t="s">
        <v>55</v>
      </c>
      <c r="H1903" s="13">
        <v>292</v>
      </c>
      <c r="I1903" s="13">
        <v>292</v>
      </c>
      <c r="J1903" s="13">
        <v>2</v>
      </c>
      <c r="K1903" s="14">
        <v>24</v>
      </c>
      <c r="L1903" s="52">
        <v>47.727111000000001</v>
      </c>
      <c r="M1903" s="9">
        <v>7</v>
      </c>
      <c r="N1903" s="15">
        <v>5.0576661333333335E-2</v>
      </c>
      <c r="O1903" s="15">
        <v>0.10809680000000001</v>
      </c>
      <c r="P1903" s="84">
        <v>0.46788305790118978</v>
      </c>
    </row>
    <row r="1904" spans="1:16">
      <c r="A1904" s="9" t="s">
        <v>54</v>
      </c>
      <c r="B1904" s="9">
        <v>105</v>
      </c>
      <c r="C1904" s="9">
        <v>3</v>
      </c>
      <c r="D1904" s="50">
        <v>-76.50076</v>
      </c>
      <c r="E1904" s="50">
        <v>177.99519000000001</v>
      </c>
      <c r="F1904" s="12">
        <v>35358</v>
      </c>
      <c r="G1904" s="12" t="s">
        <v>55</v>
      </c>
      <c r="H1904" s="13">
        <v>293</v>
      </c>
      <c r="I1904" s="13">
        <v>293</v>
      </c>
      <c r="J1904" s="13">
        <v>2</v>
      </c>
      <c r="K1904" s="14">
        <v>24</v>
      </c>
      <c r="L1904" s="52">
        <v>41.840409000000001</v>
      </c>
      <c r="M1904" s="9">
        <v>7</v>
      </c>
      <c r="N1904" s="15">
        <v>4.7126875041666662E-2</v>
      </c>
      <c r="O1904" s="15">
        <v>0.11311160000000001</v>
      </c>
      <c r="P1904" s="84">
        <v>0.41664051292410909</v>
      </c>
    </row>
    <row r="1905" spans="1:16">
      <c r="A1905" s="9" t="s">
        <v>54</v>
      </c>
      <c r="B1905" s="9">
        <v>106</v>
      </c>
      <c r="C1905" s="9">
        <v>2</v>
      </c>
      <c r="D1905" s="50">
        <v>-76.498679999999993</v>
      </c>
      <c r="E1905" s="50">
        <v>176.01221000000001</v>
      </c>
      <c r="F1905" s="12">
        <v>35358</v>
      </c>
      <c r="G1905" s="12" t="s">
        <v>55</v>
      </c>
      <c r="H1905" s="13">
        <v>293</v>
      </c>
      <c r="I1905" s="13">
        <v>293</v>
      </c>
      <c r="J1905" s="13">
        <v>2</v>
      </c>
      <c r="K1905" s="14">
        <v>24</v>
      </c>
      <c r="L1905" s="52">
        <v>50.386893999999998</v>
      </c>
      <c r="M1905" s="9">
        <v>7</v>
      </c>
      <c r="N1905" s="15">
        <v>2.2073309416666669E-2</v>
      </c>
      <c r="O1905" s="15">
        <v>9.9460199999999999E-2</v>
      </c>
      <c r="P1905" s="84">
        <v>0.22193107812639296</v>
      </c>
    </row>
    <row r="1906" spans="1:16">
      <c r="A1906" s="9" t="s">
        <v>54</v>
      </c>
      <c r="B1906" s="9">
        <v>108</v>
      </c>
      <c r="C1906" s="9">
        <v>2</v>
      </c>
      <c r="D1906" s="50">
        <v>-76.498339999999999</v>
      </c>
      <c r="E1906" s="50">
        <v>172.0016</v>
      </c>
      <c r="F1906" s="12">
        <v>35359</v>
      </c>
      <c r="G1906" s="12" t="s">
        <v>55</v>
      </c>
      <c r="H1906" s="13">
        <v>294</v>
      </c>
      <c r="I1906" s="13">
        <v>294</v>
      </c>
      <c r="J1906" s="13">
        <v>2</v>
      </c>
      <c r="K1906" s="14">
        <v>24</v>
      </c>
      <c r="L1906" s="52">
        <v>52.663411000000004</v>
      </c>
      <c r="M1906" s="9">
        <v>7</v>
      </c>
      <c r="N1906" s="15">
        <v>2.6530368124999999E-2</v>
      </c>
      <c r="O1906" s="15">
        <v>6.8256999999999998E-2</v>
      </c>
      <c r="P1906" s="84">
        <v>0.38868347751878929</v>
      </c>
    </row>
    <row r="1907" spans="1:16">
      <c r="A1907" s="9" t="s">
        <v>54</v>
      </c>
      <c r="B1907" s="9">
        <v>110</v>
      </c>
      <c r="C1907" s="9">
        <v>5</v>
      </c>
      <c r="D1907" s="50">
        <v>-76.562150000000003</v>
      </c>
      <c r="E1907" s="50">
        <v>169.07429999999999</v>
      </c>
      <c r="F1907" s="12">
        <v>35361</v>
      </c>
      <c r="G1907" s="12" t="s">
        <v>55</v>
      </c>
      <c r="H1907" s="13">
        <v>296</v>
      </c>
      <c r="I1907" s="13">
        <v>296</v>
      </c>
      <c r="J1907" s="13">
        <v>2</v>
      </c>
      <c r="K1907" s="14">
        <v>24</v>
      </c>
      <c r="L1907" s="52">
        <v>52.971603000000002</v>
      </c>
      <c r="M1907" s="9">
        <v>7</v>
      </c>
      <c r="N1907" s="15">
        <v>2.0805968166666664E-2</v>
      </c>
      <c r="O1907" s="15">
        <v>7.6336399999999999E-2</v>
      </c>
      <c r="P1907" s="84">
        <v>0.27255631869811342</v>
      </c>
    </row>
    <row r="1908" spans="1:16">
      <c r="A1908" s="9" t="s">
        <v>54</v>
      </c>
      <c r="B1908" s="9">
        <v>111</v>
      </c>
      <c r="C1908" s="9">
        <v>5</v>
      </c>
      <c r="D1908" s="50">
        <v>-76.511150000000001</v>
      </c>
      <c r="E1908" s="50">
        <v>-177.8954</v>
      </c>
      <c r="F1908" s="12">
        <v>35363</v>
      </c>
      <c r="G1908" s="12" t="s">
        <v>55</v>
      </c>
      <c r="H1908" s="13">
        <v>298</v>
      </c>
      <c r="I1908" s="13">
        <v>298</v>
      </c>
      <c r="J1908" s="13">
        <v>2</v>
      </c>
      <c r="K1908" s="14">
        <v>24</v>
      </c>
      <c r="L1908" s="52">
        <v>36.050004000000001</v>
      </c>
      <c r="M1908" s="9">
        <v>7</v>
      </c>
      <c r="N1908" s="15">
        <v>3.2462983291666671E-2</v>
      </c>
      <c r="O1908" s="15">
        <v>0.174125</v>
      </c>
      <c r="P1908" s="84">
        <v>0.18643493634840874</v>
      </c>
    </row>
    <row r="1909" spans="1:16">
      <c r="A1909" s="9" t="s">
        <v>54</v>
      </c>
      <c r="B1909" s="9">
        <v>112</v>
      </c>
      <c r="C1909" s="9">
        <v>1</v>
      </c>
      <c r="D1909" s="50">
        <v>-78.017489999999995</v>
      </c>
      <c r="E1909" s="50">
        <v>-175.90539999999999</v>
      </c>
      <c r="F1909" s="12">
        <v>35365</v>
      </c>
      <c r="G1909" s="12" t="s">
        <v>55</v>
      </c>
      <c r="H1909" s="13">
        <v>300</v>
      </c>
      <c r="I1909" s="13">
        <v>300</v>
      </c>
      <c r="J1909" s="13">
        <v>2</v>
      </c>
      <c r="K1909" s="14">
        <v>24</v>
      </c>
      <c r="L1909" s="52">
        <v>49.700366000000002</v>
      </c>
      <c r="M1909" s="9">
        <v>7</v>
      </c>
      <c r="N1909" s="15">
        <v>1.1122316041666665E-2</v>
      </c>
      <c r="O1909" s="15">
        <v>9.1500200000000004E-2</v>
      </c>
      <c r="P1909" s="84">
        <v>0.12155510088138238</v>
      </c>
    </row>
    <row r="1910" spans="1:16">
      <c r="A1910" s="9" t="s">
        <v>54</v>
      </c>
      <c r="B1910" s="9">
        <v>113</v>
      </c>
      <c r="C1910" s="9">
        <v>2</v>
      </c>
      <c r="D1910" s="50">
        <v>-76.491500000000002</v>
      </c>
      <c r="E1910" s="50">
        <v>-177.95670000000001</v>
      </c>
      <c r="F1910" s="12">
        <v>35367</v>
      </c>
      <c r="G1910" s="12" t="s">
        <v>55</v>
      </c>
      <c r="H1910" s="13">
        <v>302</v>
      </c>
      <c r="I1910" s="13">
        <v>302</v>
      </c>
      <c r="J1910" s="13">
        <v>2</v>
      </c>
      <c r="K1910" s="14">
        <v>24</v>
      </c>
      <c r="L1910" s="52">
        <v>31.059991</v>
      </c>
      <c r="M1910" s="9">
        <v>7</v>
      </c>
      <c r="N1910" s="15">
        <v>0.45323954333333333</v>
      </c>
      <c r="O1910" s="15">
        <v>0.38725399999999999</v>
      </c>
      <c r="P1910" s="84">
        <v>1.1703934454733413</v>
      </c>
    </row>
    <row r="1911" spans="1:16">
      <c r="A1911" s="9" t="s">
        <v>54</v>
      </c>
      <c r="B1911" s="9">
        <v>114</v>
      </c>
      <c r="C1911" s="9">
        <v>1</v>
      </c>
      <c r="D1911" s="50">
        <v>-76.512100000000004</v>
      </c>
      <c r="E1911" s="50">
        <v>175.923</v>
      </c>
      <c r="F1911" s="12">
        <v>35368</v>
      </c>
      <c r="G1911" s="12" t="s">
        <v>55</v>
      </c>
      <c r="H1911" s="13">
        <v>303</v>
      </c>
      <c r="I1911" s="13">
        <v>303</v>
      </c>
      <c r="J1911" s="13">
        <v>2</v>
      </c>
      <c r="K1911" s="14">
        <v>24</v>
      </c>
      <c r="L1911" s="52">
        <v>32.696908999999998</v>
      </c>
      <c r="M1911" s="9">
        <v>7</v>
      </c>
      <c r="N1911" s="15">
        <v>0.26983718045833333</v>
      </c>
      <c r="O1911" s="15">
        <v>0.39282600000000001</v>
      </c>
      <c r="P1911" s="84">
        <v>0.68691273097588579</v>
      </c>
    </row>
    <row r="1912" spans="1:16">
      <c r="A1912" s="9" t="s">
        <v>54</v>
      </c>
      <c r="B1912" s="9">
        <v>115</v>
      </c>
      <c r="C1912" s="9">
        <v>3</v>
      </c>
      <c r="D1912" s="50">
        <v>-76.511650000000003</v>
      </c>
      <c r="E1912" s="50">
        <v>169.01849000000001</v>
      </c>
      <c r="F1912" s="12">
        <v>35369</v>
      </c>
      <c r="G1912" s="12" t="s">
        <v>55</v>
      </c>
      <c r="H1912" s="13">
        <v>304</v>
      </c>
      <c r="I1912" s="13">
        <v>304</v>
      </c>
      <c r="J1912" s="13">
        <v>2</v>
      </c>
      <c r="K1912" s="14">
        <v>24</v>
      </c>
      <c r="L1912" s="52">
        <v>51.309645000000003</v>
      </c>
      <c r="M1912" s="9">
        <v>7</v>
      </c>
      <c r="N1912" s="15">
        <v>4.3101397083333333E-2</v>
      </c>
      <c r="O1912" s="15">
        <v>8.1908400000000006E-2</v>
      </c>
      <c r="P1912" s="84">
        <v>0.52621461392645108</v>
      </c>
    </row>
    <row r="1913" spans="1:16">
      <c r="A1913" s="9" t="s">
        <v>54</v>
      </c>
      <c r="B1913" s="9">
        <v>117</v>
      </c>
      <c r="C1913" s="9">
        <v>1</v>
      </c>
      <c r="D1913" s="50">
        <v>-76.500399999999999</v>
      </c>
      <c r="E1913" s="50">
        <v>-177.91079999999999</v>
      </c>
      <c r="F1913" s="12">
        <v>35371</v>
      </c>
      <c r="G1913" s="12" t="s">
        <v>48</v>
      </c>
      <c r="H1913" s="13">
        <v>306</v>
      </c>
      <c r="I1913" s="13">
        <v>306</v>
      </c>
      <c r="J1913" s="13">
        <v>1</v>
      </c>
      <c r="K1913" s="14">
        <v>24</v>
      </c>
      <c r="L1913" s="52">
        <v>29.120101999999999</v>
      </c>
      <c r="M1913" s="9">
        <v>7</v>
      </c>
      <c r="N1913" s="15">
        <v>0.68854363124999995</v>
      </c>
      <c r="O1913" s="15">
        <v>0.47083399999999997</v>
      </c>
      <c r="P1913" s="84">
        <v>1.4623914824545381</v>
      </c>
    </row>
    <row r="1914" spans="1:16">
      <c r="A1914" s="9" t="s">
        <v>54</v>
      </c>
      <c r="B1914" s="9">
        <v>118</v>
      </c>
      <c r="C1914" s="9">
        <v>3</v>
      </c>
      <c r="D1914" s="50">
        <v>-76.495329999999996</v>
      </c>
      <c r="E1914" s="50">
        <v>-179.89371</v>
      </c>
      <c r="F1914" s="12">
        <v>35372</v>
      </c>
      <c r="G1914" s="12" t="s">
        <v>48</v>
      </c>
      <c r="H1914" s="13">
        <v>307</v>
      </c>
      <c r="I1914" s="13">
        <v>307</v>
      </c>
      <c r="J1914" s="13">
        <v>1</v>
      </c>
      <c r="K1914" s="14">
        <v>24</v>
      </c>
      <c r="L1914" s="52">
        <v>23.861574000000001</v>
      </c>
      <c r="M1914" s="9">
        <v>7</v>
      </c>
      <c r="N1914" s="15">
        <v>1.1804179245833333</v>
      </c>
      <c r="O1914" s="15">
        <v>0.79958200000000001</v>
      </c>
      <c r="P1914" s="84">
        <v>1.4762937692235858</v>
      </c>
    </row>
    <row r="1915" spans="1:16">
      <c r="A1915" s="9" t="s">
        <v>54</v>
      </c>
      <c r="B1915" s="9">
        <v>120</v>
      </c>
      <c r="C1915" s="9">
        <v>1</v>
      </c>
      <c r="D1915" s="50">
        <v>-76.473269999999999</v>
      </c>
      <c r="E1915" s="50">
        <v>175.99879000000001</v>
      </c>
      <c r="F1915" s="12">
        <v>35373</v>
      </c>
      <c r="G1915" s="12" t="s">
        <v>48</v>
      </c>
      <c r="H1915" s="13">
        <v>308</v>
      </c>
      <c r="I1915" s="13">
        <v>308</v>
      </c>
      <c r="J1915" s="13">
        <v>1</v>
      </c>
      <c r="K1915" s="14">
        <v>24</v>
      </c>
      <c r="L1915" s="52">
        <v>22.399787</v>
      </c>
      <c r="M1915" s="9">
        <v>7</v>
      </c>
      <c r="N1915" s="15">
        <v>0.43414710958333336</v>
      </c>
      <c r="O1915" s="15">
        <v>0.81072599999999995</v>
      </c>
      <c r="P1915" s="84">
        <v>0.53550411554993105</v>
      </c>
    </row>
    <row r="1916" spans="1:16">
      <c r="A1916" s="9" t="s">
        <v>61</v>
      </c>
      <c r="B1916" s="9">
        <v>401</v>
      </c>
      <c r="C1916" s="9">
        <v>7</v>
      </c>
      <c r="D1916" s="50">
        <v>-73.519750000000002</v>
      </c>
      <c r="E1916" s="50">
        <v>176.88130000000001</v>
      </c>
      <c r="F1916" s="12">
        <v>35749</v>
      </c>
      <c r="G1916" s="12" t="s">
        <v>48</v>
      </c>
      <c r="H1916" s="13">
        <v>319</v>
      </c>
      <c r="I1916" s="13">
        <v>319</v>
      </c>
      <c r="J1916" s="13">
        <v>1</v>
      </c>
      <c r="K1916" s="14">
        <v>24</v>
      </c>
      <c r="L1916" s="13">
        <v>34.377161000000001</v>
      </c>
      <c r="M1916" s="9">
        <v>7</v>
      </c>
      <c r="N1916" s="15">
        <v>0.35741288520833336</v>
      </c>
      <c r="O1916" s="15">
        <v>0.19156163200000001</v>
      </c>
      <c r="P1916" s="84">
        <v>1.8657853426949993</v>
      </c>
    </row>
    <row r="1917" spans="1:16">
      <c r="A1917" s="9" t="s">
        <v>61</v>
      </c>
      <c r="B1917" s="9">
        <v>402</v>
      </c>
      <c r="C1917" s="9">
        <v>1</v>
      </c>
      <c r="D1917" s="50">
        <v>-76.494230000000002</v>
      </c>
      <c r="E1917" s="50">
        <v>-177.9924</v>
      </c>
      <c r="F1917" s="12">
        <v>35750</v>
      </c>
      <c r="G1917" s="12" t="s">
        <v>48</v>
      </c>
      <c r="H1917" s="13">
        <v>320</v>
      </c>
      <c r="I1917" s="13">
        <v>320</v>
      </c>
      <c r="J1917" s="13">
        <v>2</v>
      </c>
      <c r="K1917" s="14">
        <v>24</v>
      </c>
      <c r="L1917" s="13">
        <v>34.098475999999998</v>
      </c>
      <c r="M1917" s="9">
        <v>7</v>
      </c>
      <c r="N1917" s="15">
        <v>0.2506790790416667</v>
      </c>
      <c r="O1917" s="15">
        <v>0.235208586</v>
      </c>
      <c r="P1917" s="84">
        <v>1.0657735047208978</v>
      </c>
    </row>
    <row r="1918" spans="1:16">
      <c r="A1918" s="9" t="s">
        <v>61</v>
      </c>
      <c r="B1918" s="9">
        <v>403</v>
      </c>
      <c r="C1918" s="9">
        <v>2</v>
      </c>
      <c r="D1918" s="50">
        <v>-76.490549999999999</v>
      </c>
      <c r="E1918" s="50">
        <v>-179.9847</v>
      </c>
      <c r="F1918" s="12">
        <v>35751</v>
      </c>
      <c r="G1918" s="12" t="s">
        <v>48</v>
      </c>
      <c r="H1918" s="13">
        <v>321</v>
      </c>
      <c r="I1918" s="13">
        <v>321</v>
      </c>
      <c r="J1918" s="13">
        <v>2</v>
      </c>
      <c r="K1918" s="14">
        <v>24</v>
      </c>
      <c r="L1918" s="13">
        <v>19.535146000000001</v>
      </c>
      <c r="M1918" s="9">
        <v>7</v>
      </c>
      <c r="N1918" s="15">
        <v>0.19139258129166667</v>
      </c>
      <c r="O1918" s="15">
        <v>0.31037833999999997</v>
      </c>
      <c r="P1918" s="84">
        <v>0.61664284077190012</v>
      </c>
    </row>
    <row r="1919" spans="1:16">
      <c r="A1919" s="9" t="s">
        <v>61</v>
      </c>
      <c r="B1919" s="9">
        <v>404</v>
      </c>
      <c r="C1919" s="9">
        <v>3</v>
      </c>
      <c r="D1919" s="50">
        <v>-76.502070000000003</v>
      </c>
      <c r="E1919" s="50">
        <v>178.0087</v>
      </c>
      <c r="F1919" s="12">
        <v>35752</v>
      </c>
      <c r="G1919" s="12" t="s">
        <v>48</v>
      </c>
      <c r="H1919" s="13">
        <v>322</v>
      </c>
      <c r="I1919" s="13">
        <v>322</v>
      </c>
      <c r="J1919" s="13">
        <v>2</v>
      </c>
      <c r="K1919" s="14">
        <v>24</v>
      </c>
      <c r="L1919" s="13">
        <v>13.798016000000001</v>
      </c>
      <c r="M1919" s="9">
        <v>7</v>
      </c>
      <c r="N1919" s="15">
        <v>1.2711362254166667</v>
      </c>
      <c r="O1919" s="15">
        <v>2.7435228299999999</v>
      </c>
      <c r="P1919" s="84">
        <v>0.46332263450370731</v>
      </c>
    </row>
    <row r="1920" spans="1:16">
      <c r="A1920" s="9" t="s">
        <v>61</v>
      </c>
      <c r="B1920" s="9">
        <v>405</v>
      </c>
      <c r="C1920" s="9">
        <v>2</v>
      </c>
      <c r="D1920" s="50">
        <v>-76.499979999999994</v>
      </c>
      <c r="E1920" s="50">
        <v>175.99709999999999</v>
      </c>
      <c r="F1920" s="12">
        <v>35752</v>
      </c>
      <c r="G1920" s="12" t="s">
        <v>48</v>
      </c>
      <c r="H1920" s="13">
        <v>322</v>
      </c>
      <c r="I1920" s="13">
        <v>322</v>
      </c>
      <c r="J1920" s="13">
        <v>2</v>
      </c>
      <c r="K1920" s="14">
        <v>24</v>
      </c>
      <c r="L1920" s="13">
        <v>19.687137</v>
      </c>
      <c r="M1920" s="9">
        <v>7</v>
      </c>
      <c r="N1920" s="15">
        <v>1.1927419645833335</v>
      </c>
      <c r="O1920" s="15">
        <v>1.2075657310000001</v>
      </c>
      <c r="P1920" s="84">
        <v>0.98772425712644984</v>
      </c>
    </row>
    <row r="1921" spans="1:16">
      <c r="A1921" s="9" t="s">
        <v>61</v>
      </c>
      <c r="B1921" s="9">
        <v>406</v>
      </c>
      <c r="C1921" s="9">
        <v>1</v>
      </c>
      <c r="D1921" s="50">
        <v>-76.625079999999997</v>
      </c>
      <c r="E1921" s="50">
        <v>169.55430999999999</v>
      </c>
      <c r="F1921" s="12">
        <v>35755</v>
      </c>
      <c r="G1921" s="12" t="s">
        <v>48</v>
      </c>
      <c r="H1921" s="13">
        <v>325</v>
      </c>
      <c r="I1921" s="13">
        <v>325</v>
      </c>
      <c r="J1921" s="13">
        <v>2</v>
      </c>
      <c r="K1921" s="14">
        <v>24</v>
      </c>
      <c r="L1921" s="13">
        <v>24.148983000000001</v>
      </c>
      <c r="M1921" s="9">
        <v>7</v>
      </c>
      <c r="N1921" s="15">
        <v>0.95848923208333325</v>
      </c>
      <c r="O1921" s="15">
        <v>0.65955397299999996</v>
      </c>
      <c r="P1921" s="84">
        <v>1.4532385086297301</v>
      </c>
    </row>
    <row r="1922" spans="1:16">
      <c r="A1922" s="9" t="s">
        <v>61</v>
      </c>
      <c r="B1922" s="9">
        <v>407</v>
      </c>
      <c r="C1922" s="9">
        <v>2</v>
      </c>
      <c r="D1922" s="50">
        <v>-76.498850000000004</v>
      </c>
      <c r="E1922" s="50">
        <v>170.00751</v>
      </c>
      <c r="F1922" s="12">
        <v>35756</v>
      </c>
      <c r="G1922" s="12" t="s">
        <v>48</v>
      </c>
      <c r="H1922" s="13">
        <v>326</v>
      </c>
      <c r="I1922" s="13">
        <v>326</v>
      </c>
      <c r="J1922" s="13">
        <v>2</v>
      </c>
      <c r="K1922" s="14">
        <v>24</v>
      </c>
      <c r="L1922" s="13">
        <v>28.584405</v>
      </c>
      <c r="M1922" s="9">
        <v>7</v>
      </c>
      <c r="N1922" s="15">
        <v>0.10410817779166666</v>
      </c>
      <c r="O1922" s="15">
        <v>0.16658587499999999</v>
      </c>
      <c r="P1922" s="84">
        <v>0.62495201223793229</v>
      </c>
    </row>
    <row r="1923" spans="1:16">
      <c r="A1923" s="9" t="s">
        <v>61</v>
      </c>
      <c r="B1923" s="9">
        <v>408</v>
      </c>
      <c r="C1923" s="9">
        <v>2</v>
      </c>
      <c r="D1923" s="50">
        <v>-76.498130000000003</v>
      </c>
      <c r="E1923" s="50">
        <v>172.00899999999999</v>
      </c>
      <c r="F1923" s="12">
        <v>35756</v>
      </c>
      <c r="G1923" s="12" t="s">
        <v>48</v>
      </c>
      <c r="H1923" s="13">
        <v>326</v>
      </c>
      <c r="I1923" s="13">
        <v>326</v>
      </c>
      <c r="J1923" s="13">
        <v>2</v>
      </c>
      <c r="K1923" s="14">
        <v>24</v>
      </c>
      <c r="L1923" s="13">
        <v>20.547640999999999</v>
      </c>
      <c r="M1923" s="9">
        <v>7</v>
      </c>
      <c r="N1923" s="15">
        <v>0.58754082458333334</v>
      </c>
      <c r="O1923" s="15">
        <v>1.0517270519999999</v>
      </c>
      <c r="P1923" s="84">
        <v>0.55864382632931775</v>
      </c>
    </row>
    <row r="1924" spans="1:16">
      <c r="A1924" s="9" t="s">
        <v>61</v>
      </c>
      <c r="B1924" s="9">
        <v>409</v>
      </c>
      <c r="C1924" s="9">
        <v>2</v>
      </c>
      <c r="D1924" s="50">
        <v>-76.500529999999998</v>
      </c>
      <c r="E1924" s="50">
        <v>173.99510000000001</v>
      </c>
      <c r="F1924" s="12">
        <v>35756</v>
      </c>
      <c r="G1924" s="12" t="s">
        <v>48</v>
      </c>
      <c r="H1924" s="13">
        <v>326</v>
      </c>
      <c r="I1924" s="13">
        <v>326</v>
      </c>
      <c r="J1924" s="13">
        <v>2</v>
      </c>
      <c r="K1924" s="14">
        <v>24</v>
      </c>
      <c r="L1924" s="13">
        <v>15.920232</v>
      </c>
      <c r="M1924" s="9">
        <v>7</v>
      </c>
      <c r="N1924" s="15">
        <v>0.71247869416666665</v>
      </c>
      <c r="O1924" s="15">
        <v>1.348249217</v>
      </c>
      <c r="P1924" s="84">
        <v>0.52844732649057913</v>
      </c>
    </row>
    <row r="1925" spans="1:16">
      <c r="A1925" s="9" t="s">
        <v>61</v>
      </c>
      <c r="B1925" s="9">
        <v>410</v>
      </c>
      <c r="C1925" s="9">
        <v>2</v>
      </c>
      <c r="D1925" s="50">
        <v>-76.496120000000005</v>
      </c>
      <c r="E1925" s="50">
        <v>176.03169</v>
      </c>
      <c r="F1925" s="12">
        <v>35757</v>
      </c>
      <c r="G1925" s="12" t="s">
        <v>48</v>
      </c>
      <c r="H1925" s="13">
        <v>327</v>
      </c>
      <c r="I1925" s="13">
        <v>327</v>
      </c>
      <c r="J1925" s="13">
        <v>2</v>
      </c>
      <c r="K1925" s="14">
        <v>24</v>
      </c>
      <c r="L1925" s="52">
        <v>17.251049999999999</v>
      </c>
      <c r="M1925" s="9">
        <v>7</v>
      </c>
      <c r="N1925" s="15">
        <v>0.71389973833333331</v>
      </c>
      <c r="O1925" s="15">
        <v>1.204621293</v>
      </c>
      <c r="P1925" s="84">
        <v>0.59263416849907313</v>
      </c>
    </row>
    <row r="1926" spans="1:16">
      <c r="A1926" s="9" t="s">
        <v>61</v>
      </c>
      <c r="B1926" s="9">
        <v>410</v>
      </c>
      <c r="C1926" s="9">
        <v>3</v>
      </c>
      <c r="D1926" s="50">
        <v>-76.496120000000005</v>
      </c>
      <c r="E1926" s="50">
        <v>176.03169</v>
      </c>
      <c r="F1926" s="12">
        <v>35757</v>
      </c>
      <c r="G1926" s="12" t="s">
        <v>48</v>
      </c>
      <c r="H1926" s="13">
        <v>327</v>
      </c>
      <c r="I1926" s="13">
        <v>327</v>
      </c>
      <c r="J1926" s="13">
        <v>2</v>
      </c>
      <c r="K1926" s="14">
        <v>24</v>
      </c>
      <c r="L1926" s="13">
        <v>16.544820000000001</v>
      </c>
      <c r="M1926" s="9">
        <v>7</v>
      </c>
      <c r="N1926" s="15">
        <v>0.98915287750000003</v>
      </c>
      <c r="O1926" s="15">
        <v>1.547475046</v>
      </c>
      <c r="P1926" s="84">
        <v>0.63920441241157178</v>
      </c>
    </row>
    <row r="1927" spans="1:16">
      <c r="A1927" s="9" t="s">
        <v>61</v>
      </c>
      <c r="B1927" s="9">
        <v>412</v>
      </c>
      <c r="C1927" s="9">
        <v>1</v>
      </c>
      <c r="D1927" s="50">
        <v>-76.513729999999995</v>
      </c>
      <c r="E1927" s="50">
        <v>-178.03058999999999</v>
      </c>
      <c r="F1927" s="12">
        <v>35760</v>
      </c>
      <c r="G1927" s="12" t="s">
        <v>48</v>
      </c>
      <c r="H1927" s="13">
        <v>330</v>
      </c>
      <c r="I1927" s="13">
        <v>330</v>
      </c>
      <c r="J1927" s="13">
        <v>2</v>
      </c>
      <c r="K1927" s="14">
        <v>24</v>
      </c>
      <c r="L1927" s="13">
        <v>30.138344</v>
      </c>
      <c r="M1927" s="9">
        <v>7</v>
      </c>
      <c r="N1927" s="15">
        <v>0.54701957874999996</v>
      </c>
      <c r="O1927" s="15">
        <v>0.47721535799999998</v>
      </c>
      <c r="P1927" s="84">
        <v>1.1462740449983591</v>
      </c>
    </row>
    <row r="1928" spans="1:16">
      <c r="A1928" s="44" t="s">
        <v>61</v>
      </c>
      <c r="B1928" s="44">
        <v>416</v>
      </c>
      <c r="C1928" s="44">
        <v>1</v>
      </c>
      <c r="D1928" s="59">
        <v>-76.54298</v>
      </c>
      <c r="E1928" s="59">
        <v>-178.0735</v>
      </c>
      <c r="F1928" s="46">
        <v>35761</v>
      </c>
      <c r="G1928" s="46" t="s">
        <v>48</v>
      </c>
      <c r="H1928" s="13">
        <v>331</v>
      </c>
      <c r="I1928" s="13">
        <v>331</v>
      </c>
      <c r="J1928" s="13">
        <v>2</v>
      </c>
      <c r="K1928" s="47">
        <v>24</v>
      </c>
      <c r="L1928" s="52">
        <v>31.444248000000002</v>
      </c>
      <c r="M1928" s="44">
        <v>7</v>
      </c>
      <c r="N1928" s="48">
        <v>7.3254692208333333E-2</v>
      </c>
      <c r="O1928" s="48">
        <v>6.7652778999999996E-2</v>
      </c>
      <c r="P1928" s="84">
        <v>1.0828038890809399</v>
      </c>
    </row>
    <row r="1929" spans="1:16">
      <c r="A1929" s="44" t="s">
        <v>61</v>
      </c>
      <c r="B1929" s="44">
        <v>417</v>
      </c>
      <c r="C1929" s="44">
        <v>2</v>
      </c>
      <c r="D1929" s="59">
        <v>-76.491969999999995</v>
      </c>
      <c r="E1929" s="59">
        <v>-179.9879</v>
      </c>
      <c r="F1929" s="46">
        <v>35762</v>
      </c>
      <c r="G1929" s="46" t="s">
        <v>48</v>
      </c>
      <c r="H1929" s="13">
        <v>332</v>
      </c>
      <c r="I1929" s="13">
        <v>332</v>
      </c>
      <c r="J1929" s="13">
        <v>2</v>
      </c>
      <c r="K1929" s="47">
        <v>24</v>
      </c>
      <c r="L1929" s="52">
        <v>20.829622000000001</v>
      </c>
      <c r="M1929" s="44">
        <v>7</v>
      </c>
      <c r="N1929" s="48">
        <v>0.66292585375000002</v>
      </c>
      <c r="O1929" s="48">
        <v>1.0766248679999999</v>
      </c>
      <c r="P1929" s="84">
        <v>0.61574451181077505</v>
      </c>
    </row>
    <row r="1930" spans="1:16">
      <c r="A1930" s="9" t="s">
        <v>61</v>
      </c>
      <c r="B1930" s="9">
        <v>418</v>
      </c>
      <c r="C1930" s="9">
        <v>2</v>
      </c>
      <c r="D1930" s="50">
        <v>-76.495130000000003</v>
      </c>
      <c r="E1930" s="50">
        <v>177.99048999999999</v>
      </c>
      <c r="F1930" s="12">
        <v>35763</v>
      </c>
      <c r="G1930" s="12" t="s">
        <v>48</v>
      </c>
      <c r="H1930" s="13">
        <v>333</v>
      </c>
      <c r="I1930" s="13">
        <v>333</v>
      </c>
      <c r="J1930" s="13">
        <v>2</v>
      </c>
      <c r="K1930" s="14">
        <v>24</v>
      </c>
      <c r="L1930" s="13">
        <v>17.040852000000001</v>
      </c>
      <c r="M1930" s="9">
        <v>7</v>
      </c>
      <c r="N1930" s="15">
        <v>1.2465996758333333</v>
      </c>
      <c r="O1930" s="15">
        <v>1.9181277510000001</v>
      </c>
      <c r="P1930" s="84">
        <v>0.64990440557644236</v>
      </c>
    </row>
    <row r="1931" spans="1:16">
      <c r="A1931" s="9" t="s">
        <v>61</v>
      </c>
      <c r="B1931" s="9">
        <v>419</v>
      </c>
      <c r="C1931" s="9">
        <v>2</v>
      </c>
      <c r="D1931" s="50">
        <v>-76.499300000000005</v>
      </c>
      <c r="E1931" s="50">
        <v>175.99600000000001</v>
      </c>
      <c r="F1931" s="12">
        <v>35763</v>
      </c>
      <c r="G1931" s="12" t="s">
        <v>48</v>
      </c>
      <c r="H1931" s="13">
        <v>333</v>
      </c>
      <c r="I1931" s="13">
        <v>333</v>
      </c>
      <c r="J1931" s="13">
        <v>2</v>
      </c>
      <c r="K1931" s="14">
        <v>24</v>
      </c>
      <c r="L1931" s="13">
        <v>13.1534</v>
      </c>
      <c r="M1931" s="9">
        <v>7</v>
      </c>
      <c r="N1931" s="15">
        <v>2.6680961587500001</v>
      </c>
      <c r="O1931" s="15">
        <v>2.7289305449999999</v>
      </c>
      <c r="P1931" s="84">
        <v>0.97770760917258892</v>
      </c>
    </row>
    <row r="1932" spans="1:16">
      <c r="A1932" s="9" t="s">
        <v>61</v>
      </c>
      <c r="B1932" s="9">
        <v>420</v>
      </c>
      <c r="C1932" s="9">
        <v>2</v>
      </c>
      <c r="D1932" s="50">
        <v>-76.499099999999999</v>
      </c>
      <c r="E1932" s="50">
        <v>174.00011000000001</v>
      </c>
      <c r="F1932" s="12">
        <v>35764</v>
      </c>
      <c r="G1932" s="12" t="s">
        <v>48</v>
      </c>
      <c r="H1932" s="13">
        <v>334</v>
      </c>
      <c r="I1932" s="13">
        <v>334</v>
      </c>
      <c r="J1932" s="13">
        <v>2</v>
      </c>
      <c r="K1932" s="14">
        <v>24</v>
      </c>
      <c r="L1932" s="13">
        <v>15.303163</v>
      </c>
      <c r="M1932" s="9">
        <v>7</v>
      </c>
      <c r="N1932" s="15">
        <v>2.2489301466666665</v>
      </c>
      <c r="O1932" s="15">
        <v>2.1868509629999999</v>
      </c>
      <c r="P1932" s="84">
        <v>1.0283874780298261</v>
      </c>
    </row>
    <row r="1933" spans="1:16">
      <c r="A1933" s="9" t="s">
        <v>61</v>
      </c>
      <c r="B1933" s="9">
        <v>421</v>
      </c>
      <c r="C1933" s="9">
        <v>2</v>
      </c>
      <c r="D1933" s="50">
        <v>-76.499309999999994</v>
      </c>
      <c r="E1933" s="50">
        <v>171.9828</v>
      </c>
      <c r="F1933" s="12">
        <v>35764</v>
      </c>
      <c r="G1933" s="12" t="s">
        <v>48</v>
      </c>
      <c r="H1933" s="13">
        <v>334</v>
      </c>
      <c r="I1933" s="13">
        <v>334</v>
      </c>
      <c r="J1933" s="13">
        <v>2</v>
      </c>
      <c r="K1933" s="14">
        <v>24</v>
      </c>
      <c r="L1933" s="13">
        <v>12.569371</v>
      </c>
      <c r="M1933" s="9">
        <v>7</v>
      </c>
      <c r="N1933" s="15">
        <v>3.8521888424999999</v>
      </c>
      <c r="O1933" s="15">
        <v>3.090316933</v>
      </c>
      <c r="P1933" s="84">
        <v>1.2465352020578662</v>
      </c>
    </row>
    <row r="1934" spans="1:16">
      <c r="A1934" s="9" t="s">
        <v>61</v>
      </c>
      <c r="B1934" s="9">
        <v>422</v>
      </c>
      <c r="C1934" s="9">
        <v>1</v>
      </c>
      <c r="D1934" s="50">
        <v>-76.499179999999996</v>
      </c>
      <c r="E1934" s="50">
        <v>170.00439</v>
      </c>
      <c r="F1934" s="12">
        <v>35764</v>
      </c>
      <c r="G1934" s="12" t="s">
        <v>48</v>
      </c>
      <c r="H1934" s="13">
        <v>334</v>
      </c>
      <c r="I1934" s="13">
        <v>334</v>
      </c>
      <c r="J1934" s="13">
        <v>2</v>
      </c>
      <c r="K1934" s="14">
        <v>24</v>
      </c>
      <c r="L1934" s="13">
        <v>15.672605000000001</v>
      </c>
      <c r="M1934" s="9">
        <v>7</v>
      </c>
      <c r="N1934" s="15">
        <v>5.0546847499999998</v>
      </c>
      <c r="O1934" s="15">
        <v>2.0200572449999998</v>
      </c>
      <c r="P1934" s="84">
        <v>2.5022482716820238</v>
      </c>
    </row>
    <row r="1935" spans="1:16">
      <c r="A1935" s="9" t="s">
        <v>61</v>
      </c>
      <c r="B1935" s="9">
        <v>423</v>
      </c>
      <c r="C1935" s="9">
        <v>3</v>
      </c>
      <c r="D1935" s="50">
        <v>-76.503429999999994</v>
      </c>
      <c r="E1935" s="50">
        <v>169.02379999999999</v>
      </c>
      <c r="F1935" s="12">
        <v>35765</v>
      </c>
      <c r="G1935" s="12" t="s">
        <v>50</v>
      </c>
      <c r="H1935" s="13">
        <v>335</v>
      </c>
      <c r="I1935" s="13">
        <v>335</v>
      </c>
      <c r="J1935" s="13">
        <v>1</v>
      </c>
      <c r="K1935" s="14">
        <v>24</v>
      </c>
      <c r="L1935" s="13">
        <v>21.437805999999998</v>
      </c>
      <c r="M1935" s="9">
        <v>7</v>
      </c>
      <c r="N1935" s="15">
        <v>0.60452228708333344</v>
      </c>
      <c r="O1935" s="15">
        <v>0.331270856</v>
      </c>
      <c r="P1935" s="84">
        <v>1.824858046321266</v>
      </c>
    </row>
    <row r="1936" spans="1:16">
      <c r="A1936" s="9" t="s">
        <v>61</v>
      </c>
      <c r="B1936" s="9">
        <v>423</v>
      </c>
      <c r="C1936" s="9">
        <v>7</v>
      </c>
      <c r="D1936" s="50">
        <v>-76.503429999999994</v>
      </c>
      <c r="E1936" s="50">
        <v>169.02379999999999</v>
      </c>
      <c r="F1936" s="12">
        <v>35765</v>
      </c>
      <c r="G1936" s="12" t="s">
        <v>50</v>
      </c>
      <c r="H1936" s="13">
        <v>335</v>
      </c>
      <c r="I1936" s="13">
        <v>335</v>
      </c>
      <c r="J1936" s="13">
        <v>1</v>
      </c>
      <c r="K1936" s="14">
        <v>24</v>
      </c>
      <c r="L1936" s="13">
        <v>21.252143</v>
      </c>
      <c r="M1936" s="9">
        <v>7</v>
      </c>
      <c r="N1936" s="15">
        <v>1.4282933762500001</v>
      </c>
      <c r="O1936" s="15">
        <v>1.047093893</v>
      </c>
      <c r="P1936" s="84">
        <v>1.3640547288054903</v>
      </c>
    </row>
    <row r="1937" spans="1:16">
      <c r="A1937" s="9" t="s">
        <v>61</v>
      </c>
      <c r="B1937" s="9">
        <v>425</v>
      </c>
      <c r="C1937" s="9">
        <v>1</v>
      </c>
      <c r="D1937" s="50">
        <v>-76.492670000000004</v>
      </c>
      <c r="E1937" s="50">
        <v>-177.99019999999999</v>
      </c>
      <c r="F1937" s="12">
        <v>35767</v>
      </c>
      <c r="G1937" s="12" t="s">
        <v>50</v>
      </c>
      <c r="H1937" s="13">
        <v>337</v>
      </c>
      <c r="I1937" s="13">
        <v>337</v>
      </c>
      <c r="J1937" s="13">
        <v>1</v>
      </c>
      <c r="K1937" s="14">
        <v>24</v>
      </c>
      <c r="L1937" s="13">
        <v>35.207627000000002</v>
      </c>
      <c r="M1937" s="9">
        <v>7</v>
      </c>
      <c r="N1937" s="15">
        <v>0.3136075475416667</v>
      </c>
      <c r="O1937" s="15">
        <v>0.28370520199999999</v>
      </c>
      <c r="P1937" s="84">
        <v>1.1053993558484934</v>
      </c>
    </row>
    <row r="1938" spans="1:16">
      <c r="A1938" s="9" t="s">
        <v>61</v>
      </c>
      <c r="B1938" s="9">
        <v>426</v>
      </c>
      <c r="C1938" s="9">
        <v>2</v>
      </c>
      <c r="D1938" s="50">
        <v>-76.504769999999994</v>
      </c>
      <c r="E1938" s="50">
        <v>173.23996</v>
      </c>
      <c r="F1938" s="12">
        <v>35768</v>
      </c>
      <c r="G1938" s="12" t="s">
        <v>50</v>
      </c>
      <c r="H1938" s="13">
        <v>338</v>
      </c>
      <c r="I1938" s="13">
        <v>338</v>
      </c>
      <c r="J1938" s="13">
        <v>1</v>
      </c>
      <c r="K1938" s="14">
        <v>24</v>
      </c>
      <c r="L1938" s="13">
        <v>10.654256999999999</v>
      </c>
      <c r="M1938" s="9">
        <v>7</v>
      </c>
      <c r="N1938" s="15">
        <v>2.7545043154166664</v>
      </c>
      <c r="O1938" s="15">
        <v>4.8277514899999998</v>
      </c>
      <c r="P1938" s="84">
        <v>0.57055635964739071</v>
      </c>
    </row>
    <row r="1939" spans="1:16">
      <c r="A1939" s="9" t="s">
        <v>61</v>
      </c>
      <c r="B1939" s="9">
        <v>427</v>
      </c>
      <c r="C1939" s="9">
        <v>1</v>
      </c>
      <c r="D1939" s="50">
        <v>-76.501450000000006</v>
      </c>
      <c r="E1939" s="50">
        <v>172.59559999999999</v>
      </c>
      <c r="F1939" s="12">
        <v>35768</v>
      </c>
      <c r="G1939" s="12" t="s">
        <v>50</v>
      </c>
      <c r="H1939" s="13">
        <v>338</v>
      </c>
      <c r="I1939" s="13">
        <v>338</v>
      </c>
      <c r="J1939" s="13">
        <v>1</v>
      </c>
      <c r="K1939" s="14">
        <v>24</v>
      </c>
      <c r="L1939" s="13">
        <v>10.487062</v>
      </c>
      <c r="M1939" s="9">
        <v>7</v>
      </c>
      <c r="N1939" s="15">
        <v>2.9027100083333335</v>
      </c>
      <c r="O1939" s="15">
        <v>3.814977292</v>
      </c>
      <c r="P1939" s="84">
        <v>0.76087215890388415</v>
      </c>
    </row>
    <row r="1940" spans="1:16">
      <c r="A1940" s="9" t="s">
        <v>61</v>
      </c>
      <c r="B1940" s="9">
        <v>428</v>
      </c>
      <c r="C1940" s="9">
        <v>2</v>
      </c>
      <c r="D1940" s="50">
        <v>-76.486819999999994</v>
      </c>
      <c r="E1940" s="50">
        <v>176.09081</v>
      </c>
      <c r="F1940" s="12">
        <v>35770</v>
      </c>
      <c r="G1940" s="12" t="s">
        <v>50</v>
      </c>
      <c r="H1940" s="13">
        <v>340</v>
      </c>
      <c r="I1940" s="13">
        <v>340</v>
      </c>
      <c r="J1940" s="13">
        <v>1</v>
      </c>
      <c r="K1940" s="14">
        <v>24</v>
      </c>
      <c r="L1940" s="13">
        <v>15.942226</v>
      </c>
      <c r="M1940" s="9">
        <v>7</v>
      </c>
      <c r="N1940" s="15">
        <v>1.5968624158333335</v>
      </c>
      <c r="O1940" s="15">
        <v>1.987625134</v>
      </c>
      <c r="P1940" s="84">
        <v>0.80340220523360195</v>
      </c>
    </row>
    <row r="1941" spans="1:16">
      <c r="A1941" s="9" t="s">
        <v>61</v>
      </c>
      <c r="B1941" s="9">
        <v>429</v>
      </c>
      <c r="C1941" s="9">
        <v>3</v>
      </c>
      <c r="D1941" s="50">
        <v>-76.503749999999997</v>
      </c>
      <c r="E1941" s="50">
        <v>170.58341999999999</v>
      </c>
      <c r="F1941" s="12">
        <v>35771</v>
      </c>
      <c r="G1941" s="12" t="s">
        <v>50</v>
      </c>
      <c r="H1941" s="13">
        <v>341</v>
      </c>
      <c r="I1941" s="13">
        <v>341</v>
      </c>
      <c r="J1941" s="13">
        <v>1</v>
      </c>
      <c r="K1941" s="14">
        <v>24</v>
      </c>
      <c r="L1941" s="13">
        <v>8.5890942999999993</v>
      </c>
      <c r="M1941" s="9">
        <v>7</v>
      </c>
      <c r="N1941" s="15">
        <v>5.9877601208333333</v>
      </c>
      <c r="O1941" s="15">
        <v>6.8708029310000001</v>
      </c>
      <c r="P1941" s="84">
        <v>0.87147894954423533</v>
      </c>
    </row>
    <row r="1942" spans="1:16">
      <c r="A1942" s="9" t="s">
        <v>61</v>
      </c>
      <c r="B1942" s="9">
        <v>430</v>
      </c>
      <c r="C1942" s="9">
        <v>2</v>
      </c>
      <c r="D1942" s="50">
        <v>-76.497680000000003</v>
      </c>
      <c r="E1942" s="50">
        <v>-178.00219999999999</v>
      </c>
      <c r="F1942" s="12">
        <v>35772</v>
      </c>
      <c r="G1942" s="12" t="s">
        <v>50</v>
      </c>
      <c r="H1942" s="13">
        <v>342</v>
      </c>
      <c r="I1942" s="13">
        <v>342</v>
      </c>
      <c r="J1942" s="13">
        <v>1</v>
      </c>
      <c r="K1942" s="14">
        <v>24</v>
      </c>
      <c r="L1942" s="13">
        <v>39.611353000000001</v>
      </c>
      <c r="M1942" s="9">
        <v>7</v>
      </c>
      <c r="N1942" s="15">
        <v>0.18778735504166666</v>
      </c>
      <c r="O1942" s="15">
        <v>0.202005725</v>
      </c>
      <c r="P1942" s="84">
        <v>0.92961402475928179</v>
      </c>
    </row>
    <row r="1943" spans="1:16">
      <c r="A1943" s="9" t="s">
        <v>61</v>
      </c>
      <c r="B1943" s="9">
        <v>431</v>
      </c>
      <c r="C1943" s="9">
        <v>2</v>
      </c>
      <c r="D1943" s="50">
        <v>-76.521870000000007</v>
      </c>
      <c r="E1943" s="50">
        <v>179.86458999999999</v>
      </c>
      <c r="F1943" s="12">
        <v>35773</v>
      </c>
      <c r="G1943" s="12" t="s">
        <v>50</v>
      </c>
      <c r="H1943" s="13">
        <v>343</v>
      </c>
      <c r="I1943" s="13">
        <v>343</v>
      </c>
      <c r="J1943" s="13">
        <v>1</v>
      </c>
      <c r="K1943" s="14">
        <v>24</v>
      </c>
      <c r="L1943" s="13">
        <v>17.519843999999999</v>
      </c>
      <c r="M1943" s="9">
        <v>7</v>
      </c>
      <c r="N1943" s="15">
        <v>1.3912194304166665</v>
      </c>
      <c r="O1943" s="15">
        <v>1.4918771399999999</v>
      </c>
      <c r="P1943" s="84">
        <v>0.93252949128013762</v>
      </c>
    </row>
    <row r="1944" spans="1:16">
      <c r="A1944" s="9" t="s">
        <v>61</v>
      </c>
      <c r="B1944" s="9">
        <v>432</v>
      </c>
      <c r="C1944" s="9">
        <v>2</v>
      </c>
      <c r="D1944" s="50">
        <v>-76.501400000000004</v>
      </c>
      <c r="E1944" s="50">
        <v>178.00369000000001</v>
      </c>
      <c r="F1944" s="12">
        <v>35773</v>
      </c>
      <c r="G1944" s="12" t="s">
        <v>50</v>
      </c>
      <c r="H1944" s="13">
        <v>343</v>
      </c>
      <c r="I1944" s="13">
        <v>343</v>
      </c>
      <c r="J1944" s="13">
        <v>1</v>
      </c>
      <c r="K1944" s="14">
        <v>24</v>
      </c>
      <c r="L1944" s="13">
        <v>14.294947000000001</v>
      </c>
      <c r="M1944" s="9">
        <v>7</v>
      </c>
      <c r="N1944" s="15">
        <v>2.5504691633333332</v>
      </c>
      <c r="O1944" s="15">
        <v>2.974487962</v>
      </c>
      <c r="P1944" s="84">
        <v>0.85744813760094596</v>
      </c>
    </row>
    <row r="1945" spans="1:16">
      <c r="A1945" s="9" t="s">
        <v>61</v>
      </c>
      <c r="B1945" s="9">
        <v>433</v>
      </c>
      <c r="C1945" s="9">
        <v>1</v>
      </c>
      <c r="D1945" s="50">
        <v>-76.497990000000001</v>
      </c>
      <c r="E1945" s="50">
        <v>175.99741</v>
      </c>
      <c r="F1945" s="12">
        <v>35773</v>
      </c>
      <c r="G1945" s="12" t="s">
        <v>50</v>
      </c>
      <c r="H1945" s="13">
        <v>343</v>
      </c>
      <c r="I1945" s="13">
        <v>343</v>
      </c>
      <c r="J1945" s="13">
        <v>1</v>
      </c>
      <c r="K1945" s="14">
        <v>24</v>
      </c>
      <c r="L1945" s="13">
        <v>14.132315</v>
      </c>
      <c r="M1945" s="9">
        <v>7</v>
      </c>
      <c r="N1945" s="15">
        <v>1.7707944229166668</v>
      </c>
      <c r="O1945" s="15">
        <v>2.5760363040000001</v>
      </c>
      <c r="P1945" s="84">
        <v>0.68741050744006393</v>
      </c>
    </row>
    <row r="1946" spans="1:16">
      <c r="A1946" s="9" t="s">
        <v>61</v>
      </c>
      <c r="B1946" s="9">
        <v>434</v>
      </c>
      <c r="C1946" s="9">
        <v>3</v>
      </c>
      <c r="D1946" s="50">
        <v>-76.500129999999999</v>
      </c>
      <c r="E1946" s="50">
        <v>173.99979999999999</v>
      </c>
      <c r="F1946" s="12">
        <v>35774</v>
      </c>
      <c r="G1946" s="12" t="s">
        <v>50</v>
      </c>
      <c r="H1946" s="13">
        <v>344</v>
      </c>
      <c r="I1946" s="13">
        <v>344</v>
      </c>
      <c r="J1946" s="13">
        <v>1</v>
      </c>
      <c r="K1946" s="14">
        <v>24</v>
      </c>
      <c r="L1946" s="13">
        <v>18.207141</v>
      </c>
      <c r="M1946" s="9">
        <v>7</v>
      </c>
      <c r="N1946" s="15">
        <v>0.71486537416666662</v>
      </c>
      <c r="O1946" s="15">
        <v>1.3065507869999999</v>
      </c>
      <c r="P1946" s="84">
        <v>0.54713936976616484</v>
      </c>
    </row>
    <row r="1947" spans="1:16">
      <c r="A1947" s="9" t="s">
        <v>61</v>
      </c>
      <c r="B1947" s="9">
        <v>435</v>
      </c>
      <c r="C1947" s="9">
        <v>1</v>
      </c>
      <c r="D1947" s="50">
        <v>-76.500029999999995</v>
      </c>
      <c r="E1947" s="50">
        <v>172.0085</v>
      </c>
      <c r="F1947" s="12">
        <v>35774</v>
      </c>
      <c r="G1947" s="12" t="s">
        <v>50</v>
      </c>
      <c r="H1947" s="13">
        <v>344</v>
      </c>
      <c r="I1947" s="13">
        <v>344</v>
      </c>
      <c r="J1947" s="13">
        <v>1</v>
      </c>
      <c r="K1947" s="14">
        <v>24</v>
      </c>
      <c r="L1947" s="13">
        <v>15.033561000000001</v>
      </c>
      <c r="M1947" s="9">
        <v>7</v>
      </c>
      <c r="N1947" s="15">
        <v>0.99382008416666656</v>
      </c>
      <c r="O1947" s="15">
        <v>1.8764293219999999</v>
      </c>
      <c r="P1947" s="84">
        <v>0.52963363581816092</v>
      </c>
    </row>
    <row r="1948" spans="1:16">
      <c r="A1948" s="9" t="s">
        <v>61</v>
      </c>
      <c r="B1948" s="9">
        <v>436</v>
      </c>
      <c r="C1948" s="9">
        <v>4</v>
      </c>
      <c r="D1948" s="50">
        <v>-76.499170000000007</v>
      </c>
      <c r="E1948" s="50">
        <v>169.9933</v>
      </c>
      <c r="F1948" s="12">
        <v>35774</v>
      </c>
      <c r="G1948" s="12" t="s">
        <v>50</v>
      </c>
      <c r="H1948" s="13">
        <v>344</v>
      </c>
      <c r="I1948" s="13">
        <v>344</v>
      </c>
      <c r="J1948" s="13">
        <v>1</v>
      </c>
      <c r="K1948" s="14">
        <v>24</v>
      </c>
      <c r="L1948" s="13">
        <v>7.1969304999999997</v>
      </c>
      <c r="M1948" s="9">
        <v>7</v>
      </c>
      <c r="N1948" s="15">
        <v>7.0390068208333325</v>
      </c>
      <c r="O1948" s="15">
        <v>10.0131142</v>
      </c>
      <c r="P1948" s="84">
        <v>0.70297878164950245</v>
      </c>
    </row>
    <row r="1949" spans="1:16">
      <c r="A1949" s="9" t="s">
        <v>61</v>
      </c>
      <c r="B1949" s="9">
        <v>437</v>
      </c>
      <c r="C1949" s="9">
        <v>1</v>
      </c>
      <c r="D1949" s="50">
        <v>-76.495580000000004</v>
      </c>
      <c r="E1949" s="50">
        <v>168.9906</v>
      </c>
      <c r="F1949" s="12">
        <v>35774</v>
      </c>
      <c r="G1949" s="12" t="s">
        <v>50</v>
      </c>
      <c r="H1949" s="13">
        <v>344</v>
      </c>
      <c r="I1949" s="13">
        <v>344</v>
      </c>
      <c r="J1949" s="13">
        <v>1</v>
      </c>
      <c r="K1949" s="14">
        <v>24</v>
      </c>
      <c r="L1949" s="13">
        <v>6.3713706999999999</v>
      </c>
      <c r="M1949" s="9">
        <v>7</v>
      </c>
      <c r="N1949" s="15">
        <v>9.8576158541666672</v>
      </c>
      <c r="O1949" s="15">
        <v>13.284192969999999</v>
      </c>
      <c r="P1949" s="84">
        <v>0.74205605688116316</v>
      </c>
    </row>
    <row r="1950" spans="1:16">
      <c r="A1950" s="9" t="s">
        <v>57</v>
      </c>
      <c r="B1950" s="9">
        <v>201</v>
      </c>
      <c r="C1950" s="9">
        <v>5</v>
      </c>
      <c r="D1950" s="50">
        <v>-76.499449999999996</v>
      </c>
      <c r="E1950" s="50">
        <v>169.00349</v>
      </c>
      <c r="F1950" s="12">
        <v>35443</v>
      </c>
      <c r="G1950" s="12" t="s">
        <v>36</v>
      </c>
      <c r="H1950" s="13">
        <v>13</v>
      </c>
      <c r="I1950" s="13">
        <v>378</v>
      </c>
      <c r="J1950" s="13">
        <v>1</v>
      </c>
      <c r="K1950" s="14">
        <v>24</v>
      </c>
      <c r="L1950" s="13">
        <v>14.512331</v>
      </c>
      <c r="M1950" s="9">
        <v>7</v>
      </c>
      <c r="N1950" s="15">
        <v>2.9009476183333334</v>
      </c>
      <c r="O1950" s="15">
        <v>2.3854115380000001</v>
      </c>
      <c r="P1950" s="84">
        <v>1.2161203935340961</v>
      </c>
    </row>
    <row r="1951" spans="1:16">
      <c r="A1951" s="9" t="s">
        <v>57</v>
      </c>
      <c r="B1951" s="9">
        <v>202</v>
      </c>
      <c r="C1951" s="9">
        <v>2</v>
      </c>
      <c r="D1951" s="50">
        <v>-76.498090000000005</v>
      </c>
      <c r="E1951" s="50">
        <v>169.99159</v>
      </c>
      <c r="F1951" s="12">
        <v>35445</v>
      </c>
      <c r="G1951" s="12" t="s">
        <v>36</v>
      </c>
      <c r="H1951" s="13">
        <v>15</v>
      </c>
      <c r="I1951" s="13">
        <v>380</v>
      </c>
      <c r="J1951" s="13">
        <v>1</v>
      </c>
      <c r="K1951" s="14">
        <v>24</v>
      </c>
      <c r="L1951" s="13">
        <v>14.631872</v>
      </c>
      <c r="M1951" s="9">
        <v>7</v>
      </c>
      <c r="N1951" s="15">
        <v>0.8248164349999999</v>
      </c>
      <c r="O1951" s="15">
        <v>2.5366815379999998</v>
      </c>
      <c r="P1951" s="84">
        <v>0.32515568968515901</v>
      </c>
    </row>
    <row r="1952" spans="1:16">
      <c r="A1952" s="9" t="s">
        <v>57</v>
      </c>
      <c r="B1952" s="9">
        <v>203</v>
      </c>
      <c r="C1952" s="9">
        <v>2</v>
      </c>
      <c r="D1952" s="50">
        <v>-76.502459999999999</v>
      </c>
      <c r="E1952" s="50">
        <v>171.91949</v>
      </c>
      <c r="F1952" s="12">
        <v>35445</v>
      </c>
      <c r="G1952" s="12" t="s">
        <v>36</v>
      </c>
      <c r="H1952" s="13">
        <v>15</v>
      </c>
      <c r="I1952" s="13">
        <v>380</v>
      </c>
      <c r="J1952" s="13">
        <v>1</v>
      </c>
      <c r="K1952" s="14">
        <v>24</v>
      </c>
      <c r="L1952" s="13">
        <v>9.212434</v>
      </c>
      <c r="M1952" s="9">
        <v>7</v>
      </c>
      <c r="N1952" s="15">
        <v>1.0564942241666666</v>
      </c>
      <c r="O1952" s="15">
        <v>5.8995300000000004</v>
      </c>
      <c r="P1952" s="84">
        <v>0.17908108343659013</v>
      </c>
    </row>
    <row r="1953" spans="1:16">
      <c r="A1953" s="9" t="s">
        <v>57</v>
      </c>
      <c r="B1953" s="9">
        <v>204</v>
      </c>
      <c r="C1953" s="9">
        <v>1</v>
      </c>
      <c r="D1953" s="50">
        <v>-76.498339999999999</v>
      </c>
      <c r="E1953" s="50">
        <v>173.99690000000001</v>
      </c>
      <c r="F1953" s="12">
        <v>35446</v>
      </c>
      <c r="G1953" s="12" t="s">
        <v>36</v>
      </c>
      <c r="H1953" s="13">
        <v>16</v>
      </c>
      <c r="I1953" s="13">
        <v>381</v>
      </c>
      <c r="J1953" s="13">
        <v>2</v>
      </c>
      <c r="K1953" s="14">
        <v>24</v>
      </c>
      <c r="L1953" s="13">
        <v>9.5140042000000005</v>
      </c>
      <c r="M1953" s="9">
        <v>7</v>
      </c>
      <c r="N1953" s="15">
        <v>0.88963161125000001</v>
      </c>
      <c r="O1953" s="15">
        <v>5.5271730769999996</v>
      </c>
      <c r="P1953" s="84">
        <v>0.16095598941020825</v>
      </c>
    </row>
    <row r="1954" spans="1:16">
      <c r="A1954" s="9" t="s">
        <v>57</v>
      </c>
      <c r="B1954" s="9">
        <v>205</v>
      </c>
      <c r="C1954" s="9">
        <v>6</v>
      </c>
      <c r="D1954" s="50">
        <v>-76.499279999999999</v>
      </c>
      <c r="E1954" s="50">
        <v>176.0018</v>
      </c>
      <c r="F1954" s="12">
        <v>35447</v>
      </c>
      <c r="G1954" s="12" t="s">
        <v>36</v>
      </c>
      <c r="H1954" s="13">
        <v>17</v>
      </c>
      <c r="I1954" s="13">
        <v>382</v>
      </c>
      <c r="J1954" s="13">
        <v>2</v>
      </c>
      <c r="K1954" s="14">
        <v>24</v>
      </c>
      <c r="L1954" s="13">
        <v>8.6198993000000002</v>
      </c>
      <c r="M1954" s="9">
        <v>7</v>
      </c>
      <c r="N1954" s="15">
        <v>1.6146152070833333</v>
      </c>
      <c r="O1954" s="15">
        <v>6.0377594830000003</v>
      </c>
      <c r="P1954" s="84">
        <v>0.26741959689342815</v>
      </c>
    </row>
    <row r="1955" spans="1:16">
      <c r="A1955" s="9" t="s">
        <v>57</v>
      </c>
      <c r="B1955" s="9">
        <v>206</v>
      </c>
      <c r="C1955" s="9">
        <v>2</v>
      </c>
      <c r="D1955" s="50">
        <v>-76.498570000000001</v>
      </c>
      <c r="E1955" s="50">
        <v>177.99289999999999</v>
      </c>
      <c r="F1955" s="12">
        <v>35448</v>
      </c>
      <c r="G1955" s="12" t="s">
        <v>36</v>
      </c>
      <c r="H1955" s="13">
        <v>18</v>
      </c>
      <c r="I1955" s="13">
        <v>383</v>
      </c>
      <c r="J1955" s="13">
        <v>2</v>
      </c>
      <c r="K1955" s="14">
        <v>24</v>
      </c>
      <c r="L1955" s="13">
        <v>9.7172028000000008</v>
      </c>
      <c r="M1955" s="9">
        <v>7</v>
      </c>
      <c r="N1955" s="15">
        <v>2.0056342670833334</v>
      </c>
      <c r="O1955" s="15">
        <v>5.8018746840000004</v>
      </c>
      <c r="P1955" s="84">
        <v>0.34568727804727145</v>
      </c>
    </row>
    <row r="1956" spans="1:16">
      <c r="A1956" s="9" t="s">
        <v>57</v>
      </c>
      <c r="B1956" s="9">
        <v>207</v>
      </c>
      <c r="C1956" s="9">
        <v>2</v>
      </c>
      <c r="D1956" s="50">
        <v>-76.492260000000002</v>
      </c>
      <c r="E1956" s="50">
        <v>179.9984</v>
      </c>
      <c r="F1956" s="12">
        <v>35449</v>
      </c>
      <c r="G1956" s="12" t="s">
        <v>36</v>
      </c>
      <c r="H1956" s="13">
        <v>19</v>
      </c>
      <c r="I1956" s="13">
        <v>384</v>
      </c>
      <c r="J1956" s="13">
        <v>2</v>
      </c>
      <c r="K1956" s="14">
        <v>24</v>
      </c>
      <c r="L1956" s="13">
        <v>10.971434</v>
      </c>
      <c r="M1956" s="9">
        <v>7</v>
      </c>
      <c r="N1956" s="15">
        <v>1.0203110895833334</v>
      </c>
      <c r="O1956" s="15">
        <v>4.3868299999999998</v>
      </c>
      <c r="P1956" s="84">
        <v>0.23258505334907745</v>
      </c>
    </row>
    <row r="1957" spans="1:16">
      <c r="A1957" s="9" t="s">
        <v>57</v>
      </c>
      <c r="B1957" s="9">
        <v>208</v>
      </c>
      <c r="C1957" s="9">
        <v>6</v>
      </c>
      <c r="D1957" s="50">
        <v>-76.494960000000006</v>
      </c>
      <c r="E1957" s="50">
        <v>-177.99690000000001</v>
      </c>
      <c r="F1957" s="12">
        <v>35449</v>
      </c>
      <c r="G1957" s="12" t="s">
        <v>36</v>
      </c>
      <c r="H1957" s="13">
        <v>19</v>
      </c>
      <c r="I1957" s="13">
        <v>384</v>
      </c>
      <c r="J1957" s="13">
        <v>2</v>
      </c>
      <c r="K1957" s="14">
        <v>24</v>
      </c>
      <c r="L1957" s="13">
        <v>14.009214999999999</v>
      </c>
      <c r="M1957" s="9">
        <v>7</v>
      </c>
      <c r="N1957" s="15">
        <v>1.1326318612499999</v>
      </c>
      <c r="O1957" s="15">
        <v>3.0253999999999999</v>
      </c>
      <c r="P1957" s="84">
        <v>0.37437425175183447</v>
      </c>
    </row>
    <row r="1958" spans="1:16">
      <c r="A1958" s="9" t="s">
        <v>57</v>
      </c>
      <c r="B1958" s="9">
        <v>209</v>
      </c>
      <c r="C1958" s="9">
        <v>4</v>
      </c>
      <c r="D1958" s="50">
        <v>-78.041420000000002</v>
      </c>
      <c r="E1958" s="50">
        <v>-176.02558999999999</v>
      </c>
      <c r="F1958" s="12">
        <v>35451</v>
      </c>
      <c r="G1958" s="12" t="s">
        <v>36</v>
      </c>
      <c r="H1958" s="13">
        <v>21</v>
      </c>
      <c r="I1958" s="13">
        <v>386</v>
      </c>
      <c r="J1958" s="13">
        <v>2</v>
      </c>
      <c r="K1958" s="14">
        <v>24</v>
      </c>
      <c r="L1958" s="13">
        <v>15.270984</v>
      </c>
      <c r="M1958" s="9">
        <v>7</v>
      </c>
      <c r="N1958" s="15">
        <v>0.45513516791666664</v>
      </c>
      <c r="O1958" s="15">
        <v>1.7233974999999999</v>
      </c>
      <c r="P1958" s="84">
        <v>0.26409181162016693</v>
      </c>
    </row>
    <row r="1959" spans="1:16">
      <c r="A1959" s="9" t="s">
        <v>57</v>
      </c>
      <c r="B1959" s="9">
        <v>211</v>
      </c>
      <c r="C1959" s="9">
        <v>7</v>
      </c>
      <c r="D1959" s="50">
        <v>-74.002899999999997</v>
      </c>
      <c r="E1959" s="50">
        <v>176.99718999999999</v>
      </c>
      <c r="F1959" s="12">
        <v>35454</v>
      </c>
      <c r="G1959" s="12" t="s">
        <v>36</v>
      </c>
      <c r="H1959" s="13">
        <v>24</v>
      </c>
      <c r="I1959" s="13">
        <v>389</v>
      </c>
      <c r="J1959" s="13">
        <v>2</v>
      </c>
      <c r="K1959" s="14">
        <v>24</v>
      </c>
      <c r="L1959" s="13">
        <v>22.116510999999999</v>
      </c>
      <c r="M1959" s="9">
        <v>7</v>
      </c>
      <c r="N1959" s="15">
        <v>0.80859239124999993</v>
      </c>
      <c r="O1959" s="15">
        <v>0.85899749999999997</v>
      </c>
      <c r="P1959" s="84">
        <v>0.94132100646393024</v>
      </c>
    </row>
    <row r="1960" spans="1:16">
      <c r="A1960" s="9" t="s">
        <v>57</v>
      </c>
      <c r="B1960" s="9">
        <v>212</v>
      </c>
      <c r="C1960" s="9">
        <v>3</v>
      </c>
      <c r="D1960" s="50">
        <v>-74.333029999999994</v>
      </c>
      <c r="E1960" s="50">
        <v>-176.0087</v>
      </c>
      <c r="F1960" s="12">
        <v>35456</v>
      </c>
      <c r="G1960" s="12" t="s">
        <v>36</v>
      </c>
      <c r="H1960" s="13">
        <v>26</v>
      </c>
      <c r="I1960" s="13">
        <v>391</v>
      </c>
      <c r="J1960" s="13">
        <v>2</v>
      </c>
      <c r="K1960" s="14">
        <v>24</v>
      </c>
      <c r="L1960" s="13">
        <v>28.404520999999999</v>
      </c>
      <c r="M1960" s="9">
        <v>7</v>
      </c>
      <c r="N1960" s="15">
        <v>0.80849690500000004</v>
      </c>
      <c r="O1960" s="15">
        <v>0.73473999999999995</v>
      </c>
      <c r="P1960" s="84">
        <v>1.1003850409668727</v>
      </c>
    </row>
    <row r="1961" spans="1:16">
      <c r="A1961" s="9" t="s">
        <v>57</v>
      </c>
      <c r="B1961" s="9">
        <v>213</v>
      </c>
      <c r="C1961" s="9">
        <v>3</v>
      </c>
      <c r="D1961" s="50">
        <v>-76.52928</v>
      </c>
      <c r="E1961" s="50">
        <v>168.8929</v>
      </c>
      <c r="F1961" s="12">
        <v>35457</v>
      </c>
      <c r="G1961" s="12" t="s">
        <v>36</v>
      </c>
      <c r="H1961" s="13">
        <v>27</v>
      </c>
      <c r="I1961" s="13">
        <v>392</v>
      </c>
      <c r="J1961" s="13">
        <v>2</v>
      </c>
      <c r="K1961" s="14">
        <v>24</v>
      </c>
      <c r="L1961" s="13">
        <v>17.526164999999999</v>
      </c>
      <c r="M1961" s="9">
        <v>7</v>
      </c>
      <c r="N1961" s="15">
        <v>0.46116920124999999</v>
      </c>
      <c r="O1961" s="15">
        <v>0.965800769</v>
      </c>
      <c r="P1961" s="84">
        <v>0.47749931047114336</v>
      </c>
    </row>
    <row r="1962" spans="1:16">
      <c r="A1962" s="9" t="s">
        <v>57</v>
      </c>
      <c r="B1962" s="9">
        <v>214</v>
      </c>
      <c r="C1962" s="9">
        <v>2</v>
      </c>
      <c r="D1962" s="50">
        <v>-76.491699999999994</v>
      </c>
      <c r="E1962" s="50">
        <v>170.03191000000001</v>
      </c>
      <c r="F1962" s="12">
        <v>35459</v>
      </c>
      <c r="G1962" s="12" t="s">
        <v>36</v>
      </c>
      <c r="H1962" s="13">
        <v>29</v>
      </c>
      <c r="I1962" s="13">
        <v>394</v>
      </c>
      <c r="J1962" s="13">
        <v>2</v>
      </c>
      <c r="K1962" s="14">
        <v>24</v>
      </c>
      <c r="L1962" s="13">
        <v>15.758565000000001</v>
      </c>
      <c r="M1962" s="9">
        <v>7</v>
      </c>
      <c r="N1962" s="15">
        <v>0.80950619416666669</v>
      </c>
      <c r="O1962" s="15">
        <v>1.8617846149999999</v>
      </c>
      <c r="P1962" s="84">
        <v>0.43480120506134201</v>
      </c>
    </row>
    <row r="1963" spans="1:16">
      <c r="A1963" s="9" t="s">
        <v>57</v>
      </c>
      <c r="B1963" s="9">
        <v>215</v>
      </c>
      <c r="C1963" s="9">
        <v>2</v>
      </c>
      <c r="D1963" s="50">
        <v>-76.49973</v>
      </c>
      <c r="E1963" s="50">
        <v>172.01711</v>
      </c>
      <c r="F1963" s="12">
        <v>35459</v>
      </c>
      <c r="G1963" s="12" t="s">
        <v>36</v>
      </c>
      <c r="H1963" s="13">
        <v>29</v>
      </c>
      <c r="I1963" s="13">
        <v>394</v>
      </c>
      <c r="J1963" s="13">
        <v>2</v>
      </c>
      <c r="K1963" s="14">
        <v>24</v>
      </c>
      <c r="L1963" s="13">
        <v>14.487659000000001</v>
      </c>
      <c r="M1963" s="9">
        <v>7</v>
      </c>
      <c r="N1963" s="15">
        <v>0.70948262833333331</v>
      </c>
      <c r="O1963" s="15">
        <v>2.175960769</v>
      </c>
      <c r="P1963" s="84">
        <v>0.3260548804192771</v>
      </c>
    </row>
    <row r="1964" spans="1:16">
      <c r="A1964" s="9" t="s">
        <v>57</v>
      </c>
      <c r="B1964" s="9">
        <v>216</v>
      </c>
      <c r="C1964" s="9">
        <v>2</v>
      </c>
      <c r="D1964" s="50">
        <v>-76.500870000000006</v>
      </c>
      <c r="E1964" s="50">
        <v>174.0027</v>
      </c>
      <c r="F1964" s="12">
        <v>35459</v>
      </c>
      <c r="G1964" s="12" t="s">
        <v>36</v>
      </c>
      <c r="H1964" s="13">
        <v>29</v>
      </c>
      <c r="I1964" s="13">
        <v>394</v>
      </c>
      <c r="J1964" s="13">
        <v>2</v>
      </c>
      <c r="K1964" s="14">
        <v>24</v>
      </c>
      <c r="L1964" s="13">
        <v>17.262986999999999</v>
      </c>
      <c r="M1964" s="9">
        <v>7</v>
      </c>
      <c r="N1964" s="15">
        <v>0.64496180250000001</v>
      </c>
      <c r="O1964" s="15">
        <v>1.5359723080000001</v>
      </c>
      <c r="P1964" s="84">
        <v>0.41990457714684265</v>
      </c>
    </row>
    <row r="1965" spans="1:16">
      <c r="A1965" s="9" t="s">
        <v>57</v>
      </c>
      <c r="B1965" s="9">
        <v>217</v>
      </c>
      <c r="C1965" s="9">
        <v>5</v>
      </c>
      <c r="D1965" s="50">
        <v>-76.434179999999998</v>
      </c>
      <c r="E1965" s="50">
        <v>176.1712</v>
      </c>
      <c r="F1965" s="12">
        <v>35460</v>
      </c>
      <c r="G1965" s="12" t="s">
        <v>36</v>
      </c>
      <c r="H1965" s="13">
        <v>30</v>
      </c>
      <c r="I1965" s="13">
        <v>395</v>
      </c>
      <c r="J1965" s="13">
        <v>2</v>
      </c>
      <c r="K1965" s="14">
        <v>24</v>
      </c>
      <c r="L1965" s="13">
        <v>11.140582999999999</v>
      </c>
      <c r="M1965" s="9">
        <v>7</v>
      </c>
      <c r="N1965" s="15">
        <v>1.0605758429166667</v>
      </c>
      <c r="O1965" s="15">
        <v>4.1890153850000003</v>
      </c>
      <c r="P1965" s="84">
        <v>0.25318022147026958</v>
      </c>
    </row>
    <row r="1966" spans="1:16">
      <c r="A1966" s="9" t="s">
        <v>57</v>
      </c>
      <c r="B1966" s="9">
        <v>218</v>
      </c>
      <c r="C1966" s="9">
        <v>2</v>
      </c>
      <c r="D1966" s="50">
        <v>-76.503349999999998</v>
      </c>
      <c r="E1966" s="50">
        <v>178.01009999999999</v>
      </c>
      <c r="F1966" s="12">
        <v>35461</v>
      </c>
      <c r="G1966" s="12" t="s">
        <v>36</v>
      </c>
      <c r="H1966" s="13">
        <v>31</v>
      </c>
      <c r="I1966" s="13">
        <v>396</v>
      </c>
      <c r="J1966" s="13">
        <v>2</v>
      </c>
      <c r="K1966" s="14">
        <v>24</v>
      </c>
      <c r="L1966" s="13">
        <v>12.340241000000001</v>
      </c>
      <c r="M1966" s="9">
        <v>7</v>
      </c>
      <c r="N1966" s="15">
        <v>1.8936158970833334</v>
      </c>
      <c r="O1966" s="15">
        <v>3.3861207690000001</v>
      </c>
      <c r="P1966" s="84">
        <v>0.55922869450476276</v>
      </c>
    </row>
    <row r="1967" spans="1:16">
      <c r="A1967" s="9" t="s">
        <v>57</v>
      </c>
      <c r="B1967" s="9">
        <v>219</v>
      </c>
      <c r="C1967" s="9">
        <v>2</v>
      </c>
      <c r="D1967" s="50">
        <v>-76.498350000000002</v>
      </c>
      <c r="E1967" s="50">
        <v>179.99760000000001</v>
      </c>
      <c r="F1967" s="12">
        <v>35461</v>
      </c>
      <c r="G1967" s="12" t="s">
        <v>36</v>
      </c>
      <c r="H1967" s="13">
        <v>31</v>
      </c>
      <c r="I1967" s="13">
        <v>396</v>
      </c>
      <c r="J1967" s="13">
        <v>2</v>
      </c>
      <c r="K1967" s="14">
        <v>24</v>
      </c>
      <c r="L1967" s="13">
        <v>19.926687999999999</v>
      </c>
      <c r="M1967" s="9">
        <v>7</v>
      </c>
      <c r="N1967" s="15">
        <v>0.72103685333333323</v>
      </c>
      <c r="O1967" s="15">
        <v>1.3963384619999999</v>
      </c>
      <c r="P1967" s="84">
        <v>0.51637684770251158</v>
      </c>
    </row>
    <row r="1968" spans="1:16">
      <c r="A1968" s="9" t="s">
        <v>57</v>
      </c>
      <c r="B1968" s="9">
        <v>220</v>
      </c>
      <c r="C1968" s="9">
        <v>2</v>
      </c>
      <c r="D1968" s="50">
        <v>-76.473550000000003</v>
      </c>
      <c r="E1968" s="50">
        <v>-178.04201</v>
      </c>
      <c r="F1968" s="12">
        <v>35462</v>
      </c>
      <c r="G1968" s="12" t="s">
        <v>39</v>
      </c>
      <c r="H1968" s="13">
        <v>32</v>
      </c>
      <c r="I1968" s="13">
        <v>397</v>
      </c>
      <c r="J1968" s="13">
        <v>1</v>
      </c>
      <c r="K1968" s="14">
        <v>24</v>
      </c>
      <c r="L1968" s="13">
        <v>18.428494000000001</v>
      </c>
      <c r="M1968" s="9">
        <v>7</v>
      </c>
      <c r="N1968" s="15">
        <v>0.78381511125000003</v>
      </c>
      <c r="O1968" s="15">
        <v>1.2450684620000001</v>
      </c>
      <c r="P1968" s="84">
        <v>0.62953575258900096</v>
      </c>
    </row>
    <row r="1969" spans="1:24">
      <c r="A1969" s="9" t="s">
        <v>57</v>
      </c>
      <c r="B1969" s="9">
        <v>223</v>
      </c>
      <c r="C1969" s="9">
        <v>2</v>
      </c>
      <c r="D1969" s="50">
        <v>-77.997699999999995</v>
      </c>
      <c r="E1969" s="50">
        <v>-176.00349</v>
      </c>
      <c r="F1969" s="12">
        <v>35464</v>
      </c>
      <c r="G1969" s="12" t="s">
        <v>39</v>
      </c>
      <c r="H1969" s="13">
        <v>34</v>
      </c>
      <c r="I1969" s="13">
        <v>399</v>
      </c>
      <c r="J1969" s="13">
        <v>1</v>
      </c>
      <c r="K1969" s="14">
        <v>24</v>
      </c>
      <c r="L1969" s="13">
        <v>20.187391000000002</v>
      </c>
      <c r="M1969" s="9">
        <v>7</v>
      </c>
      <c r="N1969" s="15">
        <v>0.45580780166666668</v>
      </c>
      <c r="O1969" s="15">
        <v>1.1723425000000001</v>
      </c>
      <c r="P1969" s="84">
        <v>0.3888008851224507</v>
      </c>
    </row>
    <row r="1970" spans="1:24">
      <c r="A1970" s="9" t="s">
        <v>57</v>
      </c>
      <c r="B1970" s="9">
        <v>227</v>
      </c>
      <c r="C1970" s="9">
        <v>2</v>
      </c>
      <c r="D1970" s="50">
        <v>-76.123469999999998</v>
      </c>
      <c r="E1970" s="50">
        <v>163.39500000000001</v>
      </c>
      <c r="F1970" s="12">
        <v>35467</v>
      </c>
      <c r="G1970" s="12" t="s">
        <v>39</v>
      </c>
      <c r="H1970" s="13">
        <v>37</v>
      </c>
      <c r="I1970" s="13">
        <v>402</v>
      </c>
      <c r="J1970" s="13">
        <v>1</v>
      </c>
      <c r="K1970" s="14">
        <v>24</v>
      </c>
      <c r="L1970" s="13">
        <v>14.290812000000001</v>
      </c>
      <c r="M1970" s="9">
        <v>7</v>
      </c>
      <c r="N1970" s="15">
        <v>3.0143201712500001</v>
      </c>
      <c r="O1970" s="15">
        <v>3.5373907689999999</v>
      </c>
      <c r="P1970" s="84">
        <v>0.85213095416713913</v>
      </c>
    </row>
    <row r="1971" spans="1:24">
      <c r="A1971" s="9" t="s">
        <v>57</v>
      </c>
      <c r="B1971" s="9">
        <v>228</v>
      </c>
      <c r="C1971" s="9">
        <v>2</v>
      </c>
      <c r="D1971" s="50">
        <v>-76.493260000000006</v>
      </c>
      <c r="E1971" s="50">
        <v>168.97329999999999</v>
      </c>
      <c r="F1971" s="12">
        <v>35469</v>
      </c>
      <c r="G1971" s="12" t="s">
        <v>39</v>
      </c>
      <c r="H1971" s="13">
        <v>39</v>
      </c>
      <c r="I1971" s="13">
        <v>404</v>
      </c>
      <c r="J1971" s="13">
        <v>1</v>
      </c>
      <c r="K1971" s="14">
        <v>24</v>
      </c>
      <c r="L1971" s="13">
        <v>24.964903</v>
      </c>
      <c r="M1971" s="9">
        <v>7</v>
      </c>
      <c r="N1971" s="15">
        <v>0.30732971349999999</v>
      </c>
      <c r="O1971" s="15">
        <v>0.99946250000000003</v>
      </c>
      <c r="P1971" s="84">
        <v>0.30749499205823128</v>
      </c>
    </row>
    <row r="1972" spans="1:24">
      <c r="A1972" s="9" t="s">
        <v>59</v>
      </c>
      <c r="B1972" s="9">
        <v>303</v>
      </c>
      <c r="C1972" s="9">
        <v>1</v>
      </c>
      <c r="D1972" s="50">
        <v>-73.960170000000005</v>
      </c>
      <c r="E1972" s="50">
        <v>175.7868</v>
      </c>
      <c r="F1972" s="12">
        <v>35532</v>
      </c>
      <c r="G1972" s="12" t="s">
        <v>60</v>
      </c>
      <c r="H1972" s="13">
        <v>102</v>
      </c>
      <c r="I1972" s="13">
        <v>467</v>
      </c>
      <c r="J1972" s="13">
        <v>1</v>
      </c>
      <c r="K1972" s="14">
        <v>24</v>
      </c>
      <c r="L1972" s="52">
        <v>46.788148999999997</v>
      </c>
      <c r="M1972" s="44">
        <v>7</v>
      </c>
      <c r="N1972" s="15">
        <v>3.2657024958333329E-2</v>
      </c>
      <c r="O1972" s="15">
        <v>0.11205762233009707</v>
      </c>
      <c r="P1972" s="84">
        <v>0.29143064326434598</v>
      </c>
    </row>
    <row r="1973" spans="1:24">
      <c r="A1973" s="9" t="s">
        <v>59</v>
      </c>
      <c r="B1973" s="9">
        <v>304</v>
      </c>
      <c r="C1973" s="9">
        <v>2</v>
      </c>
      <c r="D1973" s="59">
        <v>-76.406809999999993</v>
      </c>
      <c r="E1973" s="59">
        <v>-177.95419000000001</v>
      </c>
      <c r="F1973" s="12">
        <v>35534</v>
      </c>
      <c r="G1973" s="12" t="s">
        <v>60</v>
      </c>
      <c r="H1973" s="13">
        <v>104</v>
      </c>
      <c r="I1973" s="13">
        <v>469</v>
      </c>
      <c r="J1973" s="13">
        <v>1</v>
      </c>
      <c r="K1973" s="14">
        <v>24</v>
      </c>
      <c r="L1973" s="52">
        <v>57.478996000000002</v>
      </c>
      <c r="M1973" s="44">
        <v>7</v>
      </c>
      <c r="N1973" s="15">
        <v>8.0450715416666672E-3</v>
      </c>
      <c r="O1973" s="15">
        <v>5.1425878000000001E-2</v>
      </c>
      <c r="P1973" s="84">
        <v>0.15644013976128257</v>
      </c>
    </row>
    <row r="1974" spans="1:24">
      <c r="A1974" s="9" t="s">
        <v>59</v>
      </c>
      <c r="B1974" s="9">
        <v>306</v>
      </c>
      <c r="C1974" s="9">
        <v>4</v>
      </c>
      <c r="D1974" s="50">
        <v>-77.931880000000007</v>
      </c>
      <c r="E1974" s="50">
        <v>-176.14510000000001</v>
      </c>
      <c r="F1974" s="12">
        <v>35540</v>
      </c>
      <c r="G1974" s="12" t="s">
        <v>60</v>
      </c>
      <c r="H1974" s="13">
        <v>110</v>
      </c>
      <c r="I1974" s="13">
        <v>475</v>
      </c>
      <c r="J1974" s="13">
        <v>2</v>
      </c>
      <c r="K1974" s="14">
        <v>24</v>
      </c>
      <c r="L1974" s="52">
        <v>62.217312999999997</v>
      </c>
      <c r="M1974" s="44">
        <v>7</v>
      </c>
      <c r="N1974" s="15">
        <v>2.9081962499999999E-3</v>
      </c>
      <c r="O1974" s="15">
        <v>3.2128061999999999E-2</v>
      </c>
      <c r="P1974" s="84">
        <v>9.0518881904548112E-2</v>
      </c>
    </row>
    <row r="1975" spans="1:24">
      <c r="A1975" s="9" t="s">
        <v>59</v>
      </c>
      <c r="B1975" s="9">
        <v>307</v>
      </c>
      <c r="C1975" s="9">
        <v>2</v>
      </c>
      <c r="D1975" s="50">
        <v>-76.474050000000005</v>
      </c>
      <c r="E1975" s="50">
        <v>-177.96190000000001</v>
      </c>
      <c r="F1975" s="12">
        <v>35541</v>
      </c>
      <c r="G1975" s="12" t="s">
        <v>60</v>
      </c>
      <c r="H1975" s="13">
        <v>111</v>
      </c>
      <c r="I1975" s="13">
        <v>476</v>
      </c>
      <c r="J1975" s="13">
        <v>2</v>
      </c>
      <c r="K1975" s="14">
        <v>24</v>
      </c>
      <c r="L1975" s="52">
        <v>64.122124999999997</v>
      </c>
      <c r="M1975" s="44">
        <v>7</v>
      </c>
      <c r="N1975" s="15">
        <v>2.7782914166666669E-3</v>
      </c>
      <c r="O1975" s="15">
        <v>3.9997905E-2</v>
      </c>
      <c r="P1975" s="84">
        <v>6.9460923432531449E-2</v>
      </c>
    </row>
    <row r="1976" spans="1:24">
      <c r="A1976" s="9" t="s">
        <v>59</v>
      </c>
      <c r="B1976" s="9">
        <v>308</v>
      </c>
      <c r="C1976" s="9">
        <v>2</v>
      </c>
      <c r="D1976" s="50">
        <v>-76.494609999999994</v>
      </c>
      <c r="E1976" s="50">
        <v>179.9794</v>
      </c>
      <c r="F1976" s="12">
        <v>35543</v>
      </c>
      <c r="G1976" s="12" t="s">
        <v>60</v>
      </c>
      <c r="H1976" s="13">
        <v>113</v>
      </c>
      <c r="I1976" s="13">
        <v>478</v>
      </c>
      <c r="J1976" s="13">
        <v>2</v>
      </c>
      <c r="K1976" s="14">
        <v>24</v>
      </c>
      <c r="L1976" s="52">
        <v>65.320459999999997</v>
      </c>
      <c r="M1976" s="44">
        <v>7</v>
      </c>
      <c r="N1976" s="15">
        <v>1.3802876249999999E-3</v>
      </c>
      <c r="O1976" s="15">
        <v>2.0097971999999999E-2</v>
      </c>
      <c r="P1976" s="84">
        <v>6.8677955417591391E-2</v>
      </c>
    </row>
    <row r="1977" spans="1:24">
      <c r="A1977" s="9" t="s">
        <v>59</v>
      </c>
      <c r="B1977" s="9">
        <v>309</v>
      </c>
      <c r="C1977" s="9">
        <v>2</v>
      </c>
      <c r="D1977" s="50">
        <v>-76.495379999999997</v>
      </c>
      <c r="E1977" s="50">
        <v>177.99440000000001</v>
      </c>
      <c r="F1977" s="12">
        <v>35543</v>
      </c>
      <c r="G1977" s="12" t="s">
        <v>60</v>
      </c>
      <c r="H1977" s="13">
        <v>113</v>
      </c>
      <c r="I1977" s="13">
        <v>478</v>
      </c>
      <c r="J1977" s="13">
        <v>2</v>
      </c>
      <c r="K1977" s="14">
        <v>24</v>
      </c>
      <c r="L1977" s="52">
        <v>73.908828</v>
      </c>
      <c r="M1977" s="44">
        <v>7</v>
      </c>
      <c r="N1977" s="15">
        <v>2.4976989999999999E-3</v>
      </c>
      <c r="O1977" s="15">
        <v>1.139885E-2</v>
      </c>
      <c r="P1977" s="84">
        <v>0.21911850756874596</v>
      </c>
    </row>
    <row r="1978" spans="1:24">
      <c r="A1978" s="9" t="s">
        <v>59</v>
      </c>
      <c r="B1978" s="9">
        <v>310</v>
      </c>
      <c r="C1978" s="9">
        <v>5</v>
      </c>
      <c r="D1978" s="50">
        <v>-76.490970000000004</v>
      </c>
      <c r="E1978" s="50">
        <v>175.90828999999999</v>
      </c>
      <c r="F1978" s="12">
        <v>35544</v>
      </c>
      <c r="G1978" s="12" t="s">
        <v>60</v>
      </c>
      <c r="H1978" s="13">
        <v>114</v>
      </c>
      <c r="I1978" s="13">
        <v>479</v>
      </c>
      <c r="J1978" s="13">
        <v>2</v>
      </c>
      <c r="K1978" s="14">
        <v>24</v>
      </c>
      <c r="L1978" s="52">
        <v>67.481004999999996</v>
      </c>
      <c r="M1978" s="44">
        <v>7</v>
      </c>
      <c r="N1978" s="15">
        <v>2.6282804166666666E-3</v>
      </c>
      <c r="O1978" s="15">
        <v>2.0997880999999999E-2</v>
      </c>
      <c r="P1978" s="84">
        <v>0.12516884044950377</v>
      </c>
      <c r="X1978" s="52"/>
    </row>
    <row r="1979" spans="1:24">
      <c r="A1979" s="9" t="s">
        <v>59</v>
      </c>
      <c r="B1979" s="9">
        <v>311</v>
      </c>
      <c r="C1979" s="9">
        <v>2</v>
      </c>
      <c r="D1979" s="50">
        <v>-76.50909</v>
      </c>
      <c r="E1979" s="50">
        <v>174.09151</v>
      </c>
      <c r="F1979" s="12">
        <v>35545</v>
      </c>
      <c r="G1979" s="12" t="s">
        <v>60</v>
      </c>
      <c r="H1979" s="13">
        <v>115</v>
      </c>
      <c r="I1979" s="13">
        <v>480</v>
      </c>
      <c r="J1979" s="13">
        <v>2</v>
      </c>
      <c r="K1979" s="14">
        <v>24</v>
      </c>
      <c r="L1979" s="52">
        <v>67.568731</v>
      </c>
      <c r="M1979" s="44">
        <v>7</v>
      </c>
      <c r="N1979" s="15">
        <v>3.179277333333333E-3</v>
      </c>
      <c r="O1979" s="15">
        <v>2.2797699000000001E-2</v>
      </c>
      <c r="P1979" s="84">
        <v>0.13945606235670244</v>
      </c>
    </row>
    <row r="1980" spans="1:24">
      <c r="A1980" s="9" t="s">
        <v>59</v>
      </c>
      <c r="B1980" s="9">
        <v>312</v>
      </c>
      <c r="C1980" s="9">
        <v>1</v>
      </c>
      <c r="D1980" s="50">
        <v>-76.517489999999995</v>
      </c>
      <c r="E1980" s="50">
        <v>171.98868999999999</v>
      </c>
      <c r="F1980" s="12">
        <v>35545</v>
      </c>
      <c r="G1980" s="12" t="s">
        <v>60</v>
      </c>
      <c r="H1980" s="13">
        <v>115</v>
      </c>
      <c r="I1980" s="13">
        <v>480</v>
      </c>
      <c r="J1980" s="13">
        <v>2</v>
      </c>
      <c r="K1980" s="14">
        <v>24</v>
      </c>
      <c r="L1980" s="52">
        <v>66.235303000000002</v>
      </c>
      <c r="M1980" s="44">
        <v>7</v>
      </c>
      <c r="N1980" s="15">
        <v>3.4405713333333331E-3</v>
      </c>
      <c r="O1980" s="15">
        <v>2.3397639000000001E-2</v>
      </c>
      <c r="P1980" s="84">
        <v>0.14704779970890794</v>
      </c>
    </row>
    <row r="1981" spans="1:24">
      <c r="A1981" s="9" t="s">
        <v>59</v>
      </c>
      <c r="B1981" s="9">
        <v>313</v>
      </c>
      <c r="C1981" s="9">
        <v>1</v>
      </c>
      <c r="D1981" s="50">
        <v>-76.512630000000001</v>
      </c>
      <c r="E1981" s="50">
        <v>170.02679000000001</v>
      </c>
      <c r="F1981" s="12">
        <v>35546</v>
      </c>
      <c r="G1981" s="12" t="s">
        <v>60</v>
      </c>
      <c r="H1981" s="13">
        <v>116</v>
      </c>
      <c r="I1981" s="13">
        <v>481</v>
      </c>
      <c r="J1981" s="13">
        <v>2</v>
      </c>
      <c r="K1981" s="14">
        <v>24</v>
      </c>
      <c r="L1981" s="52">
        <v>65.394148000000001</v>
      </c>
      <c r="M1981" s="44">
        <v>7</v>
      </c>
      <c r="N1981" s="15">
        <v>3.4310154166666668E-3</v>
      </c>
      <c r="O1981" s="15">
        <v>2.5797396E-2</v>
      </c>
      <c r="P1981" s="84">
        <v>0.13299851724052564</v>
      </c>
    </row>
    <row r="1982" spans="1:24">
      <c r="A1982" s="9" t="s">
        <v>59</v>
      </c>
      <c r="B1982" s="9">
        <v>314</v>
      </c>
      <c r="C1982" s="9">
        <v>1</v>
      </c>
      <c r="D1982" s="50">
        <v>-76.48075</v>
      </c>
      <c r="E1982" s="50">
        <v>168.9281</v>
      </c>
      <c r="F1982" s="12">
        <v>35546</v>
      </c>
      <c r="G1982" s="12" t="s">
        <v>60</v>
      </c>
      <c r="H1982" s="13">
        <v>116</v>
      </c>
      <c r="I1982" s="13">
        <v>481</v>
      </c>
      <c r="J1982" s="13">
        <v>2</v>
      </c>
      <c r="K1982" s="14">
        <v>24</v>
      </c>
      <c r="L1982" s="52">
        <v>65.907435000000007</v>
      </c>
      <c r="M1982" s="44">
        <v>7</v>
      </c>
      <c r="N1982" s="15">
        <v>3.7211821666666665E-3</v>
      </c>
      <c r="O1982" s="15">
        <v>2.5197456999999999E-2</v>
      </c>
      <c r="P1982" s="84">
        <v>0.1476808618689841</v>
      </c>
    </row>
    <row r="1983" spans="1:24">
      <c r="A1983" s="9" t="s">
        <v>59</v>
      </c>
      <c r="B1983" s="9">
        <v>316</v>
      </c>
      <c r="C1983" s="9">
        <v>6</v>
      </c>
      <c r="D1983" s="50">
        <v>-74.013869999999997</v>
      </c>
      <c r="E1983" s="50">
        <v>176.09829999999999</v>
      </c>
      <c r="F1983" s="12">
        <v>35549</v>
      </c>
      <c r="G1983" s="12" t="s">
        <v>60</v>
      </c>
      <c r="H1983" s="13">
        <v>119</v>
      </c>
      <c r="I1983" s="13">
        <v>484</v>
      </c>
      <c r="J1983" s="13">
        <v>2</v>
      </c>
      <c r="K1983" s="14">
        <v>24</v>
      </c>
      <c r="L1983" s="52">
        <v>55.919252</v>
      </c>
      <c r="M1983" s="44">
        <v>7</v>
      </c>
      <c r="N1983" s="15">
        <v>6.7416851249999998E-3</v>
      </c>
      <c r="O1983" s="15">
        <v>5.8194126999999998E-2</v>
      </c>
      <c r="P1983" s="84">
        <v>0.11584820449321287</v>
      </c>
    </row>
    <row r="1984" spans="1:24">
      <c r="A1984" s="9" t="s">
        <v>54</v>
      </c>
      <c r="B1984" s="9">
        <v>103</v>
      </c>
      <c r="C1984" s="9">
        <v>8</v>
      </c>
      <c r="D1984" s="50">
        <v>-76.501480000000001</v>
      </c>
      <c r="E1984" s="50">
        <v>-177.99289999999999</v>
      </c>
      <c r="F1984" s="12">
        <v>35356</v>
      </c>
      <c r="G1984" s="12" t="s">
        <v>55</v>
      </c>
      <c r="H1984" s="13">
        <v>291</v>
      </c>
      <c r="I1984" s="13">
        <v>291</v>
      </c>
      <c r="J1984" s="13">
        <v>2</v>
      </c>
      <c r="K1984" s="14">
        <v>24</v>
      </c>
      <c r="L1984" s="52">
        <v>54.547286</v>
      </c>
      <c r="M1984" s="9">
        <v>5</v>
      </c>
      <c r="N1984" s="15">
        <v>3.5470084958333335E-2</v>
      </c>
      <c r="O1984" s="15">
        <v>0.11199720000000001</v>
      </c>
      <c r="P1984" s="84">
        <v>0.3167051047555951</v>
      </c>
    </row>
    <row r="1985" spans="1:16">
      <c r="A1985" s="9" t="s">
        <v>54</v>
      </c>
      <c r="B1985" s="9">
        <v>104</v>
      </c>
      <c r="C1985" s="9">
        <v>3</v>
      </c>
      <c r="D1985" s="50">
        <v>-76.499309999999994</v>
      </c>
      <c r="E1985" s="50">
        <v>179.9863</v>
      </c>
      <c r="F1985" s="12">
        <v>35357</v>
      </c>
      <c r="G1985" s="12" t="s">
        <v>55</v>
      </c>
      <c r="H1985" s="13">
        <v>292</v>
      </c>
      <c r="I1985" s="13">
        <v>292</v>
      </c>
      <c r="J1985" s="13">
        <v>2</v>
      </c>
      <c r="K1985" s="14">
        <v>24</v>
      </c>
      <c r="L1985" s="52">
        <v>55.533602000000002</v>
      </c>
      <c r="M1985" s="9">
        <v>5</v>
      </c>
      <c r="N1985" s="15">
        <v>4.1934378041666664E-2</v>
      </c>
      <c r="O1985" s="15">
        <v>0.1214696</v>
      </c>
      <c r="P1985" s="84">
        <v>0.345225291280013</v>
      </c>
    </row>
    <row r="1986" spans="1:16">
      <c r="A1986" s="9" t="s">
        <v>54</v>
      </c>
      <c r="B1986" s="9">
        <v>105</v>
      </c>
      <c r="C1986" s="9">
        <v>3</v>
      </c>
      <c r="D1986" s="50">
        <v>-76.50076</v>
      </c>
      <c r="E1986" s="50">
        <v>177.99519000000001</v>
      </c>
      <c r="F1986" s="12">
        <v>35358</v>
      </c>
      <c r="G1986" s="12" t="s">
        <v>55</v>
      </c>
      <c r="H1986" s="13">
        <v>293</v>
      </c>
      <c r="I1986" s="13">
        <v>293</v>
      </c>
      <c r="J1986" s="13">
        <v>2</v>
      </c>
      <c r="K1986" s="14">
        <v>24</v>
      </c>
      <c r="L1986" s="52">
        <v>49.768904999999997</v>
      </c>
      <c r="M1986" s="9">
        <v>5</v>
      </c>
      <c r="N1986" s="15">
        <v>3.7869810291666667E-2</v>
      </c>
      <c r="O1986" s="15">
        <v>9.3888200000000005E-2</v>
      </c>
      <c r="P1986" s="84">
        <v>0.40335005135540636</v>
      </c>
    </row>
    <row r="1987" spans="1:16">
      <c r="A1987" s="9" t="s">
        <v>54</v>
      </c>
      <c r="B1987" s="9">
        <v>106</v>
      </c>
      <c r="C1987" s="9">
        <v>2</v>
      </c>
      <c r="D1987" s="50">
        <v>-76.498679999999993</v>
      </c>
      <c r="E1987" s="50">
        <v>176.01221000000001</v>
      </c>
      <c r="F1987" s="12">
        <v>35358</v>
      </c>
      <c r="G1987" s="12" t="s">
        <v>55</v>
      </c>
      <c r="H1987" s="13">
        <v>293</v>
      </c>
      <c r="I1987" s="13">
        <v>293</v>
      </c>
      <c r="J1987" s="13">
        <v>2</v>
      </c>
      <c r="K1987" s="14">
        <v>24</v>
      </c>
      <c r="L1987" s="52">
        <v>60.394433999999997</v>
      </c>
      <c r="M1987" s="9">
        <v>5</v>
      </c>
      <c r="N1987" s="15">
        <v>1.0931543708333333E-2</v>
      </c>
      <c r="O1987" s="15">
        <v>5.4048400000000003E-2</v>
      </c>
      <c r="P1987" s="84">
        <v>0.20225471444729784</v>
      </c>
    </row>
    <row r="1988" spans="1:16">
      <c r="A1988" s="9" t="s">
        <v>54</v>
      </c>
      <c r="B1988" s="9">
        <v>108</v>
      </c>
      <c r="C1988" s="9">
        <v>2</v>
      </c>
      <c r="D1988" s="50">
        <v>-76.498339999999999</v>
      </c>
      <c r="E1988" s="50">
        <v>172.0016</v>
      </c>
      <c r="F1988" s="12">
        <v>35359</v>
      </c>
      <c r="G1988" s="12" t="s">
        <v>55</v>
      </c>
      <c r="H1988" s="13">
        <v>294</v>
      </c>
      <c r="I1988" s="13">
        <v>294</v>
      </c>
      <c r="J1988" s="13">
        <v>2</v>
      </c>
      <c r="K1988" s="14">
        <v>24</v>
      </c>
      <c r="L1988" s="52">
        <v>62.030892999999999</v>
      </c>
      <c r="M1988" s="9">
        <v>5</v>
      </c>
      <c r="N1988" s="15">
        <v>2.2054265666666666E-2</v>
      </c>
      <c r="O1988" s="15">
        <v>6.1570600000000003E-2</v>
      </c>
      <c r="P1988" s="84">
        <v>0.35819474987521099</v>
      </c>
    </row>
    <row r="1989" spans="1:16">
      <c r="A1989" s="9" t="s">
        <v>54</v>
      </c>
      <c r="B1989" s="9">
        <v>110</v>
      </c>
      <c r="C1989" s="9">
        <v>5</v>
      </c>
      <c r="D1989" s="50">
        <v>-76.562150000000003</v>
      </c>
      <c r="E1989" s="50">
        <v>169.07429999999999</v>
      </c>
      <c r="F1989" s="12">
        <v>35361</v>
      </c>
      <c r="G1989" s="12" t="s">
        <v>55</v>
      </c>
      <c r="H1989" s="13">
        <v>296</v>
      </c>
      <c r="I1989" s="13">
        <v>296</v>
      </c>
      <c r="J1989" s="13">
        <v>2</v>
      </c>
      <c r="K1989" s="14">
        <v>24</v>
      </c>
      <c r="L1989" s="52">
        <v>62.174464999999998</v>
      </c>
      <c r="M1989" s="9">
        <v>5</v>
      </c>
      <c r="N1989" s="15">
        <v>1.6700402250000003E-2</v>
      </c>
      <c r="O1989" s="15">
        <v>7.1878800000000007E-2</v>
      </c>
      <c r="P1989" s="84">
        <v>0.23234113883370341</v>
      </c>
    </row>
    <row r="1990" spans="1:16">
      <c r="A1990" s="9" t="s">
        <v>54</v>
      </c>
      <c r="B1990" s="9">
        <v>111</v>
      </c>
      <c r="C1990" s="9">
        <v>5</v>
      </c>
      <c r="D1990" s="50">
        <v>-76.511150000000001</v>
      </c>
      <c r="E1990" s="50">
        <v>-177.8954</v>
      </c>
      <c r="F1990" s="12">
        <v>35363</v>
      </c>
      <c r="G1990" s="12" t="s">
        <v>55</v>
      </c>
      <c r="H1990" s="13">
        <v>298</v>
      </c>
      <c r="I1990" s="13">
        <v>298</v>
      </c>
      <c r="J1990" s="13">
        <v>2</v>
      </c>
      <c r="K1990" s="14">
        <v>24</v>
      </c>
      <c r="L1990" s="52">
        <v>43.024002000000003</v>
      </c>
      <c r="M1990" s="9">
        <v>5</v>
      </c>
      <c r="N1990" s="15">
        <v>2.4046801791666666E-2</v>
      </c>
      <c r="O1990" s="15">
        <v>0.1540658</v>
      </c>
      <c r="P1990" s="84">
        <v>0.1560813742677912</v>
      </c>
    </row>
    <row r="1991" spans="1:16">
      <c r="A1991" s="9" t="s">
        <v>54</v>
      </c>
      <c r="B1991" s="9">
        <v>112</v>
      </c>
      <c r="C1991" s="9">
        <v>1</v>
      </c>
      <c r="D1991" s="50">
        <v>-78.017489999999995</v>
      </c>
      <c r="E1991" s="50">
        <v>-175.90539999999999</v>
      </c>
      <c r="F1991" s="12">
        <v>35365</v>
      </c>
      <c r="G1991" s="12" t="s">
        <v>55</v>
      </c>
      <c r="H1991" s="13">
        <v>300</v>
      </c>
      <c r="I1991" s="13">
        <v>300</v>
      </c>
      <c r="J1991" s="13">
        <v>2</v>
      </c>
      <c r="K1991" s="14">
        <v>24</v>
      </c>
      <c r="L1991" s="52">
        <v>58.094043999999997</v>
      </c>
      <c r="M1991" s="9">
        <v>5</v>
      </c>
      <c r="N1991" s="15">
        <v>8.3257013749999994E-3</v>
      </c>
      <c r="O1991" s="15">
        <v>0.100110267</v>
      </c>
      <c r="P1991" s="84">
        <v>8.3165309857779118E-2</v>
      </c>
    </row>
    <row r="1992" spans="1:16">
      <c r="A1992" s="9" t="s">
        <v>54</v>
      </c>
      <c r="B1992" s="9">
        <v>113</v>
      </c>
      <c r="C1992" s="9">
        <v>2</v>
      </c>
      <c r="D1992" s="50">
        <v>-76.491500000000002</v>
      </c>
      <c r="E1992" s="50">
        <v>-177.95670000000001</v>
      </c>
      <c r="F1992" s="12">
        <v>35367</v>
      </c>
      <c r="G1992" s="12" t="s">
        <v>55</v>
      </c>
      <c r="H1992" s="13">
        <v>302</v>
      </c>
      <c r="I1992" s="13">
        <v>302</v>
      </c>
      <c r="J1992" s="13">
        <v>2</v>
      </c>
      <c r="K1992" s="14">
        <v>24</v>
      </c>
      <c r="L1992" s="52">
        <v>35.969307999999998</v>
      </c>
      <c r="M1992" s="9">
        <v>5</v>
      </c>
      <c r="N1992" s="15">
        <v>0.33427929662500006</v>
      </c>
      <c r="O1992" s="15">
        <v>0.39282600000000001</v>
      </c>
      <c r="P1992" s="84">
        <v>0.85096021298233837</v>
      </c>
    </row>
    <row r="1993" spans="1:16">
      <c r="A1993" s="9" t="s">
        <v>54</v>
      </c>
      <c r="B1993" s="9">
        <v>114</v>
      </c>
      <c r="C1993" s="9">
        <v>1</v>
      </c>
      <c r="D1993" s="50">
        <v>-76.512100000000004</v>
      </c>
      <c r="E1993" s="50">
        <v>175.923</v>
      </c>
      <c r="F1993" s="12">
        <v>35368</v>
      </c>
      <c r="G1993" s="12" t="s">
        <v>55</v>
      </c>
      <c r="H1993" s="13">
        <v>303</v>
      </c>
      <c r="I1993" s="13">
        <v>303</v>
      </c>
      <c r="J1993" s="13">
        <v>2</v>
      </c>
      <c r="K1993" s="14">
        <v>24</v>
      </c>
      <c r="L1993" s="52">
        <v>37.701447999999999</v>
      </c>
      <c r="M1993" s="9">
        <v>5</v>
      </c>
      <c r="N1993" s="15">
        <v>0.34740227504166671</v>
      </c>
      <c r="O1993" s="15">
        <v>0.36496600000000001</v>
      </c>
      <c r="P1993" s="84">
        <v>0.95187572278422294</v>
      </c>
    </row>
    <row r="1994" spans="1:16">
      <c r="A1994" s="9" t="s">
        <v>54</v>
      </c>
      <c r="B1994" s="9">
        <v>115</v>
      </c>
      <c r="C1994" s="9">
        <v>3</v>
      </c>
      <c r="D1994" s="50">
        <v>-76.511650000000003</v>
      </c>
      <c r="E1994" s="50">
        <v>169.01849000000001</v>
      </c>
      <c r="F1994" s="12">
        <v>35369</v>
      </c>
      <c r="G1994" s="12" t="s">
        <v>55</v>
      </c>
      <c r="H1994" s="13">
        <v>304</v>
      </c>
      <c r="I1994" s="13">
        <v>304</v>
      </c>
      <c r="J1994" s="13">
        <v>2</v>
      </c>
      <c r="K1994" s="14">
        <v>24</v>
      </c>
      <c r="L1994" s="52">
        <v>61.506545000000003</v>
      </c>
      <c r="M1994" s="9">
        <v>5</v>
      </c>
      <c r="N1994" s="15">
        <v>2.3051296875000002E-2</v>
      </c>
      <c r="O1994" s="15">
        <v>5.8227399999999999E-2</v>
      </c>
      <c r="P1994" s="84">
        <v>0.39588401465633022</v>
      </c>
    </row>
    <row r="1995" spans="1:16">
      <c r="A1995" s="9" t="s">
        <v>54</v>
      </c>
      <c r="B1995" s="9">
        <v>117</v>
      </c>
      <c r="C1995" s="9">
        <v>1</v>
      </c>
      <c r="D1995" s="50">
        <v>-76.500399999999999</v>
      </c>
      <c r="E1995" s="50">
        <v>-177.91079999999999</v>
      </c>
      <c r="F1995" s="12">
        <v>35371</v>
      </c>
      <c r="G1995" s="12" t="s">
        <v>48</v>
      </c>
      <c r="H1995" s="13">
        <v>306</v>
      </c>
      <c r="I1995" s="13">
        <v>306</v>
      </c>
      <c r="J1995" s="13">
        <v>1</v>
      </c>
      <c r="K1995" s="14">
        <v>24</v>
      </c>
      <c r="L1995" s="52">
        <v>33.492508000000001</v>
      </c>
      <c r="M1995" s="9">
        <v>5</v>
      </c>
      <c r="N1995" s="15">
        <v>0.43517800541666668</v>
      </c>
      <c r="O1995" s="15">
        <v>0.50983800000000001</v>
      </c>
      <c r="P1995" s="84">
        <v>0.85356133794787103</v>
      </c>
    </row>
    <row r="1996" spans="1:16">
      <c r="A1996" s="9" t="s">
        <v>54</v>
      </c>
      <c r="B1996" s="9">
        <v>118</v>
      </c>
      <c r="C1996" s="9">
        <v>3</v>
      </c>
      <c r="D1996" s="50">
        <v>-76.495329999999996</v>
      </c>
      <c r="E1996" s="50">
        <v>-179.89371</v>
      </c>
      <c r="F1996" s="12">
        <v>35372</v>
      </c>
      <c r="G1996" s="12" t="s">
        <v>48</v>
      </c>
      <c r="H1996" s="13">
        <v>307</v>
      </c>
      <c r="I1996" s="13">
        <v>307</v>
      </c>
      <c r="J1996" s="13">
        <v>1</v>
      </c>
      <c r="K1996" s="14">
        <v>24</v>
      </c>
      <c r="L1996" s="52">
        <v>27.459026999999999</v>
      </c>
      <c r="M1996" s="9">
        <v>5</v>
      </c>
      <c r="N1996" s="15">
        <v>0.82545849041666663</v>
      </c>
      <c r="O1996" s="15">
        <v>0.73271799999999998</v>
      </c>
      <c r="P1996" s="84">
        <v>1.1265705092773299</v>
      </c>
    </row>
    <row r="1997" spans="1:16">
      <c r="A1997" s="9" t="s">
        <v>54</v>
      </c>
      <c r="B1997" s="9">
        <v>120</v>
      </c>
      <c r="C1997" s="9">
        <v>1</v>
      </c>
      <c r="D1997" s="50">
        <v>-76.473269999999999</v>
      </c>
      <c r="E1997" s="50">
        <v>175.99879000000001</v>
      </c>
      <c r="F1997" s="12">
        <v>35373</v>
      </c>
      <c r="G1997" s="12" t="s">
        <v>48</v>
      </c>
      <c r="H1997" s="13">
        <v>308</v>
      </c>
      <c r="I1997" s="13">
        <v>308</v>
      </c>
      <c r="J1997" s="13">
        <v>1</v>
      </c>
      <c r="K1997" s="14">
        <v>24</v>
      </c>
      <c r="L1997" s="52">
        <v>25.868531000000001</v>
      </c>
      <c r="M1997" s="9">
        <v>5</v>
      </c>
      <c r="N1997" s="15">
        <v>0.46946627583333328</v>
      </c>
      <c r="O1997" s="15">
        <v>0.82744200000000001</v>
      </c>
      <c r="P1997" s="84">
        <v>0.56737061429481861</v>
      </c>
    </row>
    <row r="1998" spans="1:16">
      <c r="A1998" s="9" t="s">
        <v>47</v>
      </c>
      <c r="B1998" s="9">
        <v>7.1</v>
      </c>
      <c r="C1998" s="9">
        <v>11</v>
      </c>
      <c r="D1998" s="11">
        <v>-76.497</v>
      </c>
      <c r="E1998" s="11">
        <v>179.953</v>
      </c>
      <c r="F1998" s="12">
        <v>34652</v>
      </c>
      <c r="G1998" s="12" t="s">
        <v>48</v>
      </c>
      <c r="H1998" s="13">
        <v>318</v>
      </c>
      <c r="I1998" s="13">
        <v>318</v>
      </c>
      <c r="J1998" s="13">
        <v>1</v>
      </c>
      <c r="K1998" s="14">
        <v>24</v>
      </c>
      <c r="L1998" s="9">
        <v>21</v>
      </c>
      <c r="M1998" s="9">
        <v>5</v>
      </c>
      <c r="N1998" s="15">
        <v>0.23736910120730223</v>
      </c>
      <c r="O1998" s="15">
        <v>2.5467454870129855</v>
      </c>
      <c r="P1998" s="84">
        <v>9.3204877526142801E-2</v>
      </c>
    </row>
    <row r="1999" spans="1:16">
      <c r="A1999" s="9" t="s">
        <v>47</v>
      </c>
      <c r="B1999" s="9">
        <v>7.2</v>
      </c>
      <c r="C1999" s="9">
        <v>11</v>
      </c>
      <c r="D1999" s="11">
        <v>-76.497</v>
      </c>
      <c r="E1999" s="11">
        <v>179.953</v>
      </c>
      <c r="F1999" s="12">
        <v>34652</v>
      </c>
      <c r="G1999" s="12" t="s">
        <v>48</v>
      </c>
      <c r="H1999" s="13">
        <v>318</v>
      </c>
      <c r="I1999" s="13">
        <v>318</v>
      </c>
      <c r="J1999" s="13">
        <v>1</v>
      </c>
      <c r="K1999" s="14">
        <v>24</v>
      </c>
      <c r="L1999" s="9">
        <v>21</v>
      </c>
      <c r="M1999" s="9">
        <v>5</v>
      </c>
      <c r="N1999" s="15">
        <v>0.84481102017028997</v>
      </c>
      <c r="O1999" s="15">
        <v>2.2864941233766221</v>
      </c>
      <c r="P1999" s="84">
        <v>0.36947876293803888</v>
      </c>
    </row>
    <row r="2000" spans="1:16">
      <c r="A2000" s="9" t="s">
        <v>47</v>
      </c>
      <c r="B2000" s="9">
        <v>9</v>
      </c>
      <c r="C2000" s="9">
        <v>17</v>
      </c>
      <c r="D2000" s="11">
        <v>-76.5</v>
      </c>
      <c r="E2000" s="11">
        <v>177.66200000000001</v>
      </c>
      <c r="F2000" s="12">
        <v>34653</v>
      </c>
      <c r="G2000" s="12" t="s">
        <v>48</v>
      </c>
      <c r="H2000" s="13">
        <v>319</v>
      </c>
      <c r="I2000" s="13">
        <v>319</v>
      </c>
      <c r="J2000" s="13">
        <v>1</v>
      </c>
      <c r="K2000" s="14">
        <v>24</v>
      </c>
      <c r="L2000" s="9">
        <v>25</v>
      </c>
      <c r="M2000" s="9">
        <v>5</v>
      </c>
      <c r="N2000" s="15">
        <v>0.26745166007127424</v>
      </c>
      <c r="O2000" s="15">
        <v>1.1097861720779214</v>
      </c>
      <c r="P2000" s="84">
        <v>0.24099386602601827</v>
      </c>
    </row>
    <row r="2001" spans="1:30">
      <c r="A2001" s="9" t="s">
        <v>47</v>
      </c>
      <c r="B2001" s="9">
        <v>11</v>
      </c>
      <c r="C2001" s="9">
        <v>21</v>
      </c>
      <c r="D2001" s="11">
        <v>-76.5</v>
      </c>
      <c r="E2001" s="11">
        <v>175.49100000000001</v>
      </c>
      <c r="F2001" s="12">
        <v>34653</v>
      </c>
      <c r="G2001" s="12" t="s">
        <v>48</v>
      </c>
      <c r="H2001" s="13">
        <v>319</v>
      </c>
      <c r="I2001" s="13">
        <v>319</v>
      </c>
      <c r="J2001" s="13">
        <v>1</v>
      </c>
      <c r="K2001" s="14">
        <v>24</v>
      </c>
      <c r="L2001" s="9">
        <v>33</v>
      </c>
      <c r="M2001" s="9">
        <v>5</v>
      </c>
      <c r="N2001" s="15">
        <v>0.9781793455262846</v>
      </c>
      <c r="O2001" s="15">
        <v>2.0820109090909078</v>
      </c>
      <c r="P2001" s="84">
        <v>0.46982431324214252</v>
      </c>
    </row>
    <row r="2002" spans="1:30">
      <c r="A2002" s="9" t="s">
        <v>61</v>
      </c>
      <c r="B2002" s="9">
        <v>401</v>
      </c>
      <c r="C2002" s="9">
        <v>7</v>
      </c>
      <c r="D2002" s="50">
        <v>-73.519750000000002</v>
      </c>
      <c r="E2002" s="50">
        <v>176.88130000000001</v>
      </c>
      <c r="F2002" s="12">
        <v>35749</v>
      </c>
      <c r="G2002" s="12" t="s">
        <v>48</v>
      </c>
      <c r="H2002" s="13">
        <v>319</v>
      </c>
      <c r="I2002" s="13">
        <v>319</v>
      </c>
      <c r="J2002" s="13">
        <v>1</v>
      </c>
      <c r="K2002" s="14">
        <v>24</v>
      </c>
      <c r="L2002" s="13">
        <v>40.361722</v>
      </c>
      <c r="M2002" s="9">
        <v>5</v>
      </c>
      <c r="N2002" s="15">
        <v>0.20780964733333332</v>
      </c>
      <c r="O2002" s="15">
        <v>0.12487878500000001</v>
      </c>
      <c r="P2002" s="84">
        <v>1.6640908808756691</v>
      </c>
    </row>
    <row r="2003" spans="1:30">
      <c r="A2003" s="9" t="s">
        <v>47</v>
      </c>
      <c r="B2003" s="9">
        <v>13</v>
      </c>
      <c r="C2003" s="9">
        <v>24</v>
      </c>
      <c r="D2003" s="11">
        <v>-76.501000000000005</v>
      </c>
      <c r="E2003" s="11">
        <v>173.166</v>
      </c>
      <c r="F2003" s="12">
        <v>34654</v>
      </c>
      <c r="G2003" s="12" t="s">
        <v>48</v>
      </c>
      <c r="H2003" s="13">
        <v>320</v>
      </c>
      <c r="I2003" s="13">
        <v>320</v>
      </c>
      <c r="J2003" s="13">
        <v>2</v>
      </c>
      <c r="K2003" s="14">
        <v>24</v>
      </c>
      <c r="L2003" s="9">
        <v>11</v>
      </c>
      <c r="M2003" s="9">
        <v>5</v>
      </c>
      <c r="N2003" s="15">
        <v>0.92725082373115486</v>
      </c>
      <c r="O2003" s="15">
        <v>1.4667023279220772</v>
      </c>
      <c r="P2003" s="84">
        <v>0.63220109907701583</v>
      </c>
    </row>
    <row r="2004" spans="1:30">
      <c r="A2004" s="9" t="s">
        <v>47</v>
      </c>
      <c r="B2004" s="9">
        <v>15</v>
      </c>
      <c r="C2004" s="9">
        <v>30</v>
      </c>
      <c r="D2004" s="11">
        <v>-76.498000000000005</v>
      </c>
      <c r="E2004" s="11">
        <v>170.83099999999999</v>
      </c>
      <c r="F2004" s="12">
        <v>34654</v>
      </c>
      <c r="G2004" s="12" t="s">
        <v>48</v>
      </c>
      <c r="H2004" s="13">
        <v>320</v>
      </c>
      <c r="I2004" s="13">
        <v>320</v>
      </c>
      <c r="J2004" s="13">
        <v>2</v>
      </c>
      <c r="K2004" s="14">
        <v>24</v>
      </c>
      <c r="L2004" s="9">
        <v>65</v>
      </c>
      <c r="M2004" s="9">
        <v>5</v>
      </c>
      <c r="N2004" s="15">
        <v>4.0503016881203321E-2</v>
      </c>
      <c r="O2004" s="15">
        <v>0.1567084996753246</v>
      </c>
      <c r="P2004" s="84">
        <v>0.25846088096765146</v>
      </c>
    </row>
    <row r="2005" spans="1:30">
      <c r="A2005" s="9" t="s">
        <v>61</v>
      </c>
      <c r="B2005" s="9">
        <v>402</v>
      </c>
      <c r="C2005" s="9">
        <v>1</v>
      </c>
      <c r="D2005" s="50">
        <v>-76.494230000000002</v>
      </c>
      <c r="E2005" s="50">
        <v>-177.9924</v>
      </c>
      <c r="F2005" s="12">
        <v>35750</v>
      </c>
      <c r="G2005" s="12" t="s">
        <v>48</v>
      </c>
      <c r="H2005" s="13">
        <v>320</v>
      </c>
      <c r="I2005" s="13">
        <v>320</v>
      </c>
      <c r="J2005" s="13">
        <v>2</v>
      </c>
      <c r="K2005" s="14">
        <v>24</v>
      </c>
      <c r="L2005" s="13">
        <v>39.786484999999999</v>
      </c>
      <c r="M2005" s="9">
        <v>5</v>
      </c>
      <c r="N2005" s="15">
        <v>0.16655498583333336</v>
      </c>
      <c r="O2005" s="15">
        <v>0.23278375500000001</v>
      </c>
      <c r="P2005" s="84">
        <v>0.71549230672618613</v>
      </c>
    </row>
    <row r="2006" spans="1:30">
      <c r="A2006" s="9" t="s">
        <v>61</v>
      </c>
      <c r="B2006" s="9">
        <v>403</v>
      </c>
      <c r="C2006" s="9">
        <v>2</v>
      </c>
      <c r="D2006" s="50">
        <v>-76.490549999999999</v>
      </c>
      <c r="E2006" s="50">
        <v>-179.9847</v>
      </c>
      <c r="F2006" s="12">
        <v>35751</v>
      </c>
      <c r="G2006" s="12" t="s">
        <v>48</v>
      </c>
      <c r="H2006" s="13">
        <v>321</v>
      </c>
      <c r="I2006" s="13">
        <v>321</v>
      </c>
      <c r="J2006" s="13">
        <v>2</v>
      </c>
      <c r="K2006" s="14">
        <v>24</v>
      </c>
      <c r="L2006" s="13">
        <v>22.330117000000001</v>
      </c>
      <c r="M2006" s="9">
        <v>5</v>
      </c>
      <c r="N2006" s="15">
        <v>0.196410753125</v>
      </c>
      <c r="O2006" s="15">
        <v>0.87051425199999999</v>
      </c>
      <c r="P2006" s="84">
        <v>0.22562612004771634</v>
      </c>
      <c r="AD2006" s="22"/>
    </row>
    <row r="2007" spans="1:30">
      <c r="A2007" s="9" t="s">
        <v>47</v>
      </c>
      <c r="B2007" s="9">
        <v>17</v>
      </c>
      <c r="C2007" s="9">
        <v>33</v>
      </c>
      <c r="D2007" s="11">
        <v>-76.491</v>
      </c>
      <c r="E2007" s="11">
        <v>168.48699999999999</v>
      </c>
      <c r="F2007" s="12">
        <v>34656</v>
      </c>
      <c r="G2007" s="12" t="s">
        <v>48</v>
      </c>
      <c r="H2007" s="13">
        <v>322</v>
      </c>
      <c r="I2007" s="13">
        <v>322</v>
      </c>
      <c r="J2007" s="13">
        <v>2</v>
      </c>
      <c r="K2007" s="14">
        <v>24</v>
      </c>
      <c r="L2007" s="9">
        <v>30</v>
      </c>
      <c r="M2007" s="9">
        <v>5</v>
      </c>
      <c r="N2007" s="15">
        <v>0.12750611683486446</v>
      </c>
      <c r="O2007" s="15">
        <v>0.21191896753246742</v>
      </c>
      <c r="P2007" s="84">
        <v>0.60167392432831501</v>
      </c>
    </row>
    <row r="2008" spans="1:30">
      <c r="A2008" s="9" t="s">
        <v>47</v>
      </c>
      <c r="B2008" s="9">
        <v>18</v>
      </c>
      <c r="C2008" s="9">
        <v>35</v>
      </c>
      <c r="D2008" s="11">
        <v>-76.498000000000005</v>
      </c>
      <c r="E2008" s="11">
        <v>169.52600000000001</v>
      </c>
      <c r="F2008" s="12">
        <v>34656</v>
      </c>
      <c r="G2008" s="12" t="s">
        <v>48</v>
      </c>
      <c r="H2008" s="13">
        <v>322</v>
      </c>
      <c r="I2008" s="13">
        <v>322</v>
      </c>
      <c r="J2008" s="13">
        <v>2</v>
      </c>
      <c r="K2008" s="14">
        <v>24</v>
      </c>
      <c r="L2008" s="9">
        <v>49</v>
      </c>
      <c r="M2008" s="9">
        <v>5</v>
      </c>
      <c r="N2008" s="15">
        <v>0.21782008590057347</v>
      </c>
      <c r="O2008" s="15">
        <v>0.24723879545454533</v>
      </c>
      <c r="P2008" s="84">
        <v>0.8810109493541014</v>
      </c>
    </row>
    <row r="2009" spans="1:30">
      <c r="A2009" s="9" t="s">
        <v>47</v>
      </c>
      <c r="B2009" s="9">
        <v>19</v>
      </c>
      <c r="C2009" s="9">
        <v>38</v>
      </c>
      <c r="D2009" s="11">
        <v>-76.498999999999995</v>
      </c>
      <c r="E2009" s="11">
        <v>172.99199999999999</v>
      </c>
      <c r="F2009" s="12">
        <v>34656</v>
      </c>
      <c r="G2009" s="12" t="s">
        <v>48</v>
      </c>
      <c r="H2009" s="13">
        <v>322</v>
      </c>
      <c r="I2009" s="13">
        <v>322</v>
      </c>
      <c r="J2009" s="13">
        <v>2</v>
      </c>
      <c r="K2009" s="14">
        <v>24</v>
      </c>
      <c r="L2009" s="9">
        <v>23</v>
      </c>
      <c r="M2009" s="9">
        <v>5</v>
      </c>
      <c r="N2009" s="15">
        <v>3.1739208679332593</v>
      </c>
      <c r="O2009" s="15">
        <v>4.4242731818181795</v>
      </c>
      <c r="P2009" s="84">
        <v>0.71738808556774492</v>
      </c>
    </row>
    <row r="2010" spans="1:30">
      <c r="A2010" s="9" t="s">
        <v>61</v>
      </c>
      <c r="B2010" s="9">
        <v>404</v>
      </c>
      <c r="C2010" s="9">
        <v>3</v>
      </c>
      <c r="D2010" s="50">
        <v>-76.502070000000003</v>
      </c>
      <c r="E2010" s="50">
        <v>178.0087</v>
      </c>
      <c r="F2010" s="12">
        <v>35752</v>
      </c>
      <c r="G2010" s="12" t="s">
        <v>48</v>
      </c>
      <c r="H2010" s="13">
        <v>322</v>
      </c>
      <c r="I2010" s="13">
        <v>322</v>
      </c>
      <c r="J2010" s="13">
        <v>2</v>
      </c>
      <c r="K2010" s="14">
        <v>24</v>
      </c>
      <c r="L2010" s="13">
        <v>15.910432999999999</v>
      </c>
      <c r="M2010" s="9">
        <v>5</v>
      </c>
      <c r="N2010" s="15">
        <v>0.66300991791666664</v>
      </c>
      <c r="O2010" s="15">
        <v>2.2308443210000002</v>
      </c>
      <c r="P2010" s="84">
        <v>0.29720133837912333</v>
      </c>
    </row>
    <row r="2011" spans="1:30">
      <c r="A2011" s="9" t="s">
        <v>61</v>
      </c>
      <c r="B2011" s="9">
        <v>405</v>
      </c>
      <c r="C2011" s="9">
        <v>2</v>
      </c>
      <c r="D2011" s="50">
        <v>-76.499979999999994</v>
      </c>
      <c r="E2011" s="50">
        <v>175.99709999999999</v>
      </c>
      <c r="F2011" s="12">
        <v>35752</v>
      </c>
      <c r="G2011" s="12" t="s">
        <v>48</v>
      </c>
      <c r="H2011" s="13">
        <v>322</v>
      </c>
      <c r="I2011" s="13">
        <v>322</v>
      </c>
      <c r="J2011" s="13">
        <v>2</v>
      </c>
      <c r="K2011" s="14">
        <v>24</v>
      </c>
      <c r="L2011" s="13">
        <v>22.583113999999998</v>
      </c>
      <c r="M2011" s="9">
        <v>5</v>
      </c>
      <c r="N2011" s="15">
        <v>0.43492596249999999</v>
      </c>
      <c r="O2011" s="15">
        <v>1.195441577</v>
      </c>
      <c r="P2011" s="84">
        <v>0.36382034125955448</v>
      </c>
    </row>
    <row r="2012" spans="1:30">
      <c r="A2012" s="9" t="s">
        <v>47</v>
      </c>
      <c r="B2012" s="9">
        <v>20</v>
      </c>
      <c r="C2012" s="9">
        <v>43</v>
      </c>
      <c r="D2012" s="11">
        <v>-76.498000000000005</v>
      </c>
      <c r="E2012" s="11">
        <v>172.99700000000001</v>
      </c>
      <c r="F2012" s="12">
        <v>34658</v>
      </c>
      <c r="G2012" s="12" t="s">
        <v>48</v>
      </c>
      <c r="H2012" s="13">
        <v>324</v>
      </c>
      <c r="I2012" s="13">
        <v>324</v>
      </c>
      <c r="J2012" s="13">
        <v>2</v>
      </c>
      <c r="K2012" s="14">
        <v>24</v>
      </c>
      <c r="L2012" s="9">
        <v>15</v>
      </c>
      <c r="M2012" s="9">
        <v>5</v>
      </c>
      <c r="N2012" s="15">
        <v>5.5962197309210824</v>
      </c>
      <c r="O2012" s="15">
        <v>6.5248734740259708</v>
      </c>
      <c r="P2012" s="84">
        <v>0.85767482744276247</v>
      </c>
    </row>
    <row r="2013" spans="1:30">
      <c r="A2013" s="9" t="s">
        <v>47</v>
      </c>
      <c r="B2013" s="9">
        <v>21</v>
      </c>
      <c r="C2013" s="9">
        <v>44</v>
      </c>
      <c r="D2013" s="11">
        <v>-76.427999999999997</v>
      </c>
      <c r="E2013" s="11">
        <v>172.01</v>
      </c>
      <c r="F2013" s="12">
        <v>34658</v>
      </c>
      <c r="G2013" s="12" t="s">
        <v>48</v>
      </c>
      <c r="H2013" s="13">
        <v>324</v>
      </c>
      <c r="I2013" s="13">
        <v>324</v>
      </c>
      <c r="J2013" s="13">
        <v>2</v>
      </c>
      <c r="K2013" s="14">
        <v>24</v>
      </c>
      <c r="L2013" s="9">
        <v>30</v>
      </c>
      <c r="M2013" s="9">
        <v>5</v>
      </c>
      <c r="N2013" s="15">
        <v>4.0807013259840685</v>
      </c>
      <c r="O2013" s="15">
        <v>3.9967173701298679</v>
      </c>
      <c r="P2013" s="84">
        <v>1.0210132336306461</v>
      </c>
    </row>
    <row r="2014" spans="1:30">
      <c r="A2014" s="9" t="s">
        <v>86</v>
      </c>
      <c r="B2014" s="9">
        <v>15</v>
      </c>
      <c r="C2014" s="9">
        <v>26</v>
      </c>
      <c r="D2014" s="11">
        <v>-76.999583333333334</v>
      </c>
      <c r="E2014" s="11">
        <v>172.57258333333334</v>
      </c>
      <c r="F2014" s="12">
        <v>39041</v>
      </c>
      <c r="G2014" s="12" t="s">
        <v>48</v>
      </c>
      <c r="H2014" s="13">
        <v>324</v>
      </c>
      <c r="I2014" s="13">
        <v>324</v>
      </c>
      <c r="J2014" s="13">
        <v>2</v>
      </c>
      <c r="K2014" s="14">
        <v>24</v>
      </c>
      <c r="L2014" s="9">
        <v>26</v>
      </c>
      <c r="M2014" s="9">
        <v>5</v>
      </c>
      <c r="N2014" s="15">
        <v>2.0545832112531768</v>
      </c>
      <c r="O2014" s="15">
        <v>0.61059405940594058</v>
      </c>
      <c r="P2014" s="84">
        <v>3.3648922383098889</v>
      </c>
    </row>
    <row r="2015" spans="1:30">
      <c r="A2015" s="9" t="s">
        <v>47</v>
      </c>
      <c r="B2015" s="9">
        <v>22</v>
      </c>
      <c r="C2015" s="9">
        <v>47</v>
      </c>
      <c r="D2015" s="11">
        <v>-74.881</v>
      </c>
      <c r="E2015" s="11">
        <v>172.97900000000001</v>
      </c>
      <c r="F2015" s="12">
        <v>34659</v>
      </c>
      <c r="G2015" s="12" t="s">
        <v>48</v>
      </c>
      <c r="H2015" s="13">
        <v>325</v>
      </c>
      <c r="I2015" s="13">
        <v>325</v>
      </c>
      <c r="J2015" s="13">
        <v>2</v>
      </c>
      <c r="K2015" s="14">
        <v>24</v>
      </c>
      <c r="L2015" s="9">
        <v>21</v>
      </c>
      <c r="M2015" s="9">
        <v>5</v>
      </c>
      <c r="N2015" s="15">
        <v>1.0727013754329375</v>
      </c>
      <c r="O2015" s="15">
        <v>3.9223598376623356</v>
      </c>
      <c r="P2015" s="84">
        <v>0.27348367305133597</v>
      </c>
    </row>
    <row r="2016" spans="1:30">
      <c r="A2016" s="9" t="s">
        <v>47</v>
      </c>
      <c r="B2016" s="9">
        <v>25</v>
      </c>
      <c r="C2016" s="9">
        <v>54</v>
      </c>
      <c r="D2016" s="11">
        <v>-74.447000000000003</v>
      </c>
      <c r="E2016" s="11">
        <v>173.029</v>
      </c>
      <c r="F2016" s="12">
        <v>34659</v>
      </c>
      <c r="G2016" s="12" t="s">
        <v>48</v>
      </c>
      <c r="H2016" s="13">
        <v>325</v>
      </c>
      <c r="I2016" s="13">
        <v>325</v>
      </c>
      <c r="J2016" s="13">
        <v>2</v>
      </c>
      <c r="K2016" s="14">
        <v>24</v>
      </c>
      <c r="L2016" s="9">
        <v>33</v>
      </c>
      <c r="M2016" s="9">
        <v>5</v>
      </c>
      <c r="N2016" s="15">
        <v>0.18543563654276929</v>
      </c>
      <c r="O2016" s="15">
        <v>0.33460889610389594</v>
      </c>
      <c r="P2016" s="84">
        <v>0.55418621172938454</v>
      </c>
    </row>
    <row r="2017" spans="1:16">
      <c r="A2017" s="9" t="s">
        <v>47</v>
      </c>
      <c r="B2017" s="9">
        <v>27</v>
      </c>
      <c r="C2017" s="9">
        <v>49</v>
      </c>
      <c r="D2017" s="11">
        <v>-73.929000000000002</v>
      </c>
      <c r="E2017" s="11">
        <v>173.011</v>
      </c>
      <c r="F2017" s="12">
        <v>34659</v>
      </c>
      <c r="G2017" s="12" t="s">
        <v>48</v>
      </c>
      <c r="H2017" s="13">
        <v>325</v>
      </c>
      <c r="I2017" s="13">
        <v>325</v>
      </c>
      <c r="J2017" s="13">
        <v>2</v>
      </c>
      <c r="K2017" s="14">
        <v>24</v>
      </c>
      <c r="L2017" s="9">
        <v>46</v>
      </c>
      <c r="M2017" s="9">
        <v>5</v>
      </c>
      <c r="N2017" s="15">
        <v>0.25646086303287874</v>
      </c>
      <c r="O2017" s="15">
        <v>0.53351529545454512</v>
      </c>
      <c r="P2017" s="84">
        <v>0.4807001134135786</v>
      </c>
    </row>
    <row r="2018" spans="1:16">
      <c r="A2018" s="9" t="s">
        <v>61</v>
      </c>
      <c r="B2018" s="9">
        <v>406</v>
      </c>
      <c r="C2018" s="9">
        <v>1</v>
      </c>
      <c r="D2018" s="50">
        <v>-76.625079999999997</v>
      </c>
      <c r="E2018" s="50">
        <v>169.55430999999999</v>
      </c>
      <c r="F2018" s="12">
        <v>35755</v>
      </c>
      <c r="G2018" s="12" t="s">
        <v>48</v>
      </c>
      <c r="H2018" s="13">
        <v>325</v>
      </c>
      <c r="I2018" s="13">
        <v>325</v>
      </c>
      <c r="J2018" s="13">
        <v>2</v>
      </c>
      <c r="K2018" s="14">
        <v>24</v>
      </c>
      <c r="L2018" s="13">
        <v>27.865516</v>
      </c>
      <c r="M2018" s="9">
        <v>5</v>
      </c>
      <c r="N2018" s="15">
        <v>0.52384909749999997</v>
      </c>
      <c r="O2018" s="15">
        <v>0.68622711199999997</v>
      </c>
      <c r="P2018" s="84">
        <v>0.76337569346866607</v>
      </c>
    </row>
    <row r="2019" spans="1:16">
      <c r="A2019" s="9" t="s">
        <v>86</v>
      </c>
      <c r="B2019" s="9">
        <v>17</v>
      </c>
      <c r="C2019" s="9">
        <v>29</v>
      </c>
      <c r="D2019" s="11">
        <v>-77.433333333333337</v>
      </c>
      <c r="E2019" s="11">
        <v>170.36246666666668</v>
      </c>
      <c r="F2019" s="12">
        <v>39042</v>
      </c>
      <c r="G2019" s="12" t="s">
        <v>48</v>
      </c>
      <c r="H2019" s="13">
        <v>325</v>
      </c>
      <c r="I2019" s="13">
        <v>325</v>
      </c>
      <c r="J2019" s="13">
        <v>2</v>
      </c>
      <c r="K2019" s="14">
        <v>24</v>
      </c>
      <c r="L2019" s="9">
        <v>41</v>
      </c>
      <c r="M2019" s="9">
        <v>5</v>
      </c>
      <c r="N2019" s="15">
        <v>0.43257240953409209</v>
      </c>
      <c r="O2019" s="15">
        <v>0.52765676567656761</v>
      </c>
      <c r="P2019" s="84">
        <v>0.81979884969245631</v>
      </c>
    </row>
    <row r="2020" spans="1:16">
      <c r="A2020" s="9" t="s">
        <v>47</v>
      </c>
      <c r="B2020" s="9">
        <v>29</v>
      </c>
      <c r="C2020" s="9">
        <v>61</v>
      </c>
      <c r="D2020" s="11">
        <v>-75.525000000000006</v>
      </c>
      <c r="E2020" s="11">
        <v>172.99700000000001</v>
      </c>
      <c r="F2020" s="12">
        <v>34660</v>
      </c>
      <c r="G2020" s="12" t="s">
        <v>48</v>
      </c>
      <c r="H2020" s="13">
        <v>326</v>
      </c>
      <c r="I2020" s="13">
        <v>326</v>
      </c>
      <c r="J2020" s="13">
        <v>2</v>
      </c>
      <c r="K2020" s="14">
        <v>24</v>
      </c>
      <c r="L2020" s="9">
        <v>7</v>
      </c>
      <c r="M2020" s="9">
        <v>5</v>
      </c>
      <c r="N2020" s="15">
        <v>1.6350483300167618</v>
      </c>
      <c r="O2020" s="15">
        <v>3.7550553896103875</v>
      </c>
      <c r="P2020" s="84">
        <v>0.43542588866749288</v>
      </c>
    </row>
    <row r="2021" spans="1:16">
      <c r="A2021" s="9" t="s">
        <v>47</v>
      </c>
      <c r="B2021" s="9">
        <v>30</v>
      </c>
      <c r="C2021" s="9">
        <v>63</v>
      </c>
      <c r="D2021" s="11">
        <v>-75.795000000000002</v>
      </c>
      <c r="E2021" s="11">
        <v>173.02</v>
      </c>
      <c r="F2021" s="12">
        <v>34660</v>
      </c>
      <c r="G2021" s="12" t="s">
        <v>48</v>
      </c>
      <c r="H2021" s="13">
        <v>326</v>
      </c>
      <c r="I2021" s="13">
        <v>326</v>
      </c>
      <c r="J2021" s="13">
        <v>2</v>
      </c>
      <c r="K2021" s="14">
        <v>24</v>
      </c>
      <c r="L2021" s="9">
        <v>11</v>
      </c>
      <c r="M2021" s="9">
        <v>5</v>
      </c>
      <c r="N2021" s="15">
        <v>2.3917639287990302</v>
      </c>
      <c r="O2021" s="15">
        <v>3.9223598376623356</v>
      </c>
      <c r="P2021" s="84">
        <v>0.6097767741331156</v>
      </c>
    </row>
    <row r="2022" spans="1:16">
      <c r="A2022" s="9" t="s">
        <v>47</v>
      </c>
      <c r="B2022" s="9">
        <v>31</v>
      </c>
      <c r="C2022" s="9">
        <v>64</v>
      </c>
      <c r="D2022" s="11">
        <v>-76.063000000000002</v>
      </c>
      <c r="E2022" s="11">
        <v>172.99199999999999</v>
      </c>
      <c r="F2022" s="12">
        <v>34660</v>
      </c>
      <c r="G2022" s="12" t="s">
        <v>48</v>
      </c>
      <c r="H2022" s="13">
        <v>326</v>
      </c>
      <c r="I2022" s="13">
        <v>326</v>
      </c>
      <c r="J2022" s="13">
        <v>2</v>
      </c>
      <c r="K2022" s="14">
        <v>24</v>
      </c>
      <c r="L2022" s="9">
        <v>16</v>
      </c>
      <c r="M2022" s="9">
        <v>5</v>
      </c>
      <c r="N2022" s="15">
        <v>2.7854512572859766</v>
      </c>
      <c r="O2022" s="15">
        <v>4.4614519480519457</v>
      </c>
      <c r="P2022" s="84">
        <v>0.62433738830297603</v>
      </c>
    </row>
    <row r="2023" spans="1:16">
      <c r="A2023" s="9" t="s">
        <v>47</v>
      </c>
      <c r="B2023" s="9">
        <v>33</v>
      </c>
      <c r="C2023" s="9">
        <v>67</v>
      </c>
      <c r="D2023" s="11">
        <v>-76.605000000000004</v>
      </c>
      <c r="E2023" s="11">
        <v>173.001</v>
      </c>
      <c r="F2023" s="12">
        <v>34660</v>
      </c>
      <c r="G2023" s="12" t="s">
        <v>48</v>
      </c>
      <c r="H2023" s="13">
        <v>326</v>
      </c>
      <c r="I2023" s="13">
        <v>326</v>
      </c>
      <c r="J2023" s="13">
        <v>2</v>
      </c>
      <c r="K2023" s="14">
        <v>24</v>
      </c>
      <c r="L2023" s="9">
        <v>21</v>
      </c>
      <c r="M2023" s="9">
        <v>5</v>
      </c>
      <c r="N2023" s="15">
        <v>2.7705509685152574</v>
      </c>
      <c r="O2023" s="15">
        <v>6.0229601298701265</v>
      </c>
      <c r="P2023" s="84">
        <v>0.4599982249218374</v>
      </c>
    </row>
    <row r="2024" spans="1:16">
      <c r="A2024" s="9" t="s">
        <v>61</v>
      </c>
      <c r="B2024" s="9">
        <v>407</v>
      </c>
      <c r="C2024" s="9">
        <v>2</v>
      </c>
      <c r="D2024" s="50">
        <v>-76.498850000000004</v>
      </c>
      <c r="E2024" s="50">
        <v>170.00751</v>
      </c>
      <c r="F2024" s="12">
        <v>35756</v>
      </c>
      <c r="G2024" s="12" t="s">
        <v>48</v>
      </c>
      <c r="H2024" s="13">
        <v>326</v>
      </c>
      <c r="I2024" s="13">
        <v>326</v>
      </c>
      <c r="J2024" s="13">
        <v>2</v>
      </c>
      <c r="K2024" s="14">
        <v>24</v>
      </c>
      <c r="L2024" s="13">
        <v>34.190654000000002</v>
      </c>
      <c r="M2024" s="9">
        <v>5</v>
      </c>
      <c r="N2024" s="15">
        <v>2.1471913416666669E-2</v>
      </c>
      <c r="O2024" s="15">
        <v>3.7584877000000003E-2</v>
      </c>
      <c r="P2024" s="84">
        <v>0.57129130465603672</v>
      </c>
    </row>
    <row r="2025" spans="1:16">
      <c r="A2025" s="9" t="s">
        <v>61</v>
      </c>
      <c r="B2025" s="9">
        <v>408</v>
      </c>
      <c r="C2025" s="9">
        <v>2</v>
      </c>
      <c r="D2025" s="50">
        <v>-76.498130000000003</v>
      </c>
      <c r="E2025" s="50">
        <v>172.00899999999999</v>
      </c>
      <c r="F2025" s="12">
        <v>35756</v>
      </c>
      <c r="G2025" s="12" t="s">
        <v>48</v>
      </c>
      <c r="H2025" s="13">
        <v>326</v>
      </c>
      <c r="I2025" s="13">
        <v>326</v>
      </c>
      <c r="J2025" s="13">
        <v>2</v>
      </c>
      <c r="K2025" s="14">
        <v>24</v>
      </c>
      <c r="L2025" s="13">
        <v>23.627939000000001</v>
      </c>
      <c r="M2025" s="9">
        <v>5</v>
      </c>
      <c r="N2025" s="15">
        <v>0.45443111333333336</v>
      </c>
      <c r="O2025" s="15">
        <v>1.2787518339999999</v>
      </c>
      <c r="P2025" s="84">
        <v>0.35537083994777158</v>
      </c>
    </row>
    <row r="2026" spans="1:16">
      <c r="A2026" s="9" t="s">
        <v>61</v>
      </c>
      <c r="B2026" s="9">
        <v>409</v>
      </c>
      <c r="C2026" s="9">
        <v>2</v>
      </c>
      <c r="D2026" s="50">
        <v>-76.500529999999998</v>
      </c>
      <c r="E2026" s="50">
        <v>173.99510000000001</v>
      </c>
      <c r="F2026" s="12">
        <v>35756</v>
      </c>
      <c r="G2026" s="12" t="s">
        <v>48</v>
      </c>
      <c r="H2026" s="13">
        <v>326</v>
      </c>
      <c r="I2026" s="13">
        <v>326</v>
      </c>
      <c r="J2026" s="13">
        <v>2</v>
      </c>
      <c r="K2026" s="14">
        <v>24</v>
      </c>
      <c r="L2026" s="13">
        <v>18.217234999999999</v>
      </c>
      <c r="M2026" s="9">
        <v>5</v>
      </c>
      <c r="N2026" s="15">
        <v>0.52447605625000004</v>
      </c>
      <c r="O2026" s="15">
        <v>1.417746599</v>
      </c>
      <c r="P2026" s="84">
        <v>0.36993638822335134</v>
      </c>
    </row>
    <row r="2027" spans="1:16">
      <c r="A2027" s="9" t="s">
        <v>86</v>
      </c>
      <c r="B2027" s="9">
        <v>19</v>
      </c>
      <c r="C2027" s="9">
        <v>32</v>
      </c>
      <c r="D2027" s="11">
        <v>-77.66995</v>
      </c>
      <c r="E2027" s="11">
        <v>-178.00553333333335</v>
      </c>
      <c r="F2027" s="12">
        <v>39043</v>
      </c>
      <c r="G2027" s="12" t="s">
        <v>48</v>
      </c>
      <c r="H2027" s="13">
        <v>326</v>
      </c>
      <c r="I2027" s="13">
        <v>326</v>
      </c>
      <c r="J2027" s="13">
        <v>2</v>
      </c>
      <c r="K2027" s="14">
        <v>24</v>
      </c>
      <c r="L2027" s="9">
        <v>26</v>
      </c>
      <c r="M2027" s="9">
        <v>5</v>
      </c>
      <c r="N2027" s="15">
        <v>2.2406582479903596</v>
      </c>
      <c r="O2027" s="15">
        <v>2.3125412541254122</v>
      </c>
      <c r="P2027" s="84">
        <v>0.9689160113330656</v>
      </c>
    </row>
    <row r="2028" spans="1:16">
      <c r="A2028" s="9" t="s">
        <v>86</v>
      </c>
      <c r="B2028" s="9">
        <v>20</v>
      </c>
      <c r="C2028" s="9">
        <v>34</v>
      </c>
      <c r="D2028" s="11">
        <v>-76.502133333333333</v>
      </c>
      <c r="E2028" s="11">
        <v>173.49933333333334</v>
      </c>
      <c r="F2028" s="12">
        <v>39043</v>
      </c>
      <c r="G2028" s="12" t="s">
        <v>48</v>
      </c>
      <c r="H2028" s="13">
        <v>326</v>
      </c>
      <c r="I2028" s="13">
        <v>326</v>
      </c>
      <c r="J2028" s="13">
        <v>2</v>
      </c>
      <c r="K2028" s="14">
        <v>24</v>
      </c>
      <c r="L2028" s="9">
        <v>23</v>
      </c>
      <c r="M2028" s="9">
        <v>5</v>
      </c>
      <c r="N2028" s="15">
        <v>1.3320102438702506</v>
      </c>
      <c r="O2028" s="15">
        <v>2.8554455445544553</v>
      </c>
      <c r="P2028" s="84">
        <v>0.4664807026036592</v>
      </c>
    </row>
    <row r="2029" spans="1:16">
      <c r="A2029" s="9" t="s">
        <v>47</v>
      </c>
      <c r="B2029" s="9">
        <v>35</v>
      </c>
      <c r="C2029" s="9">
        <v>70</v>
      </c>
      <c r="D2029" s="11">
        <v>-77.132000000000005</v>
      </c>
      <c r="E2029" s="11">
        <v>172.99100000000001</v>
      </c>
      <c r="F2029" s="12">
        <v>34661</v>
      </c>
      <c r="G2029" s="12" t="s">
        <v>48</v>
      </c>
      <c r="H2029" s="13">
        <v>327</v>
      </c>
      <c r="I2029" s="13">
        <v>327</v>
      </c>
      <c r="J2029" s="13">
        <v>2</v>
      </c>
      <c r="K2029" s="14">
        <v>24</v>
      </c>
      <c r="L2029" s="9">
        <v>7</v>
      </c>
      <c r="M2029" s="9">
        <v>5</v>
      </c>
      <c r="N2029" s="15">
        <v>3.5158741881917921</v>
      </c>
      <c r="O2029" s="15">
        <v>3.9223598376623356</v>
      </c>
      <c r="P2029" s="84">
        <v>0.89636706822064482</v>
      </c>
    </row>
    <row r="2030" spans="1:16">
      <c r="A2030" s="9" t="s">
        <v>47</v>
      </c>
      <c r="B2030" s="9">
        <v>36</v>
      </c>
      <c r="C2030" s="9">
        <v>72</v>
      </c>
      <c r="D2030" s="11">
        <v>-77.212999999999994</v>
      </c>
      <c r="E2030" s="11">
        <v>172.95699999999999</v>
      </c>
      <c r="F2030" s="12">
        <v>34661</v>
      </c>
      <c r="G2030" s="12" t="s">
        <v>48</v>
      </c>
      <c r="H2030" s="13">
        <v>327</v>
      </c>
      <c r="I2030" s="13">
        <v>327</v>
      </c>
      <c r="J2030" s="13">
        <v>2</v>
      </c>
      <c r="K2030" s="14">
        <v>24</v>
      </c>
      <c r="L2030" s="9">
        <v>15</v>
      </c>
      <c r="M2030" s="9">
        <v>5</v>
      </c>
      <c r="N2030" s="15">
        <v>2.5548372522979959</v>
      </c>
      <c r="O2030" s="15">
        <v>2.7698180844155829</v>
      </c>
      <c r="P2030" s="84">
        <v>0.9223844940116539</v>
      </c>
    </row>
    <row r="2031" spans="1:16">
      <c r="A2031" s="9" t="s">
        <v>61</v>
      </c>
      <c r="B2031" s="9">
        <v>410</v>
      </c>
      <c r="C2031" s="9">
        <v>2</v>
      </c>
      <c r="D2031" s="50">
        <v>-76.496120000000005</v>
      </c>
      <c r="E2031" s="50">
        <v>176.03169</v>
      </c>
      <c r="F2031" s="12">
        <v>35757</v>
      </c>
      <c r="G2031" s="12" t="s">
        <v>48</v>
      </c>
      <c r="H2031" s="13">
        <v>327</v>
      </c>
      <c r="I2031" s="13">
        <v>327</v>
      </c>
      <c r="J2031" s="13">
        <v>2</v>
      </c>
      <c r="K2031" s="14">
        <v>24</v>
      </c>
      <c r="L2031" s="13">
        <v>19.800204999999998</v>
      </c>
      <c r="M2031" s="9">
        <v>5</v>
      </c>
      <c r="N2031" s="15">
        <v>0.33113355170833331</v>
      </c>
      <c r="O2031" s="15">
        <v>1.047093893</v>
      </c>
      <c r="P2031" s="84">
        <v>0.31624055294565001</v>
      </c>
    </row>
    <row r="2032" spans="1:16">
      <c r="A2032" s="9" t="s">
        <v>61</v>
      </c>
      <c r="B2032" s="9">
        <v>410</v>
      </c>
      <c r="C2032" s="9">
        <v>3</v>
      </c>
      <c r="D2032" s="50">
        <v>-76.496120000000005</v>
      </c>
      <c r="E2032" s="50">
        <v>176.03169</v>
      </c>
      <c r="F2032" s="12">
        <v>35757</v>
      </c>
      <c r="G2032" s="12" t="s">
        <v>48</v>
      </c>
      <c r="H2032" s="13">
        <v>327</v>
      </c>
      <c r="I2032" s="13">
        <v>327</v>
      </c>
      <c r="J2032" s="13">
        <v>2</v>
      </c>
      <c r="K2032" s="14">
        <v>24</v>
      </c>
      <c r="L2032" s="13">
        <v>19.120743999999998</v>
      </c>
      <c r="M2032" s="9">
        <v>5</v>
      </c>
      <c r="N2032" s="15">
        <v>0.50739180333333334</v>
      </c>
      <c r="O2032" s="15">
        <v>1.5289424110000001</v>
      </c>
      <c r="P2032" s="84">
        <v>0.33185802138974957</v>
      </c>
    </row>
    <row r="2033" spans="1:16">
      <c r="A2033" s="9" t="s">
        <v>86</v>
      </c>
      <c r="B2033" s="9">
        <v>21</v>
      </c>
      <c r="C2033" s="9">
        <v>37</v>
      </c>
      <c r="D2033" s="11">
        <v>-76.493383333333327</v>
      </c>
      <c r="E2033" s="11">
        <v>169.99198333333334</v>
      </c>
      <c r="F2033" s="12">
        <v>39044</v>
      </c>
      <c r="G2033" s="12" t="s">
        <v>48</v>
      </c>
      <c r="H2033" s="13">
        <v>327</v>
      </c>
      <c r="I2033" s="13">
        <v>327</v>
      </c>
      <c r="J2033" s="13">
        <v>2</v>
      </c>
      <c r="K2033" s="14">
        <v>24</v>
      </c>
      <c r="L2033" s="9">
        <v>17</v>
      </c>
      <c r="M2033" s="9">
        <v>5</v>
      </c>
      <c r="N2033" s="15">
        <v>5.9429629119796985</v>
      </c>
      <c r="O2033" s="15">
        <v>3.2655700000000003</v>
      </c>
      <c r="P2033" s="84">
        <v>1.8198853223111733</v>
      </c>
    </row>
    <row r="2034" spans="1:16">
      <c r="A2034" s="9" t="s">
        <v>47</v>
      </c>
      <c r="B2034" s="9">
        <v>37</v>
      </c>
      <c r="C2034" s="9">
        <v>76</v>
      </c>
      <c r="D2034" s="11">
        <v>-77.158000000000001</v>
      </c>
      <c r="E2034" s="11">
        <v>173.46700000000001</v>
      </c>
      <c r="F2034" s="12">
        <v>34662</v>
      </c>
      <c r="G2034" s="12" t="s">
        <v>48</v>
      </c>
      <c r="H2034" s="13">
        <v>328</v>
      </c>
      <c r="I2034" s="13">
        <v>328</v>
      </c>
      <c r="J2034" s="13">
        <v>2</v>
      </c>
      <c r="K2034" s="14">
        <v>24</v>
      </c>
      <c r="L2034" s="9">
        <v>13</v>
      </c>
      <c r="M2034" s="9">
        <v>5</v>
      </c>
      <c r="N2034" s="15">
        <v>2.3512624604294317</v>
      </c>
      <c r="O2034" s="15">
        <v>6.6178203896103858</v>
      </c>
      <c r="P2034" s="84">
        <v>0.35529257701233241</v>
      </c>
    </row>
    <row r="2035" spans="1:16">
      <c r="A2035" s="9" t="s">
        <v>86</v>
      </c>
      <c r="B2035" s="9">
        <v>22</v>
      </c>
      <c r="C2035" s="9">
        <v>39</v>
      </c>
      <c r="D2035" s="11">
        <v>-76.493383333333327</v>
      </c>
      <c r="E2035" s="11">
        <v>169.99198333333334</v>
      </c>
      <c r="F2035" s="12">
        <v>39045</v>
      </c>
      <c r="G2035" s="12" t="s">
        <v>48</v>
      </c>
      <c r="H2035" s="13">
        <v>328</v>
      </c>
      <c r="I2035" s="13">
        <v>328</v>
      </c>
      <c r="J2035" s="13">
        <v>2</v>
      </c>
      <c r="K2035" s="14">
        <v>24</v>
      </c>
      <c r="L2035" s="9">
        <v>23</v>
      </c>
      <c r="M2035" s="9">
        <v>5</v>
      </c>
      <c r="N2035" s="15">
        <v>1.6733345883303015</v>
      </c>
      <c r="O2035" s="15">
        <v>2.0006600660066005</v>
      </c>
      <c r="P2035" s="84">
        <v>0.83639125744652154</v>
      </c>
    </row>
    <row r="2036" spans="1:16">
      <c r="A2036" s="9" t="s">
        <v>86</v>
      </c>
      <c r="B2036" s="9">
        <v>23</v>
      </c>
      <c r="C2036" s="9">
        <v>42</v>
      </c>
      <c r="D2036" s="11">
        <v>-76.501800000000003</v>
      </c>
      <c r="E2036" s="11">
        <v>172.85498333333334</v>
      </c>
      <c r="F2036" s="12">
        <v>39045</v>
      </c>
      <c r="G2036" s="12" t="s">
        <v>48</v>
      </c>
      <c r="H2036" s="13">
        <v>328</v>
      </c>
      <c r="I2036" s="13">
        <v>328</v>
      </c>
      <c r="J2036" s="13">
        <v>2</v>
      </c>
      <c r="K2036" s="14">
        <v>24</v>
      </c>
      <c r="L2036" s="9">
        <v>23</v>
      </c>
      <c r="M2036" s="9">
        <v>5</v>
      </c>
      <c r="N2036" s="15">
        <v>2.7938799412386364</v>
      </c>
      <c r="O2036" s="15">
        <v>3.2089108910891091</v>
      </c>
      <c r="P2036" s="84">
        <v>0.87066298693336086</v>
      </c>
    </row>
    <row r="2037" spans="1:16">
      <c r="A2037" s="9" t="s">
        <v>47</v>
      </c>
      <c r="B2037" s="9">
        <v>38</v>
      </c>
      <c r="C2037" s="9">
        <v>78</v>
      </c>
      <c r="D2037" s="11">
        <v>-77.173000000000002</v>
      </c>
      <c r="E2037" s="11">
        <v>173.928</v>
      </c>
      <c r="F2037" s="12">
        <v>34663</v>
      </c>
      <c r="G2037" s="12" t="s">
        <v>48</v>
      </c>
      <c r="H2037" s="13">
        <v>329</v>
      </c>
      <c r="I2037" s="13">
        <v>329</v>
      </c>
      <c r="J2037" s="13">
        <v>2</v>
      </c>
      <c r="K2037" s="14">
        <v>24</v>
      </c>
      <c r="L2037" s="9">
        <v>10</v>
      </c>
      <c r="M2037" s="9">
        <v>5</v>
      </c>
      <c r="N2037" s="15">
        <v>1.7019350454421169</v>
      </c>
      <c r="O2037" s="15">
        <v>5.5396361688311657</v>
      </c>
      <c r="P2037" s="84">
        <v>0.30722866873786342</v>
      </c>
    </row>
    <row r="2038" spans="1:16">
      <c r="A2038" s="9" t="s">
        <v>86</v>
      </c>
      <c r="B2038" s="9">
        <v>24</v>
      </c>
      <c r="C2038" s="9">
        <v>43</v>
      </c>
      <c r="D2038" s="11">
        <v>-76.496283333333338</v>
      </c>
      <c r="E2038" s="11">
        <v>174.28270000000001</v>
      </c>
      <c r="F2038" s="12">
        <v>39046</v>
      </c>
      <c r="G2038" s="12" t="s">
        <v>48</v>
      </c>
      <c r="H2038" s="13">
        <v>329</v>
      </c>
      <c r="I2038" s="13">
        <v>329</v>
      </c>
      <c r="J2038" s="13">
        <v>2</v>
      </c>
      <c r="K2038" s="14">
        <v>24</v>
      </c>
      <c r="L2038" s="9">
        <v>25</v>
      </c>
      <c r="M2038" s="9">
        <v>5</v>
      </c>
      <c r="N2038" s="15">
        <v>2.0743659050782113</v>
      </c>
      <c r="O2038" s="15">
        <v>1.8786798679867986</v>
      </c>
      <c r="P2038" s="84">
        <v>1.104161459557828</v>
      </c>
    </row>
    <row r="2039" spans="1:16">
      <c r="A2039" s="9" t="s">
        <v>86</v>
      </c>
      <c r="B2039" s="9">
        <v>25</v>
      </c>
      <c r="C2039" s="9">
        <v>44</v>
      </c>
      <c r="D2039" s="11">
        <v>-76.495249999999999</v>
      </c>
      <c r="E2039" s="11">
        <v>175.7235</v>
      </c>
      <c r="F2039" s="12">
        <v>39046</v>
      </c>
      <c r="G2039" s="12" t="s">
        <v>48</v>
      </c>
      <c r="H2039" s="13">
        <v>329</v>
      </c>
      <c r="I2039" s="13">
        <v>329</v>
      </c>
      <c r="J2039" s="13">
        <v>2</v>
      </c>
      <c r="K2039" s="14">
        <v>24</v>
      </c>
      <c r="L2039" s="9">
        <v>25</v>
      </c>
      <c r="M2039" s="9">
        <v>5</v>
      </c>
      <c r="N2039" s="15">
        <v>1.8890484488929207</v>
      </c>
      <c r="O2039" s="15">
        <v>2.0665016501650166</v>
      </c>
      <c r="P2039" s="84">
        <v>0.91412869123142204</v>
      </c>
    </row>
    <row r="2040" spans="1:16">
      <c r="A2040" s="9" t="s">
        <v>47</v>
      </c>
      <c r="B2040" s="9">
        <v>39</v>
      </c>
      <c r="C2040" s="9">
        <v>83</v>
      </c>
      <c r="D2040" s="11">
        <v>-75.010999999999996</v>
      </c>
      <c r="E2040" s="11">
        <v>-177.67</v>
      </c>
      <c r="F2040" s="12">
        <v>34664</v>
      </c>
      <c r="G2040" s="12" t="s">
        <v>48</v>
      </c>
      <c r="H2040" s="13">
        <v>330</v>
      </c>
      <c r="I2040" s="13">
        <v>330</v>
      </c>
      <c r="J2040" s="13">
        <v>2</v>
      </c>
      <c r="K2040" s="14">
        <v>24</v>
      </c>
      <c r="L2040" s="9">
        <v>59</v>
      </c>
      <c r="M2040" s="9">
        <v>5</v>
      </c>
      <c r="N2040" s="15">
        <v>0.22000375301283082</v>
      </c>
      <c r="O2040" s="15">
        <v>0.15057400324675316</v>
      </c>
      <c r="P2040" s="84">
        <v>1.4611005105064494</v>
      </c>
    </row>
    <row r="2041" spans="1:16">
      <c r="A2041" s="9" t="s">
        <v>47</v>
      </c>
      <c r="B2041" s="9">
        <v>41</v>
      </c>
      <c r="C2041" s="9">
        <v>87</v>
      </c>
      <c r="D2041" s="11">
        <v>-74.997</v>
      </c>
      <c r="E2041" s="11">
        <v>179.98699999999999</v>
      </c>
      <c r="F2041" s="12">
        <v>34664</v>
      </c>
      <c r="G2041" s="12" t="s">
        <v>48</v>
      </c>
      <c r="H2041" s="13">
        <v>330</v>
      </c>
      <c r="I2041" s="13">
        <v>330</v>
      </c>
      <c r="J2041" s="13">
        <v>2</v>
      </c>
      <c r="K2041" s="14">
        <v>24</v>
      </c>
      <c r="L2041" s="9">
        <v>50</v>
      </c>
      <c r="M2041" s="9">
        <v>5</v>
      </c>
      <c r="N2041" s="15">
        <v>0.22821131230819217</v>
      </c>
      <c r="O2041" s="15">
        <v>5.7552730129870096</v>
      </c>
      <c r="P2041" s="84">
        <v>3.9652560667969003E-2</v>
      </c>
    </row>
    <row r="2042" spans="1:16">
      <c r="A2042" s="9" t="s">
        <v>61</v>
      </c>
      <c r="B2042" s="9">
        <v>412</v>
      </c>
      <c r="C2042" s="9">
        <v>1</v>
      </c>
      <c r="D2042" s="50">
        <v>-76.513729999999995</v>
      </c>
      <c r="E2042" s="50">
        <v>-178.03058999999999</v>
      </c>
      <c r="F2042" s="12">
        <v>35760</v>
      </c>
      <c r="G2042" s="12" t="s">
        <v>48</v>
      </c>
      <c r="H2042" s="13">
        <v>330</v>
      </c>
      <c r="I2042" s="13">
        <v>330</v>
      </c>
      <c r="J2042" s="13">
        <v>2</v>
      </c>
      <c r="K2042" s="14">
        <v>24</v>
      </c>
      <c r="L2042" s="13">
        <v>34.622523999999999</v>
      </c>
      <c r="M2042" s="9">
        <v>5</v>
      </c>
      <c r="N2042" s="15">
        <v>0.35739159600000003</v>
      </c>
      <c r="O2042" s="15">
        <v>0.40308481699999998</v>
      </c>
      <c r="P2042" s="84">
        <v>0.88664117557174094</v>
      </c>
    </row>
    <row r="2043" spans="1:16">
      <c r="A2043" s="9" t="s">
        <v>86</v>
      </c>
      <c r="B2043" s="9">
        <v>28</v>
      </c>
      <c r="C2043" s="9">
        <v>48</v>
      </c>
      <c r="D2043" s="11">
        <v>-76.495249999999999</v>
      </c>
      <c r="E2043" s="11">
        <v>175.7235</v>
      </c>
      <c r="F2043" s="12">
        <v>39047</v>
      </c>
      <c r="G2043" s="12" t="s">
        <v>48</v>
      </c>
      <c r="H2043" s="13">
        <v>330</v>
      </c>
      <c r="I2043" s="13">
        <v>330</v>
      </c>
      <c r="J2043" s="13">
        <v>2</v>
      </c>
      <c r="K2043" s="14">
        <v>24</v>
      </c>
      <c r="L2043" s="9">
        <v>25</v>
      </c>
      <c r="M2043" s="9">
        <v>5</v>
      </c>
      <c r="N2043" s="15">
        <v>2.9273636657513569</v>
      </c>
      <c r="O2043" s="15">
        <v>3.47</v>
      </c>
      <c r="P2043" s="84">
        <v>0.84362065295428146</v>
      </c>
    </row>
    <row r="2044" spans="1:16">
      <c r="A2044" s="9" t="s">
        <v>86</v>
      </c>
      <c r="B2044" s="9">
        <v>29</v>
      </c>
      <c r="C2044" s="9">
        <v>49</v>
      </c>
      <c r="D2044" s="11">
        <v>-76.498783333333336</v>
      </c>
      <c r="E2044" s="11">
        <v>-178.00123333333335</v>
      </c>
      <c r="F2044" s="12">
        <v>39047</v>
      </c>
      <c r="G2044" s="12" t="s">
        <v>48</v>
      </c>
      <c r="H2044" s="13">
        <v>330</v>
      </c>
      <c r="I2044" s="13">
        <v>330</v>
      </c>
      <c r="J2044" s="13">
        <v>2</v>
      </c>
      <c r="K2044" s="14">
        <v>24</v>
      </c>
      <c r="L2044" s="9">
        <v>27</v>
      </c>
      <c r="M2044" s="9">
        <v>5</v>
      </c>
      <c r="N2044" s="15">
        <v>2.5170382219477774</v>
      </c>
      <c r="O2044" s="15">
        <v>3.3313531353135311</v>
      </c>
      <c r="P2044" s="84">
        <v>0.75556031429579618</v>
      </c>
    </row>
    <row r="2045" spans="1:16">
      <c r="A2045" s="9" t="s">
        <v>86</v>
      </c>
      <c r="B2045" s="9">
        <v>30</v>
      </c>
      <c r="C2045" s="9">
        <v>51</v>
      </c>
      <c r="D2045" s="11">
        <v>-76.499700000000004</v>
      </c>
      <c r="E2045" s="11">
        <v>-177.38395</v>
      </c>
      <c r="F2045" s="12">
        <v>39047</v>
      </c>
      <c r="G2045" s="12" t="s">
        <v>48</v>
      </c>
      <c r="H2045" s="13">
        <v>330</v>
      </c>
      <c r="I2045" s="13">
        <v>330</v>
      </c>
      <c r="J2045" s="13">
        <v>2</v>
      </c>
      <c r="K2045" s="14">
        <v>24</v>
      </c>
      <c r="L2045" s="9">
        <v>23</v>
      </c>
      <c r="M2045" s="9">
        <v>5</v>
      </c>
      <c r="N2045" s="15">
        <v>2.9335820234143979</v>
      </c>
      <c r="O2045" s="15">
        <v>5.1933993399339942</v>
      </c>
      <c r="P2045" s="84">
        <v>0.56486740791469392</v>
      </c>
    </row>
    <row r="2046" spans="1:16">
      <c r="A2046" s="9" t="s">
        <v>47</v>
      </c>
      <c r="B2046" s="9">
        <v>43</v>
      </c>
      <c r="C2046" s="9">
        <v>91</v>
      </c>
      <c r="D2046" s="11">
        <v>-74.989999999999995</v>
      </c>
      <c r="E2046" s="11">
        <v>177.64099999999999</v>
      </c>
      <c r="F2046" s="12">
        <v>34665</v>
      </c>
      <c r="G2046" s="12" t="s">
        <v>48</v>
      </c>
      <c r="H2046" s="13">
        <v>331</v>
      </c>
      <c r="I2046" s="13">
        <v>331</v>
      </c>
      <c r="J2046" s="13">
        <v>2</v>
      </c>
      <c r="K2046" s="14">
        <v>24</v>
      </c>
      <c r="L2046" s="9">
        <v>43</v>
      </c>
      <c r="M2046" s="9">
        <v>5</v>
      </c>
      <c r="N2046" s="15">
        <v>0.31847577131922084</v>
      </c>
      <c r="O2046" s="15">
        <v>0.53909211038961014</v>
      </c>
      <c r="P2046" s="84">
        <v>0.59076318347351353</v>
      </c>
    </row>
    <row r="2047" spans="1:16">
      <c r="A2047" s="9" t="s">
        <v>47</v>
      </c>
      <c r="B2047" s="9">
        <v>45</v>
      </c>
      <c r="C2047" s="9">
        <v>93</v>
      </c>
      <c r="D2047" s="11">
        <v>-75.004000000000005</v>
      </c>
      <c r="E2047" s="11">
        <v>175.33600000000001</v>
      </c>
      <c r="F2047" s="12">
        <v>34665</v>
      </c>
      <c r="G2047" s="12" t="s">
        <v>48</v>
      </c>
      <c r="H2047" s="13">
        <v>331</v>
      </c>
      <c r="I2047" s="13">
        <v>331</v>
      </c>
      <c r="J2047" s="13">
        <v>2</v>
      </c>
      <c r="K2047" s="14">
        <v>24</v>
      </c>
      <c r="L2047" s="9">
        <v>55</v>
      </c>
      <c r="M2047" s="9">
        <v>5</v>
      </c>
      <c r="N2047" s="15">
        <v>0.48903691972281665</v>
      </c>
      <c r="O2047" s="15">
        <v>0.57627087662337628</v>
      </c>
      <c r="P2047" s="84">
        <v>0.84862334634763836</v>
      </c>
    </row>
    <row r="2048" spans="1:16">
      <c r="A2048" s="9" t="s">
        <v>61</v>
      </c>
      <c r="B2048" s="9">
        <v>416</v>
      </c>
      <c r="C2048" s="9">
        <v>1</v>
      </c>
      <c r="D2048" s="50">
        <v>-76.54298</v>
      </c>
      <c r="E2048" s="50">
        <v>-178.0735</v>
      </c>
      <c r="F2048" s="12">
        <v>35761</v>
      </c>
      <c r="G2048" s="12" t="s">
        <v>48</v>
      </c>
      <c r="H2048" s="13">
        <v>331</v>
      </c>
      <c r="I2048" s="13">
        <v>331</v>
      </c>
      <c r="J2048" s="13">
        <v>2</v>
      </c>
      <c r="K2048" s="14">
        <v>24</v>
      </c>
      <c r="L2048" s="13">
        <v>37.824579999999997</v>
      </c>
      <c r="M2048" s="9">
        <v>5</v>
      </c>
      <c r="N2048" s="15">
        <v>0.117498788375</v>
      </c>
      <c r="O2048" s="15">
        <v>0.122211472</v>
      </c>
      <c r="P2048" s="84">
        <v>0.96143828768382722</v>
      </c>
    </row>
    <row r="2049" spans="1:30">
      <c r="A2049" s="9" t="s">
        <v>86</v>
      </c>
      <c r="B2049" s="9">
        <v>32</v>
      </c>
      <c r="C2049" s="9">
        <v>54</v>
      </c>
      <c r="D2049" s="11">
        <v>-77.167416666666668</v>
      </c>
      <c r="E2049" s="11">
        <v>-178.00798333333333</v>
      </c>
      <c r="F2049" s="12">
        <v>39048</v>
      </c>
      <c r="G2049" s="12" t="s">
        <v>48</v>
      </c>
      <c r="H2049" s="13">
        <v>331</v>
      </c>
      <c r="I2049" s="13">
        <v>331</v>
      </c>
      <c r="J2049" s="13">
        <v>2</v>
      </c>
      <c r="K2049" s="14">
        <v>24</v>
      </c>
      <c r="L2049" s="9">
        <v>26</v>
      </c>
      <c r="M2049" s="9">
        <v>5</v>
      </c>
      <c r="N2049" s="15">
        <v>2.7360966585519773</v>
      </c>
      <c r="O2049" s="15">
        <v>2.9524752475247524</v>
      </c>
      <c r="P2049" s="84">
        <v>0.92671281862424448</v>
      </c>
    </row>
    <row r="2050" spans="1:30">
      <c r="A2050" s="9" t="s">
        <v>86</v>
      </c>
      <c r="B2050" s="9">
        <v>33</v>
      </c>
      <c r="C2050" s="9">
        <v>55</v>
      </c>
      <c r="D2050" s="11">
        <v>-77.488183333333339</v>
      </c>
      <c r="E2050" s="11">
        <v>179.9967</v>
      </c>
      <c r="F2050" s="12">
        <v>39048</v>
      </c>
      <c r="G2050" s="12" t="s">
        <v>48</v>
      </c>
      <c r="H2050" s="13">
        <v>331</v>
      </c>
      <c r="I2050" s="13">
        <v>331</v>
      </c>
      <c r="J2050" s="13">
        <v>2</v>
      </c>
      <c r="K2050" s="14">
        <v>24</v>
      </c>
      <c r="L2050" s="9">
        <v>28</v>
      </c>
      <c r="M2050" s="9">
        <v>5</v>
      </c>
      <c r="N2050" s="15">
        <v>0.59705949575525508</v>
      </c>
      <c r="O2050" s="15">
        <v>0.95089108910891096</v>
      </c>
      <c r="P2050" s="84">
        <v>0.62789472169180294</v>
      </c>
    </row>
    <row r="2051" spans="1:30">
      <c r="A2051" s="9" t="s">
        <v>86</v>
      </c>
      <c r="B2051" s="9">
        <v>35</v>
      </c>
      <c r="C2051" s="9">
        <v>59</v>
      </c>
      <c r="D2051" s="11">
        <v>-77.749766666666673</v>
      </c>
      <c r="E2051" s="11">
        <v>178.49906666666666</v>
      </c>
      <c r="F2051" s="12">
        <v>39048</v>
      </c>
      <c r="G2051" s="12" t="s">
        <v>48</v>
      </c>
      <c r="H2051" s="13">
        <v>331</v>
      </c>
      <c r="I2051" s="13">
        <v>331</v>
      </c>
      <c r="J2051" s="13">
        <v>2</v>
      </c>
      <c r="K2051" s="14">
        <v>24</v>
      </c>
      <c r="L2051" s="9">
        <v>21</v>
      </c>
      <c r="M2051" s="9">
        <v>5</v>
      </c>
      <c r="N2051" s="15">
        <v>3.1680432562549172</v>
      </c>
      <c r="O2051" s="15">
        <v>6.0689768976897689</v>
      </c>
      <c r="P2051" s="84">
        <v>0.52200614859167982</v>
      </c>
    </row>
    <row r="2052" spans="1:30">
      <c r="A2052" s="9" t="s">
        <v>47</v>
      </c>
      <c r="B2052" s="9">
        <v>47</v>
      </c>
      <c r="C2052" s="9">
        <v>97</v>
      </c>
      <c r="D2052" s="11">
        <v>-75.013999999999996</v>
      </c>
      <c r="E2052" s="11">
        <v>172.99799999999999</v>
      </c>
      <c r="F2052" s="12">
        <v>34666</v>
      </c>
      <c r="G2052" s="12" t="s">
        <v>48</v>
      </c>
      <c r="H2052" s="13">
        <v>332</v>
      </c>
      <c r="I2052" s="13">
        <v>332</v>
      </c>
      <c r="J2052" s="13">
        <v>2</v>
      </c>
      <c r="K2052" s="14">
        <v>24</v>
      </c>
      <c r="L2052" s="9">
        <v>16</v>
      </c>
      <c r="M2052" s="9">
        <v>5</v>
      </c>
      <c r="N2052" s="15">
        <v>0.92901179778660781</v>
      </c>
      <c r="O2052" s="15">
        <v>2.1693810097402588</v>
      </c>
      <c r="P2052" s="84">
        <v>0.42823819034805644</v>
      </c>
    </row>
    <row r="2053" spans="1:30">
      <c r="A2053" s="9" t="s">
        <v>47</v>
      </c>
      <c r="B2053" s="9">
        <v>49</v>
      </c>
      <c r="C2053" s="9">
        <v>102</v>
      </c>
      <c r="D2053" s="11">
        <v>-75.007000000000005</v>
      </c>
      <c r="E2053" s="11">
        <v>170.70599999999999</v>
      </c>
      <c r="F2053" s="12">
        <v>34666</v>
      </c>
      <c r="G2053" s="12" t="s">
        <v>48</v>
      </c>
      <c r="H2053" s="13">
        <v>332</v>
      </c>
      <c r="I2053" s="13">
        <v>332</v>
      </c>
      <c r="J2053" s="13">
        <v>2</v>
      </c>
      <c r="K2053" s="14">
        <v>24</v>
      </c>
      <c r="L2053" s="9">
        <v>25</v>
      </c>
      <c r="M2053" s="9">
        <v>5</v>
      </c>
      <c r="N2053" s="15">
        <v>3.4937443173227698</v>
      </c>
      <c r="O2053" s="15">
        <v>5.223616655844153</v>
      </c>
      <c r="P2053" s="84">
        <v>0.6688362771441102</v>
      </c>
    </row>
    <row r="2054" spans="1:30">
      <c r="A2054" s="9" t="s">
        <v>61</v>
      </c>
      <c r="B2054" s="9">
        <v>417</v>
      </c>
      <c r="C2054" s="9">
        <v>2</v>
      </c>
      <c r="D2054" s="50">
        <v>-76.491969999999995</v>
      </c>
      <c r="E2054" s="50">
        <v>-179.9879</v>
      </c>
      <c r="F2054" s="12">
        <v>35762</v>
      </c>
      <c r="G2054" s="12" t="s">
        <v>48</v>
      </c>
      <c r="H2054" s="13">
        <v>332</v>
      </c>
      <c r="I2054" s="13">
        <v>332</v>
      </c>
      <c r="J2054" s="13">
        <v>2</v>
      </c>
      <c r="K2054" s="14">
        <v>24</v>
      </c>
      <c r="L2054" s="13">
        <v>23.555177</v>
      </c>
      <c r="M2054" s="9">
        <v>5</v>
      </c>
      <c r="N2054" s="15">
        <v>0.359701536125</v>
      </c>
      <c r="O2054" s="15">
        <v>0.68865194299999999</v>
      </c>
      <c r="P2054" s="84">
        <v>0.52232704747483738</v>
      </c>
      <c r="Q2054" s="91"/>
    </row>
    <row r="2055" spans="1:30">
      <c r="A2055" s="9" t="s">
        <v>86</v>
      </c>
      <c r="B2055" s="9">
        <v>36</v>
      </c>
      <c r="C2055" s="9">
        <v>61</v>
      </c>
      <c r="D2055" s="11">
        <v>-77.666133333333335</v>
      </c>
      <c r="E2055" s="11">
        <v>176.91618333333332</v>
      </c>
      <c r="F2055" s="12">
        <v>39049</v>
      </c>
      <c r="G2055" s="12" t="s">
        <v>48</v>
      </c>
      <c r="H2055" s="13">
        <v>332</v>
      </c>
      <c r="I2055" s="13">
        <v>332</v>
      </c>
      <c r="J2055" s="13">
        <v>2</v>
      </c>
      <c r="K2055" s="14">
        <v>24</v>
      </c>
      <c r="L2055" s="9">
        <v>15</v>
      </c>
      <c r="M2055" s="9">
        <v>5</v>
      </c>
      <c r="N2055" s="15">
        <v>8.8656666547269669</v>
      </c>
      <c r="O2055" s="15">
        <v>7.053135313531353</v>
      </c>
      <c r="P2055" s="84">
        <v>1.256982357579089</v>
      </c>
    </row>
    <row r="2056" spans="1:30">
      <c r="A2056" s="9" t="s">
        <v>86</v>
      </c>
      <c r="B2056" s="9">
        <v>38</v>
      </c>
      <c r="C2056" s="9">
        <v>65</v>
      </c>
      <c r="D2056" s="11">
        <v>-77.491200000000006</v>
      </c>
      <c r="E2056" s="11">
        <v>173.91385</v>
      </c>
      <c r="F2056" s="12">
        <v>39049</v>
      </c>
      <c r="G2056" s="12" t="s">
        <v>48</v>
      </c>
      <c r="H2056" s="13">
        <v>332</v>
      </c>
      <c r="I2056" s="13">
        <v>332</v>
      </c>
      <c r="J2056" s="13">
        <v>2</v>
      </c>
      <c r="K2056" s="14">
        <v>24</v>
      </c>
      <c r="L2056" s="9">
        <v>21</v>
      </c>
      <c r="M2056" s="9">
        <v>5</v>
      </c>
      <c r="N2056" s="15">
        <v>2.958044913397186</v>
      </c>
      <c r="O2056" s="15">
        <v>5.4013201320132014</v>
      </c>
      <c r="P2056" s="84">
        <v>0.54765221114465801</v>
      </c>
    </row>
    <row r="2057" spans="1:30">
      <c r="A2057" s="9" t="s">
        <v>47</v>
      </c>
      <c r="B2057" s="9">
        <v>51</v>
      </c>
      <c r="C2057" s="9">
        <v>105</v>
      </c>
      <c r="D2057" s="11">
        <v>-74.989000000000004</v>
      </c>
      <c r="E2057" s="11">
        <v>169.09899999999999</v>
      </c>
      <c r="F2057" s="12">
        <v>34667</v>
      </c>
      <c r="G2057" s="12" t="s">
        <v>48</v>
      </c>
      <c r="H2057" s="13">
        <v>333</v>
      </c>
      <c r="I2057" s="13">
        <v>333</v>
      </c>
      <c r="J2057" s="13">
        <v>2</v>
      </c>
      <c r="K2057" s="14">
        <v>24</v>
      </c>
      <c r="L2057" s="9">
        <v>41</v>
      </c>
      <c r="M2057" s="9">
        <v>5</v>
      </c>
      <c r="N2057" s="15">
        <v>0.25824640407941718</v>
      </c>
      <c r="O2057" s="15">
        <v>0.26396924025974011</v>
      </c>
      <c r="P2057" s="84">
        <v>0.97832006420637574</v>
      </c>
    </row>
    <row r="2058" spans="1:30">
      <c r="A2058" s="9" t="s">
        <v>61</v>
      </c>
      <c r="B2058" s="9">
        <v>418</v>
      </c>
      <c r="C2058" s="9">
        <v>2</v>
      </c>
      <c r="D2058" s="50">
        <v>-76.495130000000003</v>
      </c>
      <c r="E2058" s="50">
        <v>177.99048999999999</v>
      </c>
      <c r="F2058" s="12">
        <v>35763</v>
      </c>
      <c r="G2058" s="12" t="s">
        <v>48</v>
      </c>
      <c r="H2058" s="13">
        <v>333</v>
      </c>
      <c r="I2058" s="13">
        <v>333</v>
      </c>
      <c r="J2058" s="13">
        <v>2</v>
      </c>
      <c r="K2058" s="14">
        <v>24</v>
      </c>
      <c r="L2058" s="13">
        <v>19.37933</v>
      </c>
      <c r="M2058" s="9">
        <v>5</v>
      </c>
      <c r="N2058" s="15">
        <v>0.75286781124999991</v>
      </c>
      <c r="O2058" s="15">
        <v>1.8903287980000001</v>
      </c>
      <c r="P2058" s="84">
        <v>0.39827347075627628</v>
      </c>
    </row>
    <row r="2059" spans="1:30">
      <c r="A2059" s="9" t="s">
        <v>61</v>
      </c>
      <c r="B2059" s="9">
        <v>419</v>
      </c>
      <c r="C2059" s="9">
        <v>2</v>
      </c>
      <c r="D2059" s="50">
        <v>-76.499300000000005</v>
      </c>
      <c r="E2059" s="50">
        <v>175.99600000000001</v>
      </c>
      <c r="F2059" s="12">
        <v>35763</v>
      </c>
      <c r="G2059" s="12" t="s">
        <v>48</v>
      </c>
      <c r="H2059" s="13">
        <v>333</v>
      </c>
      <c r="I2059" s="13">
        <v>333</v>
      </c>
      <c r="J2059" s="13">
        <v>2</v>
      </c>
      <c r="K2059" s="14">
        <v>24</v>
      </c>
      <c r="L2059" s="13">
        <v>15.156495</v>
      </c>
      <c r="M2059" s="9">
        <v>5</v>
      </c>
      <c r="N2059" s="15">
        <v>1.4356345595833335</v>
      </c>
      <c r="O2059" s="15">
        <v>2.6270010510000001</v>
      </c>
      <c r="P2059" s="84">
        <v>0.54649181013339965</v>
      </c>
    </row>
    <row r="2060" spans="1:30" s="22" customFormat="1">
      <c r="A2060" s="22" t="s">
        <v>86</v>
      </c>
      <c r="B2060" s="22">
        <v>40</v>
      </c>
      <c r="C2060" s="22">
        <v>68</v>
      </c>
      <c r="D2060" s="23">
        <v>-77.325800000000001</v>
      </c>
      <c r="E2060" s="23">
        <v>171.13113333333334</v>
      </c>
      <c r="F2060" s="24">
        <v>39050</v>
      </c>
      <c r="G2060" s="24" t="s">
        <v>48</v>
      </c>
      <c r="H2060" s="13">
        <v>333</v>
      </c>
      <c r="I2060" s="13">
        <v>333</v>
      </c>
      <c r="J2060" s="13">
        <v>2</v>
      </c>
      <c r="K2060" s="25">
        <v>24</v>
      </c>
      <c r="L2060" s="22">
        <v>18</v>
      </c>
      <c r="M2060" s="22">
        <v>5</v>
      </c>
      <c r="N2060" s="26">
        <v>2.2309661415801512</v>
      </c>
      <c r="O2060" s="26">
        <v>1.8574257425742577</v>
      </c>
      <c r="P2060" s="96">
        <v>1.2011065047952838</v>
      </c>
      <c r="Q2060" s="85"/>
      <c r="R2060" s="15"/>
      <c r="S2060" s="13"/>
      <c r="T2060" s="13"/>
      <c r="U2060" s="15"/>
      <c r="V2060" s="15"/>
      <c r="W2060" s="12"/>
      <c r="X2060" s="13"/>
      <c r="Y2060" s="9"/>
      <c r="Z2060" s="9"/>
      <c r="AA2060" s="9"/>
      <c r="AB2060" s="9"/>
      <c r="AC2060" s="19"/>
      <c r="AD2060" s="9"/>
    </row>
    <row r="2061" spans="1:30">
      <c r="A2061" s="9" t="s">
        <v>47</v>
      </c>
      <c r="B2061" s="9">
        <v>52</v>
      </c>
      <c r="C2061" s="9">
        <v>107</v>
      </c>
      <c r="D2061" s="11">
        <v>-74.960999999999999</v>
      </c>
      <c r="E2061" s="11">
        <v>173.00200000000001</v>
      </c>
      <c r="F2061" s="12">
        <v>34668</v>
      </c>
      <c r="G2061" s="12" t="s">
        <v>48</v>
      </c>
      <c r="H2061" s="13">
        <v>334</v>
      </c>
      <c r="I2061" s="13">
        <v>334</v>
      </c>
      <c r="J2061" s="13">
        <v>2</v>
      </c>
      <c r="K2061" s="14">
        <v>24</v>
      </c>
      <c r="L2061" s="9">
        <v>11</v>
      </c>
      <c r="M2061" s="9">
        <v>5</v>
      </c>
      <c r="N2061" s="15">
        <v>1.1837293335287093</v>
      </c>
      <c r="O2061" s="15">
        <v>2.0411142662337651</v>
      </c>
      <c r="P2061" s="84">
        <v>0.5799427073296145</v>
      </c>
    </row>
    <row r="2062" spans="1:30">
      <c r="A2062" s="9" t="s">
        <v>47</v>
      </c>
      <c r="B2062" s="9">
        <v>53</v>
      </c>
      <c r="C2062" s="9">
        <v>109</v>
      </c>
      <c r="D2062" s="11">
        <v>-75.251000000000005</v>
      </c>
      <c r="E2062" s="11">
        <v>174.86</v>
      </c>
      <c r="F2062" s="12">
        <v>34668</v>
      </c>
      <c r="G2062" s="12" t="s">
        <v>48</v>
      </c>
      <c r="H2062" s="13">
        <v>334</v>
      </c>
      <c r="I2062" s="13">
        <v>334</v>
      </c>
      <c r="J2062" s="13">
        <v>2</v>
      </c>
      <c r="K2062" s="14">
        <v>24</v>
      </c>
      <c r="L2062" s="9">
        <v>18</v>
      </c>
      <c r="M2062" s="9">
        <v>5</v>
      </c>
      <c r="N2062" s="15">
        <v>3.9528959772359249</v>
      </c>
      <c r="O2062" s="15">
        <v>5.5024574025973996</v>
      </c>
      <c r="P2062" s="84">
        <v>0.7183873836751532</v>
      </c>
    </row>
    <row r="2063" spans="1:30">
      <c r="A2063" s="9" t="s">
        <v>47</v>
      </c>
      <c r="B2063" s="9">
        <v>54</v>
      </c>
      <c r="C2063" s="9">
        <v>112</v>
      </c>
      <c r="D2063" s="11">
        <v>-75.512</v>
      </c>
      <c r="E2063" s="11">
        <v>176.72399999999999</v>
      </c>
      <c r="F2063" s="12">
        <v>34668</v>
      </c>
      <c r="G2063" s="12" t="s">
        <v>48</v>
      </c>
      <c r="H2063" s="13">
        <v>334</v>
      </c>
      <c r="I2063" s="13">
        <v>334</v>
      </c>
      <c r="J2063" s="13">
        <v>2</v>
      </c>
      <c r="K2063" s="14">
        <v>24</v>
      </c>
      <c r="L2063" s="9">
        <v>28</v>
      </c>
      <c r="M2063" s="9">
        <v>5</v>
      </c>
      <c r="N2063" s="15">
        <v>0.95749671926623592</v>
      </c>
      <c r="O2063" s="15">
        <v>3.1416057467532452</v>
      </c>
      <c r="P2063" s="84">
        <v>0.30477940150694588</v>
      </c>
    </row>
    <row r="2064" spans="1:30">
      <c r="A2064" s="9" t="s">
        <v>61</v>
      </c>
      <c r="B2064" s="9">
        <v>420</v>
      </c>
      <c r="C2064" s="9">
        <v>2</v>
      </c>
      <c r="D2064" s="50">
        <v>-76.499099999999999</v>
      </c>
      <c r="E2064" s="50">
        <v>174.00011000000001</v>
      </c>
      <c r="F2064" s="12">
        <v>35764</v>
      </c>
      <c r="G2064" s="12" t="s">
        <v>48</v>
      </c>
      <c r="H2064" s="13">
        <v>334</v>
      </c>
      <c r="I2064" s="13">
        <v>334</v>
      </c>
      <c r="J2064" s="13">
        <v>2</v>
      </c>
      <c r="K2064" s="14">
        <v>24</v>
      </c>
      <c r="L2064" s="13">
        <v>17.508599</v>
      </c>
      <c r="M2064" s="9">
        <v>5</v>
      </c>
      <c r="N2064" s="15">
        <v>1.7217222083333332</v>
      </c>
      <c r="O2064" s="15">
        <v>2.2748809799999998</v>
      </c>
      <c r="P2064" s="84">
        <v>0.75684056593296289</v>
      </c>
    </row>
    <row r="2065" spans="1:16">
      <c r="A2065" s="9" t="s">
        <v>61</v>
      </c>
      <c r="B2065" s="9">
        <v>421</v>
      </c>
      <c r="C2065" s="9">
        <v>2</v>
      </c>
      <c r="D2065" s="50">
        <v>-76.499309999999994</v>
      </c>
      <c r="E2065" s="50">
        <v>171.9828</v>
      </c>
      <c r="F2065" s="12">
        <v>35764</v>
      </c>
      <c r="G2065" s="12" t="s">
        <v>48</v>
      </c>
      <c r="H2065" s="13">
        <v>334</v>
      </c>
      <c r="I2065" s="13">
        <v>334</v>
      </c>
      <c r="J2065" s="13">
        <v>2</v>
      </c>
      <c r="K2065" s="14">
        <v>24</v>
      </c>
      <c r="L2065" s="13">
        <v>14.427049999999999</v>
      </c>
      <c r="M2065" s="9">
        <v>5</v>
      </c>
      <c r="N2065" s="15">
        <v>2.8731128616666664</v>
      </c>
      <c r="O2065" s="15">
        <v>3.3266080329999999</v>
      </c>
      <c r="P2065" s="84">
        <v>0.86367640346122687</v>
      </c>
    </row>
    <row r="2066" spans="1:16">
      <c r="A2066" s="9" t="s">
        <v>61</v>
      </c>
      <c r="B2066" s="9">
        <v>422</v>
      </c>
      <c r="C2066" s="9">
        <v>1</v>
      </c>
      <c r="D2066" s="50">
        <v>-76.499179999999996</v>
      </c>
      <c r="E2066" s="50">
        <v>170.00439</v>
      </c>
      <c r="F2066" s="12">
        <v>35764</v>
      </c>
      <c r="G2066" s="12" t="s">
        <v>48</v>
      </c>
      <c r="H2066" s="13">
        <v>334</v>
      </c>
      <c r="I2066" s="13">
        <v>334</v>
      </c>
      <c r="J2066" s="13">
        <v>2</v>
      </c>
      <c r="K2066" s="14">
        <v>24</v>
      </c>
      <c r="L2066" s="13">
        <v>17.976893</v>
      </c>
      <c r="M2066" s="9">
        <v>5</v>
      </c>
      <c r="N2066" s="15">
        <v>2.5766423787499999</v>
      </c>
      <c r="O2066" s="15">
        <v>2.2053835980000001</v>
      </c>
      <c r="P2066" s="84">
        <v>1.1683420431197022</v>
      </c>
    </row>
    <row r="2067" spans="1:16">
      <c r="A2067" s="9" t="s">
        <v>86</v>
      </c>
      <c r="B2067" s="9">
        <v>41</v>
      </c>
      <c r="C2067" s="9">
        <v>69</v>
      </c>
      <c r="D2067" s="11">
        <v>-77.325800000000001</v>
      </c>
      <c r="E2067" s="11">
        <v>171.13113333333334</v>
      </c>
      <c r="F2067" s="12">
        <v>39051</v>
      </c>
      <c r="G2067" s="12" t="s">
        <v>48</v>
      </c>
      <c r="H2067" s="13">
        <v>334</v>
      </c>
      <c r="I2067" s="13">
        <v>334</v>
      </c>
      <c r="J2067" s="13">
        <v>2</v>
      </c>
      <c r="K2067" s="14">
        <v>24</v>
      </c>
      <c r="L2067" s="9">
        <v>20</v>
      </c>
      <c r="M2067" s="9">
        <v>5</v>
      </c>
      <c r="N2067" s="15">
        <v>1.8013747689763682</v>
      </c>
      <c r="O2067" s="15">
        <v>4.1283828382838283</v>
      </c>
      <c r="P2067" s="84">
        <v>0.43633907986237075</v>
      </c>
    </row>
    <row r="2068" spans="1:16">
      <c r="A2068" s="9" t="s">
        <v>86</v>
      </c>
      <c r="B2068" s="9">
        <v>42</v>
      </c>
      <c r="C2068" s="9">
        <v>71</v>
      </c>
      <c r="D2068" s="11">
        <v>-76.496283333333338</v>
      </c>
      <c r="E2068" s="11">
        <v>171.42089999999999</v>
      </c>
      <c r="F2068" s="12">
        <v>39051</v>
      </c>
      <c r="G2068" s="12" t="s">
        <v>48</v>
      </c>
      <c r="H2068" s="13">
        <v>334</v>
      </c>
      <c r="I2068" s="13">
        <v>334</v>
      </c>
      <c r="J2068" s="13">
        <v>2</v>
      </c>
      <c r="K2068" s="14">
        <v>24</v>
      </c>
      <c r="L2068" s="9">
        <v>15</v>
      </c>
      <c r="M2068" s="9">
        <v>5</v>
      </c>
      <c r="N2068" s="15">
        <v>3.5958156758264863</v>
      </c>
      <c r="O2068" s="15">
        <v>4.1653465346534659</v>
      </c>
      <c r="P2068" s="84">
        <v>0.86326927325522951</v>
      </c>
    </row>
    <row r="2069" spans="1:16">
      <c r="A2069" s="9" t="s">
        <v>47</v>
      </c>
      <c r="B2069" s="9">
        <v>56</v>
      </c>
      <c r="C2069" s="9">
        <v>116</v>
      </c>
      <c r="D2069" s="11">
        <v>-75.795000000000002</v>
      </c>
      <c r="E2069" s="11">
        <v>178.55</v>
      </c>
      <c r="F2069" s="12">
        <v>34669</v>
      </c>
      <c r="G2069" s="12" t="s">
        <v>50</v>
      </c>
      <c r="H2069" s="13">
        <v>335</v>
      </c>
      <c r="I2069" s="13">
        <v>335</v>
      </c>
      <c r="J2069" s="13">
        <v>1</v>
      </c>
      <c r="K2069" s="14">
        <v>24</v>
      </c>
      <c r="L2069" s="9">
        <v>15</v>
      </c>
      <c r="M2069" s="9">
        <v>5</v>
      </c>
      <c r="N2069" s="15">
        <v>3.4141419887913145</v>
      </c>
      <c r="O2069" s="15">
        <v>4.2197899675324653</v>
      </c>
      <c r="P2069" s="84">
        <v>0.8090786544022579</v>
      </c>
    </row>
    <row r="2070" spans="1:16">
      <c r="A2070" s="9" t="s">
        <v>47</v>
      </c>
      <c r="B2070" s="9">
        <v>58</v>
      </c>
      <c r="C2070" s="9">
        <v>119</v>
      </c>
      <c r="D2070" s="11">
        <v>-76.176000000000002</v>
      </c>
      <c r="E2070" s="11">
        <v>-179.542</v>
      </c>
      <c r="F2070" s="12">
        <v>34669</v>
      </c>
      <c r="G2070" s="12" t="s">
        <v>50</v>
      </c>
      <c r="H2070" s="13">
        <v>335</v>
      </c>
      <c r="I2070" s="13">
        <v>335</v>
      </c>
      <c r="J2070" s="13">
        <v>1</v>
      </c>
      <c r="K2070" s="14">
        <v>24</v>
      </c>
      <c r="L2070" s="9">
        <v>15</v>
      </c>
      <c r="M2070" s="9">
        <v>5</v>
      </c>
      <c r="N2070" s="15">
        <v>3.4141419887913145</v>
      </c>
      <c r="O2070" s="15">
        <v>4.2197899675324653</v>
      </c>
      <c r="P2070" s="84">
        <v>0.8090786544022579</v>
      </c>
    </row>
    <row r="2071" spans="1:16">
      <c r="A2071" s="9" t="s">
        <v>61</v>
      </c>
      <c r="B2071" s="9">
        <v>423</v>
      </c>
      <c r="C2071" s="9">
        <v>3</v>
      </c>
      <c r="D2071" s="50">
        <v>-76.503429999999994</v>
      </c>
      <c r="E2071" s="50">
        <v>169.02379999999999</v>
      </c>
      <c r="F2071" s="12">
        <v>35765</v>
      </c>
      <c r="G2071" s="12" t="s">
        <v>50</v>
      </c>
      <c r="H2071" s="13">
        <v>335</v>
      </c>
      <c r="I2071" s="13">
        <v>335</v>
      </c>
      <c r="J2071" s="13">
        <v>1</v>
      </c>
      <c r="K2071" s="14">
        <v>24</v>
      </c>
      <c r="L2071" s="13">
        <v>25.182797999999998</v>
      </c>
      <c r="M2071" s="9">
        <v>5</v>
      </c>
      <c r="N2071" s="15">
        <v>0.12205560633333333</v>
      </c>
      <c r="O2071" s="15">
        <v>0.12880181499999999</v>
      </c>
      <c r="P2071" s="84">
        <v>0.94762334159136918</v>
      </c>
    </row>
    <row r="2072" spans="1:16">
      <c r="A2072" s="9" t="s">
        <v>61</v>
      </c>
      <c r="B2072" s="9">
        <v>423</v>
      </c>
      <c r="C2072" s="9">
        <v>7</v>
      </c>
      <c r="D2072" s="50">
        <v>-76.503429999999994</v>
      </c>
      <c r="E2072" s="50">
        <v>169.02379999999999</v>
      </c>
      <c r="F2072" s="12">
        <v>35765</v>
      </c>
      <c r="G2072" s="12" t="s">
        <v>50</v>
      </c>
      <c r="H2072" s="13">
        <v>335</v>
      </c>
      <c r="I2072" s="13">
        <v>335</v>
      </c>
      <c r="J2072" s="13">
        <v>1</v>
      </c>
      <c r="K2072" s="14">
        <v>24</v>
      </c>
      <c r="L2072" s="13">
        <v>24.353307999999998</v>
      </c>
      <c r="M2072" s="9">
        <v>5</v>
      </c>
      <c r="N2072" s="15">
        <v>1.57955418625</v>
      </c>
      <c r="O2072" s="15">
        <v>1.2833849930000001</v>
      </c>
      <c r="P2072" s="84">
        <v>1.2307718999874575</v>
      </c>
    </row>
    <row r="2073" spans="1:16">
      <c r="A2073" s="9" t="s">
        <v>47</v>
      </c>
      <c r="B2073" s="9">
        <v>60</v>
      </c>
      <c r="C2073" s="9">
        <v>123</v>
      </c>
      <c r="D2073" s="11">
        <v>-76.481999999999999</v>
      </c>
      <c r="E2073" s="11">
        <v>-175.34800000000001</v>
      </c>
      <c r="F2073" s="12">
        <v>34670</v>
      </c>
      <c r="G2073" s="12" t="s">
        <v>50</v>
      </c>
      <c r="H2073" s="13">
        <v>336</v>
      </c>
      <c r="I2073" s="13">
        <v>336</v>
      </c>
      <c r="J2073" s="13">
        <v>1</v>
      </c>
      <c r="K2073" s="14">
        <v>24</v>
      </c>
      <c r="L2073" s="9">
        <v>21</v>
      </c>
      <c r="M2073" s="9">
        <v>5</v>
      </c>
      <c r="N2073" s="15">
        <v>1.8058981082413819</v>
      </c>
      <c r="O2073" s="15">
        <v>2.937122532467531</v>
      </c>
      <c r="P2073" s="84">
        <v>0.61485283241629474</v>
      </c>
    </row>
    <row r="2074" spans="1:16">
      <c r="A2074" s="9" t="s">
        <v>47</v>
      </c>
      <c r="B2074" s="9">
        <v>62</v>
      </c>
      <c r="C2074" s="9">
        <v>126</v>
      </c>
      <c r="D2074" s="11">
        <v>-76.498999999999995</v>
      </c>
      <c r="E2074" s="11">
        <v>-177.66900000000001</v>
      </c>
      <c r="F2074" s="12">
        <v>34670</v>
      </c>
      <c r="G2074" s="12" t="s">
        <v>50</v>
      </c>
      <c r="H2074" s="13">
        <v>336</v>
      </c>
      <c r="I2074" s="13">
        <v>336</v>
      </c>
      <c r="J2074" s="13">
        <v>1</v>
      </c>
      <c r="K2074" s="14">
        <v>24</v>
      </c>
      <c r="L2074" s="9">
        <v>16</v>
      </c>
      <c r="M2074" s="9">
        <v>5</v>
      </c>
      <c r="N2074" s="15">
        <v>3.3101758474892811</v>
      </c>
      <c r="O2074" s="15">
        <v>5.9857813636363604</v>
      </c>
      <c r="P2074" s="84">
        <v>0.55300647424221161</v>
      </c>
    </row>
    <row r="2075" spans="1:16">
      <c r="A2075" s="9" t="s">
        <v>47</v>
      </c>
      <c r="B2075" s="9">
        <v>64</v>
      </c>
      <c r="C2075" s="9">
        <v>130</v>
      </c>
      <c r="D2075" s="11">
        <v>-76.45</v>
      </c>
      <c r="E2075" s="11">
        <v>179.97800000000001</v>
      </c>
      <c r="F2075" s="12">
        <v>34671</v>
      </c>
      <c r="G2075" s="12" t="s">
        <v>50</v>
      </c>
      <c r="H2075" s="13">
        <v>337</v>
      </c>
      <c r="I2075" s="13">
        <v>337</v>
      </c>
      <c r="J2075" s="13">
        <v>1</v>
      </c>
      <c r="K2075" s="14">
        <v>24</v>
      </c>
      <c r="L2075" s="9">
        <v>16</v>
      </c>
      <c r="M2075" s="9">
        <v>5</v>
      </c>
      <c r="N2075" s="15">
        <v>6.4656106260861756</v>
      </c>
      <c r="O2075" s="15">
        <v>8.5882949999999951</v>
      </c>
      <c r="P2075" s="84">
        <v>0.75283983911663255</v>
      </c>
    </row>
    <row r="2076" spans="1:16">
      <c r="A2076" s="9" t="s">
        <v>61</v>
      </c>
      <c r="B2076" s="9">
        <v>425</v>
      </c>
      <c r="C2076" s="9">
        <v>1</v>
      </c>
      <c r="D2076" s="50">
        <v>-76.492670000000004</v>
      </c>
      <c r="E2076" s="50">
        <v>-177.99019999999999</v>
      </c>
      <c r="F2076" s="12">
        <v>35767</v>
      </c>
      <c r="G2076" s="12" t="s">
        <v>50</v>
      </c>
      <c r="H2076" s="13">
        <v>337</v>
      </c>
      <c r="I2076" s="13">
        <v>337</v>
      </c>
      <c r="J2076" s="13">
        <v>1</v>
      </c>
      <c r="K2076" s="14">
        <v>24</v>
      </c>
      <c r="L2076" s="13">
        <v>40.813046</v>
      </c>
      <c r="M2076" s="9">
        <v>5</v>
      </c>
      <c r="N2076" s="15">
        <v>0.19431351500000002</v>
      </c>
      <c r="O2076" s="15">
        <v>0.240058248</v>
      </c>
      <c r="P2076" s="84">
        <v>0.80944319397015685</v>
      </c>
    </row>
    <row r="2077" spans="1:16">
      <c r="A2077" s="9" t="s">
        <v>86</v>
      </c>
      <c r="B2077" s="9">
        <v>43</v>
      </c>
      <c r="C2077" s="9">
        <v>72</v>
      </c>
      <c r="D2077" s="11">
        <v>-76.501383333333337</v>
      </c>
      <c r="E2077" s="11">
        <v>-179.99809999999999</v>
      </c>
      <c r="F2077" s="12">
        <v>39054</v>
      </c>
      <c r="G2077" s="12" t="s">
        <v>50</v>
      </c>
      <c r="H2077" s="13">
        <v>337</v>
      </c>
      <c r="I2077" s="13">
        <v>337</v>
      </c>
      <c r="J2077" s="13">
        <v>1</v>
      </c>
      <c r="K2077" s="14">
        <v>24</v>
      </c>
      <c r="L2077" s="9">
        <v>17</v>
      </c>
      <c r="M2077" s="9">
        <v>5</v>
      </c>
      <c r="N2077" s="15">
        <v>4.5292386036092172</v>
      </c>
      <c r="O2077" s="15">
        <v>5.8217821782178216</v>
      </c>
      <c r="P2077" s="84">
        <v>0.77798146082403219</v>
      </c>
    </row>
    <row r="2078" spans="1:16">
      <c r="A2078" s="9" t="s">
        <v>47</v>
      </c>
      <c r="B2078" s="9">
        <v>66</v>
      </c>
      <c r="C2078" s="9">
        <v>133</v>
      </c>
      <c r="D2078" s="11">
        <v>-76.492999999999995</v>
      </c>
      <c r="E2078" s="11">
        <v>177.672</v>
      </c>
      <c r="F2078" s="12">
        <v>34672</v>
      </c>
      <c r="G2078" s="12" t="s">
        <v>50</v>
      </c>
      <c r="H2078" s="13">
        <v>338</v>
      </c>
      <c r="I2078" s="13">
        <v>338</v>
      </c>
      <c r="J2078" s="13">
        <v>1</v>
      </c>
      <c r="K2078" s="14">
        <v>24</v>
      </c>
      <c r="L2078" s="9">
        <v>20</v>
      </c>
      <c r="M2078" s="9">
        <v>5</v>
      </c>
      <c r="N2078" s="15">
        <v>5.1433187621531014</v>
      </c>
      <c r="O2078" s="15">
        <v>7.3911387272727236</v>
      </c>
      <c r="P2078" s="84">
        <v>0.6958763665434472</v>
      </c>
    </row>
    <row r="2079" spans="1:16">
      <c r="A2079" s="9" t="s">
        <v>47</v>
      </c>
      <c r="B2079" s="9">
        <v>68</v>
      </c>
      <c r="C2079" s="9">
        <v>136</v>
      </c>
      <c r="D2079" s="11">
        <v>-76.5</v>
      </c>
      <c r="E2079" s="11">
        <v>175.327</v>
      </c>
      <c r="F2079" s="12">
        <v>34672</v>
      </c>
      <c r="G2079" s="12" t="s">
        <v>50</v>
      </c>
      <c r="H2079" s="13">
        <v>338</v>
      </c>
      <c r="I2079" s="13">
        <v>338</v>
      </c>
      <c r="J2079" s="13">
        <v>1</v>
      </c>
      <c r="K2079" s="14">
        <v>24</v>
      </c>
      <c r="L2079" s="9">
        <v>10</v>
      </c>
      <c r="M2079" s="9">
        <v>5</v>
      </c>
      <c r="N2079" s="15">
        <v>2.189117931679895</v>
      </c>
      <c r="O2079" s="15">
        <v>4.535809480519478</v>
      </c>
      <c r="P2079" s="84">
        <v>0.48263004455583514</v>
      </c>
    </row>
    <row r="2080" spans="1:16">
      <c r="A2080" s="9" t="s">
        <v>47</v>
      </c>
      <c r="B2080" s="9">
        <v>70</v>
      </c>
      <c r="C2080" s="9">
        <v>139</v>
      </c>
      <c r="D2080" s="11">
        <v>-76.513000000000005</v>
      </c>
      <c r="E2080" s="11">
        <v>173.03899999999999</v>
      </c>
      <c r="F2080" s="12">
        <v>34672</v>
      </c>
      <c r="G2080" s="12" t="s">
        <v>50</v>
      </c>
      <c r="H2080" s="13">
        <v>338</v>
      </c>
      <c r="I2080" s="13">
        <v>338</v>
      </c>
      <c r="J2080" s="13">
        <v>1</v>
      </c>
      <c r="K2080" s="14">
        <v>24</v>
      </c>
      <c r="L2080" s="9">
        <v>12</v>
      </c>
      <c r="M2080" s="9">
        <v>5</v>
      </c>
      <c r="N2080" s="15">
        <v>6.6731984700629718</v>
      </c>
      <c r="O2080" s="15">
        <v>6.3767217237308111</v>
      </c>
      <c r="P2080" s="84">
        <v>1.0464935995605438</v>
      </c>
    </row>
    <row r="2081" spans="1:16">
      <c r="A2081" s="9" t="s">
        <v>47</v>
      </c>
      <c r="B2081" s="9">
        <v>70.400000000000006</v>
      </c>
      <c r="C2081" s="9">
        <v>139</v>
      </c>
      <c r="D2081" s="11">
        <v>-76.513000000000005</v>
      </c>
      <c r="E2081" s="11">
        <v>173.03899999999999</v>
      </c>
      <c r="F2081" s="12">
        <v>34672</v>
      </c>
      <c r="G2081" s="12" t="s">
        <v>50</v>
      </c>
      <c r="H2081" s="13">
        <v>338</v>
      </c>
      <c r="I2081" s="13">
        <v>338</v>
      </c>
      <c r="J2081" s="13">
        <v>1</v>
      </c>
      <c r="K2081" s="14">
        <v>24</v>
      </c>
      <c r="L2081" s="9">
        <v>10</v>
      </c>
      <c r="M2081" s="9">
        <v>5</v>
      </c>
      <c r="N2081" s="15">
        <v>5.7060466717869831</v>
      </c>
      <c r="O2081" s="15">
        <v>5.8869085748312795</v>
      </c>
      <c r="P2081" s="84">
        <v>0.96927726993798613</v>
      </c>
    </row>
    <row r="2082" spans="1:16">
      <c r="A2082" s="9" t="s">
        <v>47</v>
      </c>
      <c r="B2082" s="9">
        <v>72</v>
      </c>
      <c r="C2082" s="9">
        <v>145</v>
      </c>
      <c r="D2082" s="11">
        <v>-76.5</v>
      </c>
      <c r="E2082" s="11">
        <v>170.66800000000001</v>
      </c>
      <c r="F2082" s="12">
        <v>34672</v>
      </c>
      <c r="G2082" s="12" t="s">
        <v>50</v>
      </c>
      <c r="H2082" s="13">
        <v>338</v>
      </c>
      <c r="I2082" s="13">
        <v>338</v>
      </c>
      <c r="J2082" s="13">
        <v>1</v>
      </c>
      <c r="K2082" s="14">
        <v>24</v>
      </c>
      <c r="L2082" s="9">
        <v>18</v>
      </c>
      <c r="M2082" s="9">
        <v>5</v>
      </c>
      <c r="N2082" s="15">
        <v>7.5633851838199035</v>
      </c>
      <c r="O2082" s="15">
        <v>6.3501332727272697</v>
      </c>
      <c r="P2082" s="84">
        <v>1.1910592831654954</v>
      </c>
    </row>
    <row r="2083" spans="1:16">
      <c r="A2083" s="9" t="s">
        <v>61</v>
      </c>
      <c r="B2083" s="9">
        <v>426</v>
      </c>
      <c r="C2083" s="9">
        <v>2</v>
      </c>
      <c r="D2083" s="50">
        <v>-76.504769999999994</v>
      </c>
      <c r="E2083" s="50">
        <v>173.23996</v>
      </c>
      <c r="F2083" s="12">
        <v>35768</v>
      </c>
      <c r="G2083" s="12" t="s">
        <v>50</v>
      </c>
      <c r="H2083" s="13">
        <v>338</v>
      </c>
      <c r="I2083" s="13">
        <v>338</v>
      </c>
      <c r="J2083" s="13">
        <v>1</v>
      </c>
      <c r="K2083" s="14">
        <v>24</v>
      </c>
      <c r="L2083" s="13">
        <v>12.180612999999999</v>
      </c>
      <c r="M2083" s="9">
        <v>5</v>
      </c>
      <c r="N2083" s="15">
        <v>0.55069426958333334</v>
      </c>
      <c r="O2083" s="15">
        <v>4.7258219959999996</v>
      </c>
      <c r="P2083" s="84">
        <v>0.11652877955400108</v>
      </c>
    </row>
    <row r="2084" spans="1:16">
      <c r="A2084" s="9" t="s">
        <v>61</v>
      </c>
      <c r="B2084" s="9">
        <v>427</v>
      </c>
      <c r="C2084" s="9">
        <v>1</v>
      </c>
      <c r="D2084" s="50">
        <v>-76.501450000000006</v>
      </c>
      <c r="E2084" s="50">
        <v>172.59559999999999</v>
      </c>
      <c r="F2084" s="12">
        <v>35768</v>
      </c>
      <c r="G2084" s="12" t="s">
        <v>50</v>
      </c>
      <c r="H2084" s="13">
        <v>338</v>
      </c>
      <c r="I2084" s="13">
        <v>338</v>
      </c>
      <c r="J2084" s="13">
        <v>1</v>
      </c>
      <c r="K2084" s="14">
        <v>24</v>
      </c>
      <c r="L2084" s="13">
        <v>12.135529999999999</v>
      </c>
      <c r="M2084" s="9">
        <v>5</v>
      </c>
      <c r="N2084" s="15">
        <v>2.1282271004166664</v>
      </c>
      <c r="O2084" s="15">
        <v>4.872023897</v>
      </c>
      <c r="P2084" s="84">
        <v>0.43682607996384104</v>
      </c>
    </row>
    <row r="2085" spans="1:16">
      <c r="A2085" s="9" t="s">
        <v>47</v>
      </c>
      <c r="B2085" s="9">
        <v>74</v>
      </c>
      <c r="C2085" s="9">
        <v>148</v>
      </c>
      <c r="D2085" s="11">
        <v>-76.507999999999996</v>
      </c>
      <c r="E2085" s="11">
        <v>168.625</v>
      </c>
      <c r="F2085" s="12">
        <v>34673</v>
      </c>
      <c r="G2085" s="12" t="s">
        <v>50</v>
      </c>
      <c r="H2085" s="13">
        <v>339</v>
      </c>
      <c r="I2085" s="13">
        <v>339</v>
      </c>
      <c r="J2085" s="13">
        <v>1</v>
      </c>
      <c r="K2085" s="14">
        <v>24</v>
      </c>
      <c r="L2085" s="9">
        <v>26</v>
      </c>
      <c r="M2085" s="9">
        <v>5</v>
      </c>
      <c r="N2085" s="15">
        <v>1.9588982680485545</v>
      </c>
      <c r="O2085" s="15">
        <v>1.5484956136363628</v>
      </c>
      <c r="P2085" s="84">
        <v>1.2650331397765053</v>
      </c>
    </row>
    <row r="2086" spans="1:16">
      <c r="A2086" s="9" t="s">
        <v>47</v>
      </c>
      <c r="B2086" s="9">
        <v>75</v>
      </c>
      <c r="C2086" s="9">
        <v>150</v>
      </c>
      <c r="D2086" s="11">
        <v>-76.046000000000006</v>
      </c>
      <c r="E2086" s="11">
        <v>169.16800000000001</v>
      </c>
      <c r="F2086" s="12">
        <v>34674</v>
      </c>
      <c r="G2086" s="12" t="s">
        <v>50</v>
      </c>
      <c r="H2086" s="13">
        <v>340</v>
      </c>
      <c r="I2086" s="13">
        <v>340</v>
      </c>
      <c r="J2086" s="13">
        <v>1</v>
      </c>
      <c r="K2086" s="14">
        <v>24</v>
      </c>
      <c r="L2086" s="9">
        <v>28</v>
      </c>
      <c r="M2086" s="9">
        <v>5</v>
      </c>
      <c r="N2086" s="15">
        <v>6.9639635345467097</v>
      </c>
      <c r="O2086" s="15">
        <v>2.5839242532467517</v>
      </c>
      <c r="P2086" s="84">
        <v>2.6951113314549962</v>
      </c>
    </row>
    <row r="2087" spans="1:16">
      <c r="A2087" s="9" t="s">
        <v>61</v>
      </c>
      <c r="B2087" s="9">
        <v>428</v>
      </c>
      <c r="C2087" s="9">
        <v>2</v>
      </c>
      <c r="D2087" s="50">
        <v>-76.486819999999994</v>
      </c>
      <c r="E2087" s="50">
        <v>176.09081</v>
      </c>
      <c r="F2087" s="12">
        <v>35770</v>
      </c>
      <c r="G2087" s="12" t="s">
        <v>50</v>
      </c>
      <c r="H2087" s="13">
        <v>340</v>
      </c>
      <c r="I2087" s="13">
        <v>340</v>
      </c>
      <c r="J2087" s="13">
        <v>1</v>
      </c>
      <c r="K2087" s="14">
        <v>24</v>
      </c>
      <c r="L2087" s="13">
        <v>18.227789000000001</v>
      </c>
      <c r="M2087" s="9">
        <v>5</v>
      </c>
      <c r="N2087" s="15">
        <v>0.99411988625000014</v>
      </c>
      <c r="O2087" s="15">
        <v>2.265614663</v>
      </c>
      <c r="P2087" s="84">
        <v>0.43878595177065205</v>
      </c>
    </row>
    <row r="2088" spans="1:16">
      <c r="A2088" s="9" t="s">
        <v>61</v>
      </c>
      <c r="B2088" s="9">
        <v>429</v>
      </c>
      <c r="C2088" s="9">
        <v>3</v>
      </c>
      <c r="D2088" s="50">
        <v>-76.503749999999997</v>
      </c>
      <c r="E2088" s="50">
        <v>170.58341999999999</v>
      </c>
      <c r="F2088" s="12">
        <v>35771</v>
      </c>
      <c r="G2088" s="12" t="s">
        <v>50</v>
      </c>
      <c r="H2088" s="13">
        <v>341</v>
      </c>
      <c r="I2088" s="13">
        <v>341</v>
      </c>
      <c r="J2088" s="13">
        <v>1</v>
      </c>
      <c r="K2088" s="14">
        <v>24</v>
      </c>
      <c r="L2088" s="13">
        <v>9.8553669999999993</v>
      </c>
      <c r="M2088" s="9">
        <v>5</v>
      </c>
      <c r="N2088" s="15">
        <v>4.1707759500000003</v>
      </c>
      <c r="O2088" s="15">
        <v>7.2840120590000001</v>
      </c>
      <c r="P2088" s="84">
        <v>0.57259322420350212</v>
      </c>
    </row>
    <row r="2089" spans="1:16">
      <c r="A2089" s="9" t="s">
        <v>47</v>
      </c>
      <c r="B2089" s="9">
        <v>77</v>
      </c>
      <c r="C2089" s="9">
        <v>153</v>
      </c>
      <c r="D2089" s="11">
        <v>-76.5</v>
      </c>
      <c r="E2089" s="11">
        <v>173.00299999999999</v>
      </c>
      <c r="F2089" s="12">
        <v>34676</v>
      </c>
      <c r="G2089" s="12" t="s">
        <v>50</v>
      </c>
      <c r="H2089" s="13">
        <v>342</v>
      </c>
      <c r="I2089" s="13">
        <v>342</v>
      </c>
      <c r="J2089" s="13">
        <v>1</v>
      </c>
      <c r="K2089" s="14">
        <v>24</v>
      </c>
      <c r="L2089" s="9">
        <v>11</v>
      </c>
      <c r="M2089" s="9">
        <v>5</v>
      </c>
      <c r="N2089" s="15">
        <v>2.4639580953441165</v>
      </c>
      <c r="O2089" s="15">
        <v>7.3130633181818148</v>
      </c>
      <c r="P2089" s="84">
        <v>0.33692557935580814</v>
      </c>
    </row>
    <row r="2090" spans="1:16">
      <c r="A2090" s="9" t="s">
        <v>61</v>
      </c>
      <c r="B2090" s="9">
        <v>430</v>
      </c>
      <c r="C2090" s="9">
        <v>2</v>
      </c>
      <c r="D2090" s="50">
        <v>-76.497680000000003</v>
      </c>
      <c r="E2090" s="50">
        <v>-178.00219999999999</v>
      </c>
      <c r="F2090" s="12">
        <v>35772</v>
      </c>
      <c r="G2090" s="12" t="s">
        <v>50</v>
      </c>
      <c r="H2090" s="13">
        <v>342</v>
      </c>
      <c r="I2090" s="13">
        <v>342</v>
      </c>
      <c r="J2090" s="13">
        <v>1</v>
      </c>
      <c r="K2090" s="14">
        <v>24</v>
      </c>
      <c r="L2090" s="13">
        <v>46.027061000000003</v>
      </c>
      <c r="M2090" s="9">
        <v>5</v>
      </c>
      <c r="N2090" s="15">
        <v>0.12730450174999999</v>
      </c>
      <c r="O2090" s="15">
        <v>0.18903287999999999</v>
      </c>
      <c r="P2090" s="84">
        <v>0.67345163312329581</v>
      </c>
    </row>
    <row r="2091" spans="1:16">
      <c r="A2091" s="9" t="s">
        <v>61</v>
      </c>
      <c r="B2091" s="9">
        <v>431</v>
      </c>
      <c r="C2091" s="9">
        <v>2</v>
      </c>
      <c r="D2091" s="50">
        <v>-76.521870000000007</v>
      </c>
      <c r="E2091" s="50">
        <v>179.86458999999999</v>
      </c>
      <c r="F2091" s="12">
        <v>35773</v>
      </c>
      <c r="G2091" s="12" t="s">
        <v>50</v>
      </c>
      <c r="H2091" s="13">
        <v>343</v>
      </c>
      <c r="I2091" s="13">
        <v>343</v>
      </c>
      <c r="J2091" s="13">
        <v>1</v>
      </c>
      <c r="K2091" s="14">
        <v>24</v>
      </c>
      <c r="L2091" s="13">
        <v>20.154084999999998</v>
      </c>
      <c r="M2091" s="9">
        <v>5</v>
      </c>
      <c r="N2091" s="15">
        <v>0.97835633250000009</v>
      </c>
      <c r="O2091" s="15">
        <v>1.519676093</v>
      </c>
      <c r="P2091" s="84">
        <v>0.64379267200856083</v>
      </c>
    </row>
    <row r="2092" spans="1:16">
      <c r="A2092" s="9" t="s">
        <v>61</v>
      </c>
      <c r="B2092" s="9">
        <v>432</v>
      </c>
      <c r="C2092" s="9">
        <v>2</v>
      </c>
      <c r="D2092" s="50">
        <v>-76.501400000000004</v>
      </c>
      <c r="E2092" s="50">
        <v>178.00369000000001</v>
      </c>
      <c r="F2092" s="12">
        <v>35773</v>
      </c>
      <c r="G2092" s="12" t="s">
        <v>50</v>
      </c>
      <c r="H2092" s="13">
        <v>343</v>
      </c>
      <c r="I2092" s="13">
        <v>343</v>
      </c>
      <c r="J2092" s="13">
        <v>1</v>
      </c>
      <c r="K2092" s="14">
        <v>24</v>
      </c>
      <c r="L2092" s="13">
        <v>16.211058000000001</v>
      </c>
      <c r="M2092" s="9">
        <v>5</v>
      </c>
      <c r="N2092" s="15">
        <v>1.8903060404166665</v>
      </c>
      <c r="O2092" s="15">
        <v>3.1412816800000001</v>
      </c>
      <c r="P2092" s="84">
        <v>0.60176266663760836</v>
      </c>
    </row>
    <row r="2093" spans="1:16">
      <c r="A2093" s="9" t="s">
        <v>61</v>
      </c>
      <c r="B2093" s="9">
        <v>433</v>
      </c>
      <c r="C2093" s="9">
        <v>1</v>
      </c>
      <c r="D2093" s="50">
        <v>-76.497990000000001</v>
      </c>
      <c r="E2093" s="50">
        <v>175.99741</v>
      </c>
      <c r="F2093" s="12">
        <v>35773</v>
      </c>
      <c r="G2093" s="12" t="s">
        <v>50</v>
      </c>
      <c r="H2093" s="13">
        <v>343</v>
      </c>
      <c r="I2093" s="13">
        <v>343</v>
      </c>
      <c r="J2093" s="13">
        <v>1</v>
      </c>
      <c r="K2093" s="14">
        <v>24</v>
      </c>
      <c r="L2093" s="13">
        <v>16.191960999999999</v>
      </c>
      <c r="M2093" s="9">
        <v>5</v>
      </c>
      <c r="N2093" s="15">
        <v>1.6587632250000002</v>
      </c>
      <c r="O2093" s="15">
        <v>2.4463078569999999</v>
      </c>
      <c r="P2093" s="84">
        <v>0.67806806091617777</v>
      </c>
    </row>
    <row r="2094" spans="1:16">
      <c r="A2094" s="9" t="s">
        <v>61</v>
      </c>
      <c r="B2094" s="9">
        <v>434</v>
      </c>
      <c r="C2094" s="9">
        <v>3</v>
      </c>
      <c r="D2094" s="50">
        <v>-76.500129999999999</v>
      </c>
      <c r="E2094" s="50">
        <v>173.99979999999999</v>
      </c>
      <c r="F2094" s="12">
        <v>35774</v>
      </c>
      <c r="G2094" s="12" t="s">
        <v>50</v>
      </c>
      <c r="H2094" s="13">
        <v>344</v>
      </c>
      <c r="I2094" s="13">
        <v>344</v>
      </c>
      <c r="J2094" s="13">
        <v>1</v>
      </c>
      <c r="K2094" s="14">
        <v>24</v>
      </c>
      <c r="L2094" s="13">
        <v>20.845195</v>
      </c>
      <c r="M2094" s="9">
        <v>5</v>
      </c>
      <c r="N2094" s="15">
        <v>0.50769992208333337</v>
      </c>
      <c r="O2094" s="15">
        <v>1.5289424110000001</v>
      </c>
      <c r="P2094" s="84">
        <v>0.33205954549411304</v>
      </c>
    </row>
    <row r="2095" spans="1:16">
      <c r="A2095" s="9" t="s">
        <v>61</v>
      </c>
      <c r="B2095" s="9">
        <v>435</v>
      </c>
      <c r="C2095" s="9">
        <v>1</v>
      </c>
      <c r="D2095" s="50">
        <v>-76.500029999999995</v>
      </c>
      <c r="E2095" s="50">
        <v>172.0085</v>
      </c>
      <c r="F2095" s="12">
        <v>35774</v>
      </c>
      <c r="G2095" s="12" t="s">
        <v>50</v>
      </c>
      <c r="H2095" s="13">
        <v>344</v>
      </c>
      <c r="I2095" s="13">
        <v>344</v>
      </c>
      <c r="J2095" s="13">
        <v>1</v>
      </c>
      <c r="K2095" s="14">
        <v>24</v>
      </c>
      <c r="L2095" s="13">
        <v>17.380693999999998</v>
      </c>
      <c r="M2095" s="9">
        <v>5</v>
      </c>
      <c r="N2095" s="15">
        <v>0.63283508666666666</v>
      </c>
      <c r="O2095" s="15">
        <v>1.8486303690000001</v>
      </c>
      <c r="P2095" s="84">
        <v>0.34232645815993656</v>
      </c>
    </row>
    <row r="2096" spans="1:16">
      <c r="A2096" s="9" t="s">
        <v>61</v>
      </c>
      <c r="B2096" s="9">
        <v>436</v>
      </c>
      <c r="C2096" s="9">
        <v>4</v>
      </c>
      <c r="D2096" s="50">
        <v>-76.499170000000007</v>
      </c>
      <c r="E2096" s="50">
        <v>169.9933</v>
      </c>
      <c r="F2096" s="12">
        <v>35774</v>
      </c>
      <c r="G2096" s="12" t="s">
        <v>50</v>
      </c>
      <c r="H2096" s="13">
        <v>344</v>
      </c>
      <c r="I2096" s="13">
        <v>344</v>
      </c>
      <c r="J2096" s="13">
        <v>1</v>
      </c>
      <c r="K2096" s="14">
        <v>24</v>
      </c>
      <c r="L2096" s="13">
        <v>8.2611892999999998</v>
      </c>
      <c r="M2096" s="9">
        <v>5</v>
      </c>
      <c r="N2096" s="15">
        <v>4.1330711458333331</v>
      </c>
      <c r="O2096" s="15">
        <v>9.8017048809999991</v>
      </c>
      <c r="P2096" s="84">
        <v>0.42166859704631965</v>
      </c>
    </row>
    <row r="2097" spans="1:16">
      <c r="A2097" s="9" t="s">
        <v>61</v>
      </c>
      <c r="B2097" s="9">
        <v>437</v>
      </c>
      <c r="C2097" s="9">
        <v>1</v>
      </c>
      <c r="D2097" s="50">
        <v>-76.495580000000004</v>
      </c>
      <c r="E2097" s="50">
        <v>168.9906</v>
      </c>
      <c r="F2097" s="12">
        <v>35774</v>
      </c>
      <c r="G2097" s="12" t="s">
        <v>50</v>
      </c>
      <c r="H2097" s="13">
        <v>344</v>
      </c>
      <c r="I2097" s="13">
        <v>344</v>
      </c>
      <c r="J2097" s="13">
        <v>1</v>
      </c>
      <c r="K2097" s="14">
        <v>24</v>
      </c>
      <c r="L2097" s="13">
        <v>7.3060254000000002</v>
      </c>
      <c r="M2097" s="9">
        <v>5</v>
      </c>
      <c r="N2097" s="15">
        <v>4.1856900000000001</v>
      </c>
      <c r="O2097" s="15">
        <v>13.36203004</v>
      </c>
      <c r="P2097" s="84">
        <v>0.3132525512567999</v>
      </c>
    </row>
    <row r="2098" spans="1:16">
      <c r="A2098" s="9" t="s">
        <v>51</v>
      </c>
      <c r="B2098" s="9">
        <v>2</v>
      </c>
      <c r="C2098" s="9">
        <v>3</v>
      </c>
      <c r="D2098" s="11">
        <v>-74.989000000000004</v>
      </c>
      <c r="E2098" s="11">
        <v>179.989</v>
      </c>
      <c r="F2098" s="12">
        <v>35053</v>
      </c>
      <c r="G2098" s="12" t="s">
        <v>50</v>
      </c>
      <c r="H2098" s="13">
        <v>354</v>
      </c>
      <c r="I2098" s="13">
        <v>354</v>
      </c>
      <c r="J2098" s="13">
        <v>2</v>
      </c>
      <c r="K2098" s="14">
        <v>24</v>
      </c>
      <c r="L2098" s="9">
        <v>36</v>
      </c>
      <c r="M2098" s="9">
        <v>5</v>
      </c>
      <c r="N2098" s="15">
        <v>0.64449225795139842</v>
      </c>
      <c r="O2098" s="15">
        <v>0.8571428571428571</v>
      </c>
      <c r="P2098" s="84">
        <v>0.75190763427663154</v>
      </c>
    </row>
    <row r="2099" spans="1:16">
      <c r="A2099" s="9" t="s">
        <v>51</v>
      </c>
      <c r="B2099" s="9">
        <v>3</v>
      </c>
      <c r="C2099" s="9">
        <v>4</v>
      </c>
      <c r="D2099" s="11">
        <v>-76.5</v>
      </c>
      <c r="E2099" s="11">
        <v>-175.37200000000001</v>
      </c>
      <c r="F2099" s="12">
        <v>35054</v>
      </c>
      <c r="G2099" s="12" t="s">
        <v>50</v>
      </c>
      <c r="H2099" s="13">
        <v>355</v>
      </c>
      <c r="I2099" s="13">
        <v>355</v>
      </c>
      <c r="J2099" s="13">
        <v>2</v>
      </c>
      <c r="K2099" s="14">
        <v>24</v>
      </c>
      <c r="L2099" s="9">
        <v>13</v>
      </c>
      <c r="M2099" s="9">
        <v>5</v>
      </c>
      <c r="N2099" s="15">
        <v>1.6992330733791998</v>
      </c>
      <c r="O2099" s="15">
        <v>5.7142857142857144</v>
      </c>
      <c r="P2099" s="84">
        <v>0.29736578784135997</v>
      </c>
    </row>
    <row r="2100" spans="1:16">
      <c r="A2100" s="9" t="s">
        <v>51</v>
      </c>
      <c r="B2100" s="9">
        <v>4</v>
      </c>
      <c r="C2100" s="9">
        <v>6</v>
      </c>
      <c r="D2100" s="11">
        <v>-76.5</v>
      </c>
      <c r="E2100" s="11">
        <v>-170.745</v>
      </c>
      <c r="F2100" s="12">
        <v>35054</v>
      </c>
      <c r="G2100" s="12" t="s">
        <v>50</v>
      </c>
      <c r="H2100" s="13">
        <v>355</v>
      </c>
      <c r="I2100" s="13">
        <v>355</v>
      </c>
      <c r="J2100" s="13">
        <v>2</v>
      </c>
      <c r="K2100" s="14">
        <v>24</v>
      </c>
      <c r="L2100" s="9">
        <v>16</v>
      </c>
      <c r="M2100" s="9">
        <v>5</v>
      </c>
      <c r="N2100" s="15">
        <v>0.80327828522318112</v>
      </c>
      <c r="O2100" s="15">
        <v>2.6642857142857141</v>
      </c>
      <c r="P2100" s="84">
        <v>0.30149855209449161</v>
      </c>
    </row>
    <row r="2101" spans="1:16">
      <c r="A2101" s="9" t="s">
        <v>69</v>
      </c>
      <c r="B2101" s="9">
        <v>2</v>
      </c>
      <c r="C2101" s="9">
        <v>1220041813</v>
      </c>
      <c r="D2101" s="71">
        <v>-76.907816666666704</v>
      </c>
      <c r="E2101" s="71">
        <v>170.82550000000001</v>
      </c>
      <c r="F2101" s="12">
        <v>38342</v>
      </c>
      <c r="G2101" s="12" t="s">
        <v>50</v>
      </c>
      <c r="H2101" s="13">
        <v>355</v>
      </c>
      <c r="I2101" s="13">
        <v>355</v>
      </c>
      <c r="J2101" s="13">
        <v>2</v>
      </c>
      <c r="K2101" s="14">
        <v>24</v>
      </c>
      <c r="L2101" s="72">
        <v>21</v>
      </c>
      <c r="M2101" s="9">
        <v>5</v>
      </c>
      <c r="N2101" s="15">
        <v>1.5191279145699492</v>
      </c>
      <c r="O2101" s="15">
        <v>3.8899111935633082</v>
      </c>
      <c r="P2101" s="84">
        <v>0.39053023037741119</v>
      </c>
    </row>
    <row r="2102" spans="1:16">
      <c r="A2102" s="9" t="s">
        <v>69</v>
      </c>
      <c r="B2102" s="9">
        <v>3</v>
      </c>
      <c r="C2102" s="9">
        <v>1222042138</v>
      </c>
      <c r="D2102" s="71">
        <v>-76.997616666666701</v>
      </c>
      <c r="E2102" s="11">
        <v>172.822</v>
      </c>
      <c r="F2102" s="12">
        <v>38342</v>
      </c>
      <c r="G2102" s="12" t="s">
        <v>50</v>
      </c>
      <c r="H2102" s="13">
        <v>355</v>
      </c>
      <c r="I2102" s="13">
        <v>355</v>
      </c>
      <c r="J2102" s="13">
        <v>2</v>
      </c>
      <c r="K2102" s="14">
        <v>24</v>
      </c>
      <c r="L2102" s="72">
        <v>13</v>
      </c>
      <c r="M2102" s="9">
        <v>5</v>
      </c>
      <c r="N2102" s="15">
        <v>5.242728702031406</v>
      </c>
      <c r="O2102" s="15">
        <v>8.6699357954605674</v>
      </c>
      <c r="P2102" s="84">
        <v>0.60470213686892704</v>
      </c>
    </row>
    <row r="2103" spans="1:16">
      <c r="A2103" s="9" t="s">
        <v>51</v>
      </c>
      <c r="B2103" s="9">
        <v>5</v>
      </c>
      <c r="C2103" s="9">
        <v>9</v>
      </c>
      <c r="D2103" s="11">
        <v>-76.501000000000005</v>
      </c>
      <c r="E2103" s="11">
        <v>-171.87799999999999</v>
      </c>
      <c r="F2103" s="12">
        <v>35055</v>
      </c>
      <c r="G2103" s="12" t="s">
        <v>50</v>
      </c>
      <c r="H2103" s="13">
        <v>356</v>
      </c>
      <c r="I2103" s="13">
        <v>356</v>
      </c>
      <c r="J2103" s="13">
        <v>2</v>
      </c>
      <c r="K2103" s="14">
        <v>24</v>
      </c>
      <c r="L2103" s="9">
        <v>13</v>
      </c>
      <c r="M2103" s="9">
        <v>5</v>
      </c>
      <c r="N2103" s="15">
        <v>0.53718219040333759</v>
      </c>
      <c r="O2103" s="15">
        <v>5.8928571428571432</v>
      </c>
      <c r="P2103" s="84">
        <v>9.1158189886626981E-2</v>
      </c>
    </row>
    <row r="2104" spans="1:16">
      <c r="A2104" s="9" t="s">
        <v>51</v>
      </c>
      <c r="B2104" s="9">
        <v>7</v>
      </c>
      <c r="C2104" s="9">
        <v>13</v>
      </c>
      <c r="D2104" s="11">
        <v>-76.501000000000005</v>
      </c>
      <c r="E2104" s="11">
        <v>-174.21799999999999</v>
      </c>
      <c r="F2104" s="12">
        <v>35055</v>
      </c>
      <c r="G2104" s="12" t="s">
        <v>50</v>
      </c>
      <c r="H2104" s="13">
        <v>356</v>
      </c>
      <c r="I2104" s="13">
        <v>356</v>
      </c>
      <c r="J2104" s="13">
        <v>2</v>
      </c>
      <c r="K2104" s="14">
        <v>24</v>
      </c>
      <c r="L2104" s="9">
        <v>13</v>
      </c>
      <c r="M2104" s="9">
        <v>5</v>
      </c>
      <c r="N2104" s="15">
        <v>2.8661072118044078</v>
      </c>
      <c r="O2104" s="15">
        <v>6.5714285714285712</v>
      </c>
      <c r="P2104" s="84">
        <v>0.4361467496224099</v>
      </c>
    </row>
    <row r="2105" spans="1:16">
      <c r="A2105" s="9" t="s">
        <v>69</v>
      </c>
      <c r="B2105" s="9">
        <v>4</v>
      </c>
      <c r="C2105" s="9">
        <v>1221041605</v>
      </c>
      <c r="D2105" s="71">
        <v>-77.063333333333304</v>
      </c>
      <c r="E2105" s="11">
        <v>173.84701666666666</v>
      </c>
      <c r="F2105" s="12">
        <v>38343</v>
      </c>
      <c r="G2105" s="12" t="s">
        <v>50</v>
      </c>
      <c r="H2105" s="13">
        <v>356</v>
      </c>
      <c r="I2105" s="13">
        <v>356</v>
      </c>
      <c r="J2105" s="13">
        <v>2</v>
      </c>
      <c r="K2105" s="14">
        <v>24</v>
      </c>
      <c r="L2105" s="72">
        <v>13</v>
      </c>
      <c r="M2105" s="9">
        <v>5</v>
      </c>
      <c r="N2105" s="15">
        <v>0.57480218138635786</v>
      </c>
      <c r="O2105" s="15">
        <v>0.33408152598508056</v>
      </c>
      <c r="P2105" s="84">
        <v>1.720544647572124</v>
      </c>
    </row>
    <row r="2106" spans="1:16">
      <c r="A2106" s="9" t="s">
        <v>69</v>
      </c>
      <c r="B2106" s="9">
        <v>6</v>
      </c>
      <c r="C2106" s="9">
        <v>1221042033</v>
      </c>
      <c r="D2106" s="71">
        <v>-77.269866666666701</v>
      </c>
      <c r="E2106" s="11">
        <v>175.86301666666665</v>
      </c>
      <c r="F2106" s="12">
        <v>38343</v>
      </c>
      <c r="G2106" s="12" t="s">
        <v>50</v>
      </c>
      <c r="H2106" s="13">
        <v>356</v>
      </c>
      <c r="I2106" s="13">
        <v>356</v>
      </c>
      <c r="J2106" s="13">
        <v>2</v>
      </c>
      <c r="K2106" s="14">
        <v>24</v>
      </c>
      <c r="L2106" s="72">
        <v>16</v>
      </c>
      <c r="M2106" s="9">
        <v>5</v>
      </c>
      <c r="N2106" s="15">
        <v>31.855977827148234</v>
      </c>
      <c r="O2106" s="15">
        <v>11.155317390159265</v>
      </c>
      <c r="P2106" s="84">
        <v>2.8556765095048027</v>
      </c>
    </row>
    <row r="2107" spans="1:16">
      <c r="A2107" s="9" t="s">
        <v>69</v>
      </c>
      <c r="B2107" s="9">
        <v>8</v>
      </c>
      <c r="C2107" s="9">
        <v>1222040243</v>
      </c>
      <c r="D2107" s="71">
        <v>-77.457716666666698</v>
      </c>
      <c r="E2107" s="11">
        <v>177.90336666666667</v>
      </c>
      <c r="F2107" s="12">
        <v>38343</v>
      </c>
      <c r="G2107" s="12" t="s">
        <v>50</v>
      </c>
      <c r="H2107" s="13">
        <v>356</v>
      </c>
      <c r="I2107" s="13">
        <v>356</v>
      </c>
      <c r="J2107" s="13">
        <v>2</v>
      </c>
      <c r="K2107" s="14">
        <v>24</v>
      </c>
      <c r="L2107" s="72">
        <v>15</v>
      </c>
      <c r="M2107" s="9">
        <v>5</v>
      </c>
      <c r="N2107" s="15">
        <v>11.088583890448783</v>
      </c>
      <c r="O2107" s="15">
        <v>10.692920814401367</v>
      </c>
      <c r="P2107" s="84">
        <v>1.0370023385485594</v>
      </c>
    </row>
    <row r="2108" spans="1:16">
      <c r="A2108" s="9" t="s">
        <v>69</v>
      </c>
      <c r="B2108" s="9">
        <v>10</v>
      </c>
      <c r="C2108" s="9">
        <v>1222040805</v>
      </c>
      <c r="D2108" s="71">
        <v>-77.667383333333305</v>
      </c>
      <c r="E2108" s="11">
        <v>177.99288333333334</v>
      </c>
      <c r="F2108" s="12">
        <v>38343</v>
      </c>
      <c r="G2108" s="12" t="s">
        <v>50</v>
      </c>
      <c r="H2108" s="13">
        <v>356</v>
      </c>
      <c r="I2108" s="13">
        <v>356</v>
      </c>
      <c r="J2108" s="13">
        <v>2</v>
      </c>
      <c r="K2108" s="14">
        <v>24</v>
      </c>
      <c r="L2108" s="72">
        <v>13</v>
      </c>
      <c r="M2108" s="9">
        <v>5</v>
      </c>
      <c r="N2108" s="15">
        <v>11.974228008315919</v>
      </c>
      <c r="O2108" s="15">
        <v>10.346123382582944</v>
      </c>
      <c r="P2108" s="84">
        <v>1.1573637357228688</v>
      </c>
    </row>
    <row r="2109" spans="1:16">
      <c r="A2109" s="9" t="s">
        <v>69</v>
      </c>
      <c r="B2109" s="9">
        <v>12</v>
      </c>
      <c r="C2109" s="9">
        <v>1222040904</v>
      </c>
      <c r="D2109" s="71">
        <v>-77.865099999999998</v>
      </c>
      <c r="E2109" s="11">
        <v>-177.87291666666667</v>
      </c>
      <c r="F2109" s="12">
        <v>38343</v>
      </c>
      <c r="G2109" s="12" t="s">
        <v>50</v>
      </c>
      <c r="H2109" s="13">
        <v>356</v>
      </c>
      <c r="I2109" s="13">
        <v>356</v>
      </c>
      <c r="J2109" s="13">
        <v>2</v>
      </c>
      <c r="K2109" s="14">
        <v>24</v>
      </c>
      <c r="L2109" s="72">
        <v>13</v>
      </c>
      <c r="M2109" s="9">
        <v>5</v>
      </c>
      <c r="N2109" s="15">
        <v>13.518810808710867</v>
      </c>
      <c r="O2109" s="15">
        <v>9.9993259507645202</v>
      </c>
      <c r="P2109" s="84">
        <v>1.3519722104545715</v>
      </c>
    </row>
    <row r="2110" spans="1:16">
      <c r="A2110" s="9" t="s">
        <v>51</v>
      </c>
      <c r="B2110" s="9">
        <v>9</v>
      </c>
      <c r="C2110" s="9">
        <v>18</v>
      </c>
      <c r="D2110" s="11">
        <v>-76.5</v>
      </c>
      <c r="E2110" s="11">
        <v>-176.52199999999999</v>
      </c>
      <c r="F2110" s="12">
        <v>35056</v>
      </c>
      <c r="G2110" s="12" t="s">
        <v>50</v>
      </c>
      <c r="H2110" s="13">
        <v>357</v>
      </c>
      <c r="I2110" s="13">
        <v>357</v>
      </c>
      <c r="J2110" s="13">
        <v>2</v>
      </c>
      <c r="K2110" s="14">
        <v>24</v>
      </c>
      <c r="L2110" s="9">
        <v>7</v>
      </c>
      <c r="M2110" s="9">
        <v>5</v>
      </c>
      <c r="N2110" s="15">
        <v>3.1452954941575104</v>
      </c>
      <c r="O2110" s="15">
        <v>6.8571428571428568</v>
      </c>
      <c r="P2110" s="84">
        <v>0.45868892623130364</v>
      </c>
    </row>
    <row r="2111" spans="1:16">
      <c r="A2111" s="9" t="s">
        <v>51</v>
      </c>
      <c r="B2111" s="9">
        <v>10</v>
      </c>
      <c r="C2111" s="9">
        <v>19</v>
      </c>
      <c r="D2111" s="11">
        <v>-76.498999999999995</v>
      </c>
      <c r="E2111" s="11">
        <v>-177.685</v>
      </c>
      <c r="F2111" s="12">
        <v>35056</v>
      </c>
      <c r="G2111" s="12" t="s">
        <v>50</v>
      </c>
      <c r="H2111" s="13">
        <v>357</v>
      </c>
      <c r="I2111" s="13">
        <v>357</v>
      </c>
      <c r="J2111" s="13">
        <v>2</v>
      </c>
      <c r="K2111" s="14">
        <v>24</v>
      </c>
      <c r="L2111" s="9">
        <v>9</v>
      </c>
      <c r="M2111" s="9">
        <v>5</v>
      </c>
      <c r="N2111" s="15">
        <v>3.1075067799929452</v>
      </c>
      <c r="O2111" s="15">
        <v>7.2142857142857144</v>
      </c>
      <c r="P2111" s="84">
        <v>0.43074351405842803</v>
      </c>
    </row>
    <row r="2112" spans="1:16">
      <c r="A2112" s="9" t="s">
        <v>51</v>
      </c>
      <c r="B2112" s="9">
        <v>12</v>
      </c>
      <c r="C2112" s="9">
        <v>23</v>
      </c>
      <c r="D2112" s="11">
        <v>-76.498000000000005</v>
      </c>
      <c r="E2112" s="11">
        <v>179.982</v>
      </c>
      <c r="F2112" s="12">
        <v>35056</v>
      </c>
      <c r="G2112" s="12" t="s">
        <v>50</v>
      </c>
      <c r="H2112" s="13">
        <v>357</v>
      </c>
      <c r="I2112" s="13">
        <v>357</v>
      </c>
      <c r="J2112" s="13">
        <v>2</v>
      </c>
      <c r="K2112" s="14">
        <v>24</v>
      </c>
      <c r="L2112" s="9">
        <v>18</v>
      </c>
      <c r="M2112" s="9">
        <v>5</v>
      </c>
      <c r="N2112" s="15">
        <v>6.7067410533430776</v>
      </c>
      <c r="O2112" s="15">
        <v>10.357142857142858</v>
      </c>
      <c r="P2112" s="84">
        <v>0.64754741204691779</v>
      </c>
    </row>
    <row r="2113" spans="1:16">
      <c r="A2113" s="9" t="s">
        <v>51</v>
      </c>
      <c r="B2113" s="9">
        <v>13</v>
      </c>
      <c r="C2113" s="9">
        <v>24</v>
      </c>
      <c r="D2113" s="11">
        <v>-76.5</v>
      </c>
      <c r="E2113" s="11">
        <v>178.84</v>
      </c>
      <c r="F2113" s="12">
        <v>35056</v>
      </c>
      <c r="G2113" s="12" t="s">
        <v>50</v>
      </c>
      <c r="H2113" s="13">
        <v>357</v>
      </c>
      <c r="I2113" s="13">
        <v>357</v>
      </c>
      <c r="J2113" s="13">
        <v>2</v>
      </c>
      <c r="K2113" s="14">
        <v>24</v>
      </c>
      <c r="L2113" s="9">
        <v>15</v>
      </c>
      <c r="M2113" s="9">
        <v>5</v>
      </c>
      <c r="N2113" s="15">
        <v>4.11422152913911</v>
      </c>
      <c r="O2113" s="15">
        <v>10.035714285714286</v>
      </c>
      <c r="P2113" s="84">
        <v>0.40995801713841662</v>
      </c>
    </row>
    <row r="2114" spans="1:16">
      <c r="A2114" s="9" t="s">
        <v>66</v>
      </c>
      <c r="B2114" s="9">
        <v>10</v>
      </c>
      <c r="C2114" s="10" t="s">
        <v>35</v>
      </c>
      <c r="D2114" s="11">
        <v>-77.733599999999996</v>
      </c>
      <c r="E2114" s="11">
        <v>-178.36689999999999</v>
      </c>
      <c r="F2114" s="12">
        <v>37613</v>
      </c>
      <c r="G2114" s="12" t="s">
        <v>50</v>
      </c>
      <c r="H2114" s="13">
        <v>357</v>
      </c>
      <c r="I2114" s="13">
        <v>357</v>
      </c>
      <c r="J2114" s="13">
        <v>2</v>
      </c>
      <c r="K2114" s="14">
        <v>24</v>
      </c>
      <c r="L2114" s="13">
        <v>31</v>
      </c>
      <c r="M2114" s="9">
        <v>5</v>
      </c>
      <c r="N2114" s="15">
        <v>0.18119642881882572</v>
      </c>
      <c r="O2114" s="15">
        <v>0.25481456337257052</v>
      </c>
      <c r="P2114" s="84">
        <v>0.71109133803272484</v>
      </c>
    </row>
    <row r="2115" spans="1:16">
      <c r="A2115" s="9" t="s">
        <v>69</v>
      </c>
      <c r="B2115" s="9">
        <v>13</v>
      </c>
      <c r="C2115" s="9">
        <v>1223040117</v>
      </c>
      <c r="D2115" s="71">
        <v>-77.361800000000002</v>
      </c>
      <c r="E2115" s="11">
        <v>-177.829716666667</v>
      </c>
      <c r="F2115" s="12">
        <v>38344</v>
      </c>
      <c r="G2115" s="12" t="s">
        <v>50</v>
      </c>
      <c r="H2115" s="13">
        <v>357</v>
      </c>
      <c r="I2115" s="13">
        <v>357</v>
      </c>
      <c r="J2115" s="13">
        <v>2</v>
      </c>
      <c r="K2115" s="14">
        <v>24</v>
      </c>
      <c r="L2115" s="72">
        <v>15</v>
      </c>
      <c r="M2115" s="9">
        <v>5</v>
      </c>
      <c r="N2115" s="15">
        <v>0.32427388801535478</v>
      </c>
      <c r="O2115" s="15">
        <v>9.1901319431882005</v>
      </c>
      <c r="P2115" s="84">
        <v>3.5285008966134505E-2</v>
      </c>
    </row>
    <row r="2116" spans="1:16">
      <c r="A2116" s="9" t="s">
        <v>69</v>
      </c>
      <c r="B2116" s="9">
        <v>15</v>
      </c>
      <c r="C2116" s="9">
        <v>1223040603</v>
      </c>
      <c r="D2116" s="71">
        <v>-77.164683333333301</v>
      </c>
      <c r="E2116" s="11">
        <v>-177.997066666667</v>
      </c>
      <c r="F2116" s="12">
        <v>38344</v>
      </c>
      <c r="G2116" s="12" t="s">
        <v>50</v>
      </c>
      <c r="H2116" s="13">
        <v>357</v>
      </c>
      <c r="I2116" s="13">
        <v>357</v>
      </c>
      <c r="J2116" s="13">
        <v>2</v>
      </c>
      <c r="K2116" s="14">
        <v>24</v>
      </c>
      <c r="L2116" s="72">
        <v>13</v>
      </c>
      <c r="M2116" s="9">
        <v>5</v>
      </c>
      <c r="N2116" s="15">
        <v>9.5103578553427841</v>
      </c>
      <c r="O2116" s="15">
        <v>7.8607417878842485</v>
      </c>
      <c r="P2116" s="84">
        <v>1.2098550126657368</v>
      </c>
    </row>
    <row r="2117" spans="1:16">
      <c r="A2117" s="9" t="s">
        <v>69</v>
      </c>
      <c r="B2117" s="9">
        <v>17</v>
      </c>
      <c r="C2117" s="9">
        <v>1223041033</v>
      </c>
      <c r="D2117" s="71">
        <v>-76.959333333333305</v>
      </c>
      <c r="E2117" s="11">
        <v>177.93603333333334</v>
      </c>
      <c r="F2117" s="12">
        <v>38344</v>
      </c>
      <c r="G2117" s="12" t="s">
        <v>50</v>
      </c>
      <c r="H2117" s="13">
        <v>357</v>
      </c>
      <c r="I2117" s="13">
        <v>357</v>
      </c>
      <c r="J2117" s="13">
        <v>2</v>
      </c>
      <c r="K2117" s="14">
        <v>24</v>
      </c>
      <c r="L2117" s="72">
        <v>13</v>
      </c>
      <c r="M2117" s="9">
        <v>5</v>
      </c>
      <c r="N2117" s="15">
        <v>19.154973162423673</v>
      </c>
      <c r="O2117" s="15">
        <v>9.3635306590974139</v>
      </c>
      <c r="P2117" s="84">
        <v>2.0456998390679795</v>
      </c>
    </row>
    <row r="2118" spans="1:16">
      <c r="A2118" s="9" t="s">
        <v>51</v>
      </c>
      <c r="B2118" s="9">
        <v>14</v>
      </c>
      <c r="C2118" s="9">
        <v>26</v>
      </c>
      <c r="D2118" s="11">
        <v>-76.5</v>
      </c>
      <c r="E2118" s="11">
        <v>177.69</v>
      </c>
      <c r="F2118" s="12">
        <v>35057</v>
      </c>
      <c r="G2118" s="12" t="s">
        <v>50</v>
      </c>
      <c r="H2118" s="13">
        <v>358</v>
      </c>
      <c r="I2118" s="13">
        <v>358</v>
      </c>
      <c r="J2118" s="13">
        <v>2</v>
      </c>
      <c r="K2118" s="14">
        <v>24</v>
      </c>
      <c r="L2118" s="9">
        <v>11</v>
      </c>
      <c r="M2118" s="9">
        <v>5</v>
      </c>
      <c r="N2118" s="15">
        <v>6.1014972475823619</v>
      </c>
      <c r="O2118" s="15">
        <v>8.6071428571428577</v>
      </c>
      <c r="P2118" s="84">
        <v>0.70888764702201712</v>
      </c>
    </row>
    <row r="2119" spans="1:16">
      <c r="A2119" s="9" t="s">
        <v>51</v>
      </c>
      <c r="B2119" s="9">
        <v>16</v>
      </c>
      <c r="C2119" s="9">
        <v>29</v>
      </c>
      <c r="D2119" s="11">
        <v>-76.5</v>
      </c>
      <c r="E2119" s="11">
        <v>175.37</v>
      </c>
      <c r="F2119" s="12">
        <v>35057</v>
      </c>
      <c r="G2119" s="12" t="s">
        <v>50</v>
      </c>
      <c r="H2119" s="13">
        <v>358</v>
      </c>
      <c r="I2119" s="13">
        <v>358</v>
      </c>
      <c r="J2119" s="13">
        <v>2</v>
      </c>
      <c r="K2119" s="14">
        <v>24</v>
      </c>
      <c r="L2119" s="9">
        <v>16</v>
      </c>
      <c r="M2119" s="9">
        <v>5</v>
      </c>
      <c r="N2119" s="15">
        <v>4.9491832245150391</v>
      </c>
      <c r="O2119" s="15">
        <v>4.3035714285714288</v>
      </c>
      <c r="P2119" s="84">
        <v>1.1500176787254861</v>
      </c>
    </row>
    <row r="2120" spans="1:16">
      <c r="A2120" s="9" t="s">
        <v>66</v>
      </c>
      <c r="B2120" s="9">
        <v>1</v>
      </c>
      <c r="C2120" s="10" t="s">
        <v>35</v>
      </c>
      <c r="D2120" s="11">
        <v>-76.966899999999995</v>
      </c>
      <c r="E2120" s="11">
        <v>171.9502</v>
      </c>
      <c r="F2120" s="12">
        <v>37614</v>
      </c>
      <c r="G2120" s="12" t="s">
        <v>50</v>
      </c>
      <c r="H2120" s="13">
        <v>358</v>
      </c>
      <c r="I2120" s="13">
        <v>358</v>
      </c>
      <c r="J2120" s="13">
        <v>2</v>
      </c>
      <c r="K2120" s="14">
        <v>24</v>
      </c>
      <c r="L2120" s="13">
        <v>15</v>
      </c>
      <c r="M2120" s="9">
        <v>5</v>
      </c>
      <c r="N2120" s="15">
        <v>3.0771379607431828</v>
      </c>
      <c r="O2120" s="15">
        <v>2.9437481522036686</v>
      </c>
      <c r="P2120" s="84">
        <v>1.0453129145710578</v>
      </c>
    </row>
    <row r="2121" spans="1:16">
      <c r="A2121" s="9" t="s">
        <v>66</v>
      </c>
      <c r="B2121" s="9">
        <v>7</v>
      </c>
      <c r="C2121" s="10" t="s">
        <v>35</v>
      </c>
      <c r="D2121" s="11">
        <v>-77.5334</v>
      </c>
      <c r="E2121" s="11">
        <v>177.71690000000001</v>
      </c>
      <c r="F2121" s="12">
        <v>37614</v>
      </c>
      <c r="G2121" s="12" t="s">
        <v>50</v>
      </c>
      <c r="H2121" s="13">
        <v>358</v>
      </c>
      <c r="I2121" s="13">
        <v>358</v>
      </c>
      <c r="J2121" s="13">
        <v>2</v>
      </c>
      <c r="K2121" s="14">
        <v>24</v>
      </c>
      <c r="L2121" s="70">
        <v>41</v>
      </c>
      <c r="M2121" s="9">
        <v>5</v>
      </c>
      <c r="N2121" s="15">
        <v>3.9762131531978585E-2</v>
      </c>
      <c r="O2121" s="15">
        <v>0.18034820695318912</v>
      </c>
      <c r="P2121" s="84">
        <v>0.220474227072849</v>
      </c>
    </row>
    <row r="2122" spans="1:16">
      <c r="A2122" s="9" t="s">
        <v>69</v>
      </c>
      <c r="B2122" s="9">
        <v>19</v>
      </c>
      <c r="C2122" s="9">
        <v>1223041448</v>
      </c>
      <c r="D2122" s="71">
        <v>-76.769833333333295</v>
      </c>
      <c r="E2122" s="11">
        <v>175.85033333333334</v>
      </c>
      <c r="F2122" s="12">
        <v>38345</v>
      </c>
      <c r="G2122" s="12" t="s">
        <v>50</v>
      </c>
      <c r="H2122" s="13">
        <v>358</v>
      </c>
      <c r="I2122" s="13">
        <v>358</v>
      </c>
      <c r="J2122" s="13">
        <v>2</v>
      </c>
      <c r="K2122" s="14">
        <v>24</v>
      </c>
      <c r="L2122" s="72">
        <v>16</v>
      </c>
      <c r="M2122" s="9">
        <v>5</v>
      </c>
      <c r="N2122" s="15">
        <v>5.1473420536178383</v>
      </c>
      <c r="O2122" s="15">
        <v>4.4390071272758105</v>
      </c>
      <c r="P2122" s="84">
        <v>1.1595705764898667</v>
      </c>
    </row>
    <row r="2123" spans="1:16">
      <c r="A2123" s="9" t="s">
        <v>51</v>
      </c>
      <c r="B2123" s="9">
        <v>17</v>
      </c>
      <c r="C2123" s="9">
        <v>33</v>
      </c>
      <c r="D2123" s="11">
        <v>-76.335999999999999</v>
      </c>
      <c r="E2123" s="11">
        <v>177.678</v>
      </c>
      <c r="F2123" s="12">
        <v>35059</v>
      </c>
      <c r="G2123" s="12" t="s">
        <v>50</v>
      </c>
      <c r="H2123" s="13">
        <v>360</v>
      </c>
      <c r="I2123" s="13">
        <v>360</v>
      </c>
      <c r="J2123" s="13">
        <v>2</v>
      </c>
      <c r="K2123" s="14">
        <v>24</v>
      </c>
      <c r="L2123" s="9">
        <v>7</v>
      </c>
      <c r="M2123" s="9">
        <v>5</v>
      </c>
      <c r="N2123" s="15">
        <v>4.6012299324286374</v>
      </c>
      <c r="O2123" s="15">
        <v>8.75</v>
      </c>
      <c r="P2123" s="84">
        <v>0.52585484942041572</v>
      </c>
    </row>
    <row r="2124" spans="1:16">
      <c r="A2124" s="9" t="s">
        <v>51</v>
      </c>
      <c r="B2124" s="9">
        <v>18</v>
      </c>
      <c r="C2124" s="9">
        <v>35</v>
      </c>
      <c r="D2124" s="11">
        <v>-76.501000000000005</v>
      </c>
      <c r="E2124" s="11">
        <v>174.22800000000001</v>
      </c>
      <c r="F2124" s="12">
        <v>35059</v>
      </c>
      <c r="G2124" s="12" t="s">
        <v>50</v>
      </c>
      <c r="H2124" s="13">
        <v>360</v>
      </c>
      <c r="I2124" s="13">
        <v>360</v>
      </c>
      <c r="J2124" s="13">
        <v>2</v>
      </c>
      <c r="K2124" s="14">
        <v>24</v>
      </c>
      <c r="L2124" s="9">
        <v>18</v>
      </c>
      <c r="M2124" s="9">
        <v>5</v>
      </c>
      <c r="N2124" s="15">
        <v>2.3468543149578429</v>
      </c>
      <c r="O2124" s="15">
        <v>5</v>
      </c>
      <c r="P2124" s="84">
        <v>0.4693708629915686</v>
      </c>
    </row>
    <row r="2125" spans="1:16">
      <c r="A2125" s="9" t="s">
        <v>67</v>
      </c>
      <c r="B2125" s="9">
        <v>1</v>
      </c>
      <c r="C2125" s="10" t="s">
        <v>35</v>
      </c>
      <c r="D2125" s="71">
        <v>-76.41073333333334</v>
      </c>
      <c r="E2125" s="71">
        <v>173.27</v>
      </c>
      <c r="F2125" s="12">
        <v>37981</v>
      </c>
      <c r="G2125" s="12" t="s">
        <v>50</v>
      </c>
      <c r="H2125" s="13">
        <v>360</v>
      </c>
      <c r="I2125" s="13">
        <v>360</v>
      </c>
      <c r="J2125" s="13">
        <v>2</v>
      </c>
      <c r="K2125" s="14">
        <v>24</v>
      </c>
      <c r="L2125" s="72">
        <v>14</v>
      </c>
      <c r="M2125" s="9">
        <v>5</v>
      </c>
      <c r="N2125" s="15">
        <v>2.7003027642795958</v>
      </c>
      <c r="O2125" s="15">
        <v>5.977034770334928</v>
      </c>
      <c r="P2125" s="84">
        <v>0.45177966467280267</v>
      </c>
    </row>
    <row r="2126" spans="1:16">
      <c r="A2126" s="9" t="s">
        <v>51</v>
      </c>
      <c r="B2126" s="9">
        <v>20</v>
      </c>
      <c r="C2126" s="9">
        <v>38</v>
      </c>
      <c r="D2126" s="11">
        <v>-76.5</v>
      </c>
      <c r="E2126" s="11">
        <v>171.904</v>
      </c>
      <c r="F2126" s="12">
        <v>35060</v>
      </c>
      <c r="G2126" s="12" t="s">
        <v>50</v>
      </c>
      <c r="H2126" s="13">
        <v>361</v>
      </c>
      <c r="I2126" s="13">
        <v>361</v>
      </c>
      <c r="J2126" s="13">
        <v>2</v>
      </c>
      <c r="K2126" s="14">
        <v>24</v>
      </c>
      <c r="L2126" s="9">
        <v>11</v>
      </c>
      <c r="M2126" s="9">
        <v>5</v>
      </c>
      <c r="N2126" s="15">
        <v>2.3635256965576676</v>
      </c>
      <c r="O2126" s="15">
        <v>5.2857142857142856</v>
      </c>
      <c r="P2126" s="84">
        <v>0.44715351015955873</v>
      </c>
    </row>
    <row r="2127" spans="1:16">
      <c r="A2127" s="9" t="s">
        <v>51</v>
      </c>
      <c r="B2127" s="9">
        <v>21</v>
      </c>
      <c r="C2127" s="9">
        <v>40</v>
      </c>
      <c r="D2127" s="11">
        <v>-76.5</v>
      </c>
      <c r="E2127" s="11">
        <v>170.74799999999999</v>
      </c>
      <c r="F2127" s="12">
        <v>35060</v>
      </c>
      <c r="G2127" s="12" t="s">
        <v>50</v>
      </c>
      <c r="H2127" s="13">
        <v>361</v>
      </c>
      <c r="I2127" s="13">
        <v>361</v>
      </c>
      <c r="J2127" s="13">
        <v>2</v>
      </c>
      <c r="K2127" s="14">
        <v>24</v>
      </c>
      <c r="L2127" s="9">
        <v>12</v>
      </c>
      <c r="M2127" s="9">
        <v>5</v>
      </c>
      <c r="N2127" s="15">
        <v>5.0698719344395897</v>
      </c>
      <c r="O2127" s="15">
        <v>9.5357142857142865</v>
      </c>
      <c r="P2127" s="84">
        <v>0.53167196316220411</v>
      </c>
    </row>
    <row r="2128" spans="1:16">
      <c r="A2128" s="9" t="s">
        <v>51</v>
      </c>
      <c r="B2128" s="9">
        <v>22</v>
      </c>
      <c r="C2128" s="9">
        <v>42</v>
      </c>
      <c r="D2128" s="11">
        <v>-76.5</v>
      </c>
      <c r="E2128" s="11">
        <v>169.601</v>
      </c>
      <c r="F2128" s="12">
        <v>35060</v>
      </c>
      <c r="G2128" s="12" t="s">
        <v>50</v>
      </c>
      <c r="H2128" s="13">
        <v>361</v>
      </c>
      <c r="I2128" s="13">
        <v>361</v>
      </c>
      <c r="J2128" s="13">
        <v>2</v>
      </c>
      <c r="K2128" s="14">
        <v>24</v>
      </c>
      <c r="L2128" s="9">
        <v>13</v>
      </c>
      <c r="M2128" s="9">
        <v>5</v>
      </c>
      <c r="N2128" s="15">
        <v>2.7563513608747661</v>
      </c>
      <c r="O2128" s="15">
        <v>5.8214285714285712</v>
      </c>
      <c r="P2128" s="84">
        <v>0.47348366935272057</v>
      </c>
    </row>
    <row r="2129" spans="1:30">
      <c r="A2129" s="9" t="s">
        <v>67</v>
      </c>
      <c r="B2129" s="9">
        <v>2</v>
      </c>
      <c r="C2129" s="10" t="s">
        <v>35</v>
      </c>
      <c r="D2129" s="71">
        <v>-76.498616666666663</v>
      </c>
      <c r="E2129" s="71">
        <v>170.5949</v>
      </c>
      <c r="F2129" s="12">
        <v>37982</v>
      </c>
      <c r="G2129" s="12" t="s">
        <v>50</v>
      </c>
      <c r="H2129" s="13">
        <v>361</v>
      </c>
      <c r="I2129" s="13">
        <v>361</v>
      </c>
      <c r="J2129" s="13">
        <v>2</v>
      </c>
      <c r="K2129" s="14">
        <v>24</v>
      </c>
      <c r="L2129" s="9">
        <v>13</v>
      </c>
      <c r="M2129" s="9">
        <v>5</v>
      </c>
      <c r="N2129" s="15">
        <v>1.007783698110958</v>
      </c>
      <c r="O2129" s="15">
        <v>12.005917241379311</v>
      </c>
      <c r="P2129" s="84">
        <v>8.3940583451429643E-2</v>
      </c>
    </row>
    <row r="2130" spans="1:30">
      <c r="A2130" s="9" t="s">
        <v>83</v>
      </c>
      <c r="B2130" s="9">
        <v>1</v>
      </c>
      <c r="C2130" s="9">
        <v>1227050010</v>
      </c>
      <c r="D2130" s="11">
        <v>-74.4876</v>
      </c>
      <c r="E2130" s="11">
        <v>-179.53720000000001</v>
      </c>
      <c r="F2130" s="12">
        <v>38713</v>
      </c>
      <c r="G2130" s="12" t="s">
        <v>50</v>
      </c>
      <c r="H2130" s="13">
        <v>361</v>
      </c>
      <c r="I2130" s="13">
        <v>361</v>
      </c>
      <c r="J2130" s="13">
        <v>2</v>
      </c>
      <c r="K2130" s="14">
        <v>24</v>
      </c>
      <c r="L2130" s="9">
        <v>13</v>
      </c>
      <c r="M2130" s="9">
        <v>5</v>
      </c>
      <c r="N2130" s="15">
        <v>1.4404124379442595</v>
      </c>
      <c r="O2130" s="15">
        <v>5.3925625441696123</v>
      </c>
      <c r="P2130" s="84">
        <v>0.26711093773063788</v>
      </c>
    </row>
    <row r="2131" spans="1:30">
      <c r="A2131" s="9" t="s">
        <v>51</v>
      </c>
      <c r="B2131" s="9">
        <v>23</v>
      </c>
      <c r="C2131" s="9">
        <v>45</v>
      </c>
      <c r="D2131" s="11">
        <v>-76.495000000000005</v>
      </c>
      <c r="E2131" s="11">
        <v>168.44399999999999</v>
      </c>
      <c r="F2131" s="12">
        <v>35061</v>
      </c>
      <c r="G2131" s="12" t="s">
        <v>50</v>
      </c>
      <c r="H2131" s="13">
        <v>362</v>
      </c>
      <c r="I2131" s="13">
        <v>362</v>
      </c>
      <c r="J2131" s="13">
        <v>2</v>
      </c>
      <c r="K2131" s="14">
        <v>24</v>
      </c>
      <c r="L2131" s="9">
        <v>10</v>
      </c>
      <c r="M2131" s="9">
        <v>5</v>
      </c>
      <c r="N2131" s="15">
        <v>4.0063414946818474</v>
      </c>
      <c r="O2131" s="15">
        <v>12.078431372549019</v>
      </c>
      <c r="P2131" s="84">
        <v>0.33169385751424385</v>
      </c>
    </row>
    <row r="2132" spans="1:30">
      <c r="A2132" s="9" t="s">
        <v>51</v>
      </c>
      <c r="B2132" s="9">
        <v>25</v>
      </c>
      <c r="C2132" s="9">
        <v>48</v>
      </c>
      <c r="D2132" s="11">
        <v>-76.501999999999995</v>
      </c>
      <c r="E2132" s="11">
        <v>166.107</v>
      </c>
      <c r="F2132" s="12">
        <v>35061</v>
      </c>
      <c r="G2132" s="12" t="s">
        <v>50</v>
      </c>
      <c r="H2132" s="13">
        <v>362</v>
      </c>
      <c r="I2132" s="13">
        <v>362</v>
      </c>
      <c r="J2132" s="13">
        <v>2</v>
      </c>
      <c r="K2132" s="14">
        <v>24</v>
      </c>
      <c r="L2132" s="9">
        <v>10</v>
      </c>
      <c r="M2132" s="9">
        <v>5</v>
      </c>
      <c r="N2132" s="15">
        <v>5.5849085211502496</v>
      </c>
      <c r="O2132" s="15">
        <v>7.8571428571428568</v>
      </c>
      <c r="P2132" s="84">
        <v>0.7108065390554863</v>
      </c>
      <c r="AD2132" s="22"/>
    </row>
    <row r="2133" spans="1:30">
      <c r="A2133" s="9" t="s">
        <v>67</v>
      </c>
      <c r="B2133" s="9">
        <v>3</v>
      </c>
      <c r="C2133" s="10" t="s">
        <v>35</v>
      </c>
      <c r="D2133" s="71">
        <v>-76.597316666666671</v>
      </c>
      <c r="E2133" s="71">
        <v>171</v>
      </c>
      <c r="F2133" s="12">
        <v>37983</v>
      </c>
      <c r="G2133" s="12" t="s">
        <v>50</v>
      </c>
      <c r="H2133" s="13">
        <v>362</v>
      </c>
      <c r="I2133" s="13">
        <v>362</v>
      </c>
      <c r="J2133" s="13">
        <v>2</v>
      </c>
      <c r="K2133" s="14">
        <v>24</v>
      </c>
      <c r="L2133" s="9">
        <v>12</v>
      </c>
      <c r="M2133" s="9">
        <v>5</v>
      </c>
      <c r="N2133" s="15">
        <v>2.0043620287619817</v>
      </c>
      <c r="O2133" s="15">
        <v>7.1305862068965506</v>
      </c>
      <c r="P2133" s="84">
        <v>0.2810935834172239</v>
      </c>
    </row>
    <row r="2134" spans="1:30">
      <c r="A2134" s="9" t="s">
        <v>67</v>
      </c>
      <c r="B2134" s="9">
        <v>5</v>
      </c>
      <c r="C2134" s="10" t="s">
        <v>35</v>
      </c>
      <c r="D2134" s="71">
        <v>-76.782233333333338</v>
      </c>
      <c r="E2134" s="71">
        <v>172.8</v>
      </c>
      <c r="F2134" s="12">
        <v>37983</v>
      </c>
      <c r="G2134" s="12" t="s">
        <v>50</v>
      </c>
      <c r="H2134" s="13">
        <v>362</v>
      </c>
      <c r="I2134" s="13">
        <v>362</v>
      </c>
      <c r="J2134" s="13">
        <v>2</v>
      </c>
      <c r="K2134" s="14">
        <v>24</v>
      </c>
      <c r="L2134" s="9">
        <v>13</v>
      </c>
      <c r="M2134" s="9">
        <v>5</v>
      </c>
      <c r="N2134" s="15">
        <v>0.62612171716217802</v>
      </c>
      <c r="O2134" s="15">
        <v>7.0310896551724147</v>
      </c>
      <c r="P2134" s="84">
        <v>8.9050452756148854E-2</v>
      </c>
    </row>
    <row r="2135" spans="1:30">
      <c r="A2135" s="9" t="s">
        <v>67</v>
      </c>
      <c r="B2135" s="9">
        <v>7</v>
      </c>
      <c r="C2135" s="10" t="s">
        <v>35</v>
      </c>
      <c r="D2135" s="71">
        <v>-76.965183333333329</v>
      </c>
      <c r="E2135" s="71">
        <v>174.82983333333334</v>
      </c>
      <c r="F2135" s="12">
        <v>37983</v>
      </c>
      <c r="G2135" s="12" t="s">
        <v>50</v>
      </c>
      <c r="H2135" s="13">
        <v>362</v>
      </c>
      <c r="I2135" s="13">
        <v>362</v>
      </c>
      <c r="J2135" s="13">
        <v>2</v>
      </c>
      <c r="K2135" s="14">
        <v>24</v>
      </c>
      <c r="L2135" s="9">
        <v>18</v>
      </c>
      <c r="M2135" s="9">
        <v>5</v>
      </c>
      <c r="N2135" s="15">
        <v>0.45353919275970284</v>
      </c>
      <c r="O2135" s="15">
        <v>7.163751724137934</v>
      </c>
      <c r="P2135" s="84">
        <v>6.331028910892085E-2</v>
      </c>
    </row>
    <row r="2136" spans="1:30">
      <c r="A2136" s="9" t="s">
        <v>51</v>
      </c>
      <c r="B2136" s="9">
        <v>26</v>
      </c>
      <c r="C2136" s="9">
        <v>49</v>
      </c>
      <c r="D2136" s="11">
        <v>-76.498999999999995</v>
      </c>
      <c r="E2136" s="11">
        <v>164.96299999999999</v>
      </c>
      <c r="F2136" s="12">
        <v>35062</v>
      </c>
      <c r="G2136" s="12" t="s">
        <v>50</v>
      </c>
      <c r="H2136" s="13">
        <v>363</v>
      </c>
      <c r="I2136" s="13">
        <v>363</v>
      </c>
      <c r="J2136" s="13">
        <v>2</v>
      </c>
      <c r="K2136" s="14">
        <v>24</v>
      </c>
      <c r="L2136" s="9">
        <v>16</v>
      </c>
      <c r="M2136" s="9">
        <v>5</v>
      </c>
      <c r="N2136" s="15">
        <v>2.0341414142271903</v>
      </c>
      <c r="O2136" s="15">
        <v>3.4357142857142855</v>
      </c>
      <c r="P2136" s="84">
        <v>0.59205779208275811</v>
      </c>
    </row>
    <row r="2137" spans="1:30">
      <c r="A2137" s="9" t="s">
        <v>67</v>
      </c>
      <c r="B2137" s="9">
        <v>9</v>
      </c>
      <c r="C2137" s="10" t="s">
        <v>35</v>
      </c>
      <c r="D2137" s="71">
        <v>-77.168575000000004</v>
      </c>
      <c r="E2137" s="71">
        <v>176.88266666666667</v>
      </c>
      <c r="F2137" s="12">
        <v>37984</v>
      </c>
      <c r="G2137" s="12" t="s">
        <v>50</v>
      </c>
      <c r="H2137" s="13">
        <v>363</v>
      </c>
      <c r="I2137" s="13">
        <v>363</v>
      </c>
      <c r="J2137" s="13">
        <v>2</v>
      </c>
      <c r="K2137" s="14">
        <v>24</v>
      </c>
      <c r="L2137" s="9">
        <v>22</v>
      </c>
      <c r="M2137" s="9">
        <v>5</v>
      </c>
      <c r="N2137" s="15">
        <v>1.2714241545928457</v>
      </c>
      <c r="O2137" s="15">
        <v>10.911455172413795</v>
      </c>
      <c r="P2137" s="84">
        <v>0.11652196104945237</v>
      </c>
    </row>
    <row r="2138" spans="1:30">
      <c r="A2138" s="9" t="s">
        <v>67</v>
      </c>
      <c r="B2138" s="9">
        <v>11</v>
      </c>
      <c r="C2138" s="10" t="s">
        <v>35</v>
      </c>
      <c r="D2138" s="71">
        <v>-77.364383333333336</v>
      </c>
      <c r="E2138" s="71">
        <v>178.97</v>
      </c>
      <c r="F2138" s="12">
        <v>37984</v>
      </c>
      <c r="G2138" s="12" t="s">
        <v>50</v>
      </c>
      <c r="H2138" s="13">
        <v>363</v>
      </c>
      <c r="I2138" s="13">
        <v>363</v>
      </c>
      <c r="J2138" s="13">
        <v>2</v>
      </c>
      <c r="K2138" s="14">
        <v>24</v>
      </c>
      <c r="L2138" s="9">
        <v>10</v>
      </c>
      <c r="M2138" s="9">
        <v>5</v>
      </c>
      <c r="N2138" s="15">
        <v>0.18957406289736858</v>
      </c>
      <c r="O2138" s="15">
        <v>2.0264131034482755</v>
      </c>
      <c r="P2138" s="84">
        <v>9.355153822030518E-2</v>
      </c>
    </row>
    <row r="2139" spans="1:30">
      <c r="A2139" s="9" t="s">
        <v>67</v>
      </c>
      <c r="B2139" s="9">
        <v>12</v>
      </c>
      <c r="C2139" s="10" t="s">
        <v>35</v>
      </c>
      <c r="D2139" s="71">
        <v>-77.862766666666673</v>
      </c>
      <c r="E2139" s="71">
        <v>179.99856666666668</v>
      </c>
      <c r="F2139" s="12">
        <v>37984</v>
      </c>
      <c r="G2139" s="12" t="s">
        <v>50</v>
      </c>
      <c r="H2139" s="13">
        <v>363</v>
      </c>
      <c r="I2139" s="13">
        <v>363</v>
      </c>
      <c r="J2139" s="13">
        <v>2</v>
      </c>
      <c r="K2139" s="14">
        <v>24</v>
      </c>
      <c r="L2139" s="9">
        <v>23</v>
      </c>
      <c r="M2139" s="9">
        <v>5</v>
      </c>
      <c r="N2139" s="15">
        <v>3.4066058458970379E-2</v>
      </c>
      <c r="O2139" s="15">
        <v>2.255255172413793</v>
      </c>
      <c r="P2139" s="84">
        <v>1.5105190257699122E-2</v>
      </c>
    </row>
    <row r="2140" spans="1:30">
      <c r="A2140" s="9" t="s">
        <v>67</v>
      </c>
      <c r="B2140" s="9">
        <v>14</v>
      </c>
      <c r="C2140" s="10" t="s">
        <v>35</v>
      </c>
      <c r="D2140" s="71">
        <v>-77.674300000000002</v>
      </c>
      <c r="E2140" s="71">
        <v>-178.93666666666667</v>
      </c>
      <c r="F2140" s="12">
        <v>37984</v>
      </c>
      <c r="G2140" s="12" t="s">
        <v>50</v>
      </c>
      <c r="H2140" s="13">
        <v>363</v>
      </c>
      <c r="I2140" s="13">
        <v>363</v>
      </c>
      <c r="J2140" s="13">
        <v>2</v>
      </c>
      <c r="K2140" s="14">
        <v>24</v>
      </c>
      <c r="L2140" s="9">
        <v>34</v>
      </c>
      <c r="M2140" s="9">
        <v>5</v>
      </c>
      <c r="N2140" s="73">
        <v>0.21506550244477821</v>
      </c>
      <c r="O2140" s="73">
        <v>2.4568084210526315</v>
      </c>
      <c r="P2140" s="84">
        <v>8.7538572646471288E-2</v>
      </c>
    </row>
    <row r="2141" spans="1:30">
      <c r="A2141" s="9" t="s">
        <v>83</v>
      </c>
      <c r="B2141" s="9">
        <v>3</v>
      </c>
      <c r="C2141" s="9">
        <v>1228051403</v>
      </c>
      <c r="D2141" s="11">
        <v>-77.865799999999993</v>
      </c>
      <c r="E2141" s="11">
        <v>-177.87819999999999</v>
      </c>
      <c r="F2141" s="12">
        <v>38715</v>
      </c>
      <c r="G2141" s="12" t="s">
        <v>50</v>
      </c>
      <c r="H2141" s="13">
        <v>363</v>
      </c>
      <c r="I2141" s="13">
        <v>363</v>
      </c>
      <c r="J2141" s="13">
        <v>2</v>
      </c>
      <c r="K2141" s="14">
        <v>24</v>
      </c>
      <c r="L2141" s="9">
        <v>17</v>
      </c>
      <c r="M2141" s="9">
        <v>5</v>
      </c>
      <c r="N2141" s="15">
        <v>0.32782347228647701</v>
      </c>
      <c r="O2141" s="15">
        <v>3.8858558303886919</v>
      </c>
      <c r="P2141" s="84">
        <v>8.4363261684282737E-2</v>
      </c>
    </row>
    <row r="2142" spans="1:30">
      <c r="A2142" s="9" t="s">
        <v>83</v>
      </c>
      <c r="B2142" s="9">
        <v>4</v>
      </c>
      <c r="C2142" s="9">
        <v>1228051632</v>
      </c>
      <c r="D2142" s="11">
        <v>-77.765799999999999</v>
      </c>
      <c r="E2142" s="11">
        <v>-177.9365</v>
      </c>
      <c r="F2142" s="12">
        <v>38715</v>
      </c>
      <c r="G2142" s="12" t="s">
        <v>50</v>
      </c>
      <c r="H2142" s="13">
        <v>363</v>
      </c>
      <c r="I2142" s="13">
        <v>363</v>
      </c>
      <c r="J2142" s="13">
        <v>2</v>
      </c>
      <c r="K2142" s="14">
        <v>24</v>
      </c>
      <c r="L2142" s="9">
        <v>17</v>
      </c>
      <c r="M2142" s="9">
        <v>5</v>
      </c>
      <c r="N2142" s="15">
        <v>0.58527033633359238</v>
      </c>
      <c r="O2142" s="15">
        <v>3.1476353356890465</v>
      </c>
      <c r="P2142" s="84">
        <v>0.18593968929551088</v>
      </c>
    </row>
    <row r="2143" spans="1:30">
      <c r="A2143" s="9" t="s">
        <v>83</v>
      </c>
      <c r="B2143" s="9">
        <v>5</v>
      </c>
      <c r="C2143" s="9">
        <v>1228051915</v>
      </c>
      <c r="D2143" s="11">
        <v>-77.666499999999999</v>
      </c>
      <c r="E2143" s="11">
        <v>-177.983</v>
      </c>
      <c r="F2143" s="12">
        <v>38715</v>
      </c>
      <c r="G2143" s="12" t="s">
        <v>50</v>
      </c>
      <c r="H2143" s="13">
        <v>363</v>
      </c>
      <c r="I2143" s="13">
        <v>363</v>
      </c>
      <c r="J2143" s="13">
        <v>2</v>
      </c>
      <c r="K2143" s="14">
        <v>24</v>
      </c>
      <c r="L2143" s="9">
        <v>18</v>
      </c>
      <c r="M2143" s="9">
        <v>5</v>
      </c>
      <c r="N2143" s="15">
        <v>2.7951477303102688</v>
      </c>
      <c r="O2143" s="15">
        <v>5.641267844522968</v>
      </c>
      <c r="P2143" s="84">
        <v>0.49548218722215798</v>
      </c>
    </row>
    <row r="2144" spans="1:30">
      <c r="A2144" s="9" t="s">
        <v>83</v>
      </c>
      <c r="B2144" s="9">
        <v>8</v>
      </c>
      <c r="C2144" s="10">
        <v>1228052130</v>
      </c>
      <c r="D2144" s="11">
        <v>-77.463499999999996</v>
      </c>
      <c r="E2144" s="11">
        <v>177.9332</v>
      </c>
      <c r="F2144" s="12">
        <v>38715</v>
      </c>
      <c r="G2144" s="12" t="s">
        <v>50</v>
      </c>
      <c r="H2144" s="13">
        <v>363</v>
      </c>
      <c r="I2144" s="13">
        <v>363</v>
      </c>
      <c r="J2144" s="13">
        <v>2</v>
      </c>
      <c r="K2144" s="14">
        <v>24</v>
      </c>
      <c r="L2144" s="9">
        <v>18</v>
      </c>
      <c r="M2144" s="9">
        <v>5</v>
      </c>
      <c r="N2144" s="15">
        <v>1.102358735463048</v>
      </c>
      <c r="O2144" s="15">
        <v>4.6464466431095399</v>
      </c>
      <c r="P2144" s="84">
        <v>0.23724769057615108</v>
      </c>
    </row>
    <row r="2145" spans="1:16">
      <c r="A2145" s="9" t="s">
        <v>51</v>
      </c>
      <c r="B2145" s="9">
        <v>28</v>
      </c>
      <c r="C2145" s="9">
        <v>53</v>
      </c>
      <c r="D2145" s="11">
        <v>-76.486000000000004</v>
      </c>
      <c r="E2145" s="11">
        <v>171.464</v>
      </c>
      <c r="F2145" s="12">
        <v>35063</v>
      </c>
      <c r="G2145" s="12" t="s">
        <v>50</v>
      </c>
      <c r="H2145" s="13">
        <v>364</v>
      </c>
      <c r="I2145" s="13">
        <v>364</v>
      </c>
      <c r="J2145" s="13">
        <v>2</v>
      </c>
      <c r="K2145" s="14">
        <v>24</v>
      </c>
      <c r="L2145" s="9">
        <v>13</v>
      </c>
      <c r="M2145" s="9">
        <v>5</v>
      </c>
      <c r="N2145" s="15">
        <v>0.71487141533021581</v>
      </c>
      <c r="O2145" s="15">
        <v>5.03</v>
      </c>
      <c r="P2145" s="84">
        <v>0.14212155374358165</v>
      </c>
    </row>
    <row r="2146" spans="1:16">
      <c r="A2146" s="9" t="s">
        <v>51</v>
      </c>
      <c r="B2146" s="9">
        <v>31</v>
      </c>
      <c r="C2146" s="9">
        <v>57</v>
      </c>
      <c r="D2146" s="11">
        <v>-75.998999999999995</v>
      </c>
      <c r="E2146" s="11">
        <v>171.935</v>
      </c>
      <c r="F2146" s="12">
        <v>35063</v>
      </c>
      <c r="G2146" s="12" t="s">
        <v>50</v>
      </c>
      <c r="H2146" s="13">
        <v>364</v>
      </c>
      <c r="I2146" s="13">
        <v>364</v>
      </c>
      <c r="J2146" s="13">
        <v>2</v>
      </c>
      <c r="K2146" s="14">
        <v>24</v>
      </c>
      <c r="L2146" s="9">
        <v>15</v>
      </c>
      <c r="M2146" s="9">
        <v>5</v>
      </c>
      <c r="N2146" s="15">
        <v>1.9412336354274622</v>
      </c>
      <c r="O2146" s="15">
        <v>1.8645833333333333</v>
      </c>
      <c r="P2146" s="84">
        <v>1.0411085419052311</v>
      </c>
    </row>
    <row r="2147" spans="1:16">
      <c r="A2147" s="9" t="s">
        <v>51</v>
      </c>
      <c r="B2147" s="9">
        <v>33</v>
      </c>
      <c r="C2147" s="9">
        <v>59</v>
      </c>
      <c r="D2147" s="11">
        <v>-75.501999999999995</v>
      </c>
      <c r="E2147" s="11">
        <v>172.001</v>
      </c>
      <c r="F2147" s="12">
        <v>35063</v>
      </c>
      <c r="G2147" s="12" t="s">
        <v>50</v>
      </c>
      <c r="H2147" s="13">
        <v>364</v>
      </c>
      <c r="I2147" s="13">
        <v>364</v>
      </c>
      <c r="J2147" s="13">
        <v>2</v>
      </c>
      <c r="K2147" s="14">
        <v>24</v>
      </c>
      <c r="L2147" s="9">
        <v>20</v>
      </c>
      <c r="M2147" s="9">
        <v>5</v>
      </c>
      <c r="N2147" s="15">
        <v>1.1023480542425936</v>
      </c>
      <c r="O2147" s="15">
        <v>1.1821428571428572</v>
      </c>
      <c r="P2147" s="84">
        <v>0.93249986461609125</v>
      </c>
    </row>
    <row r="2148" spans="1:16">
      <c r="A2148" s="9" t="s">
        <v>83</v>
      </c>
      <c r="B2148" s="9">
        <v>10</v>
      </c>
      <c r="C2148" s="9">
        <v>1229051257</v>
      </c>
      <c r="D2148" s="11">
        <v>-77.275999999999996</v>
      </c>
      <c r="E2148" s="11">
        <v>177.8623</v>
      </c>
      <c r="F2148" s="12">
        <v>38716</v>
      </c>
      <c r="G2148" s="12" t="s">
        <v>50</v>
      </c>
      <c r="H2148" s="13">
        <v>364</v>
      </c>
      <c r="I2148" s="13">
        <v>364</v>
      </c>
      <c r="J2148" s="13">
        <v>2</v>
      </c>
      <c r="K2148" s="14">
        <v>24</v>
      </c>
      <c r="L2148" s="81">
        <v>13</v>
      </c>
      <c r="M2148" s="9">
        <v>5</v>
      </c>
      <c r="N2148" s="15">
        <v>0.76536160039115997</v>
      </c>
      <c r="O2148" s="15">
        <v>6.0834106007067126</v>
      </c>
      <c r="P2148" s="84">
        <v>0.12581126782766358</v>
      </c>
    </row>
    <row r="2149" spans="1:16">
      <c r="A2149" s="9" t="s">
        <v>83</v>
      </c>
      <c r="B2149" s="9">
        <v>12</v>
      </c>
      <c r="C2149" s="9">
        <v>1229951737</v>
      </c>
      <c r="D2149" s="11">
        <v>-77.091300000000004</v>
      </c>
      <c r="E2149" s="11">
        <v>177.815</v>
      </c>
      <c r="F2149" s="12">
        <v>38716</v>
      </c>
      <c r="G2149" s="12" t="s">
        <v>50</v>
      </c>
      <c r="H2149" s="13">
        <v>364</v>
      </c>
      <c r="I2149" s="13">
        <v>364</v>
      </c>
      <c r="J2149" s="13">
        <v>2</v>
      </c>
      <c r="K2149" s="14">
        <v>24</v>
      </c>
      <c r="L2149" s="81">
        <v>16</v>
      </c>
      <c r="M2149" s="9">
        <v>5</v>
      </c>
      <c r="N2149" s="15">
        <v>0.7801512092488232</v>
      </c>
      <c r="O2149" s="15">
        <v>4.1977243816254415</v>
      </c>
      <c r="P2149" s="84">
        <v>0.18585098456291055</v>
      </c>
    </row>
    <row r="2150" spans="1:16">
      <c r="A2150" s="9" t="s">
        <v>83</v>
      </c>
      <c r="B2150" s="9">
        <v>15</v>
      </c>
      <c r="C2150" s="9">
        <v>1229052349</v>
      </c>
      <c r="D2150" s="11">
        <v>-76.900000000000006</v>
      </c>
      <c r="E2150" s="11">
        <v>171.78030000000001</v>
      </c>
      <c r="F2150" s="12">
        <v>38716</v>
      </c>
      <c r="G2150" s="12" t="s">
        <v>50</v>
      </c>
      <c r="H2150" s="13">
        <v>364</v>
      </c>
      <c r="I2150" s="13">
        <v>364</v>
      </c>
      <c r="J2150" s="13">
        <v>2</v>
      </c>
      <c r="K2150" s="14">
        <v>24</v>
      </c>
      <c r="L2150" s="81">
        <v>16</v>
      </c>
      <c r="M2150" s="9">
        <v>5</v>
      </c>
      <c r="N2150" s="15">
        <v>0.83724527884370559</v>
      </c>
      <c r="O2150" s="15">
        <v>5.2214954063604235</v>
      </c>
      <c r="P2150" s="84">
        <v>0.16034588057356861</v>
      </c>
    </row>
    <row r="2151" spans="1:16">
      <c r="A2151" s="9" t="s">
        <v>51</v>
      </c>
      <c r="B2151" s="9">
        <v>35</v>
      </c>
      <c r="C2151" s="9">
        <v>61</v>
      </c>
      <c r="D2151" s="11">
        <v>-75.001000000000005</v>
      </c>
      <c r="E2151" s="11">
        <v>171.99799999999999</v>
      </c>
      <c r="F2151" s="12">
        <v>35064</v>
      </c>
      <c r="G2151" s="12" t="s">
        <v>50</v>
      </c>
      <c r="H2151" s="13">
        <v>365</v>
      </c>
      <c r="I2151" s="13">
        <v>365</v>
      </c>
      <c r="J2151" s="13">
        <v>2</v>
      </c>
      <c r="K2151" s="14">
        <v>24</v>
      </c>
      <c r="L2151" s="9">
        <v>20</v>
      </c>
      <c r="M2151" s="9">
        <v>5</v>
      </c>
      <c r="N2151" s="15">
        <v>1.3529073929434212</v>
      </c>
      <c r="O2151" s="15">
        <v>3.5035714285714286</v>
      </c>
      <c r="P2151" s="84">
        <v>0.38615093784317833</v>
      </c>
    </row>
    <row r="2152" spans="1:16">
      <c r="A2152" s="9" t="s">
        <v>83</v>
      </c>
      <c r="B2152" s="9">
        <v>18</v>
      </c>
      <c r="C2152" s="9">
        <v>1230051930</v>
      </c>
      <c r="D2152" s="11">
        <v>-76.731700000000004</v>
      </c>
      <c r="E2152" s="11">
        <v>169.7167</v>
      </c>
      <c r="F2152" s="12">
        <v>38717</v>
      </c>
      <c r="G2152" s="12" t="s">
        <v>50</v>
      </c>
      <c r="H2152" s="13">
        <v>365</v>
      </c>
      <c r="I2152" s="13">
        <v>365</v>
      </c>
      <c r="J2152" s="13">
        <v>2</v>
      </c>
      <c r="K2152" s="14">
        <v>24</v>
      </c>
      <c r="L2152" s="81">
        <v>15</v>
      </c>
      <c r="M2152" s="9">
        <v>5</v>
      </c>
      <c r="N2152" s="15">
        <v>4.3764576932915746</v>
      </c>
      <c r="O2152" s="15">
        <v>5.4044056537102474</v>
      </c>
      <c r="P2152" s="84">
        <v>0.8097944480327891</v>
      </c>
    </row>
    <row r="2153" spans="1:16">
      <c r="A2153" s="9" t="s">
        <v>51</v>
      </c>
      <c r="B2153" s="9">
        <v>36</v>
      </c>
      <c r="C2153" s="9">
        <v>62</v>
      </c>
      <c r="D2153" s="11">
        <v>-76.507999999999996</v>
      </c>
      <c r="E2153" s="11">
        <v>164.99</v>
      </c>
      <c r="F2153" s="12">
        <v>35065</v>
      </c>
      <c r="G2153" s="12" t="s">
        <v>36</v>
      </c>
      <c r="H2153" s="13">
        <v>1</v>
      </c>
      <c r="I2153" s="13">
        <v>366</v>
      </c>
      <c r="J2153" s="13">
        <v>2</v>
      </c>
      <c r="K2153" s="14">
        <v>24</v>
      </c>
      <c r="L2153" s="9">
        <v>20</v>
      </c>
      <c r="M2153" s="9">
        <v>5</v>
      </c>
      <c r="N2153" s="15">
        <v>1.6898279831261147</v>
      </c>
      <c r="O2153" s="15">
        <v>2.342857142857143</v>
      </c>
      <c r="P2153" s="84">
        <v>0.72126804157821967</v>
      </c>
    </row>
    <row r="2154" spans="1:16">
      <c r="A2154" s="9" t="s">
        <v>83</v>
      </c>
      <c r="B2154" s="9">
        <v>21</v>
      </c>
      <c r="C2154" s="9">
        <v>1231052336</v>
      </c>
      <c r="D2154" s="11">
        <v>-76.498199999999997</v>
      </c>
      <c r="E2154" s="11">
        <v>166.32429999999999</v>
      </c>
      <c r="F2154" s="12">
        <v>38718</v>
      </c>
      <c r="G2154" s="12" t="s">
        <v>36</v>
      </c>
      <c r="H2154" s="13">
        <v>1</v>
      </c>
      <c r="I2154" s="13">
        <v>366</v>
      </c>
      <c r="J2154" s="13">
        <v>1</v>
      </c>
      <c r="K2154" s="14">
        <v>24</v>
      </c>
      <c r="L2154" s="81">
        <v>36</v>
      </c>
      <c r="M2154" s="9">
        <v>5</v>
      </c>
      <c r="N2154" s="15">
        <v>0.21791399418166649</v>
      </c>
      <c r="O2154" s="15">
        <v>1.4580183745583037</v>
      </c>
      <c r="P2154" s="84">
        <v>0.14945901779028126</v>
      </c>
    </row>
    <row r="2155" spans="1:16">
      <c r="A2155" s="9" t="s">
        <v>83</v>
      </c>
      <c r="B2155" s="9">
        <v>22</v>
      </c>
      <c r="C2155" s="9">
        <v>101060841</v>
      </c>
      <c r="D2155" s="11">
        <v>-76.499799999999993</v>
      </c>
      <c r="E2155" s="11">
        <v>168.46979999999999</v>
      </c>
      <c r="F2155" s="12">
        <v>38718</v>
      </c>
      <c r="G2155" s="12" t="s">
        <v>36</v>
      </c>
      <c r="H2155" s="13">
        <v>1</v>
      </c>
      <c r="I2155" s="13">
        <v>366</v>
      </c>
      <c r="J2155" s="13">
        <v>1</v>
      </c>
      <c r="K2155" s="14">
        <v>24</v>
      </c>
      <c r="L2155" s="81">
        <v>18</v>
      </c>
      <c r="M2155" s="9">
        <v>5</v>
      </c>
      <c r="N2155" s="15">
        <v>0.36845601071148071</v>
      </c>
      <c r="O2155" s="15">
        <v>3.080524381625442</v>
      </c>
      <c r="P2155" s="84">
        <v>0.11960821115691495</v>
      </c>
    </row>
    <row r="2156" spans="1:16">
      <c r="A2156" s="9" t="s">
        <v>83</v>
      </c>
      <c r="B2156" s="9">
        <v>24</v>
      </c>
      <c r="C2156" s="9">
        <v>101060841</v>
      </c>
      <c r="D2156" s="11">
        <v>-76.499799999999993</v>
      </c>
      <c r="E2156" s="11">
        <v>170.60830000000001</v>
      </c>
      <c r="F2156" s="12">
        <v>38718</v>
      </c>
      <c r="G2156" s="12" t="s">
        <v>36</v>
      </c>
      <c r="H2156" s="13">
        <v>1</v>
      </c>
      <c r="I2156" s="13">
        <v>366</v>
      </c>
      <c r="J2156" s="13">
        <v>1</v>
      </c>
      <c r="K2156" s="14">
        <v>24</v>
      </c>
      <c r="L2156" s="81">
        <v>17</v>
      </c>
      <c r="M2156" s="9">
        <v>5</v>
      </c>
      <c r="N2156" s="15">
        <v>0.79472223386826546</v>
      </c>
      <c r="O2156" s="15">
        <v>5.1543844522968199</v>
      </c>
      <c r="P2156" s="84">
        <v>0.1541837325529983</v>
      </c>
    </row>
    <row r="2157" spans="1:16">
      <c r="A2157" s="9" t="s">
        <v>83</v>
      </c>
      <c r="B2157" s="9">
        <v>25</v>
      </c>
      <c r="C2157" s="9">
        <v>102060311</v>
      </c>
      <c r="D2157" s="11">
        <v>-76.499799999999993</v>
      </c>
      <c r="E2157" s="11">
        <v>172.75</v>
      </c>
      <c r="F2157" s="12">
        <v>38719</v>
      </c>
      <c r="G2157" s="12" t="s">
        <v>36</v>
      </c>
      <c r="H2157" s="13">
        <v>2</v>
      </c>
      <c r="I2157" s="13">
        <v>367</v>
      </c>
      <c r="J2157" s="13">
        <v>1</v>
      </c>
      <c r="K2157" s="14">
        <v>24</v>
      </c>
      <c r="L2157" s="81">
        <v>16</v>
      </c>
      <c r="M2157" s="9">
        <v>5</v>
      </c>
      <c r="N2157" s="15">
        <v>0.6626565899384349</v>
      </c>
      <c r="O2157" s="15">
        <v>3.5634600706713786</v>
      </c>
      <c r="P2157" s="84">
        <v>0.18595875267197429</v>
      </c>
    </row>
    <row r="2158" spans="1:16">
      <c r="A2158" s="9" t="s">
        <v>83</v>
      </c>
      <c r="B2158" s="9">
        <v>26</v>
      </c>
      <c r="C2158" s="9">
        <v>102061046</v>
      </c>
      <c r="D2158" s="11">
        <v>-76.5</v>
      </c>
      <c r="E2158" s="11">
        <v>174.8948</v>
      </c>
      <c r="F2158" s="12">
        <v>38719</v>
      </c>
      <c r="G2158" s="12" t="s">
        <v>36</v>
      </c>
      <c r="H2158" s="13">
        <v>2</v>
      </c>
      <c r="I2158" s="13">
        <v>367</v>
      </c>
      <c r="J2158" s="13">
        <v>1</v>
      </c>
      <c r="K2158" s="14">
        <v>24</v>
      </c>
      <c r="L2158" s="81">
        <v>15</v>
      </c>
      <c r="M2158" s="9">
        <v>5</v>
      </c>
      <c r="N2158" s="15">
        <v>0.47234474453629033</v>
      </c>
      <c r="O2158" s="15">
        <v>3.9753371024734978</v>
      </c>
      <c r="P2158" s="84">
        <v>0.11881879004484734</v>
      </c>
    </row>
    <row r="2159" spans="1:16">
      <c r="A2159" s="9" t="s">
        <v>83</v>
      </c>
      <c r="B2159" s="9">
        <v>29</v>
      </c>
      <c r="C2159" s="9">
        <v>102062130</v>
      </c>
      <c r="D2159" s="11">
        <v>-76.5</v>
      </c>
      <c r="E2159" s="11">
        <v>177.0333</v>
      </c>
      <c r="F2159" s="12">
        <v>38719</v>
      </c>
      <c r="G2159" s="12" t="s">
        <v>36</v>
      </c>
      <c r="H2159" s="13">
        <v>2</v>
      </c>
      <c r="I2159" s="13">
        <v>367</v>
      </c>
      <c r="J2159" s="13">
        <v>1</v>
      </c>
      <c r="K2159" s="14">
        <v>24</v>
      </c>
      <c r="L2159" s="81">
        <v>21</v>
      </c>
      <c r="M2159" s="9">
        <v>5</v>
      </c>
      <c r="N2159" s="15">
        <v>0.33562601695899874</v>
      </c>
      <c r="O2159" s="15">
        <v>1.0606162544169611</v>
      </c>
      <c r="P2159" s="84">
        <v>0.31644434597459392</v>
      </c>
    </row>
    <row r="2160" spans="1:16">
      <c r="A2160" s="9" t="s">
        <v>51</v>
      </c>
      <c r="B2160" s="9">
        <v>40</v>
      </c>
      <c r="C2160" s="9">
        <v>69</v>
      </c>
      <c r="D2160" s="11">
        <v>-76.491</v>
      </c>
      <c r="E2160" s="11">
        <v>164.94499999999999</v>
      </c>
      <c r="F2160" s="12">
        <v>35067</v>
      </c>
      <c r="G2160" s="12" t="s">
        <v>36</v>
      </c>
      <c r="H2160" s="13">
        <v>3</v>
      </c>
      <c r="I2160" s="13">
        <v>368</v>
      </c>
      <c r="J2160" s="13">
        <v>2</v>
      </c>
      <c r="K2160" s="14">
        <v>24</v>
      </c>
      <c r="L2160" s="9">
        <v>13</v>
      </c>
      <c r="M2160" s="9">
        <v>5</v>
      </c>
      <c r="N2160" s="15">
        <v>1.4830981322802124</v>
      </c>
      <c r="O2160" s="15">
        <v>3.4392857142857145</v>
      </c>
      <c r="P2160" s="84">
        <v>0.43122271758926212</v>
      </c>
    </row>
    <row r="2161" spans="1:16">
      <c r="A2161" s="9" t="s">
        <v>51</v>
      </c>
      <c r="B2161" s="9">
        <v>42</v>
      </c>
      <c r="C2161" s="9">
        <v>73</v>
      </c>
      <c r="D2161" s="11">
        <v>-76.495999999999995</v>
      </c>
      <c r="E2161" s="11">
        <v>164.99299999999999</v>
      </c>
      <c r="F2161" s="12">
        <v>35067</v>
      </c>
      <c r="G2161" s="12" t="s">
        <v>36</v>
      </c>
      <c r="H2161" s="13">
        <v>3</v>
      </c>
      <c r="I2161" s="13">
        <v>368</v>
      </c>
      <c r="J2161" s="13">
        <v>2</v>
      </c>
      <c r="K2161" s="14">
        <v>24</v>
      </c>
      <c r="L2161" s="9">
        <v>11</v>
      </c>
      <c r="M2161" s="9">
        <v>5</v>
      </c>
      <c r="N2161" s="15">
        <v>3.2005233772127757</v>
      </c>
      <c r="O2161" s="15">
        <v>3.75</v>
      </c>
      <c r="P2161" s="84">
        <v>0.85347290059007352</v>
      </c>
    </row>
    <row r="2162" spans="1:16">
      <c r="A2162" s="9" t="s">
        <v>51</v>
      </c>
      <c r="B2162" s="9">
        <v>43</v>
      </c>
      <c r="C2162" s="9">
        <v>74</v>
      </c>
      <c r="D2162" s="11">
        <v>-76.495999999999995</v>
      </c>
      <c r="E2162" s="11">
        <v>163.815</v>
      </c>
      <c r="F2162" s="12">
        <v>35067</v>
      </c>
      <c r="G2162" s="12" t="s">
        <v>36</v>
      </c>
      <c r="H2162" s="13">
        <v>3</v>
      </c>
      <c r="I2162" s="13">
        <v>368</v>
      </c>
      <c r="J2162" s="13">
        <v>2</v>
      </c>
      <c r="K2162" s="14">
        <v>24</v>
      </c>
      <c r="L2162" s="9">
        <v>25</v>
      </c>
      <c r="M2162" s="9">
        <v>5</v>
      </c>
      <c r="N2162" s="15">
        <v>0.96387575921481261</v>
      </c>
      <c r="O2162" s="15">
        <v>1.5107142857142857</v>
      </c>
      <c r="P2162" s="84">
        <v>0.63802650728167265</v>
      </c>
    </row>
    <row r="2163" spans="1:16">
      <c r="A2163" s="9" t="s">
        <v>83</v>
      </c>
      <c r="B2163" s="9">
        <v>30</v>
      </c>
      <c r="C2163" s="9">
        <v>103060616</v>
      </c>
      <c r="D2163" s="11">
        <v>-76.507499999999993</v>
      </c>
      <c r="E2163" s="11">
        <v>179.15729999999999</v>
      </c>
      <c r="F2163" s="12">
        <v>38720</v>
      </c>
      <c r="G2163" s="12" t="s">
        <v>36</v>
      </c>
      <c r="H2163" s="13">
        <v>3</v>
      </c>
      <c r="I2163" s="13">
        <v>368</v>
      </c>
      <c r="J2163" s="13">
        <v>1</v>
      </c>
      <c r="K2163" s="14">
        <v>24</v>
      </c>
      <c r="L2163" s="81">
        <v>17</v>
      </c>
      <c r="M2163" s="9">
        <v>5</v>
      </c>
      <c r="N2163" s="15">
        <v>0.81049008069172523</v>
      </c>
      <c r="O2163" s="15">
        <v>3.4002883392226146</v>
      </c>
      <c r="P2163" s="84">
        <v>0.23835922128798706</v>
      </c>
    </row>
    <row r="2164" spans="1:16">
      <c r="A2164" s="9" t="s">
        <v>83</v>
      </c>
      <c r="B2164" s="9">
        <v>32</v>
      </c>
      <c r="C2164" s="9">
        <v>103061950</v>
      </c>
      <c r="D2164" s="11">
        <v>-76.499499999999998</v>
      </c>
      <c r="E2164" s="11">
        <v>-178.7475</v>
      </c>
      <c r="F2164" s="12">
        <v>38720</v>
      </c>
      <c r="G2164" s="12" t="s">
        <v>36</v>
      </c>
      <c r="H2164" s="13">
        <v>3</v>
      </c>
      <c r="I2164" s="13">
        <v>368</v>
      </c>
      <c r="J2164" s="13">
        <v>1</v>
      </c>
      <c r="K2164" s="14">
        <v>24</v>
      </c>
      <c r="L2164" s="81">
        <v>17</v>
      </c>
      <c r="M2164" s="9">
        <v>5</v>
      </c>
      <c r="N2164" s="15">
        <v>0.66808971635794379</v>
      </c>
      <c r="O2164" s="15">
        <v>3.4608197879858658</v>
      </c>
      <c r="P2164" s="84">
        <v>0.1930437749683464</v>
      </c>
    </row>
    <row r="2165" spans="1:16">
      <c r="A2165" s="9" t="s">
        <v>51</v>
      </c>
      <c r="B2165" s="9">
        <v>44</v>
      </c>
      <c r="C2165" s="9">
        <v>76</v>
      </c>
      <c r="D2165" s="11">
        <v>-76.498999999999995</v>
      </c>
      <c r="E2165" s="11">
        <v>164.98400000000001</v>
      </c>
      <c r="F2165" s="12">
        <v>35068</v>
      </c>
      <c r="G2165" s="12" t="s">
        <v>36</v>
      </c>
      <c r="H2165" s="13">
        <v>4</v>
      </c>
      <c r="I2165" s="13">
        <v>369</v>
      </c>
      <c r="J2165" s="13">
        <v>2</v>
      </c>
      <c r="K2165" s="14">
        <v>24</v>
      </c>
      <c r="L2165" s="9">
        <v>15</v>
      </c>
      <c r="M2165" s="9">
        <v>5</v>
      </c>
      <c r="N2165" s="15">
        <v>1.2194782548805754</v>
      </c>
      <c r="O2165" s="15">
        <v>4.5</v>
      </c>
      <c r="P2165" s="84">
        <v>0.270995167751239</v>
      </c>
    </row>
    <row r="2166" spans="1:16">
      <c r="A2166" s="9" t="s">
        <v>83</v>
      </c>
      <c r="B2166" s="9">
        <v>33</v>
      </c>
      <c r="C2166" s="9">
        <v>104060331</v>
      </c>
      <c r="D2166" s="11">
        <v>-76.500200000000007</v>
      </c>
      <c r="E2166" s="11">
        <v>-176.61619999999999</v>
      </c>
      <c r="F2166" s="12">
        <v>38721</v>
      </c>
      <c r="G2166" s="12" t="s">
        <v>36</v>
      </c>
      <c r="H2166" s="13">
        <v>4</v>
      </c>
      <c r="I2166" s="13">
        <v>369</v>
      </c>
      <c r="J2166" s="13">
        <v>1</v>
      </c>
      <c r="K2166" s="14">
        <v>24</v>
      </c>
      <c r="L2166" s="81">
        <v>14</v>
      </c>
      <c r="M2166" s="9">
        <v>5</v>
      </c>
      <c r="N2166" s="15">
        <v>0.30119490972407098</v>
      </c>
      <c r="O2166" s="15">
        <v>4.5161724381625445</v>
      </c>
      <c r="P2166" s="84">
        <v>6.6692517579469465E-2</v>
      </c>
    </row>
    <row r="2167" spans="1:16">
      <c r="A2167" s="9" t="s">
        <v>83</v>
      </c>
      <c r="B2167" s="9">
        <v>36</v>
      </c>
      <c r="C2167" s="9">
        <v>104062005</v>
      </c>
      <c r="D2167" s="11">
        <v>-76.499300000000005</v>
      </c>
      <c r="E2167" s="11">
        <v>-172.3348</v>
      </c>
      <c r="F2167" s="12">
        <v>38721</v>
      </c>
      <c r="G2167" s="12" t="s">
        <v>36</v>
      </c>
      <c r="H2167" s="13">
        <v>4</v>
      </c>
      <c r="I2167" s="13">
        <v>369</v>
      </c>
      <c r="J2167" s="13">
        <v>1</v>
      </c>
      <c r="K2167" s="14">
        <v>24</v>
      </c>
      <c r="L2167" s="81">
        <v>17</v>
      </c>
      <c r="M2167" s="9">
        <v>5</v>
      </c>
      <c r="N2167" s="15">
        <v>7.6188148488856092E-2</v>
      </c>
      <c r="O2167" s="15">
        <v>3.9411236749116605</v>
      </c>
      <c r="P2167" s="84">
        <v>1.9331580222628725E-2</v>
      </c>
    </row>
    <row r="2168" spans="1:16">
      <c r="A2168" s="9" t="s">
        <v>51</v>
      </c>
      <c r="B2168" s="9">
        <v>47</v>
      </c>
      <c r="C2168" s="9">
        <v>80</v>
      </c>
      <c r="D2168" s="11">
        <v>-76.403000000000006</v>
      </c>
      <c r="E2168" s="11" t="s">
        <v>53</v>
      </c>
      <c r="F2168" s="12">
        <v>35069</v>
      </c>
      <c r="G2168" s="12" t="s">
        <v>36</v>
      </c>
      <c r="H2168" s="13">
        <v>5</v>
      </c>
      <c r="I2168" s="13">
        <v>370</v>
      </c>
      <c r="J2168" s="13">
        <v>2</v>
      </c>
      <c r="K2168" s="14">
        <v>24</v>
      </c>
      <c r="L2168" s="9">
        <v>11</v>
      </c>
      <c r="M2168" s="9">
        <v>5</v>
      </c>
      <c r="N2168" s="15">
        <v>0.85035984483593685</v>
      </c>
      <c r="O2168" s="15">
        <v>3.6785714285714284</v>
      </c>
      <c r="P2168" s="84">
        <v>0.23116578306219643</v>
      </c>
    </row>
    <row r="2169" spans="1:16">
      <c r="A2169" s="9" t="s">
        <v>51</v>
      </c>
      <c r="B2169" s="9">
        <v>49</v>
      </c>
      <c r="C2169" s="9">
        <v>83</v>
      </c>
      <c r="D2169" s="11">
        <v>-76.5</v>
      </c>
      <c r="E2169" s="11">
        <v>168.43799999999999</v>
      </c>
      <c r="F2169" s="12">
        <v>35069</v>
      </c>
      <c r="G2169" s="12" t="s">
        <v>36</v>
      </c>
      <c r="H2169" s="13">
        <v>5</v>
      </c>
      <c r="I2169" s="13">
        <v>370</v>
      </c>
      <c r="J2169" s="13">
        <v>2</v>
      </c>
      <c r="K2169" s="14">
        <v>24</v>
      </c>
      <c r="L2169" s="9">
        <v>19</v>
      </c>
      <c r="M2169" s="9">
        <v>5</v>
      </c>
      <c r="N2169" s="15">
        <v>0.60450678017654313</v>
      </c>
      <c r="O2169" s="15">
        <v>2.5714285714285716</v>
      </c>
      <c r="P2169" s="84">
        <v>0.23508597006865564</v>
      </c>
    </row>
    <row r="2170" spans="1:16">
      <c r="A2170" s="9" t="s">
        <v>83</v>
      </c>
      <c r="B2170" s="9">
        <v>37</v>
      </c>
      <c r="C2170" s="9">
        <v>105060625</v>
      </c>
      <c r="D2170" s="11">
        <v>-76.501800000000003</v>
      </c>
      <c r="E2170" s="11">
        <v>-169.99950000000001</v>
      </c>
      <c r="F2170" s="12">
        <v>38722</v>
      </c>
      <c r="G2170" s="12" t="s">
        <v>36</v>
      </c>
      <c r="H2170" s="13">
        <v>5</v>
      </c>
      <c r="I2170" s="13">
        <v>370</v>
      </c>
      <c r="J2170" s="13">
        <v>1</v>
      </c>
      <c r="K2170" s="14">
        <v>24</v>
      </c>
      <c r="L2170" s="81">
        <v>14</v>
      </c>
      <c r="M2170" s="9">
        <v>5</v>
      </c>
      <c r="N2170" s="15">
        <v>0.14974644861001524</v>
      </c>
      <c r="O2170" s="15">
        <v>5.8452325088339228</v>
      </c>
      <c r="P2170" s="84">
        <v>2.5618561517219862E-2</v>
      </c>
    </row>
    <row r="2171" spans="1:16">
      <c r="A2171" s="9" t="s">
        <v>83</v>
      </c>
      <c r="B2171" s="9">
        <v>39</v>
      </c>
      <c r="C2171" s="9">
        <v>105062030</v>
      </c>
      <c r="D2171" s="11">
        <v>-76.000200000000007</v>
      </c>
      <c r="E2171" s="11">
        <v>-170.001</v>
      </c>
      <c r="F2171" s="12">
        <v>38722</v>
      </c>
      <c r="G2171" s="12" t="s">
        <v>36</v>
      </c>
      <c r="H2171" s="13">
        <v>5</v>
      </c>
      <c r="I2171" s="13">
        <v>370</v>
      </c>
      <c r="J2171" s="13">
        <v>1</v>
      </c>
      <c r="K2171" s="14">
        <v>24</v>
      </c>
      <c r="L2171" s="81">
        <v>21</v>
      </c>
      <c r="M2171" s="9">
        <v>5</v>
      </c>
      <c r="N2171" s="15">
        <v>5.8985244189446388E-2</v>
      </c>
      <c r="O2171" s="15">
        <v>3.408183745583039</v>
      </c>
      <c r="P2171" s="84">
        <v>1.7306943695711969E-2</v>
      </c>
    </row>
    <row r="2172" spans="1:16">
      <c r="A2172" s="9" t="s">
        <v>51</v>
      </c>
      <c r="B2172" s="9">
        <v>54</v>
      </c>
      <c r="C2172" s="9">
        <v>88</v>
      </c>
      <c r="D2172" s="11">
        <v>-76.5</v>
      </c>
      <c r="E2172" s="11">
        <v>174.21299999999999</v>
      </c>
      <c r="F2172" s="12">
        <v>35070</v>
      </c>
      <c r="G2172" s="12" t="s">
        <v>36</v>
      </c>
      <c r="H2172" s="13">
        <v>6</v>
      </c>
      <c r="I2172" s="13">
        <v>371</v>
      </c>
      <c r="J2172" s="13">
        <v>2</v>
      </c>
      <c r="K2172" s="14">
        <v>24</v>
      </c>
      <c r="L2172" s="9">
        <v>18</v>
      </c>
      <c r="M2172" s="9">
        <v>5</v>
      </c>
      <c r="N2172" s="15">
        <v>0.8216483903496361</v>
      </c>
      <c r="O2172" s="15">
        <v>1.3142857142857143</v>
      </c>
      <c r="P2172" s="84">
        <v>0.62516725352689706</v>
      </c>
    </row>
    <row r="2173" spans="1:16">
      <c r="A2173" s="9" t="s">
        <v>51</v>
      </c>
      <c r="B2173" s="9">
        <v>56</v>
      </c>
      <c r="C2173" s="9">
        <v>91</v>
      </c>
      <c r="D2173" s="11">
        <v>-76.498999999999995</v>
      </c>
      <c r="E2173" s="11">
        <v>176.52600000000001</v>
      </c>
      <c r="F2173" s="12">
        <v>35070</v>
      </c>
      <c r="G2173" s="12" t="s">
        <v>36</v>
      </c>
      <c r="H2173" s="13">
        <v>6</v>
      </c>
      <c r="I2173" s="13">
        <v>371</v>
      </c>
      <c r="J2173" s="13">
        <v>2</v>
      </c>
      <c r="K2173" s="14">
        <v>24</v>
      </c>
      <c r="L2173" s="9">
        <v>28</v>
      </c>
      <c r="M2173" s="9">
        <v>5</v>
      </c>
      <c r="N2173" s="15">
        <v>0.64075760503935364</v>
      </c>
      <c r="O2173" s="15">
        <v>1.7392857142857143</v>
      </c>
      <c r="P2173" s="84">
        <v>0.36840272979675365</v>
      </c>
    </row>
    <row r="2174" spans="1:16">
      <c r="A2174" s="9" t="s">
        <v>51</v>
      </c>
      <c r="B2174" s="9">
        <v>58</v>
      </c>
      <c r="C2174" s="9">
        <v>93</v>
      </c>
      <c r="D2174" s="11">
        <v>-76.501000000000005</v>
      </c>
      <c r="E2174" s="11">
        <v>-178.846</v>
      </c>
      <c r="F2174" s="12">
        <v>35070</v>
      </c>
      <c r="G2174" s="12" t="s">
        <v>36</v>
      </c>
      <c r="H2174" s="13">
        <v>6</v>
      </c>
      <c r="I2174" s="13">
        <v>371</v>
      </c>
      <c r="J2174" s="13">
        <v>2</v>
      </c>
      <c r="K2174" s="14">
        <v>24</v>
      </c>
      <c r="L2174" s="9">
        <v>26</v>
      </c>
      <c r="M2174" s="9">
        <v>5</v>
      </c>
      <c r="N2174" s="15">
        <v>0.15024466936578132</v>
      </c>
      <c r="O2174" s="15">
        <v>1.5678571428571428</v>
      </c>
      <c r="P2174" s="84">
        <v>9.5828035130794464E-2</v>
      </c>
    </row>
    <row r="2175" spans="1:16">
      <c r="A2175" s="9" t="s">
        <v>51</v>
      </c>
      <c r="B2175" s="9">
        <v>61</v>
      </c>
      <c r="C2175" s="9">
        <v>96</v>
      </c>
      <c r="D2175" s="11">
        <v>-76.486000000000004</v>
      </c>
      <c r="E2175" s="11">
        <v>-177.708</v>
      </c>
      <c r="F2175" s="12">
        <v>35071</v>
      </c>
      <c r="G2175" s="12" t="s">
        <v>36</v>
      </c>
      <c r="H2175" s="13">
        <v>7</v>
      </c>
      <c r="I2175" s="13">
        <v>372</v>
      </c>
      <c r="J2175" s="13">
        <v>1</v>
      </c>
      <c r="K2175" s="14">
        <v>24</v>
      </c>
      <c r="L2175" s="9">
        <v>11</v>
      </c>
      <c r="M2175" s="9">
        <v>5</v>
      </c>
      <c r="N2175" s="15">
        <v>1.0576773149517302</v>
      </c>
      <c r="O2175" s="15">
        <v>2.7892857142857141</v>
      </c>
      <c r="P2175" s="84">
        <v>0.37919289140394941</v>
      </c>
    </row>
    <row r="2176" spans="1:16">
      <c r="A2176" s="9" t="s">
        <v>51</v>
      </c>
      <c r="B2176" s="9">
        <v>65</v>
      </c>
      <c r="C2176" s="9">
        <v>101</v>
      </c>
      <c r="D2176" s="11">
        <v>-76.501000000000005</v>
      </c>
      <c r="E2176" s="11">
        <v>-173.05600000000001</v>
      </c>
      <c r="F2176" s="12">
        <v>35071</v>
      </c>
      <c r="G2176" s="12" t="s">
        <v>36</v>
      </c>
      <c r="H2176" s="13">
        <v>7</v>
      </c>
      <c r="I2176" s="13">
        <v>372</v>
      </c>
      <c r="J2176" s="13">
        <v>2</v>
      </c>
      <c r="K2176" s="14">
        <v>24</v>
      </c>
      <c r="L2176" s="9">
        <v>11</v>
      </c>
      <c r="M2176" s="9">
        <v>5</v>
      </c>
      <c r="N2176" s="15">
        <v>1.6992005819734215</v>
      </c>
      <c r="O2176" s="15">
        <v>2.5785714285714287</v>
      </c>
      <c r="P2176" s="84">
        <v>0.65896975478193631</v>
      </c>
    </row>
    <row r="2177" spans="1:30">
      <c r="A2177" s="9" t="s">
        <v>83</v>
      </c>
      <c r="B2177" s="9">
        <v>40</v>
      </c>
      <c r="C2177" s="9">
        <v>106060657</v>
      </c>
      <c r="D2177" s="11">
        <v>-75.999700000000004</v>
      </c>
      <c r="E2177" s="11">
        <v>-172.38550000000001</v>
      </c>
      <c r="F2177" s="12">
        <v>38724</v>
      </c>
      <c r="G2177" s="12" t="s">
        <v>36</v>
      </c>
      <c r="H2177" s="13">
        <v>7</v>
      </c>
      <c r="I2177" s="13">
        <v>372</v>
      </c>
      <c r="J2177" s="13">
        <v>1</v>
      </c>
      <c r="K2177" s="14">
        <v>24</v>
      </c>
      <c r="L2177" s="81">
        <v>21</v>
      </c>
      <c r="M2177" s="9">
        <v>5</v>
      </c>
      <c r="N2177" s="15">
        <v>0.12211420053333176</v>
      </c>
      <c r="O2177" s="15">
        <v>2.229136395759717</v>
      </c>
      <c r="P2177" s="84">
        <v>5.478094600474806E-2</v>
      </c>
    </row>
    <row r="2178" spans="1:30">
      <c r="A2178" s="9" t="s">
        <v>83</v>
      </c>
      <c r="B2178" s="9">
        <v>42</v>
      </c>
      <c r="C2178" s="9">
        <v>106061930</v>
      </c>
      <c r="D2178" s="11">
        <v>-75.999700000000004</v>
      </c>
      <c r="E2178" s="11">
        <v>-174.4667</v>
      </c>
      <c r="F2178" s="12">
        <v>38724</v>
      </c>
      <c r="G2178" s="12" t="s">
        <v>36</v>
      </c>
      <c r="H2178" s="13">
        <v>7</v>
      </c>
      <c r="I2178" s="13">
        <v>372</v>
      </c>
      <c r="J2178" s="13">
        <v>1</v>
      </c>
      <c r="K2178" s="14">
        <v>24</v>
      </c>
      <c r="L2178" s="81">
        <v>14</v>
      </c>
      <c r="M2178" s="9">
        <v>5</v>
      </c>
      <c r="N2178" s="15">
        <v>0.56367117243246834</v>
      </c>
      <c r="O2178" s="15">
        <v>4.8635703180212015</v>
      </c>
      <c r="P2178" s="84">
        <v>0.11589658123043327</v>
      </c>
    </row>
    <row r="2179" spans="1:30">
      <c r="A2179" s="9" t="s">
        <v>51</v>
      </c>
      <c r="B2179" s="9">
        <v>68</v>
      </c>
      <c r="C2179" s="9">
        <v>104</v>
      </c>
      <c r="D2179" s="11">
        <v>-76.497</v>
      </c>
      <c r="E2179" s="11">
        <v>-171.91900000000001</v>
      </c>
      <c r="F2179" s="12">
        <v>35072</v>
      </c>
      <c r="G2179" s="12" t="s">
        <v>36</v>
      </c>
      <c r="H2179" s="13">
        <v>8</v>
      </c>
      <c r="I2179" s="13">
        <v>373</v>
      </c>
      <c r="J2179" s="13">
        <v>1</v>
      </c>
      <c r="K2179" s="14">
        <v>24</v>
      </c>
      <c r="L2179" s="9">
        <v>15</v>
      </c>
      <c r="M2179" s="9">
        <v>5</v>
      </c>
      <c r="N2179" s="15">
        <v>1.4035511109844869</v>
      </c>
      <c r="O2179" s="15">
        <v>5.3571428571428568</v>
      </c>
      <c r="P2179" s="84">
        <v>0.26199620738377088</v>
      </c>
    </row>
    <row r="2180" spans="1:30">
      <c r="A2180" s="9" t="s">
        <v>51</v>
      </c>
      <c r="B2180" s="9">
        <v>70</v>
      </c>
      <c r="C2180" s="9">
        <v>107</v>
      </c>
      <c r="D2180" s="11">
        <v>-76.503</v>
      </c>
      <c r="E2180" s="11">
        <v>-174.215</v>
      </c>
      <c r="F2180" s="12">
        <v>35072</v>
      </c>
      <c r="G2180" s="12" t="s">
        <v>36</v>
      </c>
      <c r="H2180" s="13">
        <v>8</v>
      </c>
      <c r="I2180" s="13">
        <v>373</v>
      </c>
      <c r="J2180" s="13">
        <v>1</v>
      </c>
      <c r="K2180" s="14">
        <v>24</v>
      </c>
      <c r="L2180" s="9">
        <v>21</v>
      </c>
      <c r="M2180" s="9">
        <v>5</v>
      </c>
      <c r="N2180" s="15">
        <v>0.54297530150729134</v>
      </c>
      <c r="O2180" s="15">
        <v>3.3250000000000002</v>
      </c>
      <c r="P2180" s="84">
        <v>0.16330084255858385</v>
      </c>
      <c r="Q2180" s="91"/>
    </row>
    <row r="2181" spans="1:30">
      <c r="A2181" s="9" t="s">
        <v>51</v>
      </c>
      <c r="B2181" s="9">
        <v>71</v>
      </c>
      <c r="C2181" s="9">
        <v>108</v>
      </c>
      <c r="D2181" s="11">
        <v>-76.498999999999995</v>
      </c>
      <c r="E2181" s="11">
        <v>-175.375</v>
      </c>
      <c r="F2181" s="12">
        <v>35072</v>
      </c>
      <c r="G2181" s="12" t="s">
        <v>36</v>
      </c>
      <c r="H2181" s="13">
        <v>8</v>
      </c>
      <c r="I2181" s="13">
        <v>373</v>
      </c>
      <c r="J2181" s="13">
        <v>1</v>
      </c>
      <c r="K2181" s="14">
        <v>24</v>
      </c>
      <c r="L2181" s="9">
        <v>18</v>
      </c>
      <c r="M2181" s="9">
        <v>5</v>
      </c>
      <c r="N2181" s="15">
        <v>2.5900250427773059</v>
      </c>
      <c r="O2181" s="15">
        <v>5.7857142857142856</v>
      </c>
      <c r="P2181" s="84">
        <v>0.44765864936891708</v>
      </c>
    </row>
    <row r="2182" spans="1:30">
      <c r="A2182" s="9" t="s">
        <v>51</v>
      </c>
      <c r="B2182" s="9">
        <v>72</v>
      </c>
      <c r="C2182" s="9">
        <v>110</v>
      </c>
      <c r="D2182" s="11">
        <v>-76.5</v>
      </c>
      <c r="E2182" s="11">
        <v>-176.53</v>
      </c>
      <c r="F2182" s="12">
        <v>35072</v>
      </c>
      <c r="G2182" s="12" t="s">
        <v>36</v>
      </c>
      <c r="H2182" s="13">
        <v>8</v>
      </c>
      <c r="I2182" s="13">
        <v>373</v>
      </c>
      <c r="J2182" s="13">
        <v>1</v>
      </c>
      <c r="K2182" s="14">
        <v>24</v>
      </c>
      <c r="L2182" s="9">
        <v>13</v>
      </c>
      <c r="M2182" s="9">
        <v>5</v>
      </c>
      <c r="N2182" s="15">
        <v>1.1176584185183558</v>
      </c>
      <c r="O2182" s="15">
        <v>1.9785714285714286</v>
      </c>
      <c r="P2182" s="84">
        <v>0.56488151116451191</v>
      </c>
    </row>
    <row r="2183" spans="1:30">
      <c r="A2183" s="9" t="s">
        <v>83</v>
      </c>
      <c r="B2183" s="9">
        <v>43</v>
      </c>
      <c r="C2183" s="9">
        <v>107060318</v>
      </c>
      <c r="D2183" s="11">
        <v>-75.999799999999993</v>
      </c>
      <c r="E2183" s="11">
        <v>-178.68</v>
      </c>
      <c r="F2183" s="12">
        <v>38725</v>
      </c>
      <c r="G2183" s="12" t="s">
        <v>36</v>
      </c>
      <c r="H2183" s="13">
        <v>8</v>
      </c>
      <c r="I2183" s="13">
        <v>373</v>
      </c>
      <c r="J2183" s="13">
        <v>1</v>
      </c>
      <c r="K2183" s="14">
        <v>24</v>
      </c>
      <c r="L2183" s="81">
        <v>17</v>
      </c>
      <c r="M2183" s="9">
        <v>5</v>
      </c>
      <c r="N2183" s="15">
        <v>0.32358008855965398</v>
      </c>
      <c r="O2183" s="15">
        <v>3.3450204946996465</v>
      </c>
      <c r="P2183" s="84">
        <v>9.6734859793051478E-2</v>
      </c>
    </row>
    <row r="2184" spans="1:30">
      <c r="A2184" s="9" t="s">
        <v>83</v>
      </c>
      <c r="B2184" s="9">
        <v>46</v>
      </c>
      <c r="C2184" s="9">
        <v>107061930</v>
      </c>
      <c r="D2184" s="11">
        <v>-75.999799999999993</v>
      </c>
      <c r="E2184" s="11">
        <v>179.249</v>
      </c>
      <c r="F2184" s="12">
        <v>38725</v>
      </c>
      <c r="G2184" s="12" t="s">
        <v>36</v>
      </c>
      <c r="H2184" s="13">
        <v>8</v>
      </c>
      <c r="I2184" s="13">
        <v>373</v>
      </c>
      <c r="J2184" s="13">
        <v>1</v>
      </c>
      <c r="K2184" s="14">
        <v>24</v>
      </c>
      <c r="L2184" s="81">
        <v>25</v>
      </c>
      <c r="M2184" s="9">
        <v>5</v>
      </c>
      <c r="N2184" s="15">
        <v>0.15780446337720438</v>
      </c>
      <c r="O2184" s="15">
        <v>1.4803886925795053</v>
      </c>
      <c r="P2184" s="84">
        <v>0.1065966419280316</v>
      </c>
    </row>
    <row r="2185" spans="1:30">
      <c r="A2185" s="9" t="s">
        <v>83</v>
      </c>
      <c r="B2185" s="9">
        <v>47</v>
      </c>
      <c r="C2185" s="9">
        <v>108060254</v>
      </c>
      <c r="D2185" s="11">
        <v>-75.999300000000005</v>
      </c>
      <c r="E2185" s="11">
        <v>177.17779999999999</v>
      </c>
      <c r="F2185" s="12">
        <v>38725</v>
      </c>
      <c r="G2185" s="12" t="s">
        <v>36</v>
      </c>
      <c r="H2185" s="13">
        <v>8</v>
      </c>
      <c r="I2185" s="13">
        <v>373</v>
      </c>
      <c r="J2185" s="13">
        <v>1</v>
      </c>
      <c r="K2185" s="14">
        <v>24</v>
      </c>
      <c r="L2185" s="81">
        <v>25</v>
      </c>
      <c r="M2185" s="9">
        <v>5</v>
      </c>
      <c r="N2185" s="15">
        <v>0.15930809873676346</v>
      </c>
      <c r="O2185" s="15">
        <v>1.801468551236749</v>
      </c>
      <c r="P2185" s="84">
        <v>8.843235072152375E-2</v>
      </c>
    </row>
    <row r="2186" spans="1:30" s="22" customFormat="1">
      <c r="A2186" s="22" t="s">
        <v>51</v>
      </c>
      <c r="B2186" s="22">
        <v>73</v>
      </c>
      <c r="C2186" s="22">
        <v>112</v>
      </c>
      <c r="D2186" s="23">
        <v>-76.338499999999996</v>
      </c>
      <c r="E2186" s="23">
        <v>-177.38800000000001</v>
      </c>
      <c r="F2186" s="24">
        <v>35073</v>
      </c>
      <c r="G2186" s="24" t="s">
        <v>36</v>
      </c>
      <c r="H2186" s="13">
        <v>9</v>
      </c>
      <c r="I2186" s="13">
        <v>374</v>
      </c>
      <c r="J2186" s="13">
        <v>1</v>
      </c>
      <c r="K2186" s="25">
        <v>24</v>
      </c>
      <c r="L2186" s="22">
        <v>13</v>
      </c>
      <c r="M2186" s="22">
        <v>5</v>
      </c>
      <c r="N2186" s="26">
        <v>0.55011961493725681</v>
      </c>
      <c r="O2186" s="26">
        <v>2.9535714285714287</v>
      </c>
      <c r="P2186" s="96">
        <v>0.18625573419882938</v>
      </c>
      <c r="Q2186" s="85"/>
      <c r="R2186" s="15"/>
      <c r="S2186" s="13"/>
      <c r="T2186" s="13"/>
      <c r="U2186" s="15"/>
      <c r="V2186" s="15"/>
      <c r="W2186" s="12"/>
      <c r="X2186" s="13"/>
      <c r="Y2186" s="9"/>
      <c r="Z2186" s="9"/>
      <c r="AA2186" s="9"/>
      <c r="AB2186" s="9"/>
      <c r="AC2186" s="19"/>
      <c r="AD2186" s="9"/>
    </row>
    <row r="2187" spans="1:30">
      <c r="A2187" s="9" t="s">
        <v>51</v>
      </c>
      <c r="B2187" s="9">
        <v>74</v>
      </c>
      <c r="C2187" s="9">
        <v>114</v>
      </c>
      <c r="D2187" s="11">
        <v>-76.429000000000002</v>
      </c>
      <c r="E2187" s="11">
        <v>-178.839</v>
      </c>
      <c r="F2187" s="12">
        <v>35073</v>
      </c>
      <c r="G2187" s="12" t="s">
        <v>36</v>
      </c>
      <c r="H2187" s="13">
        <v>9</v>
      </c>
      <c r="I2187" s="13">
        <v>374</v>
      </c>
      <c r="J2187" s="13">
        <v>1</v>
      </c>
      <c r="K2187" s="14">
        <v>24</v>
      </c>
      <c r="L2187" s="9">
        <v>21</v>
      </c>
      <c r="M2187" s="9">
        <v>5</v>
      </c>
      <c r="N2187" s="15">
        <v>1.5546086888802666</v>
      </c>
      <c r="O2187" s="15">
        <v>4.6071428571428568</v>
      </c>
      <c r="P2187" s="84">
        <v>0.33743444409804241</v>
      </c>
    </row>
    <row r="2188" spans="1:30">
      <c r="A2188" s="9" t="s">
        <v>51</v>
      </c>
      <c r="B2188" s="9">
        <v>75</v>
      </c>
      <c r="C2188" s="9">
        <v>115</v>
      </c>
      <c r="D2188" s="11">
        <v>-76.498999999999995</v>
      </c>
      <c r="E2188" s="11">
        <v>-179.99600000000001</v>
      </c>
      <c r="F2188" s="12">
        <v>35073</v>
      </c>
      <c r="G2188" s="12" t="s">
        <v>36</v>
      </c>
      <c r="H2188" s="13">
        <v>9</v>
      </c>
      <c r="I2188" s="13">
        <v>374</v>
      </c>
      <c r="J2188" s="13">
        <v>1</v>
      </c>
      <c r="K2188" s="14">
        <v>24</v>
      </c>
      <c r="L2188" s="9">
        <v>20</v>
      </c>
      <c r="M2188" s="9">
        <v>5</v>
      </c>
      <c r="N2188" s="15">
        <v>0.84388836339669415</v>
      </c>
      <c r="O2188" s="15">
        <v>1.8428571428571427</v>
      </c>
      <c r="P2188" s="84">
        <v>0.45792391812223715</v>
      </c>
    </row>
    <row r="2189" spans="1:30">
      <c r="A2189" s="9" t="s">
        <v>51</v>
      </c>
      <c r="B2189" s="9">
        <v>76</v>
      </c>
      <c r="C2189" s="9">
        <v>117</v>
      </c>
      <c r="D2189" s="11">
        <v>-76.498999999999995</v>
      </c>
      <c r="E2189" s="11">
        <v>-178.834</v>
      </c>
      <c r="F2189" s="12">
        <v>35073</v>
      </c>
      <c r="G2189" s="12" t="s">
        <v>36</v>
      </c>
      <c r="H2189" s="13">
        <v>9</v>
      </c>
      <c r="I2189" s="13">
        <v>374</v>
      </c>
      <c r="J2189" s="13">
        <v>1</v>
      </c>
      <c r="K2189" s="14">
        <v>24</v>
      </c>
      <c r="L2189" s="9">
        <v>13</v>
      </c>
      <c r="M2189" s="9">
        <v>5</v>
      </c>
      <c r="N2189" s="15">
        <v>0.44432053911630681</v>
      </c>
      <c r="O2189" s="15">
        <v>0.67142857142857137</v>
      </c>
      <c r="P2189" s="84">
        <v>0.6617539944285421</v>
      </c>
    </row>
    <row r="2190" spans="1:30">
      <c r="A2190" s="9" t="s">
        <v>83</v>
      </c>
      <c r="B2190" s="9">
        <v>50</v>
      </c>
      <c r="C2190" s="9">
        <v>108061955</v>
      </c>
      <c r="D2190" s="11">
        <v>-75.999499999999998</v>
      </c>
      <c r="E2190" s="11">
        <v>173.03749999999999</v>
      </c>
      <c r="F2190" s="12">
        <v>38726</v>
      </c>
      <c r="G2190" s="12" t="s">
        <v>36</v>
      </c>
      <c r="H2190" s="13">
        <v>9</v>
      </c>
      <c r="I2190" s="13">
        <v>374</v>
      </c>
      <c r="J2190" s="13">
        <v>1</v>
      </c>
      <c r="K2190" s="14">
        <v>24</v>
      </c>
      <c r="L2190" s="81">
        <v>29</v>
      </c>
      <c r="M2190" s="9">
        <v>5</v>
      </c>
      <c r="N2190" s="15">
        <v>0.26121143731710661</v>
      </c>
      <c r="O2190" s="15">
        <v>1.3659053003533568</v>
      </c>
      <c r="P2190" s="84">
        <v>0.19123685752557792</v>
      </c>
    </row>
    <row r="2191" spans="1:30">
      <c r="A2191" s="9" t="s">
        <v>51</v>
      </c>
      <c r="B2191" s="9">
        <v>77</v>
      </c>
      <c r="C2191" s="9">
        <v>118</v>
      </c>
      <c r="D2191" s="11">
        <v>-76.5</v>
      </c>
      <c r="E2191" s="11">
        <v>177.69300000000001</v>
      </c>
      <c r="F2191" s="12">
        <v>35074</v>
      </c>
      <c r="G2191" s="12" t="s">
        <v>36</v>
      </c>
      <c r="H2191" s="13">
        <v>10</v>
      </c>
      <c r="I2191" s="13">
        <v>375</v>
      </c>
      <c r="J2191" s="13">
        <v>1</v>
      </c>
      <c r="K2191" s="14">
        <v>24</v>
      </c>
      <c r="L2191" s="9">
        <v>26</v>
      </c>
      <c r="M2191" s="9">
        <v>5</v>
      </c>
      <c r="N2191" s="15">
        <v>0.49552386062535536</v>
      </c>
      <c r="O2191" s="15">
        <v>1.0785714285714285</v>
      </c>
      <c r="P2191" s="84">
        <v>0.4594260959440381</v>
      </c>
    </row>
    <row r="2192" spans="1:30">
      <c r="A2192" s="9" t="s">
        <v>51</v>
      </c>
      <c r="B2192" s="9">
        <v>78</v>
      </c>
      <c r="C2192" s="9">
        <v>120</v>
      </c>
      <c r="D2192" s="11">
        <v>-76.492000000000004</v>
      </c>
      <c r="E2192" s="11">
        <v>176.52799999999999</v>
      </c>
      <c r="F2192" s="12">
        <v>35074</v>
      </c>
      <c r="G2192" s="12" t="s">
        <v>36</v>
      </c>
      <c r="H2192" s="13">
        <v>10</v>
      </c>
      <c r="I2192" s="13">
        <v>375</v>
      </c>
      <c r="J2192" s="13">
        <v>1</v>
      </c>
      <c r="K2192" s="14">
        <v>24</v>
      </c>
      <c r="L2192" s="9">
        <v>34</v>
      </c>
      <c r="M2192" s="9">
        <v>5</v>
      </c>
      <c r="N2192" s="15">
        <v>0.32809432172273151</v>
      </c>
      <c r="O2192" s="15">
        <v>1.0785714285714285</v>
      </c>
      <c r="P2192" s="84">
        <v>0.30419341086875773</v>
      </c>
    </row>
    <row r="2193" spans="1:16">
      <c r="A2193" s="9" t="s">
        <v>51</v>
      </c>
      <c r="B2193" s="9">
        <v>79</v>
      </c>
      <c r="C2193" s="9">
        <v>121</v>
      </c>
      <c r="D2193" s="11">
        <v>-76.5</v>
      </c>
      <c r="E2193" s="11">
        <v>175.37100000000001</v>
      </c>
      <c r="F2193" s="12">
        <v>35074</v>
      </c>
      <c r="G2193" s="12" t="s">
        <v>36</v>
      </c>
      <c r="H2193" s="13">
        <v>10</v>
      </c>
      <c r="I2193" s="13">
        <v>375</v>
      </c>
      <c r="J2193" s="13">
        <v>1</v>
      </c>
      <c r="K2193" s="14">
        <v>24</v>
      </c>
      <c r="L2193" s="9">
        <v>34</v>
      </c>
      <c r="M2193" s="9">
        <v>5</v>
      </c>
      <c r="N2193" s="15">
        <v>0.55593503257740584</v>
      </c>
      <c r="O2193" s="15">
        <v>1.4821428571428572</v>
      </c>
      <c r="P2193" s="84">
        <v>0.37508869667873163</v>
      </c>
    </row>
    <row r="2194" spans="1:16">
      <c r="A2194" s="9" t="s">
        <v>51</v>
      </c>
      <c r="B2194" s="9">
        <v>80</v>
      </c>
      <c r="C2194" s="9">
        <v>123</v>
      </c>
      <c r="D2194" s="11">
        <v>-76.498999999999995</v>
      </c>
      <c r="E2194" s="11">
        <v>174.214</v>
      </c>
      <c r="F2194" s="12">
        <v>35074</v>
      </c>
      <c r="G2194" s="12" t="s">
        <v>36</v>
      </c>
      <c r="H2194" s="13">
        <v>10</v>
      </c>
      <c r="I2194" s="13">
        <v>375</v>
      </c>
      <c r="J2194" s="13">
        <v>1</v>
      </c>
      <c r="K2194" s="14">
        <v>24</v>
      </c>
      <c r="L2194" s="9">
        <v>24</v>
      </c>
      <c r="M2194" s="9">
        <v>5</v>
      </c>
      <c r="N2194" s="15">
        <v>0.1611527610698413</v>
      </c>
      <c r="O2194" s="15">
        <v>0.7857142857142857</v>
      </c>
      <c r="P2194" s="84">
        <v>0.20510351408888894</v>
      </c>
    </row>
    <row r="2195" spans="1:16">
      <c r="A2195" s="9" t="s">
        <v>51</v>
      </c>
      <c r="B2195" s="9">
        <v>81</v>
      </c>
      <c r="C2195" s="9">
        <v>124</v>
      </c>
      <c r="D2195" s="11">
        <v>-76.5</v>
      </c>
      <c r="E2195" s="11">
        <v>173.05</v>
      </c>
      <c r="F2195" s="12">
        <v>35075</v>
      </c>
      <c r="G2195" s="12" t="s">
        <v>36</v>
      </c>
      <c r="H2195" s="13">
        <v>11</v>
      </c>
      <c r="I2195" s="13">
        <v>376</v>
      </c>
      <c r="J2195" s="13">
        <v>1</v>
      </c>
      <c r="K2195" s="14">
        <v>24</v>
      </c>
      <c r="L2195" s="9">
        <v>26</v>
      </c>
      <c r="M2195" s="9">
        <v>5</v>
      </c>
      <c r="N2195" s="15">
        <v>0.30311234384961006</v>
      </c>
      <c r="O2195" s="15">
        <v>0.78928571428571426</v>
      </c>
      <c r="P2195" s="84">
        <v>0.38403373881398561</v>
      </c>
    </row>
    <row r="2196" spans="1:16">
      <c r="A2196" s="9" t="s">
        <v>51</v>
      </c>
      <c r="B2196" s="9">
        <v>82</v>
      </c>
      <c r="C2196" s="9">
        <v>126</v>
      </c>
      <c r="D2196" s="11">
        <v>-76.498000000000005</v>
      </c>
      <c r="E2196" s="11">
        <v>171.90700000000001</v>
      </c>
      <c r="F2196" s="12">
        <v>35075</v>
      </c>
      <c r="G2196" s="12" t="s">
        <v>36</v>
      </c>
      <c r="H2196" s="13">
        <v>11</v>
      </c>
      <c r="I2196" s="13">
        <v>376</v>
      </c>
      <c r="J2196" s="13">
        <v>1</v>
      </c>
      <c r="K2196" s="14">
        <v>24</v>
      </c>
      <c r="L2196" s="9">
        <v>30</v>
      </c>
      <c r="M2196" s="9">
        <v>5</v>
      </c>
      <c r="N2196" s="15">
        <v>0.32250603669248279</v>
      </c>
      <c r="O2196" s="15">
        <v>1.55</v>
      </c>
      <c r="P2196" s="84">
        <v>0.20806841076934374</v>
      </c>
    </row>
    <row r="2197" spans="1:16">
      <c r="A2197" s="9" t="s">
        <v>51</v>
      </c>
      <c r="B2197" s="9">
        <v>84</v>
      </c>
      <c r="C2197" s="9">
        <v>129</v>
      </c>
      <c r="D2197" s="11">
        <v>-76.5</v>
      </c>
      <c r="E2197" s="11">
        <v>169.584</v>
      </c>
      <c r="F2197" s="12">
        <v>35075</v>
      </c>
      <c r="G2197" s="12" t="s">
        <v>36</v>
      </c>
      <c r="H2197" s="13">
        <v>11</v>
      </c>
      <c r="I2197" s="13">
        <v>376</v>
      </c>
      <c r="J2197" s="13">
        <v>1</v>
      </c>
      <c r="K2197" s="14">
        <v>24</v>
      </c>
      <c r="L2197" s="9">
        <v>28</v>
      </c>
      <c r="M2197" s="9">
        <v>5</v>
      </c>
      <c r="N2197" s="15">
        <v>0.37533581900273832</v>
      </c>
      <c r="O2197" s="15">
        <v>1.1821428571428572</v>
      </c>
      <c r="P2197" s="84">
        <v>0.31750462030443122</v>
      </c>
    </row>
    <row r="2198" spans="1:16">
      <c r="A2198" s="9" t="s">
        <v>51</v>
      </c>
      <c r="B2198" s="9">
        <v>85</v>
      </c>
      <c r="C2198" s="9">
        <v>131</v>
      </c>
      <c r="D2198" s="11">
        <v>-76.498000000000005</v>
      </c>
      <c r="E2198" s="11">
        <v>168.45</v>
      </c>
      <c r="F2198" s="12">
        <v>35075</v>
      </c>
      <c r="G2198" s="12" t="s">
        <v>36</v>
      </c>
      <c r="H2198" s="13">
        <v>11</v>
      </c>
      <c r="I2198" s="13">
        <v>376</v>
      </c>
      <c r="J2198" s="13">
        <v>1</v>
      </c>
      <c r="K2198" s="14">
        <v>24</v>
      </c>
      <c r="L2198" s="9">
        <v>20</v>
      </c>
      <c r="M2198" s="9">
        <v>5</v>
      </c>
      <c r="N2198" s="15">
        <v>1.4701992242078188E-2</v>
      </c>
      <c r="O2198" s="15">
        <v>0.6</v>
      </c>
      <c r="P2198" s="84">
        <v>2.4503320403463646E-2</v>
      </c>
    </row>
    <row r="2199" spans="1:16">
      <c r="A2199" s="9" t="s">
        <v>51</v>
      </c>
      <c r="B2199" s="9">
        <v>86</v>
      </c>
      <c r="C2199" s="9">
        <v>132</v>
      </c>
      <c r="D2199" s="11">
        <v>-76.519000000000005</v>
      </c>
      <c r="E2199" s="11">
        <v>167.22800000000001</v>
      </c>
      <c r="F2199" s="12">
        <v>35076</v>
      </c>
      <c r="G2199" s="12" t="s">
        <v>36</v>
      </c>
      <c r="H2199" s="13">
        <v>12</v>
      </c>
      <c r="I2199" s="13">
        <v>377</v>
      </c>
      <c r="J2199" s="13">
        <v>1</v>
      </c>
      <c r="K2199" s="14">
        <v>24</v>
      </c>
      <c r="L2199" s="9">
        <v>13</v>
      </c>
      <c r="M2199" s="9">
        <v>5</v>
      </c>
      <c r="N2199" s="15">
        <v>1.4466626304011421</v>
      </c>
      <c r="O2199" s="15">
        <v>3.6428571428571428</v>
      </c>
      <c r="P2199" s="84">
        <v>0.39712307501207822</v>
      </c>
    </row>
    <row r="2200" spans="1:16">
      <c r="A2200" s="9" t="s">
        <v>51</v>
      </c>
      <c r="B2200" s="9">
        <v>87</v>
      </c>
      <c r="C2200" s="9">
        <v>134</v>
      </c>
      <c r="D2200" s="11">
        <v>-76.501999999999995</v>
      </c>
      <c r="E2200" s="11">
        <v>166.083</v>
      </c>
      <c r="F2200" s="12">
        <v>35076</v>
      </c>
      <c r="G2200" s="12" t="s">
        <v>36</v>
      </c>
      <c r="H2200" s="13">
        <v>12</v>
      </c>
      <c r="I2200" s="13">
        <v>377</v>
      </c>
      <c r="J2200" s="13">
        <v>1</v>
      </c>
      <c r="K2200" s="14">
        <v>24</v>
      </c>
      <c r="L2200" s="9">
        <v>20</v>
      </c>
      <c r="M2200" s="9">
        <v>5</v>
      </c>
      <c r="N2200" s="15">
        <v>2.3742128818760766</v>
      </c>
      <c r="O2200" s="15">
        <v>2.8821428571428571</v>
      </c>
      <c r="P2200" s="84">
        <v>0.82376655133246768</v>
      </c>
    </row>
    <row r="2201" spans="1:16">
      <c r="A2201" s="9" t="s">
        <v>51</v>
      </c>
      <c r="B2201" s="9">
        <v>88</v>
      </c>
      <c r="C2201" s="9">
        <v>135</v>
      </c>
      <c r="D2201" s="11">
        <v>-76.498999999999995</v>
      </c>
      <c r="E2201" s="11">
        <v>164.845</v>
      </c>
      <c r="F2201" s="12">
        <v>35076</v>
      </c>
      <c r="G2201" s="12" t="s">
        <v>36</v>
      </c>
      <c r="H2201" s="13">
        <v>12</v>
      </c>
      <c r="I2201" s="13">
        <v>377</v>
      </c>
      <c r="J2201" s="13">
        <v>1</v>
      </c>
      <c r="K2201" s="14">
        <v>24</v>
      </c>
      <c r="L2201" s="9">
        <v>21</v>
      </c>
      <c r="M2201" s="9">
        <v>5</v>
      </c>
      <c r="N2201" s="15">
        <v>1.1612846834557575</v>
      </c>
      <c r="O2201" s="15">
        <v>2.4500000000000002</v>
      </c>
      <c r="P2201" s="84">
        <v>0.47399374834928876</v>
      </c>
    </row>
    <row r="2202" spans="1:16">
      <c r="A2202" s="9" t="s">
        <v>51</v>
      </c>
      <c r="B2202" s="9">
        <v>89</v>
      </c>
      <c r="C2202" s="9">
        <v>137</v>
      </c>
      <c r="D2202" s="11">
        <v>-76.491</v>
      </c>
      <c r="E2202" s="11">
        <v>163.828</v>
      </c>
      <c r="F2202" s="12">
        <v>35076</v>
      </c>
      <c r="G2202" s="12" t="s">
        <v>36</v>
      </c>
      <c r="H2202" s="13">
        <v>12</v>
      </c>
      <c r="I2202" s="13">
        <v>377</v>
      </c>
      <c r="J2202" s="13">
        <v>1</v>
      </c>
      <c r="K2202" s="14">
        <v>24</v>
      </c>
      <c r="L2202" s="9">
        <v>21</v>
      </c>
      <c r="M2202" s="9">
        <v>5</v>
      </c>
      <c r="N2202" s="15">
        <v>0.54275950832982411</v>
      </c>
      <c r="O2202" s="15">
        <v>0.91428571428571426</v>
      </c>
      <c r="P2202" s="84">
        <v>0.59364321223574512</v>
      </c>
    </row>
    <row r="2203" spans="1:16">
      <c r="A2203" s="9" t="s">
        <v>42</v>
      </c>
      <c r="B2203" s="9">
        <v>2</v>
      </c>
      <c r="C2203" s="9" t="s">
        <v>35</v>
      </c>
      <c r="D2203" s="11">
        <v>-76.497166666669997</v>
      </c>
      <c r="E2203" s="11">
        <v>166.30866666669999</v>
      </c>
      <c r="F2203" s="12">
        <v>32886</v>
      </c>
      <c r="G2203" s="12" t="s">
        <v>36</v>
      </c>
      <c r="H2203" s="13">
        <v>13</v>
      </c>
      <c r="I2203" s="13">
        <v>378</v>
      </c>
      <c r="J2203" s="13">
        <v>1</v>
      </c>
      <c r="K2203" s="14">
        <v>6</v>
      </c>
      <c r="L2203" s="9">
        <v>14</v>
      </c>
      <c r="M2203" s="9">
        <v>5</v>
      </c>
      <c r="N2203" s="15">
        <v>0.34383644325726498</v>
      </c>
      <c r="O2203" s="15">
        <v>6.8856999999999999</v>
      </c>
      <c r="P2203" s="84">
        <v>4.9934856769430123E-2</v>
      </c>
    </row>
    <row r="2204" spans="1:16">
      <c r="A2204" s="9" t="s">
        <v>42</v>
      </c>
      <c r="B2204" s="9">
        <v>2</v>
      </c>
      <c r="C2204" s="9" t="s">
        <v>35</v>
      </c>
      <c r="D2204" s="11">
        <v>-76.497166666669997</v>
      </c>
      <c r="E2204" s="11">
        <v>166.30866666669999</v>
      </c>
      <c r="F2204" s="12">
        <v>32886</v>
      </c>
      <c r="G2204" s="12" t="s">
        <v>36</v>
      </c>
      <c r="H2204" s="13">
        <v>13</v>
      </c>
      <c r="I2204" s="13">
        <v>378</v>
      </c>
      <c r="J2204" s="13">
        <v>1</v>
      </c>
      <c r="K2204" s="14">
        <v>24</v>
      </c>
      <c r="L2204" s="9">
        <v>14</v>
      </c>
      <c r="M2204" s="9">
        <v>5</v>
      </c>
      <c r="N2204" s="15">
        <v>3.0063849289955398</v>
      </c>
      <c r="O2204" s="15">
        <v>6.8856999999999999</v>
      </c>
      <c r="P2204" s="84">
        <v>0.43661282498446635</v>
      </c>
    </row>
    <row r="2205" spans="1:16">
      <c r="A2205" s="9" t="s">
        <v>42</v>
      </c>
      <c r="B2205" s="9">
        <v>3</v>
      </c>
      <c r="C2205" s="9" t="s">
        <v>35</v>
      </c>
      <c r="D2205" s="11">
        <v>-76.506333333330005</v>
      </c>
      <c r="E2205" s="11">
        <v>167.47466666669999</v>
      </c>
      <c r="F2205" s="12">
        <v>32886</v>
      </c>
      <c r="G2205" s="12" t="s">
        <v>36</v>
      </c>
      <c r="H2205" s="13">
        <v>13</v>
      </c>
      <c r="I2205" s="13">
        <v>378</v>
      </c>
      <c r="J2205" s="13">
        <v>1</v>
      </c>
      <c r="K2205" s="14">
        <v>6</v>
      </c>
      <c r="L2205" s="9">
        <v>14</v>
      </c>
      <c r="M2205" s="9">
        <v>5</v>
      </c>
      <c r="N2205" s="15">
        <v>1.5612949149011301</v>
      </c>
      <c r="O2205" s="15">
        <v>6.2343500000000001</v>
      </c>
      <c r="P2205" s="84">
        <v>0.25043427380579053</v>
      </c>
    </row>
    <row r="2206" spans="1:16">
      <c r="A2206" s="9" t="s">
        <v>42</v>
      </c>
      <c r="B2206" s="9">
        <v>3</v>
      </c>
      <c r="C2206" s="9" t="s">
        <v>35</v>
      </c>
      <c r="D2206" s="11">
        <v>-76.506333333330005</v>
      </c>
      <c r="E2206" s="11">
        <v>167.47466666669999</v>
      </c>
      <c r="F2206" s="12">
        <v>32886</v>
      </c>
      <c r="G2206" s="12" t="s">
        <v>36</v>
      </c>
      <c r="H2206" s="13">
        <v>13</v>
      </c>
      <c r="I2206" s="13">
        <v>378</v>
      </c>
      <c r="J2206" s="13">
        <v>1</v>
      </c>
      <c r="K2206" s="14">
        <v>24</v>
      </c>
      <c r="L2206" s="9">
        <v>14</v>
      </c>
      <c r="M2206" s="9">
        <v>5</v>
      </c>
      <c r="N2206" s="15">
        <v>3.0705757803428697</v>
      </c>
      <c r="O2206" s="15">
        <v>6.2343500000000001</v>
      </c>
      <c r="P2206" s="84">
        <v>0.49252540847768728</v>
      </c>
    </row>
    <row r="2207" spans="1:16">
      <c r="A2207" s="9" t="s">
        <v>51</v>
      </c>
      <c r="B2207" s="9">
        <v>90</v>
      </c>
      <c r="C2207" s="9">
        <v>138</v>
      </c>
      <c r="D2207" s="11">
        <v>-76.001000000000005</v>
      </c>
      <c r="E2207" s="11">
        <v>165.01599999999999</v>
      </c>
      <c r="F2207" s="12">
        <v>35077</v>
      </c>
      <c r="G2207" s="12" t="s">
        <v>36</v>
      </c>
      <c r="H2207" s="13">
        <v>13</v>
      </c>
      <c r="I2207" s="13">
        <v>378</v>
      </c>
      <c r="J2207" s="13">
        <v>1</v>
      </c>
      <c r="K2207" s="14">
        <v>24</v>
      </c>
      <c r="L2207" s="9">
        <v>20</v>
      </c>
      <c r="M2207" s="9">
        <v>5</v>
      </c>
      <c r="N2207" s="15">
        <v>2.8725273872762664</v>
      </c>
      <c r="O2207" s="15">
        <v>6.0714285714285712</v>
      </c>
      <c r="P2207" s="84">
        <v>0.47312215790432627</v>
      </c>
    </row>
    <row r="2208" spans="1:16">
      <c r="A2208" s="9" t="s">
        <v>51</v>
      </c>
      <c r="B2208" s="9">
        <v>91</v>
      </c>
      <c r="C2208" s="9">
        <v>140</v>
      </c>
      <c r="D2208" s="11">
        <v>-76.242999999999995</v>
      </c>
      <c r="E2208" s="11">
        <v>164.952</v>
      </c>
      <c r="F2208" s="12">
        <v>35077</v>
      </c>
      <c r="G2208" s="12" t="s">
        <v>36</v>
      </c>
      <c r="H2208" s="13">
        <v>13</v>
      </c>
      <c r="I2208" s="13">
        <v>378</v>
      </c>
      <c r="J2208" s="13">
        <v>1</v>
      </c>
      <c r="K2208" s="14">
        <v>24</v>
      </c>
      <c r="L2208" s="9">
        <v>15</v>
      </c>
      <c r="M2208" s="9">
        <v>5</v>
      </c>
      <c r="N2208" s="15">
        <v>3.0768954810791644</v>
      </c>
      <c r="O2208" s="15">
        <v>3.15</v>
      </c>
      <c r="P2208" s="84">
        <v>0.97679221621560774</v>
      </c>
    </row>
    <row r="2209" spans="1:16">
      <c r="A2209" s="9" t="s">
        <v>51</v>
      </c>
      <c r="B2209" s="9">
        <v>92</v>
      </c>
      <c r="C2209" s="9">
        <v>141</v>
      </c>
      <c r="D2209" s="11">
        <v>-76.498999999999995</v>
      </c>
      <c r="E2209" s="11">
        <v>164.95500000000001</v>
      </c>
      <c r="F2209" s="12">
        <v>35077</v>
      </c>
      <c r="G2209" s="12" t="s">
        <v>36</v>
      </c>
      <c r="H2209" s="13">
        <v>13</v>
      </c>
      <c r="I2209" s="13">
        <v>378</v>
      </c>
      <c r="J2209" s="13">
        <v>1</v>
      </c>
      <c r="K2209" s="14">
        <v>24</v>
      </c>
      <c r="L2209" s="9">
        <v>17</v>
      </c>
      <c r="M2209" s="9">
        <v>5</v>
      </c>
      <c r="N2209" s="15">
        <v>0.48536635515397153</v>
      </c>
      <c r="O2209" s="15">
        <v>1.3821428571428571</v>
      </c>
      <c r="P2209" s="84">
        <v>0.35116945592535409</v>
      </c>
    </row>
    <row r="2210" spans="1:16">
      <c r="A2210" s="9" t="s">
        <v>57</v>
      </c>
      <c r="B2210" s="9">
        <v>201</v>
      </c>
      <c r="C2210" s="9">
        <v>5</v>
      </c>
      <c r="D2210" s="50">
        <v>-76.499449999999996</v>
      </c>
      <c r="E2210" s="50">
        <v>169.00349</v>
      </c>
      <c r="F2210" s="12">
        <v>35443</v>
      </c>
      <c r="G2210" s="12" t="s">
        <v>36</v>
      </c>
      <c r="H2210" s="13">
        <v>13</v>
      </c>
      <c r="I2210" s="13">
        <v>378</v>
      </c>
      <c r="J2210" s="13">
        <v>1</v>
      </c>
      <c r="K2210" s="14">
        <v>24</v>
      </c>
      <c r="L2210" s="13">
        <v>16.432317000000001</v>
      </c>
      <c r="M2210" s="9">
        <v>5</v>
      </c>
      <c r="N2210" s="15">
        <v>1.7775317654166667</v>
      </c>
      <c r="O2210" s="15">
        <v>3.3861207690000001</v>
      </c>
      <c r="P2210" s="84">
        <v>0.5249463579946716</v>
      </c>
    </row>
    <row r="2211" spans="1:16">
      <c r="A2211" s="9" t="s">
        <v>42</v>
      </c>
      <c r="B2211" s="9">
        <v>4</v>
      </c>
      <c r="C2211" s="9" t="s">
        <v>35</v>
      </c>
      <c r="D2211" s="11">
        <v>-76.498333333329995</v>
      </c>
      <c r="E2211" s="11">
        <v>168.65716666669999</v>
      </c>
      <c r="F2211" s="12">
        <v>32887</v>
      </c>
      <c r="G2211" s="12" t="s">
        <v>36</v>
      </c>
      <c r="H2211" s="13">
        <v>14</v>
      </c>
      <c r="I2211" s="13">
        <v>379</v>
      </c>
      <c r="J2211" s="13">
        <v>1</v>
      </c>
      <c r="K2211" s="14">
        <v>6</v>
      </c>
      <c r="L2211" s="9">
        <v>13</v>
      </c>
      <c r="M2211" s="9">
        <v>5</v>
      </c>
      <c r="N2211" s="15">
        <v>1.8167793798647403</v>
      </c>
      <c r="O2211" s="15">
        <v>4.3733500000000003</v>
      </c>
      <c r="P2211" s="84">
        <v>0.415420531140828</v>
      </c>
    </row>
    <row r="2212" spans="1:16">
      <c r="A2212" s="9" t="s">
        <v>42</v>
      </c>
      <c r="B2212" s="9">
        <v>4</v>
      </c>
      <c r="C2212" s="9" t="s">
        <v>35</v>
      </c>
      <c r="D2212" s="11">
        <v>-76.498333333329995</v>
      </c>
      <c r="E2212" s="11">
        <v>168.65716666669999</v>
      </c>
      <c r="F2212" s="12">
        <v>32887</v>
      </c>
      <c r="G2212" s="12" t="s">
        <v>36</v>
      </c>
      <c r="H2212" s="13">
        <v>14</v>
      </c>
      <c r="I2212" s="13">
        <v>379</v>
      </c>
      <c r="J2212" s="13">
        <v>1</v>
      </c>
      <c r="K2212" s="14">
        <v>24</v>
      </c>
      <c r="L2212" s="9">
        <v>13</v>
      </c>
      <c r="M2212" s="9">
        <v>5</v>
      </c>
      <c r="N2212" s="15">
        <v>1.94102457936538</v>
      </c>
      <c r="O2212" s="15">
        <v>4.3733500000000003</v>
      </c>
      <c r="P2212" s="84">
        <v>0.44383014836804274</v>
      </c>
    </row>
    <row r="2213" spans="1:16">
      <c r="A2213" s="9" t="s">
        <v>42</v>
      </c>
      <c r="B2213" s="9">
        <v>5</v>
      </c>
      <c r="C2213" s="9" t="s">
        <v>35</v>
      </c>
      <c r="D2213" s="11">
        <v>-76.501499999999993</v>
      </c>
      <c r="E2213" s="11">
        <v>169.83199999999999</v>
      </c>
      <c r="F2213" s="12">
        <v>32887</v>
      </c>
      <c r="G2213" s="12" t="s">
        <v>36</v>
      </c>
      <c r="H2213" s="13">
        <v>14</v>
      </c>
      <c r="I2213" s="13">
        <v>379</v>
      </c>
      <c r="J2213" s="13">
        <v>1</v>
      </c>
      <c r="K2213" s="14">
        <v>24</v>
      </c>
      <c r="L2213" s="9">
        <v>18</v>
      </c>
      <c r="M2213" s="9">
        <v>5</v>
      </c>
      <c r="N2213" s="15">
        <v>0.68613889388835991</v>
      </c>
      <c r="O2213" s="15">
        <v>3.1637</v>
      </c>
      <c r="P2213" s="84">
        <v>0.21687862119934251</v>
      </c>
    </row>
    <row r="2214" spans="1:16">
      <c r="A2214" s="9" t="s">
        <v>42</v>
      </c>
      <c r="B2214" s="9">
        <v>6</v>
      </c>
      <c r="C2214" s="9" t="s">
        <v>35</v>
      </c>
      <c r="D2214" s="11">
        <v>-76.500166666669998</v>
      </c>
      <c r="E2214" s="11">
        <v>170.99549999999999</v>
      </c>
      <c r="F2214" s="12">
        <v>32887</v>
      </c>
      <c r="G2214" s="12" t="s">
        <v>36</v>
      </c>
      <c r="H2214" s="13">
        <v>14</v>
      </c>
      <c r="I2214" s="13">
        <v>379</v>
      </c>
      <c r="J2214" s="13">
        <v>1</v>
      </c>
      <c r="K2214" s="14">
        <v>24</v>
      </c>
      <c r="L2214" s="9">
        <v>20</v>
      </c>
      <c r="M2214" s="9">
        <v>5</v>
      </c>
      <c r="N2214" s="15">
        <v>0.39990297176446904</v>
      </c>
      <c r="O2214" s="15">
        <v>2.4192999999999998</v>
      </c>
      <c r="P2214" s="84">
        <v>0.16529697506074859</v>
      </c>
    </row>
    <row r="2215" spans="1:16">
      <c r="A2215" s="9" t="s">
        <v>42</v>
      </c>
      <c r="B2215" s="9">
        <v>7</v>
      </c>
      <c r="C2215" s="9" t="s">
        <v>35</v>
      </c>
      <c r="D2215" s="11">
        <v>-76.497</v>
      </c>
      <c r="E2215" s="11">
        <v>172.15883333330001</v>
      </c>
      <c r="F2215" s="12">
        <v>32887</v>
      </c>
      <c r="G2215" s="12" t="s">
        <v>36</v>
      </c>
      <c r="H2215" s="13">
        <v>14</v>
      </c>
      <c r="I2215" s="13">
        <v>379</v>
      </c>
      <c r="J2215" s="13">
        <v>1</v>
      </c>
      <c r="K2215" s="14">
        <v>24</v>
      </c>
      <c r="L2215" s="9">
        <v>15</v>
      </c>
      <c r="M2215" s="9">
        <v>5</v>
      </c>
      <c r="N2215" s="15">
        <v>2.1597803794760799</v>
      </c>
      <c r="O2215" s="15">
        <v>5.9551999999999996</v>
      </c>
      <c r="P2215" s="84">
        <v>0.36267134260412415</v>
      </c>
    </row>
    <row r="2216" spans="1:16">
      <c r="A2216" s="9" t="s">
        <v>42</v>
      </c>
      <c r="B2216" s="9">
        <v>8</v>
      </c>
      <c r="C2216" s="9" t="s">
        <v>35</v>
      </c>
      <c r="D2216" s="11">
        <v>-76.483333333329995</v>
      </c>
      <c r="E2216" s="11">
        <v>173.3166666667</v>
      </c>
      <c r="F2216" s="12">
        <v>32887</v>
      </c>
      <c r="G2216" s="12" t="s">
        <v>36</v>
      </c>
      <c r="H2216" s="13">
        <v>14</v>
      </c>
      <c r="I2216" s="13">
        <v>379</v>
      </c>
      <c r="J2216" s="13">
        <v>1</v>
      </c>
      <c r="K2216" s="14">
        <v>24</v>
      </c>
      <c r="L2216" s="9">
        <v>19</v>
      </c>
      <c r="M2216" s="9">
        <v>5</v>
      </c>
      <c r="N2216" s="15">
        <v>2.8805037532254296</v>
      </c>
      <c r="O2216" s="15">
        <v>7.2579000000000002</v>
      </c>
      <c r="P2216" s="84">
        <v>0.39687840191039137</v>
      </c>
    </row>
    <row r="2217" spans="1:16">
      <c r="A2217" s="9" t="s">
        <v>42</v>
      </c>
      <c r="B2217" s="9">
        <v>9</v>
      </c>
      <c r="C2217" s="9" t="s">
        <v>35</v>
      </c>
      <c r="D2217" s="11">
        <v>-76.497166666669997</v>
      </c>
      <c r="E2217" s="11">
        <v>174.4753333333</v>
      </c>
      <c r="F2217" s="12">
        <v>32887</v>
      </c>
      <c r="G2217" s="12" t="s">
        <v>36</v>
      </c>
      <c r="H2217" s="13">
        <v>14</v>
      </c>
      <c r="I2217" s="13">
        <v>379</v>
      </c>
      <c r="J2217" s="13">
        <v>1</v>
      </c>
      <c r="K2217" s="14">
        <v>24</v>
      </c>
      <c r="L2217" s="9">
        <v>18</v>
      </c>
      <c r="M2217" s="9">
        <v>5</v>
      </c>
      <c r="N2217" s="15">
        <v>0.56235930704126003</v>
      </c>
      <c r="O2217" s="15">
        <v>1.91683</v>
      </c>
      <c r="P2217" s="84">
        <v>0.29337985478172818</v>
      </c>
    </row>
    <row r="2218" spans="1:16">
      <c r="A2218" s="9" t="s">
        <v>42</v>
      </c>
      <c r="B2218" s="9">
        <v>11</v>
      </c>
      <c r="C2218" s="9" t="s">
        <v>35</v>
      </c>
      <c r="D2218" s="11">
        <v>-76.502266666669996</v>
      </c>
      <c r="E2218" s="11">
        <v>175.6636</v>
      </c>
      <c r="F2218" s="12">
        <v>32887</v>
      </c>
      <c r="G2218" s="12" t="s">
        <v>36</v>
      </c>
      <c r="H2218" s="13">
        <v>14</v>
      </c>
      <c r="I2218" s="13">
        <v>379</v>
      </c>
      <c r="J2218" s="13">
        <v>1</v>
      </c>
      <c r="K2218" s="14">
        <v>24</v>
      </c>
      <c r="L2218" s="9">
        <v>17</v>
      </c>
      <c r="M2218" s="9">
        <v>5</v>
      </c>
      <c r="N2218" s="15">
        <v>0.56838117703502289</v>
      </c>
      <c r="O2218" s="15">
        <v>2.6053999999999999</v>
      </c>
      <c r="P2218" s="84">
        <v>0.21815505374799374</v>
      </c>
    </row>
    <row r="2219" spans="1:16">
      <c r="A2219" s="9" t="s">
        <v>42</v>
      </c>
      <c r="B2219" s="9">
        <v>13</v>
      </c>
      <c r="C2219" s="9" t="s">
        <v>35</v>
      </c>
      <c r="D2219" s="11">
        <v>-76.493566666670006</v>
      </c>
      <c r="E2219" s="11">
        <v>176.82943333329999</v>
      </c>
      <c r="F2219" s="12">
        <v>32887</v>
      </c>
      <c r="G2219" s="12" t="s">
        <v>36</v>
      </c>
      <c r="H2219" s="13">
        <v>14</v>
      </c>
      <c r="I2219" s="13">
        <v>379</v>
      </c>
      <c r="J2219" s="13">
        <v>1</v>
      </c>
      <c r="K2219" s="14">
        <v>24</v>
      </c>
      <c r="L2219" s="9">
        <v>12</v>
      </c>
      <c r="M2219" s="9">
        <v>5</v>
      </c>
      <c r="N2219" s="15">
        <v>1.1694759446935201</v>
      </c>
      <c r="O2219" s="15">
        <v>3.6289500000000001</v>
      </c>
      <c r="P2219" s="84">
        <v>0.32226289827457533</v>
      </c>
    </row>
    <row r="2220" spans="1:16">
      <c r="A2220" s="9" t="s">
        <v>42</v>
      </c>
      <c r="B2220" s="9">
        <v>15</v>
      </c>
      <c r="C2220" s="9" t="s">
        <v>35</v>
      </c>
      <c r="D2220" s="11">
        <v>-76.498500000000007</v>
      </c>
      <c r="E2220" s="11">
        <v>177.99966666669999</v>
      </c>
      <c r="F2220" s="12">
        <v>32888</v>
      </c>
      <c r="G2220" s="12" t="s">
        <v>36</v>
      </c>
      <c r="H2220" s="13">
        <v>15</v>
      </c>
      <c r="I2220" s="13">
        <v>380</v>
      </c>
      <c r="J2220" s="13">
        <v>1</v>
      </c>
      <c r="K2220" s="14">
        <v>24</v>
      </c>
      <c r="L2220" s="9">
        <v>12</v>
      </c>
      <c r="M2220" s="9">
        <v>5</v>
      </c>
      <c r="N2220" s="15">
        <v>1.58135425011658</v>
      </c>
      <c r="O2220" s="15">
        <v>5.9226324999999997</v>
      </c>
      <c r="P2220" s="84">
        <v>0.26700192019622693</v>
      </c>
    </row>
    <row r="2221" spans="1:16">
      <c r="A2221" s="9" t="s">
        <v>42</v>
      </c>
      <c r="B2221" s="9">
        <v>17</v>
      </c>
      <c r="C2221" s="9" t="s">
        <v>35</v>
      </c>
      <c r="D2221" s="11">
        <v>-76.483333333329995</v>
      </c>
      <c r="E2221" s="11">
        <v>179.1651666667</v>
      </c>
      <c r="F2221" s="12">
        <v>32888</v>
      </c>
      <c r="G2221" s="12" t="s">
        <v>36</v>
      </c>
      <c r="H2221" s="13">
        <v>15</v>
      </c>
      <c r="I2221" s="13">
        <v>380</v>
      </c>
      <c r="J2221" s="13">
        <v>1</v>
      </c>
      <c r="K2221" s="14">
        <v>24</v>
      </c>
      <c r="L2221" s="9">
        <v>11</v>
      </c>
      <c r="M2221" s="9">
        <v>5</v>
      </c>
      <c r="N2221" s="15">
        <v>1.8397405376084899</v>
      </c>
      <c r="O2221" s="15">
        <v>6.6996000000000002</v>
      </c>
      <c r="P2221" s="84">
        <v>0.27460453424211739</v>
      </c>
    </row>
    <row r="2222" spans="1:16">
      <c r="A2222" s="9" t="s">
        <v>42</v>
      </c>
      <c r="B2222" s="9">
        <v>19</v>
      </c>
      <c r="C2222" s="9" t="s">
        <v>35</v>
      </c>
      <c r="D2222" s="11">
        <v>-76.495666666670004</v>
      </c>
      <c r="E2222" s="11">
        <v>-179.6726666667</v>
      </c>
      <c r="F2222" s="12">
        <v>32888</v>
      </c>
      <c r="G2222" s="12" t="s">
        <v>36</v>
      </c>
      <c r="H2222" s="13">
        <v>15</v>
      </c>
      <c r="I2222" s="13">
        <v>380</v>
      </c>
      <c r="J2222" s="13">
        <v>1</v>
      </c>
      <c r="K2222" s="14">
        <v>24</v>
      </c>
      <c r="L2222" s="9">
        <v>9</v>
      </c>
      <c r="M2222" s="9">
        <v>5</v>
      </c>
      <c r="N2222" s="15">
        <v>1.1272179454820801</v>
      </c>
      <c r="O2222" s="15">
        <v>7.7231500000000004</v>
      </c>
      <c r="P2222" s="84">
        <v>0.14595313382260866</v>
      </c>
    </row>
    <row r="2223" spans="1:16">
      <c r="A2223" s="9" t="s">
        <v>42</v>
      </c>
      <c r="B2223" s="9">
        <v>21</v>
      </c>
      <c r="C2223" s="9" t="s">
        <v>35</v>
      </c>
      <c r="D2223" s="11">
        <v>-76.497500000000002</v>
      </c>
      <c r="E2223" s="11">
        <v>-178.49700000000001</v>
      </c>
      <c r="F2223" s="12">
        <v>32888</v>
      </c>
      <c r="G2223" s="12" t="s">
        <v>36</v>
      </c>
      <c r="H2223" s="13">
        <v>15</v>
      </c>
      <c r="I2223" s="13">
        <v>380</v>
      </c>
      <c r="J2223" s="13">
        <v>1</v>
      </c>
      <c r="K2223" s="14">
        <v>24</v>
      </c>
      <c r="L2223" s="9">
        <v>11</v>
      </c>
      <c r="M2223" s="9">
        <v>5</v>
      </c>
      <c r="N2223" s="15">
        <v>1.0116333047794202</v>
      </c>
      <c r="O2223" s="15">
        <v>7.0717999999999996</v>
      </c>
      <c r="P2223" s="84">
        <v>0.14305174139249133</v>
      </c>
    </row>
    <row r="2224" spans="1:16">
      <c r="A2224" s="9" t="s">
        <v>42</v>
      </c>
      <c r="B2224" s="9">
        <v>23</v>
      </c>
      <c r="C2224" s="9" t="s">
        <v>35</v>
      </c>
      <c r="D2224" s="11">
        <v>-76.495833333329998</v>
      </c>
      <c r="E2224" s="11">
        <v>-177.2708333333</v>
      </c>
      <c r="F2224" s="12">
        <v>32888</v>
      </c>
      <c r="G2224" s="12" t="s">
        <v>36</v>
      </c>
      <c r="H2224" s="13">
        <v>15</v>
      </c>
      <c r="I2224" s="13">
        <v>380</v>
      </c>
      <c r="J2224" s="13">
        <v>1</v>
      </c>
      <c r="K2224" s="14">
        <v>24</v>
      </c>
      <c r="L2224" s="9">
        <v>12</v>
      </c>
      <c r="M2224" s="9">
        <v>5</v>
      </c>
      <c r="N2224" s="15">
        <v>1.6842814391124301</v>
      </c>
      <c r="O2224" s="15">
        <v>7.0717999999999996</v>
      </c>
      <c r="P2224" s="84">
        <v>0.23816870374055124</v>
      </c>
    </row>
    <row r="2225" spans="1:16">
      <c r="A2225" s="9" t="s">
        <v>57</v>
      </c>
      <c r="B2225" s="9">
        <v>202</v>
      </c>
      <c r="C2225" s="9">
        <v>2</v>
      </c>
      <c r="D2225" s="50">
        <v>-76.498090000000005</v>
      </c>
      <c r="E2225" s="50">
        <v>169.99159</v>
      </c>
      <c r="F2225" s="12">
        <v>35445</v>
      </c>
      <c r="G2225" s="12" t="s">
        <v>36</v>
      </c>
      <c r="H2225" s="13">
        <v>15</v>
      </c>
      <c r="I2225" s="13">
        <v>380</v>
      </c>
      <c r="J2225" s="13">
        <v>1</v>
      </c>
      <c r="K2225" s="14">
        <v>24</v>
      </c>
      <c r="L2225" s="13">
        <v>16.841023</v>
      </c>
      <c r="M2225" s="9">
        <v>5</v>
      </c>
      <c r="N2225" s="15">
        <v>0.82579054458333323</v>
      </c>
      <c r="O2225" s="15">
        <v>2.2108692310000002</v>
      </c>
      <c r="P2225" s="84">
        <v>0.37351397043497647</v>
      </c>
    </row>
    <row r="2226" spans="1:16">
      <c r="A2226" s="9" t="s">
        <v>57</v>
      </c>
      <c r="B2226" s="9">
        <v>203</v>
      </c>
      <c r="C2226" s="9">
        <v>2</v>
      </c>
      <c r="D2226" s="50">
        <v>-76.502459999999999</v>
      </c>
      <c r="E2226" s="50">
        <v>171.91949</v>
      </c>
      <c r="F2226" s="12">
        <v>35445</v>
      </c>
      <c r="G2226" s="12" t="s">
        <v>36</v>
      </c>
      <c r="H2226" s="13">
        <v>15</v>
      </c>
      <c r="I2226" s="13">
        <v>380</v>
      </c>
      <c r="J2226" s="13">
        <v>1</v>
      </c>
      <c r="K2226" s="14">
        <v>24</v>
      </c>
      <c r="L2226" s="13">
        <v>10.623587000000001</v>
      </c>
      <c r="M2226" s="9">
        <v>5</v>
      </c>
      <c r="N2226" s="15">
        <v>0.61122658791666662</v>
      </c>
      <c r="O2226" s="15">
        <v>5.9809830770000003</v>
      </c>
      <c r="P2226" s="84">
        <v>0.10219500373895918</v>
      </c>
    </row>
    <row r="2227" spans="1:16">
      <c r="A2227" s="9" t="s">
        <v>42</v>
      </c>
      <c r="B2227" s="9">
        <v>25</v>
      </c>
      <c r="C2227" s="9" t="s">
        <v>35</v>
      </c>
      <c r="D2227" s="11">
        <v>-76.499666666669995</v>
      </c>
      <c r="E2227" s="11">
        <v>-176.1701666667</v>
      </c>
      <c r="F2227" s="12">
        <v>32889</v>
      </c>
      <c r="G2227" s="12" t="s">
        <v>36</v>
      </c>
      <c r="H2227" s="13">
        <v>16</v>
      </c>
      <c r="I2227" s="13">
        <v>381</v>
      </c>
      <c r="J2227" s="13">
        <v>2</v>
      </c>
      <c r="K2227" s="14">
        <v>24</v>
      </c>
      <c r="L2227" s="9">
        <v>20</v>
      </c>
      <c r="M2227" s="9">
        <v>5</v>
      </c>
      <c r="N2227" s="15">
        <v>1.1272763435299709</v>
      </c>
      <c r="O2227" s="15">
        <v>4.4664000000000001</v>
      </c>
      <c r="P2227" s="84">
        <v>0.25239036887201566</v>
      </c>
    </row>
    <row r="2228" spans="1:16">
      <c r="A2228" s="9" t="s">
        <v>42</v>
      </c>
      <c r="B2228" s="9">
        <v>27</v>
      </c>
      <c r="C2228" s="9" t="s">
        <v>35</v>
      </c>
      <c r="D2228" s="11">
        <v>-76.498666666670005</v>
      </c>
      <c r="E2228" s="11">
        <v>-175.0018333333</v>
      </c>
      <c r="F2228" s="12">
        <v>32889</v>
      </c>
      <c r="G2228" s="12" t="s">
        <v>36</v>
      </c>
      <c r="H2228" s="13">
        <v>16</v>
      </c>
      <c r="I2228" s="13">
        <v>381</v>
      </c>
      <c r="J2228" s="13">
        <v>2</v>
      </c>
      <c r="K2228" s="14">
        <v>24</v>
      </c>
      <c r="L2228" s="9">
        <v>14</v>
      </c>
      <c r="M2228" s="9">
        <v>5</v>
      </c>
      <c r="N2228" s="15">
        <v>1.3931378531763001</v>
      </c>
      <c r="O2228" s="15">
        <v>6.6996000000000002</v>
      </c>
      <c r="P2228" s="84">
        <v>0.2079434373957102</v>
      </c>
    </row>
    <row r="2229" spans="1:16">
      <c r="A2229" s="9" t="s">
        <v>42</v>
      </c>
      <c r="B2229" s="9">
        <v>29</v>
      </c>
      <c r="C2229" s="9" t="s">
        <v>35</v>
      </c>
      <c r="D2229" s="11">
        <v>-76.499166666670007</v>
      </c>
      <c r="E2229" s="11">
        <v>-173.8406666667</v>
      </c>
      <c r="F2229" s="12">
        <v>32889</v>
      </c>
      <c r="G2229" s="12" t="s">
        <v>36</v>
      </c>
      <c r="H2229" s="13">
        <v>16</v>
      </c>
      <c r="I2229" s="13">
        <v>381</v>
      </c>
      <c r="J2229" s="13">
        <v>2</v>
      </c>
      <c r="K2229" s="14">
        <v>24</v>
      </c>
      <c r="L2229" s="9">
        <v>22</v>
      </c>
      <c r="M2229" s="9">
        <v>5</v>
      </c>
      <c r="N2229" s="15">
        <v>0.87049804194037006</v>
      </c>
      <c r="O2229" s="15">
        <v>5.67605</v>
      </c>
      <c r="P2229" s="84">
        <v>0.15336334985427719</v>
      </c>
    </row>
    <row r="2230" spans="1:16">
      <c r="A2230" s="9" t="s">
        <v>42</v>
      </c>
      <c r="B2230" s="9">
        <v>30</v>
      </c>
      <c r="C2230" s="9" t="s">
        <v>35</v>
      </c>
      <c r="D2230" s="11">
        <v>-76.491500000000002</v>
      </c>
      <c r="E2230" s="11">
        <v>-175.19616666670001</v>
      </c>
      <c r="F2230" s="12">
        <v>32889</v>
      </c>
      <c r="G2230" s="12" t="s">
        <v>36</v>
      </c>
      <c r="H2230" s="13">
        <v>16</v>
      </c>
      <c r="I2230" s="13">
        <v>381</v>
      </c>
      <c r="J2230" s="13">
        <v>2</v>
      </c>
      <c r="K2230" s="14">
        <v>24</v>
      </c>
      <c r="L2230" s="9">
        <v>13</v>
      </c>
      <c r="M2230" s="9">
        <v>5</v>
      </c>
      <c r="N2230" s="15">
        <v>1.2326744558258642</v>
      </c>
      <c r="O2230" s="15">
        <v>5.9551999999999996</v>
      </c>
      <c r="P2230" s="84">
        <v>0.2069912775097166</v>
      </c>
    </row>
    <row r="2231" spans="1:16">
      <c r="A2231" s="9" t="s">
        <v>57</v>
      </c>
      <c r="B2231" s="9">
        <v>204</v>
      </c>
      <c r="C2231" s="9">
        <v>1</v>
      </c>
      <c r="D2231" s="50">
        <v>-76.498339999999999</v>
      </c>
      <c r="E2231" s="50">
        <v>173.99690000000001</v>
      </c>
      <c r="F2231" s="12">
        <v>35446</v>
      </c>
      <c r="G2231" s="12" t="s">
        <v>36</v>
      </c>
      <c r="H2231" s="13">
        <v>16</v>
      </c>
      <c r="I2231" s="13">
        <v>381</v>
      </c>
      <c r="J2231" s="13">
        <v>2</v>
      </c>
      <c r="K2231" s="14">
        <v>24</v>
      </c>
      <c r="L2231" s="13">
        <v>10.939257</v>
      </c>
      <c r="M2231" s="9">
        <v>5</v>
      </c>
      <c r="N2231" s="15">
        <v>0.68819960458333329</v>
      </c>
      <c r="O2231" s="15">
        <v>6.1671615380000002</v>
      </c>
      <c r="P2231" s="84">
        <v>0.11159098076852308</v>
      </c>
    </row>
    <row r="2232" spans="1:16">
      <c r="A2232" s="9" t="s">
        <v>57</v>
      </c>
      <c r="B2232" s="9">
        <v>205</v>
      </c>
      <c r="C2232" s="9">
        <v>6</v>
      </c>
      <c r="D2232" s="50">
        <v>-76.499279999999999</v>
      </c>
      <c r="E2232" s="50">
        <v>176.0018</v>
      </c>
      <c r="F2232" s="12">
        <v>35447</v>
      </c>
      <c r="G2232" s="12" t="s">
        <v>36</v>
      </c>
      <c r="H2232" s="13">
        <v>17</v>
      </c>
      <c r="I2232" s="13">
        <v>382</v>
      </c>
      <c r="J2232" s="13">
        <v>2</v>
      </c>
      <c r="K2232" s="14">
        <v>24</v>
      </c>
      <c r="L2232" s="13">
        <v>9.9735908999999996</v>
      </c>
      <c r="M2232" s="9">
        <v>5</v>
      </c>
      <c r="N2232" s="15">
        <v>1.6066005620833332</v>
      </c>
      <c r="O2232" s="15">
        <v>5.7961871289999998</v>
      </c>
      <c r="P2232" s="84">
        <v>0.27718231422257678</v>
      </c>
    </row>
    <row r="2233" spans="1:16">
      <c r="A2233" s="9" t="s">
        <v>57</v>
      </c>
      <c r="B2233" s="9">
        <v>206</v>
      </c>
      <c r="C2233" s="9">
        <v>2</v>
      </c>
      <c r="D2233" s="50">
        <v>-76.498570000000001</v>
      </c>
      <c r="E2233" s="50">
        <v>177.99289999999999</v>
      </c>
      <c r="F2233" s="12">
        <v>35448</v>
      </c>
      <c r="G2233" s="12" t="s">
        <v>36</v>
      </c>
      <c r="H2233" s="13">
        <v>18</v>
      </c>
      <c r="I2233" s="13">
        <v>383</v>
      </c>
      <c r="J2233" s="13">
        <v>2</v>
      </c>
      <c r="K2233" s="14">
        <v>24</v>
      </c>
      <c r="L2233" s="13">
        <v>11.193136000000001</v>
      </c>
      <c r="M2233" s="9">
        <v>5</v>
      </c>
      <c r="N2233" s="15">
        <v>1.6443824091666668</v>
      </c>
      <c r="O2233" s="15">
        <v>5.0497485290000004</v>
      </c>
      <c r="P2233" s="84">
        <v>0.32563649451516413</v>
      </c>
    </row>
    <row r="2234" spans="1:16">
      <c r="A2234" s="9" t="s">
        <v>42</v>
      </c>
      <c r="B2234" s="9">
        <v>49</v>
      </c>
      <c r="C2234" s="10" t="s">
        <v>35</v>
      </c>
      <c r="D2234" s="11">
        <v>-76.491916666669994</v>
      </c>
      <c r="E2234" s="11">
        <v>164.2793333333</v>
      </c>
      <c r="F2234" s="12">
        <v>32892</v>
      </c>
      <c r="G2234" s="12" t="s">
        <v>36</v>
      </c>
      <c r="H2234" s="13">
        <v>19</v>
      </c>
      <c r="I2234" s="13">
        <v>384</v>
      </c>
      <c r="J2234" s="13">
        <v>2</v>
      </c>
      <c r="K2234" s="14">
        <v>24</v>
      </c>
      <c r="L2234" s="9">
        <v>41</v>
      </c>
      <c r="M2234" s="9">
        <v>5</v>
      </c>
      <c r="N2234" s="15">
        <v>1.4697261983157302E-2</v>
      </c>
      <c r="O2234" s="15">
        <v>0.1658125</v>
      </c>
      <c r="P2234" s="84">
        <v>8.8637840833214035E-2</v>
      </c>
    </row>
    <row r="2235" spans="1:16">
      <c r="A2235" s="9" t="s">
        <v>57</v>
      </c>
      <c r="B2235" s="9">
        <v>207</v>
      </c>
      <c r="C2235" s="9">
        <v>2</v>
      </c>
      <c r="D2235" s="50">
        <v>-76.492260000000002</v>
      </c>
      <c r="E2235" s="50">
        <v>179.9984</v>
      </c>
      <c r="F2235" s="12">
        <v>35449</v>
      </c>
      <c r="G2235" s="12" t="s">
        <v>36</v>
      </c>
      <c r="H2235" s="13">
        <v>19</v>
      </c>
      <c r="I2235" s="13">
        <v>384</v>
      </c>
      <c r="J2235" s="13">
        <v>2</v>
      </c>
      <c r="K2235" s="14">
        <v>24</v>
      </c>
      <c r="L2235" s="13">
        <v>12.508523</v>
      </c>
      <c r="M2235" s="9">
        <v>5</v>
      </c>
      <c r="N2235" s="15">
        <v>0.68135902458333331</v>
      </c>
      <c r="O2235" s="15">
        <v>4.8154283329999998</v>
      </c>
      <c r="P2235" s="84">
        <v>0.14149499846441455</v>
      </c>
    </row>
    <row r="2236" spans="1:16">
      <c r="A2236" s="9" t="s">
        <v>57</v>
      </c>
      <c r="B2236" s="9">
        <v>208</v>
      </c>
      <c r="C2236" s="9">
        <v>6</v>
      </c>
      <c r="D2236" s="50">
        <v>-76.494960000000006</v>
      </c>
      <c r="E2236" s="50">
        <v>-177.99690000000001</v>
      </c>
      <c r="F2236" s="12">
        <v>35449</v>
      </c>
      <c r="G2236" s="12" t="s">
        <v>36</v>
      </c>
      <c r="H2236" s="13">
        <v>19</v>
      </c>
      <c r="I2236" s="13">
        <v>384</v>
      </c>
      <c r="J2236" s="13">
        <v>2</v>
      </c>
      <c r="K2236" s="14">
        <v>24</v>
      </c>
      <c r="L2236" s="13">
        <v>15.910688</v>
      </c>
      <c r="M2236" s="9">
        <v>5</v>
      </c>
      <c r="N2236" s="15">
        <v>0.54890154749999998</v>
      </c>
      <c r="O2236" s="15">
        <v>3.0021276920000002</v>
      </c>
      <c r="P2236" s="84">
        <v>0.1828375085319322</v>
      </c>
    </row>
    <row r="2237" spans="1:16">
      <c r="A2237" s="9" t="s">
        <v>42</v>
      </c>
      <c r="B2237" s="9">
        <v>51</v>
      </c>
      <c r="C2237" s="10" t="s">
        <v>35</v>
      </c>
      <c r="D2237" s="11">
        <v>-76.504166666670002</v>
      </c>
      <c r="E2237" s="11">
        <v>165.04833333330001</v>
      </c>
      <c r="F2237" s="12">
        <v>32893</v>
      </c>
      <c r="G2237" s="12" t="s">
        <v>36</v>
      </c>
      <c r="H2237" s="13">
        <v>20</v>
      </c>
      <c r="I2237" s="13">
        <v>385</v>
      </c>
      <c r="J2237" s="13">
        <v>2</v>
      </c>
      <c r="K2237" s="14">
        <v>24</v>
      </c>
      <c r="L2237" s="9">
        <v>16</v>
      </c>
      <c r="M2237" s="9">
        <v>5</v>
      </c>
      <c r="N2237" s="15">
        <v>0.18009493463569001</v>
      </c>
      <c r="O2237" s="15">
        <v>1.37714</v>
      </c>
      <c r="P2237" s="84">
        <v>0.13077460144625094</v>
      </c>
    </row>
    <row r="2238" spans="1:16">
      <c r="A2238" s="9" t="s">
        <v>42</v>
      </c>
      <c r="B2238" s="9">
        <v>53</v>
      </c>
      <c r="C2238" s="10" t="s">
        <v>35</v>
      </c>
      <c r="D2238" s="11">
        <v>-76.499666666669995</v>
      </c>
      <c r="E2238" s="11">
        <v>165.7998333333</v>
      </c>
      <c r="F2238" s="12">
        <v>32893</v>
      </c>
      <c r="G2238" s="12" t="s">
        <v>36</v>
      </c>
      <c r="H2238" s="13">
        <v>20</v>
      </c>
      <c r="I2238" s="13">
        <v>385</v>
      </c>
      <c r="J2238" s="13">
        <v>2</v>
      </c>
      <c r="K2238" s="14">
        <v>24</v>
      </c>
      <c r="L2238" s="9">
        <v>15</v>
      </c>
      <c r="M2238" s="9">
        <v>5</v>
      </c>
      <c r="N2238" s="15">
        <v>0.79760197753454043</v>
      </c>
      <c r="O2238" s="15">
        <v>2.4937399999999998</v>
      </c>
      <c r="P2238" s="84">
        <v>0.3198416745669318</v>
      </c>
    </row>
    <row r="2239" spans="1:16">
      <c r="A2239" s="9" t="s">
        <v>42</v>
      </c>
      <c r="B2239" s="9">
        <v>56</v>
      </c>
      <c r="C2239" s="10" t="s">
        <v>35</v>
      </c>
      <c r="D2239" s="11">
        <v>-75.534283333329995</v>
      </c>
      <c r="E2239" s="11">
        <v>170.30016666669999</v>
      </c>
      <c r="F2239" s="12">
        <v>32893</v>
      </c>
      <c r="G2239" s="12" t="s">
        <v>36</v>
      </c>
      <c r="H2239" s="13">
        <v>20</v>
      </c>
      <c r="I2239" s="13">
        <v>385</v>
      </c>
      <c r="J2239" s="13">
        <v>2</v>
      </c>
      <c r="K2239" s="14">
        <v>24</v>
      </c>
      <c r="L2239" s="9">
        <v>28</v>
      </c>
      <c r="M2239" s="9">
        <v>5</v>
      </c>
      <c r="N2239" s="15">
        <v>0.97153480225151823</v>
      </c>
      <c r="O2239" s="15">
        <v>7.2579000000000002</v>
      </c>
      <c r="P2239" s="84">
        <v>0.13385894022396536</v>
      </c>
    </row>
    <row r="2240" spans="1:16">
      <c r="A2240" s="9" t="s">
        <v>42</v>
      </c>
      <c r="B2240" s="9">
        <v>59</v>
      </c>
      <c r="C2240" s="10" t="s">
        <v>35</v>
      </c>
      <c r="D2240" s="11">
        <v>-74.135166666670003</v>
      </c>
      <c r="E2240" s="11">
        <v>170.0811666667</v>
      </c>
      <c r="F2240" s="12">
        <v>32894</v>
      </c>
      <c r="G2240" s="12" t="s">
        <v>36</v>
      </c>
      <c r="H2240" s="13">
        <v>21</v>
      </c>
      <c r="I2240" s="13">
        <v>386</v>
      </c>
      <c r="J2240" s="13">
        <v>2</v>
      </c>
      <c r="K2240" s="14">
        <v>24</v>
      </c>
      <c r="L2240" s="9">
        <v>12</v>
      </c>
      <c r="M2240" s="9">
        <v>5</v>
      </c>
      <c r="N2240" s="15">
        <v>1.7733691729311456</v>
      </c>
      <c r="O2240" s="15">
        <v>5.1138620689655196</v>
      </c>
      <c r="P2240" s="84">
        <v>0.34677688780328786</v>
      </c>
    </row>
    <row r="2241" spans="1:16">
      <c r="A2241" s="9" t="s">
        <v>42</v>
      </c>
      <c r="B2241" s="9">
        <v>61</v>
      </c>
      <c r="C2241" s="10" t="s">
        <v>35</v>
      </c>
      <c r="D2241" s="11">
        <v>-73.371166666670007</v>
      </c>
      <c r="E2241" s="11">
        <v>172.02483333329999</v>
      </c>
      <c r="F2241" s="12">
        <v>32894</v>
      </c>
      <c r="G2241" s="12" t="s">
        <v>36</v>
      </c>
      <c r="H2241" s="13">
        <v>21</v>
      </c>
      <c r="I2241" s="13">
        <v>386</v>
      </c>
      <c r="J2241" s="13">
        <v>2</v>
      </c>
      <c r="K2241" s="14">
        <v>24</v>
      </c>
      <c r="L2241" s="9">
        <v>17</v>
      </c>
      <c r="M2241" s="9">
        <v>5</v>
      </c>
      <c r="N2241" s="15">
        <v>1.0427533227999946</v>
      </c>
      <c r="O2241" s="15">
        <v>4.2803000000000004</v>
      </c>
      <c r="P2241" s="84">
        <v>0.24361687797584153</v>
      </c>
    </row>
    <row r="2242" spans="1:16">
      <c r="A2242" s="9" t="s">
        <v>57</v>
      </c>
      <c r="B2242" s="9">
        <v>209</v>
      </c>
      <c r="C2242" s="9">
        <v>4</v>
      </c>
      <c r="D2242" s="50">
        <v>-78.041420000000002</v>
      </c>
      <c r="E2242" s="50">
        <v>-176.02558999999999</v>
      </c>
      <c r="F2242" s="12">
        <v>35451</v>
      </c>
      <c r="G2242" s="12" t="s">
        <v>36</v>
      </c>
      <c r="H2242" s="13">
        <v>21</v>
      </c>
      <c r="I2242" s="13">
        <v>386</v>
      </c>
      <c r="J2242" s="13">
        <v>2</v>
      </c>
      <c r="K2242" s="14">
        <v>24</v>
      </c>
      <c r="L2242" s="13">
        <v>17.688703</v>
      </c>
      <c r="M2242" s="9">
        <v>5</v>
      </c>
      <c r="N2242" s="15">
        <v>0.22841285070833331</v>
      </c>
      <c r="O2242" s="15">
        <v>1.4748825000000001</v>
      </c>
      <c r="P2242" s="84">
        <v>0.15486850695450877</v>
      </c>
    </row>
    <row r="2243" spans="1:16">
      <c r="A2243" s="9" t="s">
        <v>42</v>
      </c>
      <c r="B2243" s="9">
        <v>63</v>
      </c>
      <c r="C2243" s="10" t="s">
        <v>35</v>
      </c>
      <c r="D2243" s="11">
        <v>-72.498833333329998</v>
      </c>
      <c r="E2243" s="11">
        <v>172.50683333329999</v>
      </c>
      <c r="F2243" s="12">
        <v>32895</v>
      </c>
      <c r="G2243" s="12" t="s">
        <v>36</v>
      </c>
      <c r="H2243" s="13">
        <v>22</v>
      </c>
      <c r="I2243" s="13">
        <v>387</v>
      </c>
      <c r="J2243" s="13">
        <v>2</v>
      </c>
      <c r="K2243" s="14">
        <v>24</v>
      </c>
      <c r="L2243" s="9">
        <v>46</v>
      </c>
      <c r="M2243" s="9">
        <v>5</v>
      </c>
      <c r="N2243" s="15">
        <v>0.17936646757679181</v>
      </c>
      <c r="O2243" s="15">
        <v>1.3476206896551699</v>
      </c>
      <c r="P2243" s="84">
        <v>0.13309863001783404</v>
      </c>
    </row>
    <row r="2244" spans="1:16">
      <c r="A2244" s="9" t="s">
        <v>57</v>
      </c>
      <c r="B2244" s="9">
        <v>210</v>
      </c>
      <c r="C2244" s="9">
        <v>2</v>
      </c>
      <c r="D2244" s="50">
        <v>-76.498500000000007</v>
      </c>
      <c r="E2244" s="50">
        <v>175.99699000000001</v>
      </c>
      <c r="F2244" s="12">
        <v>35452</v>
      </c>
      <c r="G2244" s="12" t="s">
        <v>36</v>
      </c>
      <c r="H2244" s="13">
        <v>22</v>
      </c>
      <c r="I2244" s="13">
        <v>387</v>
      </c>
      <c r="J2244" s="13">
        <v>2</v>
      </c>
      <c r="K2244" s="14">
        <v>24</v>
      </c>
      <c r="L2244" s="13">
        <v>11.145282999999999</v>
      </c>
      <c r="M2244" s="9">
        <v>5</v>
      </c>
      <c r="N2244" s="15">
        <v>0.71570402916666664</v>
      </c>
      <c r="O2244" s="15">
        <v>4.5633116669999998</v>
      </c>
      <c r="P2244" s="84">
        <v>0.15683873497888495</v>
      </c>
    </row>
    <row r="2245" spans="1:16">
      <c r="A2245" s="9" t="s">
        <v>42</v>
      </c>
      <c r="B2245" s="9">
        <v>64</v>
      </c>
      <c r="C2245" s="10" t="s">
        <v>35</v>
      </c>
      <c r="D2245" s="11">
        <v>-72.484999999999999</v>
      </c>
      <c r="E2245" s="11">
        <v>170.6821666667</v>
      </c>
      <c r="F2245" s="12">
        <v>32896</v>
      </c>
      <c r="G2245" s="12" t="s">
        <v>36</v>
      </c>
      <c r="H2245" s="13">
        <v>23</v>
      </c>
      <c r="I2245" s="13">
        <v>388</v>
      </c>
      <c r="J2245" s="13">
        <v>2</v>
      </c>
      <c r="K2245" s="14">
        <v>24</v>
      </c>
      <c r="L2245" s="9">
        <v>32</v>
      </c>
      <c r="M2245" s="9">
        <v>5</v>
      </c>
      <c r="N2245" s="15">
        <v>0.53576402063436968</v>
      </c>
      <c r="O2245" s="15">
        <v>1.12301724137931</v>
      </c>
    </row>
    <row r="2246" spans="1:16">
      <c r="A2246" s="9" t="s">
        <v>42</v>
      </c>
      <c r="B2246" s="9">
        <v>66</v>
      </c>
      <c r="C2246" s="10" t="s">
        <v>35</v>
      </c>
      <c r="D2246" s="11">
        <v>-72.496499999999997</v>
      </c>
      <c r="E2246" s="11">
        <v>171.58866666669999</v>
      </c>
      <c r="F2246" s="12">
        <v>32896</v>
      </c>
      <c r="G2246" s="12" t="s">
        <v>36</v>
      </c>
      <c r="H2246" s="13">
        <v>23</v>
      </c>
      <c r="I2246" s="13">
        <v>388</v>
      </c>
      <c r="J2246" s="13">
        <v>2</v>
      </c>
      <c r="K2246" s="14">
        <v>24</v>
      </c>
      <c r="L2246" s="9">
        <v>25</v>
      </c>
      <c r="M2246" s="9">
        <v>5</v>
      </c>
      <c r="N2246" s="15">
        <v>1.3737553963849762</v>
      </c>
      <c r="O2246" s="15">
        <v>2.7915000000000001</v>
      </c>
      <c r="P2246" s="84">
        <v>0.49212086562241669</v>
      </c>
    </row>
    <row r="2247" spans="1:16">
      <c r="A2247" s="9" t="s">
        <v>42</v>
      </c>
      <c r="B2247" s="9">
        <v>70</v>
      </c>
      <c r="C2247" s="10" t="s">
        <v>35</v>
      </c>
      <c r="D2247" s="11">
        <v>-72.504666666670005</v>
      </c>
      <c r="E2247" s="11">
        <v>173.3911666667</v>
      </c>
      <c r="F2247" s="12">
        <v>32896</v>
      </c>
      <c r="G2247" s="12" t="s">
        <v>36</v>
      </c>
      <c r="H2247" s="13">
        <v>23</v>
      </c>
      <c r="I2247" s="13">
        <v>388</v>
      </c>
      <c r="J2247" s="13">
        <v>2</v>
      </c>
      <c r="K2247" s="14">
        <v>24</v>
      </c>
      <c r="L2247" s="9">
        <v>37</v>
      </c>
      <c r="M2247" s="9">
        <v>5</v>
      </c>
      <c r="N2247" s="15">
        <v>0.36608355840772439</v>
      </c>
      <c r="O2247" s="15">
        <v>1.58185</v>
      </c>
      <c r="P2247" s="84">
        <v>0.23142747947512368</v>
      </c>
    </row>
    <row r="2248" spans="1:16">
      <c r="A2248" s="9" t="s">
        <v>42</v>
      </c>
      <c r="B2248" s="9">
        <v>72</v>
      </c>
      <c r="C2248" s="10" t="s">
        <v>35</v>
      </c>
      <c r="D2248" s="11">
        <v>-72.505166666669993</v>
      </c>
      <c r="E2248" s="11">
        <v>174.3118333333</v>
      </c>
      <c r="F2248" s="12">
        <v>32896</v>
      </c>
      <c r="G2248" s="12" t="s">
        <v>36</v>
      </c>
      <c r="H2248" s="13">
        <v>23</v>
      </c>
      <c r="I2248" s="13">
        <v>388</v>
      </c>
      <c r="J2248" s="13">
        <v>2</v>
      </c>
      <c r="K2248" s="14">
        <v>24</v>
      </c>
      <c r="L2248" s="9">
        <v>30</v>
      </c>
      <c r="M2248" s="9">
        <v>5</v>
      </c>
      <c r="N2248" s="15">
        <v>0.24672233188282267</v>
      </c>
      <c r="O2248" s="15">
        <v>1.58185</v>
      </c>
      <c r="P2248" s="84">
        <v>0.15597075062921431</v>
      </c>
    </row>
    <row r="2249" spans="1:16">
      <c r="A2249" s="9" t="s">
        <v>42</v>
      </c>
      <c r="B2249" s="9">
        <v>74</v>
      </c>
      <c r="C2249" s="10" t="s">
        <v>35</v>
      </c>
      <c r="D2249" s="11">
        <v>-72.497</v>
      </c>
      <c r="E2249" s="11">
        <v>175.208</v>
      </c>
      <c r="F2249" s="12">
        <v>32897</v>
      </c>
      <c r="G2249" s="12" t="s">
        <v>36</v>
      </c>
      <c r="H2249" s="13">
        <v>24</v>
      </c>
      <c r="I2249" s="13">
        <v>389</v>
      </c>
      <c r="J2249" s="13">
        <v>2</v>
      </c>
      <c r="K2249" s="14">
        <v>24</v>
      </c>
      <c r="L2249" s="9">
        <v>37</v>
      </c>
      <c r="M2249" s="9">
        <v>5</v>
      </c>
      <c r="N2249" s="15">
        <v>0.34144746919929098</v>
      </c>
      <c r="O2249" s="15">
        <v>1.12301724137931</v>
      </c>
      <c r="P2249" s="84">
        <v>0.3040447257781359</v>
      </c>
    </row>
    <row r="2250" spans="1:16">
      <c r="A2250" s="9" t="s">
        <v>42</v>
      </c>
      <c r="B2250" s="9">
        <v>76</v>
      </c>
      <c r="C2250" s="10" t="s">
        <v>35</v>
      </c>
      <c r="D2250" s="11">
        <v>-72.499499999999998</v>
      </c>
      <c r="E2250" s="11">
        <v>176.09716666669999</v>
      </c>
      <c r="F2250" s="12">
        <v>32897</v>
      </c>
      <c r="G2250" s="12" t="s">
        <v>36</v>
      </c>
      <c r="H2250" s="13">
        <v>24</v>
      </c>
      <c r="I2250" s="13">
        <v>389</v>
      </c>
      <c r="J2250" s="13">
        <v>2</v>
      </c>
      <c r="K2250" s="14">
        <v>24</v>
      </c>
      <c r="L2250" s="9">
        <v>38</v>
      </c>
      <c r="M2250" s="9">
        <v>5</v>
      </c>
      <c r="N2250" s="15">
        <v>0.33274573732898616</v>
      </c>
      <c r="O2250" s="15">
        <v>0.89841379310344804</v>
      </c>
      <c r="P2250" s="84">
        <v>0.37037024574117605</v>
      </c>
    </row>
    <row r="2251" spans="1:16">
      <c r="A2251" s="9" t="s">
        <v>42</v>
      </c>
      <c r="B2251" s="9">
        <v>78</v>
      </c>
      <c r="C2251" s="10" t="s">
        <v>35</v>
      </c>
      <c r="D2251" s="11">
        <v>-72.497500000000002</v>
      </c>
      <c r="E2251" s="11">
        <v>176.99916666670001</v>
      </c>
      <c r="F2251" s="12">
        <v>32897</v>
      </c>
      <c r="G2251" s="12" t="s">
        <v>36</v>
      </c>
      <c r="H2251" s="13">
        <v>24</v>
      </c>
      <c r="I2251" s="13">
        <v>389</v>
      </c>
      <c r="J2251" s="13">
        <v>2</v>
      </c>
      <c r="K2251" s="14">
        <v>24</v>
      </c>
      <c r="L2251" s="9">
        <v>49</v>
      </c>
      <c r="M2251" s="9">
        <v>5</v>
      </c>
      <c r="N2251" s="15">
        <v>0.21469665069548188</v>
      </c>
      <c r="O2251" s="15">
        <v>0.72579000000000005</v>
      </c>
      <c r="P2251" s="84">
        <v>0.29581097934041783</v>
      </c>
    </row>
    <row r="2252" spans="1:16">
      <c r="A2252" s="9" t="s">
        <v>42</v>
      </c>
      <c r="B2252" s="9">
        <v>80</v>
      </c>
      <c r="C2252" s="9" t="s">
        <v>35</v>
      </c>
      <c r="D2252" s="11">
        <v>-72.498833333329998</v>
      </c>
      <c r="E2252" s="11">
        <v>177.904</v>
      </c>
      <c r="F2252" s="12">
        <v>32897</v>
      </c>
      <c r="G2252" s="12" t="s">
        <v>36</v>
      </c>
      <c r="H2252" s="13">
        <v>24</v>
      </c>
      <c r="I2252" s="13">
        <v>389</v>
      </c>
      <c r="J2252" s="13">
        <v>2</v>
      </c>
      <c r="K2252" s="14">
        <v>24</v>
      </c>
      <c r="L2252" s="9">
        <v>35</v>
      </c>
      <c r="M2252" s="9">
        <v>5</v>
      </c>
      <c r="N2252" s="15">
        <v>0.14227906011107239</v>
      </c>
      <c r="O2252" s="15">
        <v>1.1538200000000001</v>
      </c>
      <c r="P2252" s="84">
        <v>0.12331131381937596</v>
      </c>
    </row>
    <row r="2253" spans="1:16">
      <c r="A2253" s="9" t="s">
        <v>42</v>
      </c>
      <c r="B2253" s="9">
        <v>82</v>
      </c>
      <c r="C2253" s="9" t="s">
        <v>35</v>
      </c>
      <c r="D2253" s="11">
        <v>-72.49463333333</v>
      </c>
      <c r="E2253" s="11">
        <v>178.82021666669999</v>
      </c>
      <c r="F2253" s="12">
        <v>32897</v>
      </c>
      <c r="G2253" s="12" t="s">
        <v>36</v>
      </c>
      <c r="H2253" s="13">
        <v>24</v>
      </c>
      <c r="I2253" s="13">
        <v>389</v>
      </c>
      <c r="J2253" s="13">
        <v>2</v>
      </c>
      <c r="K2253" s="14">
        <v>24</v>
      </c>
      <c r="L2253" s="9">
        <v>28</v>
      </c>
      <c r="M2253" s="9">
        <v>5</v>
      </c>
      <c r="N2253" s="15">
        <v>0.32021004768689487</v>
      </c>
      <c r="O2253" s="15">
        <v>1.58185</v>
      </c>
      <c r="P2253" s="84">
        <v>0.20242756752340291</v>
      </c>
    </row>
    <row r="2254" spans="1:16">
      <c r="A2254" s="9" t="s">
        <v>57</v>
      </c>
      <c r="B2254" s="9">
        <v>211</v>
      </c>
      <c r="C2254" s="9">
        <v>7</v>
      </c>
      <c r="D2254" s="50">
        <v>-74.002899999999997</v>
      </c>
      <c r="E2254" s="50">
        <v>176.99718999999999</v>
      </c>
      <c r="F2254" s="12">
        <v>35454</v>
      </c>
      <c r="G2254" s="12" t="s">
        <v>36</v>
      </c>
      <c r="H2254" s="13">
        <v>24</v>
      </c>
      <c r="I2254" s="13">
        <v>389</v>
      </c>
      <c r="J2254" s="13">
        <v>2</v>
      </c>
      <c r="K2254" s="14">
        <v>24</v>
      </c>
      <c r="L2254" s="13">
        <v>25.426058000000001</v>
      </c>
      <c r="M2254" s="9">
        <v>5</v>
      </c>
      <c r="N2254" s="15">
        <v>0.42651935041666666</v>
      </c>
      <c r="O2254" s="15">
        <v>0.85359499999999999</v>
      </c>
      <c r="P2254" s="84">
        <v>0.4996741433779095</v>
      </c>
    </row>
    <row r="2255" spans="1:16">
      <c r="A2255" s="9" t="s">
        <v>42</v>
      </c>
      <c r="B2255" s="9">
        <v>84</v>
      </c>
      <c r="C2255" s="9" t="s">
        <v>35</v>
      </c>
      <c r="D2255" s="11">
        <v>-72.498666666670005</v>
      </c>
      <c r="E2255" s="11">
        <v>179.70216666670001</v>
      </c>
      <c r="F2255" s="12">
        <v>32898</v>
      </c>
      <c r="G2255" s="12" t="s">
        <v>36</v>
      </c>
      <c r="H2255" s="13">
        <v>25</v>
      </c>
      <c r="I2255" s="13">
        <v>390</v>
      </c>
      <c r="J2255" s="13">
        <v>2</v>
      </c>
      <c r="K2255" s="14">
        <v>24</v>
      </c>
      <c r="L2255" s="9">
        <v>37</v>
      </c>
      <c r="M2255" s="9">
        <v>5</v>
      </c>
      <c r="N2255" s="15">
        <v>0.18592547721219294</v>
      </c>
      <c r="O2255" s="15">
        <v>0.70589655172413801</v>
      </c>
      <c r="P2255" s="84">
        <v>0.26338912799343434</v>
      </c>
    </row>
    <row r="2256" spans="1:16">
      <c r="A2256" s="9" t="s">
        <v>42</v>
      </c>
      <c r="B2256" s="9">
        <v>86</v>
      </c>
      <c r="C2256" s="9" t="s">
        <v>35</v>
      </c>
      <c r="D2256" s="11">
        <v>-72.499683333329997</v>
      </c>
      <c r="E2256" s="11">
        <v>-179.3973333333</v>
      </c>
      <c r="F2256" s="12">
        <v>32898</v>
      </c>
      <c r="G2256" s="12" t="s">
        <v>36</v>
      </c>
      <c r="H2256" s="13">
        <v>25</v>
      </c>
      <c r="I2256" s="13">
        <v>390</v>
      </c>
      <c r="J2256" s="13">
        <v>2</v>
      </c>
      <c r="K2256" s="14">
        <v>24</v>
      </c>
      <c r="L2256" s="9">
        <v>64</v>
      </c>
      <c r="M2256" s="9">
        <v>5</v>
      </c>
      <c r="N2256" s="15">
        <v>0.169519312433765</v>
      </c>
      <c r="O2256" s="15">
        <v>0.48771034482758602</v>
      </c>
      <c r="P2256" s="84">
        <v>0.34758194947390952</v>
      </c>
    </row>
    <row r="2257" spans="1:16">
      <c r="A2257" s="9" t="s">
        <v>42</v>
      </c>
      <c r="B2257" s="9">
        <v>88</v>
      </c>
      <c r="C2257" s="9" t="s">
        <v>35</v>
      </c>
      <c r="D2257" s="11">
        <v>-72.498333333329995</v>
      </c>
      <c r="E2257" s="11">
        <v>-178.5028333333</v>
      </c>
      <c r="F2257" s="12">
        <v>32898</v>
      </c>
      <c r="G2257" s="12" t="s">
        <v>36</v>
      </c>
      <c r="H2257" s="13">
        <v>25</v>
      </c>
      <c r="I2257" s="13">
        <v>390</v>
      </c>
      <c r="J2257" s="13">
        <v>2</v>
      </c>
      <c r="K2257" s="14">
        <v>24</v>
      </c>
      <c r="L2257" s="9">
        <v>23</v>
      </c>
      <c r="M2257" s="9">
        <v>5</v>
      </c>
      <c r="N2257" s="15">
        <v>4.9498473944006929E-2</v>
      </c>
      <c r="O2257" s="15">
        <v>0.712313793103448</v>
      </c>
      <c r="P2257" s="84">
        <v>6.9489703025894314E-2</v>
      </c>
    </row>
    <row r="2258" spans="1:16">
      <c r="A2258" s="9" t="s">
        <v>42</v>
      </c>
      <c r="B2258" s="9">
        <v>90</v>
      </c>
      <c r="C2258" s="9" t="s">
        <v>35</v>
      </c>
      <c r="D2258" s="11">
        <v>-72.501999999999995</v>
      </c>
      <c r="E2258" s="11">
        <v>-177.61250000000001</v>
      </c>
      <c r="F2258" s="12">
        <v>32898</v>
      </c>
      <c r="G2258" s="12" t="s">
        <v>36</v>
      </c>
      <c r="H2258" s="13">
        <v>25</v>
      </c>
      <c r="I2258" s="13">
        <v>390</v>
      </c>
      <c r="J2258" s="13">
        <v>2</v>
      </c>
      <c r="K2258" s="14">
        <v>24</v>
      </c>
      <c r="L2258" s="9">
        <v>42</v>
      </c>
      <c r="M2258" s="9">
        <v>5</v>
      </c>
      <c r="N2258" s="15">
        <v>5.0254150878240908E-2</v>
      </c>
      <c r="O2258" s="15">
        <v>0.21792500000000001</v>
      </c>
      <c r="P2258" s="84">
        <v>0.23060296376386788</v>
      </c>
    </row>
    <row r="2259" spans="1:16">
      <c r="A2259" s="9" t="s">
        <v>42</v>
      </c>
      <c r="B2259" s="9">
        <v>92</v>
      </c>
      <c r="C2259" s="9" t="s">
        <v>35</v>
      </c>
      <c r="D2259" s="11">
        <v>-72.505383333330002</v>
      </c>
      <c r="E2259" s="11">
        <v>-176.70349999999999</v>
      </c>
      <c r="F2259" s="12">
        <v>32898</v>
      </c>
      <c r="G2259" s="12" t="s">
        <v>36</v>
      </c>
      <c r="H2259" s="13">
        <v>25</v>
      </c>
      <c r="I2259" s="13">
        <v>390</v>
      </c>
      <c r="J2259" s="13">
        <v>2</v>
      </c>
      <c r="K2259" s="14">
        <v>24</v>
      </c>
      <c r="L2259" s="9">
        <v>51</v>
      </c>
      <c r="M2259" s="9">
        <v>5</v>
      </c>
      <c r="N2259" s="15">
        <v>0.24492978526599038</v>
      </c>
      <c r="O2259" s="15">
        <v>0.49316500000000002</v>
      </c>
      <c r="P2259" s="84">
        <v>0.49664875906844641</v>
      </c>
    </row>
    <row r="2260" spans="1:16">
      <c r="A2260" s="9" t="s">
        <v>42</v>
      </c>
      <c r="B2260" s="9">
        <v>94</v>
      </c>
      <c r="C2260" s="9" t="s">
        <v>35</v>
      </c>
      <c r="D2260" s="11">
        <v>-72.5</v>
      </c>
      <c r="E2260" s="11">
        <v>-175.78616666670001</v>
      </c>
      <c r="F2260" s="12">
        <v>32898</v>
      </c>
      <c r="G2260" s="12" t="s">
        <v>36</v>
      </c>
      <c r="H2260" s="13">
        <v>25</v>
      </c>
      <c r="I2260" s="13">
        <v>390</v>
      </c>
      <c r="J2260" s="13">
        <v>2</v>
      </c>
      <c r="K2260" s="14">
        <v>24</v>
      </c>
      <c r="L2260" s="9">
        <v>38</v>
      </c>
      <c r="M2260" s="9">
        <v>5</v>
      </c>
      <c r="N2260" s="15">
        <v>0.24499476129737607</v>
      </c>
      <c r="O2260" s="15">
        <v>0.78161999999999998</v>
      </c>
      <c r="P2260" s="84">
        <v>0.31344484698111114</v>
      </c>
    </row>
    <row r="2261" spans="1:16">
      <c r="A2261" s="9" t="s">
        <v>34</v>
      </c>
      <c r="B2261" s="9">
        <v>2</v>
      </c>
      <c r="C2261" s="10" t="s">
        <v>35</v>
      </c>
      <c r="D2261" s="11">
        <v>-76.6417</v>
      </c>
      <c r="E2261" s="11">
        <v>164.35329999999999</v>
      </c>
      <c r="F2261" s="12">
        <v>30342</v>
      </c>
      <c r="G2261" s="12" t="s">
        <v>36</v>
      </c>
      <c r="H2261" s="13">
        <v>26</v>
      </c>
      <c r="I2261" s="13">
        <v>391</v>
      </c>
      <c r="J2261" s="13">
        <v>2</v>
      </c>
      <c r="K2261" s="14">
        <v>2</v>
      </c>
      <c r="L2261" s="9">
        <v>14</v>
      </c>
      <c r="M2261" s="9">
        <v>5</v>
      </c>
      <c r="N2261" s="15">
        <v>1.87</v>
      </c>
      <c r="O2261" s="15">
        <v>2.44</v>
      </c>
      <c r="P2261" s="84">
        <v>0.76639344262295084</v>
      </c>
    </row>
    <row r="2262" spans="1:16">
      <c r="A2262" s="9" t="s">
        <v>34</v>
      </c>
      <c r="B2262" s="9">
        <v>2</v>
      </c>
      <c r="C2262" s="10" t="s">
        <v>35</v>
      </c>
      <c r="D2262" s="11">
        <v>-76.6417</v>
      </c>
      <c r="E2262" s="11">
        <v>164.35329999999999</v>
      </c>
      <c r="F2262" s="12">
        <v>30342</v>
      </c>
      <c r="G2262" s="12" t="s">
        <v>36</v>
      </c>
      <c r="H2262" s="13">
        <v>26</v>
      </c>
      <c r="I2262" s="13">
        <v>391</v>
      </c>
      <c r="J2262" s="13">
        <v>2</v>
      </c>
      <c r="K2262" s="14">
        <v>4</v>
      </c>
      <c r="L2262" s="9">
        <v>14</v>
      </c>
      <c r="M2262" s="9">
        <v>5</v>
      </c>
      <c r="N2262" s="15">
        <v>1.81</v>
      </c>
      <c r="O2262" s="15">
        <v>2.44</v>
      </c>
      <c r="P2262" s="84">
        <v>0.74180327868852458</v>
      </c>
    </row>
    <row r="2263" spans="1:16">
      <c r="A2263" s="9" t="s">
        <v>34</v>
      </c>
      <c r="B2263" s="9">
        <v>2</v>
      </c>
      <c r="C2263" s="10" t="s">
        <v>35</v>
      </c>
      <c r="D2263" s="11">
        <v>-76.6417</v>
      </c>
      <c r="E2263" s="11">
        <v>164.35329999999999</v>
      </c>
      <c r="F2263" s="12">
        <v>30342</v>
      </c>
      <c r="G2263" s="12" t="s">
        <v>36</v>
      </c>
      <c r="H2263" s="13">
        <v>26</v>
      </c>
      <c r="I2263" s="13">
        <v>391</v>
      </c>
      <c r="J2263" s="13">
        <v>2</v>
      </c>
      <c r="K2263" s="14">
        <v>6</v>
      </c>
      <c r="L2263" s="9">
        <v>14</v>
      </c>
      <c r="M2263" s="9">
        <v>5</v>
      </c>
      <c r="N2263" s="15">
        <v>2.63</v>
      </c>
      <c r="O2263" s="15">
        <v>2.44</v>
      </c>
      <c r="P2263" s="84">
        <v>1.0778688524590163</v>
      </c>
    </row>
    <row r="2264" spans="1:16">
      <c r="A2264" s="9" t="s">
        <v>34</v>
      </c>
      <c r="B2264" s="9">
        <v>2</v>
      </c>
      <c r="C2264" s="10" t="s">
        <v>35</v>
      </c>
      <c r="D2264" s="11">
        <v>-76.6417</v>
      </c>
      <c r="E2264" s="11">
        <v>164.35329999999999</v>
      </c>
      <c r="F2264" s="12">
        <v>30342</v>
      </c>
      <c r="G2264" s="12" t="s">
        <v>36</v>
      </c>
      <c r="H2264" s="13">
        <v>26</v>
      </c>
      <c r="I2264" s="13">
        <v>391</v>
      </c>
      <c r="J2264" s="13">
        <v>2</v>
      </c>
      <c r="K2264" s="14">
        <v>12</v>
      </c>
      <c r="L2264" s="9">
        <v>14</v>
      </c>
      <c r="M2264" s="9">
        <v>5</v>
      </c>
      <c r="N2264" s="15">
        <v>1.88</v>
      </c>
      <c r="O2264" s="15">
        <v>2.44</v>
      </c>
      <c r="P2264" s="84">
        <v>0.77049180327868849</v>
      </c>
    </row>
    <row r="2265" spans="1:16">
      <c r="A2265" s="9" t="s">
        <v>34</v>
      </c>
      <c r="B2265" s="9">
        <v>2</v>
      </c>
      <c r="C2265" s="10" t="s">
        <v>35</v>
      </c>
      <c r="D2265" s="11">
        <v>-76.6417</v>
      </c>
      <c r="E2265" s="11">
        <v>164.35329999999999</v>
      </c>
      <c r="F2265" s="12">
        <v>30342</v>
      </c>
      <c r="G2265" s="12" t="s">
        <v>36</v>
      </c>
      <c r="H2265" s="13">
        <v>26</v>
      </c>
      <c r="I2265" s="13">
        <v>391</v>
      </c>
      <c r="J2265" s="13">
        <v>2</v>
      </c>
      <c r="K2265" s="14">
        <v>18</v>
      </c>
      <c r="L2265" s="9">
        <v>14</v>
      </c>
      <c r="M2265" s="9">
        <v>5</v>
      </c>
      <c r="N2265" s="15">
        <v>1.27</v>
      </c>
      <c r="O2265" s="15">
        <v>2.44</v>
      </c>
      <c r="P2265" s="84">
        <v>0.52049180327868849</v>
      </c>
    </row>
    <row r="2266" spans="1:16">
      <c r="A2266" s="44" t="s">
        <v>34</v>
      </c>
      <c r="B2266" s="44">
        <v>2</v>
      </c>
      <c r="C2266" s="69" t="s">
        <v>35</v>
      </c>
      <c r="D2266" s="45">
        <v>-76.6417</v>
      </c>
      <c r="E2266" s="45">
        <v>164.35329999999999</v>
      </c>
      <c r="F2266" s="46">
        <v>30342</v>
      </c>
      <c r="G2266" s="46" t="s">
        <v>36</v>
      </c>
      <c r="H2266" s="13">
        <v>26</v>
      </c>
      <c r="I2266" s="13">
        <v>391</v>
      </c>
      <c r="J2266" s="13">
        <v>2</v>
      </c>
      <c r="K2266" s="47">
        <v>24</v>
      </c>
      <c r="L2266" s="44">
        <v>14</v>
      </c>
      <c r="M2266" s="44">
        <v>5</v>
      </c>
      <c r="N2266" s="48">
        <v>1.73</v>
      </c>
      <c r="O2266" s="48">
        <v>2.44</v>
      </c>
      <c r="P2266" s="84">
        <v>0.70901639344262291</v>
      </c>
    </row>
    <row r="2267" spans="1:16">
      <c r="A2267" s="9" t="s">
        <v>34</v>
      </c>
      <c r="B2267" s="9">
        <v>3</v>
      </c>
      <c r="C2267" s="10" t="s">
        <v>35</v>
      </c>
      <c r="D2267" s="11">
        <v>-76.609300000000005</v>
      </c>
      <c r="E2267" s="11">
        <v>164.67519999999999</v>
      </c>
      <c r="F2267" s="12">
        <v>30342</v>
      </c>
      <c r="G2267" s="12" t="s">
        <v>36</v>
      </c>
      <c r="H2267" s="13">
        <v>26</v>
      </c>
      <c r="I2267" s="13">
        <v>391</v>
      </c>
      <c r="J2267" s="13">
        <v>2</v>
      </c>
      <c r="K2267" s="14">
        <v>2</v>
      </c>
      <c r="L2267" s="9">
        <v>11</v>
      </c>
      <c r="M2267" s="9">
        <v>5</v>
      </c>
      <c r="N2267" s="15">
        <v>1.5100000000000002</v>
      </c>
      <c r="O2267" s="15">
        <v>2.72</v>
      </c>
      <c r="P2267" s="84">
        <v>0.55514705882352944</v>
      </c>
    </row>
    <row r="2268" spans="1:16">
      <c r="A2268" s="9" t="s">
        <v>34</v>
      </c>
      <c r="B2268" s="9">
        <v>3</v>
      </c>
      <c r="C2268" s="10" t="s">
        <v>35</v>
      </c>
      <c r="D2268" s="11">
        <v>-76.609300000000005</v>
      </c>
      <c r="E2268" s="11">
        <v>164.67519999999999</v>
      </c>
      <c r="F2268" s="12">
        <v>30342</v>
      </c>
      <c r="G2268" s="12" t="s">
        <v>36</v>
      </c>
      <c r="H2268" s="13">
        <v>26</v>
      </c>
      <c r="I2268" s="13">
        <v>391</v>
      </c>
      <c r="J2268" s="13">
        <v>2</v>
      </c>
      <c r="K2268" s="14">
        <v>4</v>
      </c>
      <c r="L2268" s="9">
        <v>11</v>
      </c>
      <c r="M2268" s="9">
        <v>5</v>
      </c>
      <c r="N2268" s="15">
        <v>2.2599999999999998</v>
      </c>
      <c r="O2268" s="15">
        <v>2.72</v>
      </c>
      <c r="P2268" s="84">
        <v>0.83088235294117629</v>
      </c>
    </row>
    <row r="2269" spans="1:16">
      <c r="A2269" s="9" t="s">
        <v>34</v>
      </c>
      <c r="B2269" s="9">
        <v>3</v>
      </c>
      <c r="C2269" s="10" t="s">
        <v>35</v>
      </c>
      <c r="D2269" s="11">
        <v>-76.609300000000005</v>
      </c>
      <c r="E2269" s="11">
        <v>164.67519999999999</v>
      </c>
      <c r="F2269" s="12">
        <v>30342</v>
      </c>
      <c r="G2269" s="12" t="s">
        <v>36</v>
      </c>
      <c r="H2269" s="13">
        <v>26</v>
      </c>
      <c r="I2269" s="13">
        <v>391</v>
      </c>
      <c r="J2269" s="13">
        <v>2</v>
      </c>
      <c r="K2269" s="14">
        <v>6</v>
      </c>
      <c r="L2269" s="9">
        <v>11</v>
      </c>
      <c r="M2269" s="9">
        <v>5</v>
      </c>
      <c r="N2269" s="15">
        <v>3.22</v>
      </c>
      <c r="O2269" s="15">
        <v>2.72</v>
      </c>
      <c r="P2269" s="84">
        <v>1.1838235294117647</v>
      </c>
    </row>
    <row r="2270" spans="1:16">
      <c r="A2270" s="9" t="s">
        <v>34</v>
      </c>
      <c r="B2270" s="9">
        <v>3</v>
      </c>
      <c r="C2270" s="10" t="s">
        <v>35</v>
      </c>
      <c r="D2270" s="11">
        <v>-76.609300000000005</v>
      </c>
      <c r="E2270" s="11">
        <v>164.67519999999999</v>
      </c>
      <c r="F2270" s="12">
        <v>30342</v>
      </c>
      <c r="G2270" s="12" t="s">
        <v>36</v>
      </c>
      <c r="H2270" s="13">
        <v>26</v>
      </c>
      <c r="I2270" s="13">
        <v>391</v>
      </c>
      <c r="J2270" s="13">
        <v>2</v>
      </c>
      <c r="K2270" s="14">
        <v>8</v>
      </c>
      <c r="L2270" s="9">
        <v>11</v>
      </c>
      <c r="M2270" s="9">
        <v>5</v>
      </c>
      <c r="N2270" s="15">
        <v>2.2600000000000002</v>
      </c>
      <c r="O2270" s="15">
        <v>2.72</v>
      </c>
      <c r="P2270" s="84">
        <v>0.83088235294117652</v>
      </c>
    </row>
    <row r="2271" spans="1:16">
      <c r="A2271" s="9" t="s">
        <v>34</v>
      </c>
      <c r="B2271" s="9">
        <v>3</v>
      </c>
      <c r="C2271" s="10" t="s">
        <v>35</v>
      </c>
      <c r="D2271" s="11">
        <v>-76.609300000000005</v>
      </c>
      <c r="E2271" s="11">
        <v>164.67519999999999</v>
      </c>
      <c r="F2271" s="12">
        <v>30342</v>
      </c>
      <c r="G2271" s="12" t="s">
        <v>36</v>
      </c>
      <c r="H2271" s="13">
        <v>26</v>
      </c>
      <c r="I2271" s="13">
        <v>391</v>
      </c>
      <c r="J2271" s="13">
        <v>2</v>
      </c>
      <c r="K2271" s="14">
        <v>12</v>
      </c>
      <c r="L2271" s="9">
        <v>11</v>
      </c>
      <c r="M2271" s="9">
        <v>5</v>
      </c>
      <c r="N2271" s="15">
        <v>1.3900000000000001</v>
      </c>
      <c r="O2271" s="15">
        <v>2.72</v>
      </c>
      <c r="P2271" s="84">
        <v>0.51102941176470584</v>
      </c>
    </row>
    <row r="2272" spans="1:16">
      <c r="A2272" s="9" t="s">
        <v>34</v>
      </c>
      <c r="B2272" s="9">
        <v>3</v>
      </c>
      <c r="C2272" s="10" t="s">
        <v>35</v>
      </c>
      <c r="D2272" s="11">
        <v>-76.609300000000005</v>
      </c>
      <c r="E2272" s="11">
        <v>164.67519999999999</v>
      </c>
      <c r="F2272" s="12">
        <v>30342</v>
      </c>
      <c r="G2272" s="12" t="s">
        <v>36</v>
      </c>
      <c r="H2272" s="13">
        <v>26</v>
      </c>
      <c r="I2272" s="13">
        <v>391</v>
      </c>
      <c r="J2272" s="13">
        <v>2</v>
      </c>
      <c r="K2272" s="14">
        <v>18</v>
      </c>
      <c r="L2272" s="9">
        <v>11</v>
      </c>
      <c r="M2272" s="9">
        <v>5</v>
      </c>
      <c r="N2272" s="15">
        <v>1.33</v>
      </c>
      <c r="O2272" s="15">
        <v>2.72</v>
      </c>
      <c r="P2272" s="84">
        <v>0.4889705882352941</v>
      </c>
    </row>
    <row r="2273" spans="1:16">
      <c r="A2273" s="9" t="s">
        <v>34</v>
      </c>
      <c r="B2273" s="9">
        <v>3</v>
      </c>
      <c r="C2273" s="10" t="s">
        <v>35</v>
      </c>
      <c r="D2273" s="11">
        <v>-76.609300000000005</v>
      </c>
      <c r="E2273" s="11">
        <v>164.67519999999999</v>
      </c>
      <c r="F2273" s="12">
        <v>30342</v>
      </c>
      <c r="G2273" s="12" t="s">
        <v>36</v>
      </c>
      <c r="H2273" s="13">
        <v>26</v>
      </c>
      <c r="I2273" s="13">
        <v>391</v>
      </c>
      <c r="J2273" s="13">
        <v>2</v>
      </c>
      <c r="K2273" s="14">
        <v>24</v>
      </c>
      <c r="L2273" s="9">
        <v>11</v>
      </c>
      <c r="M2273" s="9">
        <v>5</v>
      </c>
      <c r="N2273" s="15">
        <v>1.98</v>
      </c>
      <c r="O2273" s="15">
        <v>2.72</v>
      </c>
      <c r="P2273" s="84">
        <v>0.7279411764705882</v>
      </c>
    </row>
    <row r="2274" spans="1:16">
      <c r="A2274" s="9" t="s">
        <v>34</v>
      </c>
      <c r="B2274" s="9">
        <v>4</v>
      </c>
      <c r="C2274" s="10" t="s">
        <v>35</v>
      </c>
      <c r="D2274" s="11">
        <v>-76.510800000000003</v>
      </c>
      <c r="E2274" s="11">
        <v>165.42959999999999</v>
      </c>
      <c r="F2274" s="12">
        <v>30342</v>
      </c>
      <c r="G2274" s="12" t="s">
        <v>36</v>
      </c>
      <c r="H2274" s="13">
        <v>26</v>
      </c>
      <c r="I2274" s="13">
        <v>391</v>
      </c>
      <c r="J2274" s="13">
        <v>2</v>
      </c>
      <c r="K2274" s="14">
        <v>2</v>
      </c>
      <c r="L2274" s="9">
        <v>17</v>
      </c>
      <c r="M2274" s="9">
        <v>5</v>
      </c>
      <c r="N2274" s="15">
        <v>0.49</v>
      </c>
      <c r="O2274" s="15">
        <v>0.89</v>
      </c>
      <c r="P2274" s="84">
        <v>0.550561797752809</v>
      </c>
    </row>
    <row r="2275" spans="1:16">
      <c r="A2275" s="9" t="s">
        <v>34</v>
      </c>
      <c r="B2275" s="9">
        <v>4</v>
      </c>
      <c r="C2275" s="10" t="s">
        <v>35</v>
      </c>
      <c r="D2275" s="11">
        <v>-76.510800000000003</v>
      </c>
      <c r="E2275" s="11">
        <v>165.42959999999999</v>
      </c>
      <c r="F2275" s="12">
        <v>30342</v>
      </c>
      <c r="G2275" s="12" t="s">
        <v>36</v>
      </c>
      <c r="H2275" s="13">
        <v>26</v>
      </c>
      <c r="I2275" s="13">
        <v>391</v>
      </c>
      <c r="J2275" s="13">
        <v>2</v>
      </c>
      <c r="K2275" s="14">
        <v>4</v>
      </c>
      <c r="L2275" s="9">
        <v>17</v>
      </c>
      <c r="M2275" s="9">
        <v>5</v>
      </c>
      <c r="N2275" s="15">
        <v>0.31000000000000005</v>
      </c>
      <c r="O2275" s="15">
        <v>0.89</v>
      </c>
      <c r="P2275" s="84">
        <v>0.34831460674157311</v>
      </c>
    </row>
    <row r="2276" spans="1:16">
      <c r="A2276" s="9" t="s">
        <v>34</v>
      </c>
      <c r="B2276" s="9">
        <v>4</v>
      </c>
      <c r="C2276" s="10" t="s">
        <v>35</v>
      </c>
      <c r="D2276" s="11">
        <v>-76.510800000000003</v>
      </c>
      <c r="E2276" s="11">
        <v>165.42959999999999</v>
      </c>
      <c r="F2276" s="12">
        <v>30342</v>
      </c>
      <c r="G2276" s="12" t="s">
        <v>36</v>
      </c>
      <c r="H2276" s="13">
        <v>26</v>
      </c>
      <c r="I2276" s="13">
        <v>391</v>
      </c>
      <c r="J2276" s="13">
        <v>2</v>
      </c>
      <c r="K2276" s="14">
        <v>6</v>
      </c>
      <c r="L2276" s="9">
        <v>17</v>
      </c>
      <c r="M2276" s="9">
        <v>5</v>
      </c>
      <c r="N2276" s="15">
        <v>0.2</v>
      </c>
      <c r="O2276" s="15">
        <v>0.89</v>
      </c>
      <c r="P2276" s="84">
        <v>0.22471910112359553</v>
      </c>
    </row>
    <row r="2277" spans="1:16">
      <c r="A2277" s="9" t="s">
        <v>34</v>
      </c>
      <c r="B2277" s="9">
        <v>4</v>
      </c>
      <c r="C2277" s="10" t="s">
        <v>35</v>
      </c>
      <c r="D2277" s="11">
        <v>-76.510800000000003</v>
      </c>
      <c r="E2277" s="11">
        <v>165.42959999999999</v>
      </c>
      <c r="F2277" s="12">
        <v>30342</v>
      </c>
      <c r="G2277" s="12" t="s">
        <v>36</v>
      </c>
      <c r="H2277" s="13">
        <v>26</v>
      </c>
      <c r="I2277" s="13">
        <v>391</v>
      </c>
      <c r="J2277" s="13">
        <v>2</v>
      </c>
      <c r="K2277" s="14">
        <v>8</v>
      </c>
      <c r="L2277" s="9">
        <v>17</v>
      </c>
      <c r="M2277" s="9">
        <v>5</v>
      </c>
      <c r="N2277" s="15">
        <v>0.19999999999999998</v>
      </c>
      <c r="O2277" s="15">
        <v>0.89</v>
      </c>
      <c r="P2277" s="84">
        <v>0.22471910112359547</v>
      </c>
    </row>
    <row r="2278" spans="1:16">
      <c r="A2278" s="9" t="s">
        <v>34</v>
      </c>
      <c r="B2278" s="9">
        <v>4</v>
      </c>
      <c r="C2278" s="10" t="s">
        <v>35</v>
      </c>
      <c r="D2278" s="11">
        <v>-76.510800000000003</v>
      </c>
      <c r="E2278" s="11">
        <v>165.42959999999999</v>
      </c>
      <c r="F2278" s="12">
        <v>30342</v>
      </c>
      <c r="G2278" s="12" t="s">
        <v>36</v>
      </c>
      <c r="H2278" s="13">
        <v>26</v>
      </c>
      <c r="I2278" s="13">
        <v>391</v>
      </c>
      <c r="J2278" s="13">
        <v>2</v>
      </c>
      <c r="K2278" s="14">
        <v>12</v>
      </c>
      <c r="L2278" s="9">
        <v>17</v>
      </c>
      <c r="M2278" s="9">
        <v>5</v>
      </c>
      <c r="N2278" s="15">
        <v>0.11</v>
      </c>
      <c r="O2278" s="15">
        <v>0.89</v>
      </c>
      <c r="P2278" s="84">
        <v>0.12359550561797752</v>
      </c>
    </row>
    <row r="2279" spans="1:16">
      <c r="A2279" s="9" t="s">
        <v>34</v>
      </c>
      <c r="B2279" s="9">
        <v>4</v>
      </c>
      <c r="C2279" s="10" t="s">
        <v>35</v>
      </c>
      <c r="D2279" s="11">
        <v>-76.510800000000003</v>
      </c>
      <c r="E2279" s="11">
        <v>165.42959999999999</v>
      </c>
      <c r="F2279" s="12">
        <v>30342</v>
      </c>
      <c r="G2279" s="12" t="s">
        <v>36</v>
      </c>
      <c r="H2279" s="13">
        <v>26</v>
      </c>
      <c r="I2279" s="13">
        <v>391</v>
      </c>
      <c r="J2279" s="13">
        <v>2</v>
      </c>
      <c r="K2279" s="14">
        <v>24</v>
      </c>
      <c r="L2279" s="9">
        <v>17</v>
      </c>
      <c r="M2279" s="9">
        <v>5</v>
      </c>
      <c r="N2279" s="15">
        <v>0.12</v>
      </c>
      <c r="O2279" s="15">
        <v>0.89</v>
      </c>
      <c r="P2279" s="84">
        <v>0.1348314606741573</v>
      </c>
    </row>
    <row r="2280" spans="1:16">
      <c r="A2280" s="9" t="s">
        <v>34</v>
      </c>
      <c r="B2280" s="9">
        <v>5</v>
      </c>
      <c r="C2280" s="10" t="s">
        <v>35</v>
      </c>
      <c r="D2280" s="11">
        <v>-76.581699999999998</v>
      </c>
      <c r="E2280" s="11">
        <v>166.0069</v>
      </c>
      <c r="F2280" s="12">
        <v>30342</v>
      </c>
      <c r="G2280" s="12" t="s">
        <v>36</v>
      </c>
      <c r="H2280" s="13">
        <v>26</v>
      </c>
      <c r="I2280" s="13">
        <v>391</v>
      </c>
      <c r="J2280" s="13">
        <v>2</v>
      </c>
      <c r="K2280" s="14">
        <v>2</v>
      </c>
      <c r="L2280" s="9">
        <v>14</v>
      </c>
      <c r="M2280" s="9">
        <v>5</v>
      </c>
      <c r="N2280" s="15">
        <v>0.05</v>
      </c>
      <c r="O2280" s="15">
        <v>0.96</v>
      </c>
      <c r="P2280" s="84">
        <v>5.2083333333333336E-2</v>
      </c>
    </row>
    <row r="2281" spans="1:16">
      <c r="A2281" s="9" t="s">
        <v>34</v>
      </c>
      <c r="B2281" s="9">
        <v>5</v>
      </c>
      <c r="C2281" s="10" t="s">
        <v>35</v>
      </c>
      <c r="D2281" s="11">
        <v>-76.581699999999998</v>
      </c>
      <c r="E2281" s="11">
        <v>166.0069</v>
      </c>
      <c r="F2281" s="12">
        <v>30342</v>
      </c>
      <c r="G2281" s="12" t="s">
        <v>36</v>
      </c>
      <c r="H2281" s="13">
        <v>26</v>
      </c>
      <c r="I2281" s="13">
        <v>391</v>
      </c>
      <c r="J2281" s="13">
        <v>2</v>
      </c>
      <c r="K2281" s="14">
        <v>4</v>
      </c>
      <c r="L2281" s="9">
        <v>14</v>
      </c>
      <c r="M2281" s="9">
        <v>5</v>
      </c>
      <c r="N2281" s="15">
        <v>0.03</v>
      </c>
      <c r="O2281" s="15">
        <v>0.96</v>
      </c>
      <c r="P2281" s="84">
        <v>3.125E-2</v>
      </c>
    </row>
    <row r="2282" spans="1:16">
      <c r="A2282" s="9" t="s">
        <v>34</v>
      </c>
      <c r="B2282" s="9">
        <v>5</v>
      </c>
      <c r="C2282" s="10" t="s">
        <v>35</v>
      </c>
      <c r="D2282" s="11">
        <v>-76.581699999999998</v>
      </c>
      <c r="E2282" s="11">
        <v>166.0069</v>
      </c>
      <c r="F2282" s="12">
        <v>30342</v>
      </c>
      <c r="G2282" s="12" t="s">
        <v>36</v>
      </c>
      <c r="H2282" s="13">
        <v>26</v>
      </c>
      <c r="I2282" s="13">
        <v>391</v>
      </c>
      <c r="J2282" s="13">
        <v>2</v>
      </c>
      <c r="K2282" s="14">
        <v>6</v>
      </c>
      <c r="L2282" s="9">
        <v>14</v>
      </c>
      <c r="M2282" s="9">
        <v>5</v>
      </c>
      <c r="N2282" s="15">
        <v>3.0000000000000002E-2</v>
      </c>
      <c r="O2282" s="15">
        <v>0.96</v>
      </c>
      <c r="P2282" s="84">
        <v>3.1250000000000007E-2</v>
      </c>
    </row>
    <row r="2283" spans="1:16">
      <c r="A2283" s="9" t="s">
        <v>34</v>
      </c>
      <c r="B2283" s="9">
        <v>5</v>
      </c>
      <c r="C2283" s="10" t="s">
        <v>35</v>
      </c>
      <c r="D2283" s="11">
        <v>-76.581699999999998</v>
      </c>
      <c r="E2283" s="11">
        <v>166.0069</v>
      </c>
      <c r="F2283" s="12">
        <v>30342</v>
      </c>
      <c r="G2283" s="12" t="s">
        <v>36</v>
      </c>
      <c r="H2283" s="13">
        <v>26</v>
      </c>
      <c r="I2283" s="13">
        <v>391</v>
      </c>
      <c r="J2283" s="13">
        <v>2</v>
      </c>
      <c r="K2283" s="14">
        <v>8</v>
      </c>
      <c r="L2283" s="9">
        <v>14</v>
      </c>
      <c r="M2283" s="9">
        <v>5</v>
      </c>
      <c r="N2283" s="15">
        <v>0.15</v>
      </c>
      <c r="O2283" s="15">
        <v>0.96</v>
      </c>
      <c r="P2283" s="84">
        <v>0.15625</v>
      </c>
    </row>
    <row r="2284" spans="1:16">
      <c r="A2284" s="9" t="s">
        <v>34</v>
      </c>
      <c r="B2284" s="9">
        <v>5</v>
      </c>
      <c r="C2284" s="10" t="s">
        <v>35</v>
      </c>
      <c r="D2284" s="11">
        <v>-76.581699999999998</v>
      </c>
      <c r="E2284" s="11">
        <v>166.0069</v>
      </c>
      <c r="F2284" s="12">
        <v>30342</v>
      </c>
      <c r="G2284" s="12" t="s">
        <v>36</v>
      </c>
      <c r="H2284" s="13">
        <v>26</v>
      </c>
      <c r="I2284" s="13">
        <v>391</v>
      </c>
      <c r="J2284" s="13">
        <v>2</v>
      </c>
      <c r="K2284" s="14">
        <v>24</v>
      </c>
      <c r="L2284" s="9">
        <v>14</v>
      </c>
      <c r="M2284" s="9">
        <v>5</v>
      </c>
      <c r="N2284" s="15">
        <v>0.71</v>
      </c>
      <c r="O2284" s="15">
        <v>0.96</v>
      </c>
      <c r="P2284" s="84">
        <v>0.73958333333333337</v>
      </c>
    </row>
    <row r="2285" spans="1:16">
      <c r="A2285" s="9" t="s">
        <v>42</v>
      </c>
      <c r="B2285" s="9">
        <v>96</v>
      </c>
      <c r="C2285" s="9" t="s">
        <v>35</v>
      </c>
      <c r="D2285" s="11">
        <v>-72.500500000000002</v>
      </c>
      <c r="E2285" s="11">
        <v>-174.9006666667</v>
      </c>
      <c r="F2285" s="12">
        <v>32899</v>
      </c>
      <c r="G2285" s="12" t="s">
        <v>36</v>
      </c>
      <c r="H2285" s="13">
        <v>26</v>
      </c>
      <c r="I2285" s="13">
        <v>391</v>
      </c>
      <c r="J2285" s="13">
        <v>2</v>
      </c>
      <c r="K2285" s="14">
        <v>24</v>
      </c>
      <c r="L2285" s="9">
        <v>79</v>
      </c>
      <c r="M2285" s="9">
        <v>5</v>
      </c>
      <c r="N2285" s="15">
        <v>0.35428770758040168</v>
      </c>
      <c r="O2285" s="15">
        <v>0.48771034482758602</v>
      </c>
      <c r="P2285" s="84">
        <v>0.72643057777593067</v>
      </c>
    </row>
    <row r="2286" spans="1:16">
      <c r="A2286" s="9" t="s">
        <v>42</v>
      </c>
      <c r="B2286" s="9">
        <v>98</v>
      </c>
      <c r="C2286" s="9" t="s">
        <v>35</v>
      </c>
      <c r="D2286" s="11">
        <v>-72.501000000000005</v>
      </c>
      <c r="E2286" s="11">
        <v>-173.99966666669999</v>
      </c>
      <c r="F2286" s="12">
        <v>32899</v>
      </c>
      <c r="G2286" s="12" t="s">
        <v>36</v>
      </c>
      <c r="H2286" s="13">
        <v>26</v>
      </c>
      <c r="I2286" s="13">
        <v>391</v>
      </c>
      <c r="J2286" s="13">
        <v>2</v>
      </c>
      <c r="K2286" s="14">
        <v>24</v>
      </c>
      <c r="L2286" s="9">
        <v>41</v>
      </c>
      <c r="M2286" s="9">
        <v>5</v>
      </c>
      <c r="N2286" s="15">
        <v>5.2270997760528778E-2</v>
      </c>
      <c r="O2286" s="15">
        <v>0.37964399999999998</v>
      </c>
      <c r="P2286" s="84">
        <v>0.13768424566311802</v>
      </c>
    </row>
    <row r="2287" spans="1:16">
      <c r="A2287" s="9" t="s">
        <v>42</v>
      </c>
      <c r="B2287" s="9">
        <v>100</v>
      </c>
      <c r="C2287" s="9" t="s">
        <v>35</v>
      </c>
      <c r="D2287" s="11">
        <v>-72.500100000000003</v>
      </c>
      <c r="E2287" s="11">
        <v>-173.09966666669999</v>
      </c>
      <c r="F2287" s="12">
        <v>32899</v>
      </c>
      <c r="G2287" s="12" t="s">
        <v>36</v>
      </c>
      <c r="H2287" s="13">
        <v>26</v>
      </c>
      <c r="I2287" s="13">
        <v>391</v>
      </c>
      <c r="J2287" s="13">
        <v>2</v>
      </c>
      <c r="K2287" s="14">
        <v>24</v>
      </c>
      <c r="L2287" s="9">
        <v>40</v>
      </c>
      <c r="M2287" s="9">
        <v>5</v>
      </c>
      <c r="N2287" s="15">
        <v>0.13395831174406728</v>
      </c>
      <c r="O2287" s="15">
        <v>0.57691000000000003</v>
      </c>
      <c r="P2287" s="84">
        <v>0.23219967021557483</v>
      </c>
    </row>
    <row r="2288" spans="1:16">
      <c r="A2288" s="9" t="s">
        <v>57</v>
      </c>
      <c r="B2288" s="9">
        <v>212</v>
      </c>
      <c r="C2288" s="9">
        <v>3</v>
      </c>
      <c r="D2288" s="50">
        <v>-74.333029999999994</v>
      </c>
      <c r="E2288" s="50">
        <v>-176.0087</v>
      </c>
      <c r="F2288" s="12">
        <v>35456</v>
      </c>
      <c r="G2288" s="12" t="s">
        <v>36</v>
      </c>
      <c r="H2288" s="13">
        <v>26</v>
      </c>
      <c r="I2288" s="13">
        <v>391</v>
      </c>
      <c r="J2288" s="13">
        <v>2</v>
      </c>
      <c r="K2288" s="14">
        <v>24</v>
      </c>
      <c r="L2288" s="13">
        <v>32.174419999999998</v>
      </c>
      <c r="M2288" s="9">
        <v>5</v>
      </c>
      <c r="N2288" s="15">
        <v>0.41408756325000001</v>
      </c>
      <c r="O2288" s="15">
        <v>0.66450750000000003</v>
      </c>
      <c r="P2288" s="84">
        <v>0.6231495705466078</v>
      </c>
    </row>
    <row r="2289" spans="1:16">
      <c r="A2289" s="9" t="s">
        <v>57</v>
      </c>
      <c r="B2289" s="9">
        <v>213</v>
      </c>
      <c r="C2289" s="9">
        <v>3</v>
      </c>
      <c r="D2289" s="50">
        <v>-76.52928</v>
      </c>
      <c r="E2289" s="50">
        <v>168.8929</v>
      </c>
      <c r="F2289" s="12">
        <v>35457</v>
      </c>
      <c r="G2289" s="12" t="s">
        <v>36</v>
      </c>
      <c r="H2289" s="13">
        <v>27</v>
      </c>
      <c r="I2289" s="13">
        <v>392</v>
      </c>
      <c r="J2289" s="13">
        <v>2</v>
      </c>
      <c r="K2289" s="14">
        <v>24</v>
      </c>
      <c r="L2289" s="13">
        <v>20.500527999999999</v>
      </c>
      <c r="M2289" s="9">
        <v>5</v>
      </c>
      <c r="N2289" s="15">
        <v>0.34958065050000003</v>
      </c>
      <c r="O2289" s="15">
        <v>1.2124872310000001</v>
      </c>
      <c r="P2289" s="84">
        <v>0.28831697486140373</v>
      </c>
    </row>
    <row r="2290" spans="1:16">
      <c r="A2290" s="9" t="s">
        <v>34</v>
      </c>
      <c r="B2290" s="9">
        <v>11</v>
      </c>
      <c r="C2290" s="10" t="s">
        <v>35</v>
      </c>
      <c r="D2290" s="11">
        <v>-76.5</v>
      </c>
      <c r="E2290" s="11">
        <v>166</v>
      </c>
      <c r="F2290" s="12">
        <v>30344</v>
      </c>
      <c r="G2290" s="12" t="s">
        <v>36</v>
      </c>
      <c r="H2290" s="13">
        <v>28</v>
      </c>
      <c r="I2290" s="13">
        <v>393</v>
      </c>
      <c r="J2290" s="13">
        <v>2</v>
      </c>
      <c r="K2290" s="14">
        <v>6</v>
      </c>
      <c r="L2290" s="9">
        <v>14</v>
      </c>
      <c r="M2290" s="9">
        <v>5</v>
      </c>
      <c r="N2290" s="15">
        <v>0.87</v>
      </c>
      <c r="O2290" s="15">
        <v>3.41</v>
      </c>
      <c r="P2290" s="84">
        <v>0.25513196480938416</v>
      </c>
    </row>
    <row r="2291" spans="1:16">
      <c r="A2291" s="9" t="s">
        <v>34</v>
      </c>
      <c r="B2291" s="9">
        <v>11</v>
      </c>
      <c r="C2291" s="10" t="s">
        <v>35</v>
      </c>
      <c r="D2291" s="11">
        <v>-76.5</v>
      </c>
      <c r="E2291" s="11">
        <v>166</v>
      </c>
      <c r="F2291" s="12">
        <v>30344</v>
      </c>
      <c r="G2291" s="12" t="s">
        <v>36</v>
      </c>
      <c r="H2291" s="13">
        <v>28</v>
      </c>
      <c r="I2291" s="13">
        <v>393</v>
      </c>
      <c r="J2291" s="13">
        <v>2</v>
      </c>
      <c r="K2291" s="14">
        <v>24</v>
      </c>
      <c r="L2291" s="9">
        <v>14</v>
      </c>
      <c r="M2291" s="9">
        <v>5</v>
      </c>
      <c r="N2291" s="15">
        <v>1.73</v>
      </c>
      <c r="O2291" s="15">
        <v>3.41</v>
      </c>
      <c r="P2291" s="84">
        <v>0.50733137829912023</v>
      </c>
    </row>
    <row r="2292" spans="1:16">
      <c r="A2292" s="9" t="s">
        <v>34</v>
      </c>
      <c r="B2292" s="9">
        <v>12</v>
      </c>
      <c r="C2292" s="10" t="s">
        <v>35</v>
      </c>
      <c r="D2292" s="11">
        <v>-76.533299999999997</v>
      </c>
      <c r="E2292" s="11">
        <v>165.48330000000001</v>
      </c>
      <c r="F2292" s="12">
        <v>30344</v>
      </c>
      <c r="G2292" s="12" t="s">
        <v>36</v>
      </c>
      <c r="H2292" s="13">
        <v>28</v>
      </c>
      <c r="I2292" s="13">
        <v>393</v>
      </c>
      <c r="J2292" s="13">
        <v>2</v>
      </c>
      <c r="K2292" s="14">
        <v>6</v>
      </c>
      <c r="L2292" s="9">
        <v>15</v>
      </c>
      <c r="M2292" s="9">
        <v>5</v>
      </c>
      <c r="N2292" s="15">
        <v>1.69</v>
      </c>
      <c r="O2292" s="15">
        <v>1.61</v>
      </c>
      <c r="P2292" s="84">
        <v>1.0496894409937887</v>
      </c>
    </row>
    <row r="2293" spans="1:16">
      <c r="A2293" s="9" t="s">
        <v>34</v>
      </c>
      <c r="B2293" s="9">
        <v>12</v>
      </c>
      <c r="C2293" s="10" t="s">
        <v>35</v>
      </c>
      <c r="D2293" s="11">
        <v>-76.533299999999997</v>
      </c>
      <c r="E2293" s="11">
        <v>165.48330000000001</v>
      </c>
      <c r="F2293" s="12">
        <v>30344</v>
      </c>
      <c r="G2293" s="12" t="s">
        <v>36</v>
      </c>
      <c r="H2293" s="13">
        <v>28</v>
      </c>
      <c r="I2293" s="13">
        <v>393</v>
      </c>
      <c r="J2293" s="13">
        <v>2</v>
      </c>
      <c r="K2293" s="14">
        <v>24</v>
      </c>
      <c r="L2293" s="9">
        <v>15</v>
      </c>
      <c r="M2293" s="9">
        <v>5</v>
      </c>
      <c r="N2293" s="15">
        <v>1.65</v>
      </c>
      <c r="O2293" s="15">
        <v>1.61</v>
      </c>
      <c r="P2293" s="84">
        <v>1.0248447204968942</v>
      </c>
    </row>
    <row r="2294" spans="1:16">
      <c r="A2294" s="9" t="s">
        <v>34</v>
      </c>
      <c r="B2294" s="9">
        <v>13</v>
      </c>
      <c r="C2294" s="10" t="s">
        <v>35</v>
      </c>
      <c r="D2294" s="11">
        <v>-76.650000000000006</v>
      </c>
      <c r="E2294" s="11">
        <v>164.5333</v>
      </c>
      <c r="F2294" s="12">
        <v>30344</v>
      </c>
      <c r="G2294" s="12" t="s">
        <v>36</v>
      </c>
      <c r="H2294" s="13">
        <v>28</v>
      </c>
      <c r="I2294" s="13">
        <v>393</v>
      </c>
      <c r="J2294" s="13">
        <v>2</v>
      </c>
      <c r="K2294" s="14">
        <v>6</v>
      </c>
      <c r="L2294" s="9">
        <v>13</v>
      </c>
      <c r="M2294" s="9">
        <v>5</v>
      </c>
      <c r="N2294" s="15">
        <v>1.73</v>
      </c>
      <c r="O2294" s="15">
        <v>5.6000000000000005</v>
      </c>
      <c r="P2294" s="84">
        <v>0.30892857142857139</v>
      </c>
    </row>
    <row r="2295" spans="1:16">
      <c r="A2295" s="9" t="s">
        <v>34</v>
      </c>
      <c r="B2295" s="9">
        <v>13</v>
      </c>
      <c r="C2295" s="10" t="s">
        <v>35</v>
      </c>
      <c r="D2295" s="11">
        <v>-76.650000000000006</v>
      </c>
      <c r="E2295" s="11">
        <v>164.5333</v>
      </c>
      <c r="F2295" s="12">
        <v>30344</v>
      </c>
      <c r="G2295" s="12" t="s">
        <v>36</v>
      </c>
      <c r="H2295" s="13">
        <v>28</v>
      </c>
      <c r="I2295" s="13">
        <v>393</v>
      </c>
      <c r="J2295" s="13">
        <v>2</v>
      </c>
      <c r="K2295" s="14">
        <v>24</v>
      </c>
      <c r="L2295" s="9">
        <v>13</v>
      </c>
      <c r="M2295" s="9">
        <v>5</v>
      </c>
      <c r="N2295" s="15">
        <v>1.9</v>
      </c>
      <c r="O2295" s="15">
        <v>5.6</v>
      </c>
      <c r="P2295" s="84">
        <v>0.3392857142857143</v>
      </c>
    </row>
    <row r="2296" spans="1:16">
      <c r="A2296" s="9" t="s">
        <v>34</v>
      </c>
      <c r="B2296" s="9">
        <v>14</v>
      </c>
      <c r="C2296" s="10" t="s">
        <v>35</v>
      </c>
      <c r="D2296" s="11">
        <v>-76.946700000000007</v>
      </c>
      <c r="E2296" s="11">
        <v>164.2817</v>
      </c>
      <c r="F2296" s="12">
        <v>30344</v>
      </c>
      <c r="G2296" s="12" t="s">
        <v>36</v>
      </c>
      <c r="H2296" s="13">
        <v>28</v>
      </c>
      <c r="I2296" s="13">
        <v>393</v>
      </c>
      <c r="J2296" s="13">
        <v>2</v>
      </c>
      <c r="K2296" s="14">
        <v>6</v>
      </c>
      <c r="L2296" s="9">
        <v>13</v>
      </c>
      <c r="M2296" s="9">
        <v>5</v>
      </c>
      <c r="N2296" s="15">
        <v>1.1599999999999999</v>
      </c>
      <c r="O2296" s="15">
        <v>2.27</v>
      </c>
      <c r="P2296" s="84">
        <v>0.51101321585903081</v>
      </c>
    </row>
    <row r="2297" spans="1:16">
      <c r="A2297" s="9" t="s">
        <v>34</v>
      </c>
      <c r="B2297" s="9">
        <v>14</v>
      </c>
      <c r="C2297" s="10" t="s">
        <v>35</v>
      </c>
      <c r="D2297" s="11">
        <v>-76.946700000000007</v>
      </c>
      <c r="E2297" s="11">
        <v>164.2817</v>
      </c>
      <c r="F2297" s="12">
        <v>30344</v>
      </c>
      <c r="G2297" s="12" t="s">
        <v>36</v>
      </c>
      <c r="H2297" s="13">
        <v>28</v>
      </c>
      <c r="I2297" s="13">
        <v>393</v>
      </c>
      <c r="J2297" s="13">
        <v>2</v>
      </c>
      <c r="K2297" s="14">
        <v>24</v>
      </c>
      <c r="L2297" s="9">
        <v>13</v>
      </c>
      <c r="M2297" s="9">
        <v>5</v>
      </c>
      <c r="N2297" s="15">
        <v>1.1199999999999999</v>
      </c>
      <c r="O2297" s="15">
        <v>2.27</v>
      </c>
      <c r="P2297" s="84">
        <v>0.49339207048458145</v>
      </c>
    </row>
    <row r="2298" spans="1:16">
      <c r="A2298" s="9" t="s">
        <v>34</v>
      </c>
      <c r="B2298" s="9">
        <v>15</v>
      </c>
      <c r="C2298" s="10" t="s">
        <v>35</v>
      </c>
      <c r="D2298" s="11">
        <v>-76.916700000000006</v>
      </c>
      <c r="E2298" s="11">
        <v>163.35</v>
      </c>
      <c r="F2298" s="12">
        <v>30344</v>
      </c>
      <c r="G2298" s="12" t="s">
        <v>36</v>
      </c>
      <c r="H2298" s="13">
        <v>28</v>
      </c>
      <c r="I2298" s="13">
        <v>393</v>
      </c>
      <c r="J2298" s="13">
        <v>2</v>
      </c>
      <c r="K2298" s="14">
        <v>6</v>
      </c>
      <c r="L2298" s="9">
        <v>10</v>
      </c>
      <c r="M2298" s="9">
        <v>5</v>
      </c>
      <c r="N2298" s="15">
        <v>0.69000000000000006</v>
      </c>
      <c r="O2298" s="15">
        <v>3.74</v>
      </c>
      <c r="P2298" s="84">
        <v>0.18449197860962568</v>
      </c>
    </row>
    <row r="2299" spans="1:16">
      <c r="A2299" s="9" t="s">
        <v>34</v>
      </c>
      <c r="B2299" s="9">
        <v>15</v>
      </c>
      <c r="C2299" s="10" t="s">
        <v>35</v>
      </c>
      <c r="D2299" s="11">
        <v>-76.916700000000006</v>
      </c>
      <c r="E2299" s="11">
        <v>163.35</v>
      </c>
      <c r="F2299" s="12">
        <v>30344</v>
      </c>
      <c r="G2299" s="12" t="s">
        <v>36</v>
      </c>
      <c r="H2299" s="13">
        <v>28</v>
      </c>
      <c r="I2299" s="13">
        <v>393</v>
      </c>
      <c r="J2299" s="13">
        <v>2</v>
      </c>
      <c r="K2299" s="14">
        <v>24</v>
      </c>
      <c r="L2299" s="9">
        <v>10</v>
      </c>
      <c r="M2299" s="9">
        <v>5</v>
      </c>
      <c r="N2299" s="15">
        <v>1.46</v>
      </c>
      <c r="O2299" s="15">
        <v>3.74</v>
      </c>
      <c r="P2299" s="84">
        <v>0.39037433155080209</v>
      </c>
    </row>
    <row r="2300" spans="1:16">
      <c r="A2300" s="9" t="s">
        <v>34</v>
      </c>
      <c r="B2300" s="9">
        <v>16</v>
      </c>
      <c r="C2300" s="10" t="s">
        <v>35</v>
      </c>
      <c r="D2300" s="11">
        <v>-76.760199999999998</v>
      </c>
      <c r="E2300" s="11">
        <v>163.125</v>
      </c>
      <c r="F2300" s="12">
        <v>30345</v>
      </c>
      <c r="G2300" s="12" t="s">
        <v>36</v>
      </c>
      <c r="H2300" s="13">
        <v>29</v>
      </c>
      <c r="I2300" s="13">
        <v>394</v>
      </c>
      <c r="J2300" s="13">
        <v>2</v>
      </c>
      <c r="K2300" s="14">
        <v>6</v>
      </c>
      <c r="L2300" s="9">
        <v>13</v>
      </c>
      <c r="M2300" s="9">
        <v>5</v>
      </c>
      <c r="N2300" s="15">
        <v>0.39</v>
      </c>
      <c r="O2300" s="15">
        <v>3.21</v>
      </c>
      <c r="P2300" s="84">
        <v>0.12149532710280374</v>
      </c>
    </row>
    <row r="2301" spans="1:16">
      <c r="A2301" s="9" t="s">
        <v>34</v>
      </c>
      <c r="B2301" s="9">
        <v>16</v>
      </c>
      <c r="C2301" s="10" t="s">
        <v>35</v>
      </c>
      <c r="D2301" s="11">
        <v>-76.760199999999998</v>
      </c>
      <c r="E2301" s="11">
        <v>163.125</v>
      </c>
      <c r="F2301" s="12">
        <v>30345</v>
      </c>
      <c r="G2301" s="12" t="s">
        <v>36</v>
      </c>
      <c r="H2301" s="13">
        <v>29</v>
      </c>
      <c r="I2301" s="13">
        <v>394</v>
      </c>
      <c r="J2301" s="13">
        <v>2</v>
      </c>
      <c r="K2301" s="14">
        <v>24</v>
      </c>
      <c r="L2301" s="9">
        <v>13</v>
      </c>
      <c r="M2301" s="9">
        <v>5</v>
      </c>
      <c r="N2301" s="15">
        <v>1.19</v>
      </c>
      <c r="O2301" s="15">
        <v>3.21</v>
      </c>
      <c r="P2301" s="84">
        <v>0.37071651090342678</v>
      </c>
    </row>
    <row r="2302" spans="1:16">
      <c r="A2302" s="9" t="s">
        <v>34</v>
      </c>
      <c r="B2302" s="9">
        <v>17</v>
      </c>
      <c r="C2302" s="10" t="s">
        <v>35</v>
      </c>
      <c r="D2302" s="11">
        <v>-76.599999999999994</v>
      </c>
      <c r="E2302" s="11">
        <v>163.6833</v>
      </c>
      <c r="F2302" s="12">
        <v>30345</v>
      </c>
      <c r="G2302" s="12" t="s">
        <v>36</v>
      </c>
      <c r="H2302" s="13">
        <v>29</v>
      </c>
      <c r="I2302" s="13">
        <v>394</v>
      </c>
      <c r="J2302" s="13">
        <v>2</v>
      </c>
      <c r="K2302" s="14">
        <v>6</v>
      </c>
      <c r="L2302" s="9">
        <v>11</v>
      </c>
      <c r="M2302" s="9">
        <v>5</v>
      </c>
      <c r="N2302" s="15">
        <v>1.1700000000000002</v>
      </c>
      <c r="O2302" s="15">
        <v>3.37</v>
      </c>
      <c r="P2302" s="84">
        <v>0.3471810089020772</v>
      </c>
    </row>
    <row r="2303" spans="1:16">
      <c r="A2303" s="9" t="s">
        <v>34</v>
      </c>
      <c r="B2303" s="9">
        <v>17</v>
      </c>
      <c r="C2303" s="10" t="s">
        <v>35</v>
      </c>
      <c r="D2303" s="11">
        <v>-76.599999999999994</v>
      </c>
      <c r="E2303" s="11">
        <v>163.6833</v>
      </c>
      <c r="F2303" s="12">
        <v>30345</v>
      </c>
      <c r="G2303" s="12" t="s">
        <v>36</v>
      </c>
      <c r="H2303" s="13">
        <v>29</v>
      </c>
      <c r="I2303" s="13">
        <v>394</v>
      </c>
      <c r="J2303" s="13">
        <v>2</v>
      </c>
      <c r="K2303" s="14">
        <v>24</v>
      </c>
      <c r="L2303" s="9">
        <v>11</v>
      </c>
      <c r="M2303" s="9">
        <v>5</v>
      </c>
      <c r="N2303" s="15">
        <v>1.3900000000000001</v>
      </c>
      <c r="O2303" s="15">
        <v>3.37</v>
      </c>
      <c r="P2303" s="84">
        <v>0.41246290801186947</v>
      </c>
    </row>
    <row r="2304" spans="1:16">
      <c r="A2304" s="9" t="s">
        <v>34</v>
      </c>
      <c r="B2304" s="9">
        <v>18</v>
      </c>
      <c r="C2304" s="10" t="s">
        <v>35</v>
      </c>
      <c r="D2304" s="11">
        <v>-76.900000000000006</v>
      </c>
      <c r="E2304" s="11">
        <v>169.8</v>
      </c>
      <c r="F2304" s="12">
        <v>30345</v>
      </c>
      <c r="G2304" s="12" t="s">
        <v>36</v>
      </c>
      <c r="H2304" s="13">
        <v>29</v>
      </c>
      <c r="I2304" s="13">
        <v>394</v>
      </c>
      <c r="J2304" s="13">
        <v>2</v>
      </c>
      <c r="K2304" s="14">
        <v>6</v>
      </c>
      <c r="L2304" s="9">
        <v>9</v>
      </c>
      <c r="M2304" s="9">
        <v>5</v>
      </c>
      <c r="N2304" s="15">
        <v>1.4900000000000002</v>
      </c>
      <c r="O2304" s="15">
        <v>4.07</v>
      </c>
      <c r="P2304" s="84">
        <v>0.36609336609336612</v>
      </c>
    </row>
    <row r="2305" spans="1:30">
      <c r="A2305" s="9" t="s">
        <v>34</v>
      </c>
      <c r="B2305" s="9">
        <v>18</v>
      </c>
      <c r="C2305" s="10" t="s">
        <v>35</v>
      </c>
      <c r="D2305" s="11">
        <v>-76.900000000000006</v>
      </c>
      <c r="E2305" s="11">
        <v>169.8</v>
      </c>
      <c r="F2305" s="12">
        <v>30345</v>
      </c>
      <c r="G2305" s="12" t="s">
        <v>36</v>
      </c>
      <c r="H2305" s="13">
        <v>29</v>
      </c>
      <c r="I2305" s="13">
        <v>394</v>
      </c>
      <c r="J2305" s="13">
        <v>2</v>
      </c>
      <c r="K2305" s="14">
        <v>24</v>
      </c>
      <c r="L2305" s="9">
        <v>12</v>
      </c>
      <c r="M2305" s="9">
        <v>5</v>
      </c>
      <c r="N2305" s="15">
        <v>2.88</v>
      </c>
      <c r="O2305" s="15">
        <v>5.77</v>
      </c>
      <c r="P2305" s="84">
        <v>0.49913344887348354</v>
      </c>
    </row>
    <row r="2306" spans="1:30">
      <c r="A2306" s="9" t="s">
        <v>34</v>
      </c>
      <c r="B2306" s="9">
        <v>19</v>
      </c>
      <c r="C2306" s="10" t="s">
        <v>35</v>
      </c>
      <c r="D2306" s="11">
        <v>-76.866699999999994</v>
      </c>
      <c r="E2306" s="11">
        <v>165.35</v>
      </c>
      <c r="F2306" s="12">
        <v>30345</v>
      </c>
      <c r="G2306" s="12" t="s">
        <v>36</v>
      </c>
      <c r="H2306" s="13">
        <v>29</v>
      </c>
      <c r="I2306" s="13">
        <v>394</v>
      </c>
      <c r="J2306" s="13">
        <v>2</v>
      </c>
      <c r="K2306" s="9">
        <v>6</v>
      </c>
      <c r="L2306" s="9">
        <v>9</v>
      </c>
      <c r="M2306" s="9">
        <v>5</v>
      </c>
      <c r="N2306" s="15">
        <v>1.4900000000000002</v>
      </c>
      <c r="O2306" s="15">
        <v>4.07</v>
      </c>
      <c r="P2306" s="84">
        <v>0.36609336609336612</v>
      </c>
    </row>
    <row r="2307" spans="1:30">
      <c r="A2307" s="9" t="s">
        <v>34</v>
      </c>
      <c r="B2307" s="9">
        <v>19</v>
      </c>
      <c r="C2307" s="10" t="s">
        <v>35</v>
      </c>
      <c r="D2307" s="11">
        <v>-76.866699999999994</v>
      </c>
      <c r="E2307" s="11">
        <v>165.35</v>
      </c>
      <c r="F2307" s="12">
        <v>30345</v>
      </c>
      <c r="G2307" s="12" t="s">
        <v>36</v>
      </c>
      <c r="H2307" s="13">
        <v>29</v>
      </c>
      <c r="I2307" s="13">
        <v>394</v>
      </c>
      <c r="J2307" s="13">
        <v>2</v>
      </c>
      <c r="K2307" s="14">
        <v>24</v>
      </c>
      <c r="L2307" s="9">
        <v>9</v>
      </c>
      <c r="M2307" s="9">
        <v>5</v>
      </c>
      <c r="N2307" s="15">
        <v>2.1300000000000003</v>
      </c>
      <c r="O2307" s="15">
        <v>4.07</v>
      </c>
      <c r="P2307" s="84">
        <v>0.5233415233415234</v>
      </c>
    </row>
    <row r="2308" spans="1:30">
      <c r="A2308" s="9" t="s">
        <v>34</v>
      </c>
      <c r="B2308" s="9">
        <v>20</v>
      </c>
      <c r="C2308" s="10" t="s">
        <v>35</v>
      </c>
      <c r="D2308" s="11">
        <v>-76.807699999999997</v>
      </c>
      <c r="E2308" s="11">
        <v>166.81319999999999</v>
      </c>
      <c r="F2308" s="12">
        <v>30345</v>
      </c>
      <c r="G2308" s="12" t="s">
        <v>36</v>
      </c>
      <c r="H2308" s="13">
        <v>29</v>
      </c>
      <c r="I2308" s="13">
        <v>394</v>
      </c>
      <c r="J2308" s="13">
        <v>2</v>
      </c>
      <c r="K2308" s="9">
        <v>6</v>
      </c>
      <c r="L2308" s="9">
        <v>12</v>
      </c>
      <c r="M2308" s="9">
        <v>5</v>
      </c>
      <c r="N2308" s="15">
        <v>0.52</v>
      </c>
      <c r="O2308" s="15">
        <v>1.1500000000000001</v>
      </c>
      <c r="P2308" s="84">
        <v>0.4521739130434782</v>
      </c>
    </row>
    <row r="2309" spans="1:30">
      <c r="A2309" s="9" t="s">
        <v>34</v>
      </c>
      <c r="B2309" s="9">
        <v>20</v>
      </c>
      <c r="C2309" s="10" t="s">
        <v>35</v>
      </c>
      <c r="D2309" s="11">
        <v>-76.807699999999997</v>
      </c>
      <c r="E2309" s="11">
        <v>166.81319999999999</v>
      </c>
      <c r="F2309" s="12">
        <v>30345</v>
      </c>
      <c r="G2309" s="12" t="s">
        <v>36</v>
      </c>
      <c r="H2309" s="13">
        <v>29</v>
      </c>
      <c r="I2309" s="13">
        <v>394</v>
      </c>
      <c r="J2309" s="13">
        <v>2</v>
      </c>
      <c r="K2309" s="14">
        <v>24</v>
      </c>
      <c r="L2309" s="9">
        <v>12</v>
      </c>
      <c r="M2309" s="9">
        <v>5</v>
      </c>
      <c r="N2309" s="15">
        <v>0.6</v>
      </c>
      <c r="O2309" s="15">
        <v>1.1499999999999999</v>
      </c>
      <c r="P2309" s="84">
        <v>0.52173913043478259</v>
      </c>
    </row>
    <row r="2310" spans="1:30">
      <c r="A2310" s="9" t="s">
        <v>34</v>
      </c>
      <c r="B2310" s="9">
        <v>21</v>
      </c>
      <c r="C2310" s="10" t="s">
        <v>35</v>
      </c>
      <c r="D2310" s="11">
        <v>-76.683300000000003</v>
      </c>
      <c r="E2310" s="11">
        <v>168.01669999999999</v>
      </c>
      <c r="F2310" s="12">
        <v>30345</v>
      </c>
      <c r="G2310" s="12" t="s">
        <v>36</v>
      </c>
      <c r="H2310" s="13">
        <v>29</v>
      </c>
      <c r="I2310" s="13">
        <v>394</v>
      </c>
      <c r="J2310" s="13">
        <v>2</v>
      </c>
      <c r="K2310" s="9">
        <v>6</v>
      </c>
      <c r="L2310" s="9">
        <v>12</v>
      </c>
      <c r="M2310" s="9">
        <v>5</v>
      </c>
      <c r="N2310" s="15">
        <v>3.56</v>
      </c>
      <c r="O2310" s="15">
        <v>3.19</v>
      </c>
      <c r="P2310" s="84">
        <v>1.1159874608150471</v>
      </c>
    </row>
    <row r="2311" spans="1:30">
      <c r="A2311" s="9" t="s">
        <v>34</v>
      </c>
      <c r="B2311" s="9">
        <v>21</v>
      </c>
      <c r="C2311" s="10" t="s">
        <v>35</v>
      </c>
      <c r="D2311" s="11">
        <v>-76.683300000000003</v>
      </c>
      <c r="E2311" s="11">
        <v>168.01669999999999</v>
      </c>
      <c r="F2311" s="12">
        <v>30345</v>
      </c>
      <c r="G2311" s="12" t="s">
        <v>36</v>
      </c>
      <c r="H2311" s="13">
        <v>29</v>
      </c>
      <c r="I2311" s="13">
        <v>394</v>
      </c>
      <c r="J2311" s="13">
        <v>2</v>
      </c>
      <c r="K2311" s="14">
        <v>24</v>
      </c>
      <c r="L2311" s="9">
        <v>12</v>
      </c>
      <c r="M2311" s="9">
        <v>5</v>
      </c>
      <c r="N2311" s="15">
        <v>1.94</v>
      </c>
      <c r="O2311" s="15">
        <v>3.19</v>
      </c>
      <c r="P2311" s="84">
        <v>0.60815047021943569</v>
      </c>
    </row>
    <row r="2312" spans="1:30">
      <c r="A2312" s="9" t="s">
        <v>42</v>
      </c>
      <c r="B2312" s="9">
        <v>118</v>
      </c>
      <c r="C2312" s="9" t="s">
        <v>35</v>
      </c>
      <c r="D2312" s="11">
        <v>-73.133166666669993</v>
      </c>
      <c r="E2312" s="11">
        <v>174.69866666670001</v>
      </c>
      <c r="F2312" s="12">
        <v>32902</v>
      </c>
      <c r="G2312" s="12" t="s">
        <v>36</v>
      </c>
      <c r="H2312" s="13">
        <v>29</v>
      </c>
      <c r="I2312" s="13">
        <v>394</v>
      </c>
      <c r="J2312" s="13">
        <v>2</v>
      </c>
      <c r="K2312" s="14">
        <v>24</v>
      </c>
      <c r="L2312" s="9">
        <v>31</v>
      </c>
      <c r="M2312" s="9">
        <v>5</v>
      </c>
      <c r="N2312" s="15">
        <v>0.17180030206127289</v>
      </c>
      <c r="O2312" s="15">
        <v>1.3155344827586199</v>
      </c>
      <c r="P2312" s="84">
        <v>0.13059353769352738</v>
      </c>
    </row>
    <row r="2313" spans="1:30">
      <c r="A2313" s="9" t="s">
        <v>42</v>
      </c>
      <c r="B2313" s="9">
        <v>122</v>
      </c>
      <c r="C2313" s="9" t="s">
        <v>35</v>
      </c>
      <c r="D2313" s="11">
        <v>-73.9011</v>
      </c>
      <c r="E2313" s="11">
        <v>177.1179444444</v>
      </c>
      <c r="F2313" s="12">
        <v>32902</v>
      </c>
      <c r="G2313" s="12" t="s">
        <v>36</v>
      </c>
      <c r="H2313" s="13">
        <v>29</v>
      </c>
      <c r="I2313" s="13">
        <v>394</v>
      </c>
      <c r="J2313" s="13">
        <v>2</v>
      </c>
      <c r="K2313" s="14">
        <v>24</v>
      </c>
      <c r="L2313" s="9">
        <v>40</v>
      </c>
      <c r="M2313" s="9">
        <v>5</v>
      </c>
      <c r="N2313" s="15">
        <v>0.55602955855092639</v>
      </c>
      <c r="O2313" s="15">
        <v>0.37861724137931002</v>
      </c>
      <c r="P2313" s="84">
        <v>1.4685796043658759</v>
      </c>
    </row>
    <row r="2314" spans="1:30">
      <c r="A2314" s="9" t="s">
        <v>57</v>
      </c>
      <c r="B2314" s="9">
        <v>214</v>
      </c>
      <c r="C2314" s="9">
        <v>2</v>
      </c>
      <c r="D2314" s="50">
        <v>-76.491699999999994</v>
      </c>
      <c r="E2314" s="50">
        <v>170.03191000000001</v>
      </c>
      <c r="F2314" s="12">
        <v>35459</v>
      </c>
      <c r="G2314" s="12" t="s">
        <v>36</v>
      </c>
      <c r="H2314" s="13">
        <v>29</v>
      </c>
      <c r="I2314" s="13">
        <v>394</v>
      </c>
      <c r="J2314" s="13">
        <v>2</v>
      </c>
      <c r="K2314" s="14">
        <v>24</v>
      </c>
      <c r="L2314" s="13">
        <v>18.084235</v>
      </c>
      <c r="M2314" s="9">
        <v>5</v>
      </c>
      <c r="N2314" s="15">
        <v>0.26350900120833332</v>
      </c>
      <c r="O2314" s="15">
        <v>1.722150769</v>
      </c>
      <c r="P2314" s="84">
        <v>0.15301157480035554</v>
      </c>
    </row>
    <row r="2315" spans="1:30">
      <c r="A2315" s="9" t="s">
        <v>57</v>
      </c>
      <c r="B2315" s="9">
        <v>215</v>
      </c>
      <c r="C2315" s="9">
        <v>2</v>
      </c>
      <c r="D2315" s="50">
        <v>-76.49973</v>
      </c>
      <c r="E2315" s="50">
        <v>172.01711</v>
      </c>
      <c r="F2315" s="12">
        <v>35459</v>
      </c>
      <c r="G2315" s="12" t="s">
        <v>36</v>
      </c>
      <c r="H2315" s="13">
        <v>29</v>
      </c>
      <c r="I2315" s="13">
        <v>394</v>
      </c>
      <c r="J2315" s="13">
        <v>2</v>
      </c>
      <c r="K2315" s="14">
        <v>24</v>
      </c>
      <c r="L2315" s="13">
        <v>16.698281999999999</v>
      </c>
      <c r="M2315" s="9">
        <v>5</v>
      </c>
      <c r="N2315" s="15">
        <v>0.28887529325</v>
      </c>
      <c r="O2315" s="15">
        <v>2.1875969230000001</v>
      </c>
      <c r="P2315" s="84">
        <v>0.13205142602497616</v>
      </c>
      <c r="AD2315" s="22"/>
    </row>
    <row r="2316" spans="1:30">
      <c r="A2316" s="9" t="s">
        <v>57</v>
      </c>
      <c r="B2316" s="9">
        <v>216</v>
      </c>
      <c r="C2316" s="9">
        <v>2</v>
      </c>
      <c r="D2316" s="50">
        <v>-76.500870000000006</v>
      </c>
      <c r="E2316" s="50">
        <v>174.0027</v>
      </c>
      <c r="F2316" s="12">
        <v>35459</v>
      </c>
      <c r="G2316" s="12" t="s">
        <v>36</v>
      </c>
      <c r="H2316" s="13">
        <v>29</v>
      </c>
      <c r="I2316" s="13">
        <v>394</v>
      </c>
      <c r="J2316" s="13">
        <v>2</v>
      </c>
      <c r="K2316" s="14">
        <v>24</v>
      </c>
      <c r="L2316" s="13">
        <v>19.599208999999998</v>
      </c>
      <c r="M2316" s="9">
        <v>5</v>
      </c>
      <c r="N2316" s="15">
        <v>0.27956465404166669</v>
      </c>
      <c r="O2316" s="15">
        <v>2.059599231</v>
      </c>
      <c r="P2316" s="84">
        <v>0.13573740455609382</v>
      </c>
    </row>
    <row r="2317" spans="1:30">
      <c r="A2317" s="9" t="s">
        <v>70</v>
      </c>
      <c r="B2317" s="9">
        <v>32</v>
      </c>
      <c r="C2317" s="9">
        <v>129050010</v>
      </c>
      <c r="D2317" s="71">
        <v>-76.910300000000007</v>
      </c>
      <c r="E2317" s="11">
        <v>171.78896666666665</v>
      </c>
      <c r="F2317" s="12">
        <v>38381</v>
      </c>
      <c r="G2317" s="12" t="s">
        <v>36</v>
      </c>
      <c r="H2317" s="13">
        <v>29</v>
      </c>
      <c r="I2317" s="13">
        <v>394</v>
      </c>
      <c r="J2317" s="13">
        <v>2</v>
      </c>
      <c r="K2317" s="14">
        <v>24</v>
      </c>
      <c r="L2317" s="9">
        <v>38</v>
      </c>
      <c r="M2317" s="9">
        <v>5</v>
      </c>
      <c r="N2317" s="15">
        <v>3.8503611917445467E-2</v>
      </c>
      <c r="O2317" s="15">
        <v>0.48244491228070185</v>
      </c>
      <c r="P2317" s="84">
        <v>7.9809343900890464E-2</v>
      </c>
    </row>
    <row r="2318" spans="1:30">
      <c r="A2318" s="9" t="s">
        <v>70</v>
      </c>
      <c r="B2318" s="9">
        <v>33</v>
      </c>
      <c r="C2318" s="9" t="s">
        <v>71</v>
      </c>
      <c r="D2318" s="71">
        <v>-76.994233333333298</v>
      </c>
      <c r="E2318" s="11">
        <v>172.76211666666666</v>
      </c>
      <c r="F2318" s="12">
        <v>38381</v>
      </c>
      <c r="G2318" s="12" t="s">
        <v>36</v>
      </c>
      <c r="H2318" s="13">
        <v>29</v>
      </c>
      <c r="I2318" s="13">
        <v>394</v>
      </c>
      <c r="J2318" s="13">
        <v>2</v>
      </c>
      <c r="K2318" s="14">
        <v>24</v>
      </c>
      <c r="L2318" s="9">
        <v>26</v>
      </c>
      <c r="M2318" s="9">
        <v>5</v>
      </c>
      <c r="N2318" s="15">
        <v>0.14193276874792488</v>
      </c>
      <c r="O2318" s="15">
        <v>0.5111719298245615</v>
      </c>
      <c r="P2318" s="84">
        <v>0.27766150773701009</v>
      </c>
    </row>
    <row r="2319" spans="1:30">
      <c r="A2319" s="9" t="s">
        <v>34</v>
      </c>
      <c r="B2319" s="9">
        <v>22</v>
      </c>
      <c r="C2319" s="10" t="s">
        <v>35</v>
      </c>
      <c r="D2319" s="11">
        <v>-76.583299999999994</v>
      </c>
      <c r="E2319" s="11">
        <v>169.23330000000001</v>
      </c>
      <c r="F2319" s="12">
        <v>30346</v>
      </c>
      <c r="G2319" s="12" t="s">
        <v>36</v>
      </c>
      <c r="H2319" s="13">
        <v>30</v>
      </c>
      <c r="I2319" s="13">
        <v>395</v>
      </c>
      <c r="J2319" s="13">
        <v>2</v>
      </c>
      <c r="K2319" s="9">
        <v>6</v>
      </c>
      <c r="L2319" s="9">
        <v>39</v>
      </c>
      <c r="M2319" s="9">
        <v>5</v>
      </c>
      <c r="N2319" s="15">
        <v>0.75</v>
      </c>
      <c r="O2319" s="15">
        <v>0.86</v>
      </c>
      <c r="P2319" s="84">
        <v>0.87209302325581395</v>
      </c>
    </row>
    <row r="2320" spans="1:30">
      <c r="A2320" s="9" t="s">
        <v>34</v>
      </c>
      <c r="B2320" s="9">
        <v>22</v>
      </c>
      <c r="C2320" s="10" t="s">
        <v>35</v>
      </c>
      <c r="D2320" s="11">
        <v>-76.583299999999994</v>
      </c>
      <c r="E2320" s="11">
        <v>169.23330000000001</v>
      </c>
      <c r="F2320" s="12">
        <v>30346</v>
      </c>
      <c r="G2320" s="12" t="s">
        <v>36</v>
      </c>
      <c r="H2320" s="13">
        <v>30</v>
      </c>
      <c r="I2320" s="13">
        <v>395</v>
      </c>
      <c r="J2320" s="13">
        <v>2</v>
      </c>
      <c r="K2320" s="14">
        <v>24</v>
      </c>
      <c r="L2320" s="9">
        <v>39</v>
      </c>
      <c r="M2320" s="9">
        <v>5</v>
      </c>
      <c r="N2320" s="15">
        <v>0.36</v>
      </c>
      <c r="O2320" s="15">
        <v>0.86</v>
      </c>
      <c r="P2320" s="84">
        <v>0.41860465116279066</v>
      </c>
    </row>
    <row r="2321" spans="1:16">
      <c r="A2321" s="9" t="s">
        <v>34</v>
      </c>
      <c r="B2321" s="9">
        <v>23</v>
      </c>
      <c r="C2321" s="10" t="s">
        <v>35</v>
      </c>
      <c r="D2321" s="11">
        <v>-76.528300000000002</v>
      </c>
      <c r="E2321" s="11">
        <v>170.08</v>
      </c>
      <c r="F2321" s="12">
        <v>30346</v>
      </c>
      <c r="G2321" s="12" t="s">
        <v>36</v>
      </c>
      <c r="H2321" s="13">
        <v>30</v>
      </c>
      <c r="I2321" s="13">
        <v>395</v>
      </c>
      <c r="J2321" s="13">
        <v>2</v>
      </c>
      <c r="K2321" s="14">
        <v>24</v>
      </c>
      <c r="L2321" s="9">
        <v>42</v>
      </c>
      <c r="M2321" s="9">
        <v>5</v>
      </c>
      <c r="N2321" s="15">
        <v>0.16999999999999998</v>
      </c>
      <c r="O2321" s="15">
        <v>0.51</v>
      </c>
      <c r="P2321" s="84">
        <v>0.33333333333333331</v>
      </c>
    </row>
    <row r="2322" spans="1:16">
      <c r="A2322" s="9" t="s">
        <v>34</v>
      </c>
      <c r="B2322" s="9">
        <v>27</v>
      </c>
      <c r="C2322" s="10" t="s">
        <v>35</v>
      </c>
      <c r="D2322" s="11">
        <v>-75.711699999999993</v>
      </c>
      <c r="E2322" s="11">
        <v>170.66</v>
      </c>
      <c r="F2322" s="12">
        <v>30346</v>
      </c>
      <c r="G2322" s="12" t="s">
        <v>36</v>
      </c>
      <c r="H2322" s="13">
        <v>30</v>
      </c>
      <c r="I2322" s="13">
        <v>395</v>
      </c>
      <c r="J2322" s="13">
        <v>2</v>
      </c>
      <c r="K2322" s="14">
        <v>6</v>
      </c>
      <c r="L2322" s="9">
        <v>23</v>
      </c>
      <c r="M2322" s="9">
        <v>5</v>
      </c>
      <c r="N2322" s="15">
        <v>0.12000000000000001</v>
      </c>
      <c r="O2322" s="15">
        <v>0.45</v>
      </c>
      <c r="P2322" s="84">
        <v>0.26666666666666666</v>
      </c>
    </row>
    <row r="2323" spans="1:16">
      <c r="A2323" s="9" t="s">
        <v>34</v>
      </c>
      <c r="B2323" s="9">
        <v>27</v>
      </c>
      <c r="C2323" s="10" t="s">
        <v>35</v>
      </c>
      <c r="D2323" s="11">
        <v>-75.711699999999993</v>
      </c>
      <c r="E2323" s="11">
        <v>170.66</v>
      </c>
      <c r="F2323" s="12">
        <v>30346</v>
      </c>
      <c r="G2323" s="12" t="s">
        <v>36</v>
      </c>
      <c r="H2323" s="13">
        <v>30</v>
      </c>
      <c r="I2323" s="13">
        <v>395</v>
      </c>
      <c r="J2323" s="13">
        <v>2</v>
      </c>
      <c r="K2323" s="14">
        <v>24</v>
      </c>
      <c r="L2323" s="9">
        <v>23</v>
      </c>
      <c r="M2323" s="9">
        <v>5</v>
      </c>
      <c r="N2323" s="15">
        <v>0.13</v>
      </c>
      <c r="O2323" s="15">
        <v>0.45</v>
      </c>
      <c r="P2323" s="84">
        <v>0.28888888888888892</v>
      </c>
    </row>
    <row r="2324" spans="1:16">
      <c r="A2324" s="9" t="s">
        <v>42</v>
      </c>
      <c r="B2324" s="9">
        <v>126</v>
      </c>
      <c r="C2324" s="9" t="s">
        <v>35</v>
      </c>
      <c r="D2324" s="11">
        <v>-74.849333333329994</v>
      </c>
      <c r="E2324" s="11">
        <v>-179.68383333329999</v>
      </c>
      <c r="F2324" s="12">
        <v>32903</v>
      </c>
      <c r="G2324" s="12" t="s">
        <v>36</v>
      </c>
      <c r="H2324" s="13">
        <v>30</v>
      </c>
      <c r="I2324" s="13">
        <v>395</v>
      </c>
      <c r="J2324" s="13">
        <v>2</v>
      </c>
      <c r="K2324" s="14">
        <v>24</v>
      </c>
      <c r="L2324" s="9">
        <v>30</v>
      </c>
      <c r="M2324" s="9">
        <v>5</v>
      </c>
      <c r="N2324" s="15">
        <v>1.3133254119755347</v>
      </c>
      <c r="O2324" s="15">
        <v>1.89822</v>
      </c>
      <c r="P2324" s="84">
        <v>0.691872075931944</v>
      </c>
    </row>
    <row r="2325" spans="1:16">
      <c r="A2325" s="9" t="s">
        <v>42</v>
      </c>
      <c r="B2325" s="9">
        <v>127</v>
      </c>
      <c r="C2325" s="9" t="s">
        <v>35</v>
      </c>
      <c r="D2325" s="11">
        <v>-75.292833333329995</v>
      </c>
      <c r="E2325" s="11">
        <v>-178.39516666669999</v>
      </c>
      <c r="F2325" s="12">
        <v>32903</v>
      </c>
      <c r="G2325" s="12" t="s">
        <v>36</v>
      </c>
      <c r="H2325" s="13">
        <v>30</v>
      </c>
      <c r="I2325" s="13">
        <v>395</v>
      </c>
      <c r="J2325" s="13">
        <v>2</v>
      </c>
      <c r="K2325" s="14">
        <v>24</v>
      </c>
      <c r="L2325" s="9">
        <v>17</v>
      </c>
      <c r="M2325" s="9">
        <v>5</v>
      </c>
      <c r="N2325" s="15">
        <v>0.8188802888300899</v>
      </c>
      <c r="O2325" s="15">
        <v>1.8930862068965499</v>
      </c>
      <c r="P2325" s="84">
        <v>0.43256365497085819</v>
      </c>
    </row>
    <row r="2326" spans="1:16">
      <c r="A2326" s="9" t="s">
        <v>42</v>
      </c>
      <c r="B2326" s="9">
        <v>128</v>
      </c>
      <c r="C2326" s="9" t="s">
        <v>35</v>
      </c>
      <c r="D2326" s="11">
        <v>-75.717033333329994</v>
      </c>
      <c r="E2326" s="11">
        <v>-178.3911666667</v>
      </c>
      <c r="F2326" s="12">
        <v>32903</v>
      </c>
      <c r="G2326" s="12" t="s">
        <v>36</v>
      </c>
      <c r="H2326" s="13">
        <v>30</v>
      </c>
      <c r="I2326" s="13">
        <v>395</v>
      </c>
      <c r="J2326" s="13">
        <v>2</v>
      </c>
      <c r="K2326" s="14">
        <v>24</v>
      </c>
      <c r="L2326" s="9">
        <v>20</v>
      </c>
      <c r="M2326" s="9">
        <v>5</v>
      </c>
      <c r="N2326" s="15">
        <v>0.77611403094129794</v>
      </c>
      <c r="O2326" s="15">
        <v>3.9546250000000001</v>
      </c>
      <c r="P2326" s="84">
        <v>0.19625477281443826</v>
      </c>
    </row>
    <row r="2327" spans="1:16">
      <c r="A2327" s="9" t="s">
        <v>42</v>
      </c>
      <c r="B2327" s="9">
        <v>129</v>
      </c>
      <c r="C2327" s="9" t="s">
        <v>35</v>
      </c>
      <c r="D2327" s="11">
        <v>-75.718249999999998</v>
      </c>
      <c r="E2327" s="11">
        <v>-176.95330000000001</v>
      </c>
      <c r="F2327" s="12">
        <v>32903</v>
      </c>
      <c r="G2327" s="12" t="s">
        <v>36</v>
      </c>
      <c r="H2327" s="13">
        <v>30</v>
      </c>
      <c r="I2327" s="13">
        <v>395</v>
      </c>
      <c r="J2327" s="13">
        <v>2</v>
      </c>
      <c r="K2327" s="14">
        <v>24</v>
      </c>
      <c r="L2327" s="9">
        <v>26</v>
      </c>
      <c r="M2327" s="9">
        <v>5</v>
      </c>
      <c r="N2327" s="15">
        <v>0.78717170660249036</v>
      </c>
      <c r="O2327" s="15">
        <v>4.3268250000000004</v>
      </c>
      <c r="P2327" s="84">
        <v>0.18192825145516409</v>
      </c>
    </row>
    <row r="2328" spans="1:16">
      <c r="A2328" s="9" t="s">
        <v>42</v>
      </c>
      <c r="B2328" s="9">
        <v>130</v>
      </c>
      <c r="C2328" s="9" t="s">
        <v>35</v>
      </c>
      <c r="D2328" s="11">
        <v>-75.714683333330001</v>
      </c>
      <c r="E2328" s="11">
        <v>-175.52041666669999</v>
      </c>
      <c r="F2328" s="12">
        <v>32903</v>
      </c>
      <c r="G2328" s="12" t="s">
        <v>36</v>
      </c>
      <c r="H2328" s="13">
        <v>30</v>
      </c>
      <c r="I2328" s="13">
        <v>395</v>
      </c>
      <c r="J2328" s="13">
        <v>2</v>
      </c>
      <c r="K2328" s="14">
        <v>24</v>
      </c>
      <c r="L2328" s="9">
        <v>38</v>
      </c>
      <c r="M2328" s="9">
        <v>5</v>
      </c>
      <c r="N2328" s="15">
        <v>0.47889668818818387</v>
      </c>
      <c r="O2328" s="15">
        <v>1.73265517241379</v>
      </c>
      <c r="P2328" s="84">
        <v>0.27639468938359218</v>
      </c>
    </row>
    <row r="2329" spans="1:16">
      <c r="A2329" s="9" t="s">
        <v>42</v>
      </c>
      <c r="B2329" s="9">
        <v>131</v>
      </c>
      <c r="C2329" s="9" t="s">
        <v>35</v>
      </c>
      <c r="D2329" s="11">
        <v>-76.137900000000002</v>
      </c>
      <c r="E2329" s="11">
        <v>-176.4548333333</v>
      </c>
      <c r="F2329" s="12">
        <v>32903</v>
      </c>
      <c r="G2329" s="12" t="s">
        <v>36</v>
      </c>
      <c r="H2329" s="13">
        <v>30</v>
      </c>
      <c r="I2329" s="13">
        <v>395</v>
      </c>
      <c r="J2329" s="13">
        <v>2</v>
      </c>
      <c r="K2329" s="14">
        <v>24</v>
      </c>
      <c r="L2329" s="9">
        <v>23</v>
      </c>
      <c r="M2329" s="9">
        <v>5</v>
      </c>
      <c r="N2329" s="15">
        <v>0.55843617176224458</v>
      </c>
      <c r="O2329" s="15">
        <v>2.56689655172414</v>
      </c>
      <c r="P2329" s="84">
        <v>0.2175530491819597</v>
      </c>
    </row>
    <row r="2330" spans="1:16">
      <c r="A2330" s="9" t="s">
        <v>42</v>
      </c>
      <c r="B2330" s="9">
        <v>132</v>
      </c>
      <c r="C2330" s="9" t="s">
        <v>35</v>
      </c>
      <c r="D2330" s="11">
        <v>-76.134833333329993</v>
      </c>
      <c r="E2330" s="11">
        <v>-174.941</v>
      </c>
      <c r="F2330" s="12">
        <v>32903</v>
      </c>
      <c r="G2330" s="12" t="s">
        <v>36</v>
      </c>
      <c r="H2330" s="13">
        <v>30</v>
      </c>
      <c r="I2330" s="13">
        <v>395</v>
      </c>
      <c r="J2330" s="13">
        <v>2</v>
      </c>
      <c r="K2330" s="14">
        <v>24</v>
      </c>
      <c r="L2330" s="9">
        <v>20</v>
      </c>
      <c r="M2330" s="9">
        <v>5</v>
      </c>
      <c r="N2330" s="15">
        <v>0.65361930124104894</v>
      </c>
      <c r="O2330" s="15">
        <v>1.73265517241379</v>
      </c>
      <c r="P2330" s="84">
        <v>0.37723565060581632</v>
      </c>
    </row>
    <row r="2331" spans="1:16">
      <c r="A2331" s="9" t="s">
        <v>42</v>
      </c>
      <c r="B2331" s="9">
        <v>133</v>
      </c>
      <c r="C2331" s="9" t="s">
        <v>35</v>
      </c>
      <c r="D2331" s="11">
        <v>-76.501833333329998</v>
      </c>
      <c r="E2331" s="11">
        <v>-175.00333333329999</v>
      </c>
      <c r="F2331" s="12">
        <v>32903</v>
      </c>
      <c r="G2331" s="12" t="s">
        <v>36</v>
      </c>
      <c r="H2331" s="13">
        <v>30</v>
      </c>
      <c r="I2331" s="13">
        <v>395</v>
      </c>
      <c r="J2331" s="13">
        <v>2</v>
      </c>
      <c r="K2331" s="14">
        <v>24</v>
      </c>
      <c r="L2331" s="9">
        <v>25</v>
      </c>
      <c r="M2331" s="9">
        <v>5</v>
      </c>
      <c r="N2331" s="15">
        <v>0.51277491478656057</v>
      </c>
      <c r="O2331" s="15">
        <v>0.41070344827586203</v>
      </c>
      <c r="P2331" s="84">
        <v>1.2485283893748538</v>
      </c>
    </row>
    <row r="2332" spans="1:16">
      <c r="A2332" s="9" t="s">
        <v>57</v>
      </c>
      <c r="B2332" s="9">
        <v>217</v>
      </c>
      <c r="C2332" s="9">
        <v>5</v>
      </c>
      <c r="D2332" s="50">
        <v>-76.434179999999998</v>
      </c>
      <c r="E2332" s="50">
        <v>176.1712</v>
      </c>
      <c r="F2332" s="12">
        <v>35460</v>
      </c>
      <c r="G2332" s="12" t="s">
        <v>36</v>
      </c>
      <c r="H2332" s="13">
        <v>30</v>
      </c>
      <c r="I2332" s="13">
        <v>395</v>
      </c>
      <c r="J2332" s="13">
        <v>2</v>
      </c>
      <c r="K2332" s="14">
        <v>24</v>
      </c>
      <c r="L2332" s="13">
        <v>12.774934999999999</v>
      </c>
      <c r="M2332" s="9">
        <v>5</v>
      </c>
      <c r="N2332" s="15">
        <v>0.92884223458333326</v>
      </c>
      <c r="O2332" s="15">
        <v>3.9912007690000002</v>
      </c>
      <c r="P2332" s="84">
        <v>0.23272250341243939</v>
      </c>
    </row>
    <row r="2333" spans="1:16">
      <c r="A2333" s="9" t="s">
        <v>70</v>
      </c>
      <c r="B2333" s="9">
        <v>34</v>
      </c>
      <c r="C2333" s="9" t="s">
        <v>72</v>
      </c>
      <c r="D2333" s="71">
        <v>-77.091116666666693</v>
      </c>
      <c r="E2333" s="11">
        <v>173.81728333333334</v>
      </c>
      <c r="F2333" s="12">
        <v>38382</v>
      </c>
      <c r="G2333" s="12" t="s">
        <v>36</v>
      </c>
      <c r="H2333" s="13">
        <v>30</v>
      </c>
      <c r="I2333" s="13">
        <v>395</v>
      </c>
      <c r="J2333" s="13">
        <v>2</v>
      </c>
      <c r="K2333" s="14">
        <v>24</v>
      </c>
      <c r="L2333" s="9">
        <v>28</v>
      </c>
      <c r="M2333" s="9">
        <v>5</v>
      </c>
      <c r="N2333" s="15">
        <v>0.16500335718624926</v>
      </c>
      <c r="O2333" s="15">
        <v>0.83646315789473713</v>
      </c>
      <c r="P2333" s="84">
        <v>0.19726314976207684</v>
      </c>
    </row>
    <row r="2334" spans="1:16">
      <c r="A2334" s="9" t="s">
        <v>70</v>
      </c>
      <c r="B2334" s="9">
        <v>36</v>
      </c>
      <c r="C2334" s="9" t="s">
        <v>73</v>
      </c>
      <c r="D2334" s="71">
        <v>-77.275833333333296</v>
      </c>
      <c r="E2334" s="11">
        <v>175.86446666666666</v>
      </c>
      <c r="F2334" s="12">
        <v>38382</v>
      </c>
      <c r="G2334" s="12" t="s">
        <v>36</v>
      </c>
      <c r="H2334" s="13">
        <v>30</v>
      </c>
      <c r="I2334" s="13">
        <v>395</v>
      </c>
      <c r="J2334" s="13">
        <v>2</v>
      </c>
      <c r="K2334" s="14">
        <v>24</v>
      </c>
      <c r="L2334" s="80">
        <v>38</v>
      </c>
      <c r="M2334" s="9">
        <v>5</v>
      </c>
      <c r="N2334" s="15">
        <v>0.14914286025592927</v>
      </c>
      <c r="O2334" s="15">
        <v>0.56355649122807028</v>
      </c>
      <c r="P2334" s="84">
        <v>0.26464580317569519</v>
      </c>
    </row>
    <row r="2335" spans="1:16">
      <c r="A2335" s="9" t="s">
        <v>70</v>
      </c>
      <c r="B2335" s="9">
        <v>38</v>
      </c>
      <c r="C2335" s="9" t="s">
        <v>74</v>
      </c>
      <c r="D2335" s="71">
        <v>-77.462966666666702</v>
      </c>
      <c r="E2335" s="11">
        <v>175.93198333333333</v>
      </c>
      <c r="F2335" s="12">
        <v>38382</v>
      </c>
      <c r="G2335" s="12" t="s">
        <v>36</v>
      </c>
      <c r="H2335" s="13">
        <v>30</v>
      </c>
      <c r="I2335" s="13">
        <v>395</v>
      </c>
      <c r="J2335" s="13">
        <v>2</v>
      </c>
      <c r="K2335" s="14">
        <v>24</v>
      </c>
      <c r="L2335" s="9">
        <v>33</v>
      </c>
      <c r="M2335" s="9">
        <v>5</v>
      </c>
      <c r="N2335" s="15">
        <v>0.10596377738563549</v>
      </c>
      <c r="O2335" s="15">
        <v>0.35824280701754391</v>
      </c>
      <c r="P2335" s="84">
        <v>0.29578759240920705</v>
      </c>
    </row>
    <row r="2336" spans="1:16">
      <c r="A2336" s="9" t="s">
        <v>70</v>
      </c>
      <c r="B2336" s="9">
        <v>40</v>
      </c>
      <c r="C2336" s="9" t="s">
        <v>75</v>
      </c>
      <c r="D2336" s="71">
        <v>-77.667033333333293</v>
      </c>
      <c r="E2336" s="11">
        <v>179.98171666666667</v>
      </c>
      <c r="F2336" s="12">
        <v>38382</v>
      </c>
      <c r="G2336" s="12" t="s">
        <v>36</v>
      </c>
      <c r="H2336" s="13">
        <v>30</v>
      </c>
      <c r="I2336" s="13">
        <v>395</v>
      </c>
      <c r="J2336" s="13">
        <v>2</v>
      </c>
      <c r="K2336" s="14">
        <v>24</v>
      </c>
      <c r="L2336" s="9">
        <v>52</v>
      </c>
      <c r="M2336" s="9">
        <v>5</v>
      </c>
      <c r="N2336" s="15">
        <v>6.0694678627644182E-2</v>
      </c>
      <c r="O2336" s="15">
        <v>0.26952701754385966</v>
      </c>
      <c r="P2336" s="84">
        <v>0.22518959019671356</v>
      </c>
    </row>
    <row r="2337" spans="1:16">
      <c r="A2337" s="9" t="s">
        <v>34</v>
      </c>
      <c r="B2337" s="9">
        <v>29</v>
      </c>
      <c r="C2337" s="10" t="s">
        <v>35</v>
      </c>
      <c r="D2337" s="11">
        <v>-76.0167</v>
      </c>
      <c r="E2337" s="11">
        <v>167.45</v>
      </c>
      <c r="F2337" s="12">
        <v>30347</v>
      </c>
      <c r="G2337" s="12" t="s">
        <v>36</v>
      </c>
      <c r="H2337" s="13">
        <v>31</v>
      </c>
      <c r="I2337" s="13">
        <v>396</v>
      </c>
      <c r="J2337" s="13">
        <v>2</v>
      </c>
      <c r="K2337" s="14">
        <v>6</v>
      </c>
      <c r="L2337" s="9">
        <v>8</v>
      </c>
      <c r="M2337" s="9">
        <v>5</v>
      </c>
      <c r="N2337" s="15">
        <v>0.35</v>
      </c>
      <c r="O2337" s="15">
        <v>3.16</v>
      </c>
      <c r="P2337" s="84">
        <v>0.11075949367088607</v>
      </c>
    </row>
    <row r="2338" spans="1:16">
      <c r="A2338" s="9" t="s">
        <v>34</v>
      </c>
      <c r="B2338" s="9">
        <v>29</v>
      </c>
      <c r="C2338" s="10" t="s">
        <v>35</v>
      </c>
      <c r="D2338" s="11">
        <v>-76.0167</v>
      </c>
      <c r="E2338" s="11">
        <v>167.45</v>
      </c>
      <c r="F2338" s="12">
        <v>30347</v>
      </c>
      <c r="G2338" s="12" t="s">
        <v>36</v>
      </c>
      <c r="H2338" s="13">
        <v>31</v>
      </c>
      <c r="I2338" s="13">
        <v>396</v>
      </c>
      <c r="J2338" s="13">
        <v>2</v>
      </c>
      <c r="K2338" s="14">
        <v>24</v>
      </c>
      <c r="L2338" s="9">
        <v>8</v>
      </c>
      <c r="M2338" s="9">
        <v>5</v>
      </c>
      <c r="N2338" s="15">
        <v>1.49</v>
      </c>
      <c r="O2338" s="15">
        <v>3.16</v>
      </c>
      <c r="P2338" s="84">
        <v>0.47151898734177211</v>
      </c>
    </row>
    <row r="2339" spans="1:16">
      <c r="A2339" s="9" t="s">
        <v>34</v>
      </c>
      <c r="B2339" s="9">
        <v>30</v>
      </c>
      <c r="C2339" s="10" t="s">
        <v>35</v>
      </c>
      <c r="D2339" s="11">
        <v>-76.083299999999994</v>
      </c>
      <c r="E2339" s="11">
        <v>166.7</v>
      </c>
      <c r="F2339" s="12">
        <v>30347</v>
      </c>
      <c r="G2339" s="12" t="s">
        <v>36</v>
      </c>
      <c r="H2339" s="13">
        <v>31</v>
      </c>
      <c r="I2339" s="13">
        <v>396</v>
      </c>
      <c r="J2339" s="13">
        <v>2</v>
      </c>
      <c r="K2339" s="14">
        <v>6</v>
      </c>
      <c r="L2339" s="9">
        <v>12</v>
      </c>
      <c r="M2339" s="9">
        <v>5</v>
      </c>
      <c r="N2339" s="15">
        <v>1.8</v>
      </c>
      <c r="O2339" s="15">
        <v>2.1800000000000002</v>
      </c>
      <c r="P2339" s="84">
        <v>0.82568807339449535</v>
      </c>
    </row>
    <row r="2340" spans="1:16">
      <c r="A2340" s="9" t="s">
        <v>34</v>
      </c>
      <c r="B2340" s="9">
        <v>30</v>
      </c>
      <c r="C2340" s="10" t="s">
        <v>35</v>
      </c>
      <c r="D2340" s="11">
        <v>-76.083299999999994</v>
      </c>
      <c r="E2340" s="11">
        <v>166.7</v>
      </c>
      <c r="F2340" s="12">
        <v>30347</v>
      </c>
      <c r="G2340" s="12" t="s">
        <v>36</v>
      </c>
      <c r="H2340" s="13">
        <v>31</v>
      </c>
      <c r="I2340" s="13">
        <v>396</v>
      </c>
      <c r="J2340" s="13">
        <v>2</v>
      </c>
      <c r="K2340" s="14">
        <v>24</v>
      </c>
      <c r="L2340" s="9">
        <v>12</v>
      </c>
      <c r="M2340" s="9">
        <v>5</v>
      </c>
      <c r="N2340" s="15">
        <v>1.82</v>
      </c>
      <c r="O2340" s="15">
        <v>2.1800000000000002</v>
      </c>
      <c r="P2340" s="84">
        <v>0.83486238532110091</v>
      </c>
    </row>
    <row r="2341" spans="1:16">
      <c r="A2341" s="9" t="s">
        <v>34</v>
      </c>
      <c r="B2341" s="9">
        <v>31</v>
      </c>
      <c r="C2341" s="10" t="s">
        <v>35</v>
      </c>
      <c r="D2341" s="11">
        <v>-76.166700000000006</v>
      </c>
      <c r="E2341" s="11">
        <v>165.9</v>
      </c>
      <c r="F2341" s="12">
        <v>30347</v>
      </c>
      <c r="G2341" s="12" t="s">
        <v>36</v>
      </c>
      <c r="H2341" s="13">
        <v>31</v>
      </c>
      <c r="I2341" s="13">
        <v>396</v>
      </c>
      <c r="J2341" s="13">
        <v>2</v>
      </c>
      <c r="K2341" s="14">
        <v>6</v>
      </c>
      <c r="L2341" s="9">
        <v>12</v>
      </c>
      <c r="M2341" s="9">
        <v>5</v>
      </c>
      <c r="N2341" s="15">
        <v>2.96</v>
      </c>
      <c r="O2341" s="15">
        <v>2.87</v>
      </c>
      <c r="P2341" s="84">
        <v>1.0313588850174216</v>
      </c>
    </row>
    <row r="2342" spans="1:16">
      <c r="A2342" s="9" t="s">
        <v>34</v>
      </c>
      <c r="B2342" s="9">
        <v>31</v>
      </c>
      <c r="C2342" s="10" t="s">
        <v>35</v>
      </c>
      <c r="D2342" s="11">
        <v>-76.166700000000006</v>
      </c>
      <c r="E2342" s="11">
        <v>165.9</v>
      </c>
      <c r="F2342" s="12">
        <v>30347</v>
      </c>
      <c r="G2342" s="12" t="s">
        <v>36</v>
      </c>
      <c r="H2342" s="13">
        <v>31</v>
      </c>
      <c r="I2342" s="13">
        <v>396</v>
      </c>
      <c r="J2342" s="13">
        <v>2</v>
      </c>
      <c r="K2342" s="14">
        <v>24</v>
      </c>
      <c r="L2342" s="9">
        <v>12</v>
      </c>
      <c r="M2342" s="9">
        <v>5</v>
      </c>
      <c r="N2342" s="15">
        <v>3.36</v>
      </c>
      <c r="O2342" s="15">
        <v>2.87</v>
      </c>
      <c r="P2342" s="84">
        <v>1.1707317073170731</v>
      </c>
    </row>
    <row r="2343" spans="1:16">
      <c r="A2343" s="9" t="s">
        <v>34</v>
      </c>
      <c r="B2343" s="9">
        <v>32</v>
      </c>
      <c r="C2343" s="10" t="s">
        <v>35</v>
      </c>
      <c r="D2343" s="11">
        <v>-76.2667</v>
      </c>
      <c r="E2343" s="11">
        <v>164.85</v>
      </c>
      <c r="F2343" s="12">
        <v>30347</v>
      </c>
      <c r="G2343" s="12" t="s">
        <v>36</v>
      </c>
      <c r="H2343" s="13">
        <v>31</v>
      </c>
      <c r="I2343" s="13">
        <v>396</v>
      </c>
      <c r="J2343" s="13">
        <v>2</v>
      </c>
      <c r="K2343" s="14">
        <v>6</v>
      </c>
      <c r="L2343" s="9">
        <v>12</v>
      </c>
      <c r="M2343" s="9">
        <v>5</v>
      </c>
      <c r="N2343" s="15">
        <v>1.45</v>
      </c>
      <c r="O2343" s="15">
        <v>2.92</v>
      </c>
      <c r="P2343" s="84">
        <v>0.49657534246575341</v>
      </c>
    </row>
    <row r="2344" spans="1:16">
      <c r="A2344" s="9" t="s">
        <v>34</v>
      </c>
      <c r="B2344" s="9">
        <v>32</v>
      </c>
      <c r="C2344" s="10" t="s">
        <v>35</v>
      </c>
      <c r="D2344" s="11">
        <v>-76.2667</v>
      </c>
      <c r="E2344" s="11">
        <v>164.85</v>
      </c>
      <c r="F2344" s="12">
        <v>30347</v>
      </c>
      <c r="G2344" s="12" t="s">
        <v>36</v>
      </c>
      <c r="H2344" s="13">
        <v>31</v>
      </c>
      <c r="I2344" s="13">
        <v>396</v>
      </c>
      <c r="J2344" s="13">
        <v>2</v>
      </c>
      <c r="K2344" s="14">
        <v>24</v>
      </c>
      <c r="L2344" s="9">
        <v>12</v>
      </c>
      <c r="M2344" s="9">
        <v>5</v>
      </c>
      <c r="N2344" s="15">
        <v>0.63</v>
      </c>
      <c r="O2344" s="15">
        <v>2.92</v>
      </c>
      <c r="P2344" s="84">
        <v>0.21575342465753425</v>
      </c>
    </row>
    <row r="2345" spans="1:16">
      <c r="A2345" s="9" t="s">
        <v>34</v>
      </c>
      <c r="B2345" s="9">
        <v>33</v>
      </c>
      <c r="C2345" s="10" t="s">
        <v>35</v>
      </c>
      <c r="D2345" s="11">
        <v>-76.366</v>
      </c>
      <c r="E2345" s="11">
        <v>163.83699999999999</v>
      </c>
      <c r="F2345" s="12">
        <v>30347</v>
      </c>
      <c r="G2345" s="12" t="s">
        <v>36</v>
      </c>
      <c r="H2345" s="13">
        <v>31</v>
      </c>
      <c r="I2345" s="13">
        <v>396</v>
      </c>
      <c r="J2345" s="13">
        <v>2</v>
      </c>
      <c r="K2345" s="14">
        <v>6</v>
      </c>
      <c r="L2345" s="9">
        <v>12</v>
      </c>
      <c r="M2345" s="9">
        <v>5</v>
      </c>
      <c r="N2345" s="15">
        <v>0.92999999999999994</v>
      </c>
      <c r="O2345" s="15">
        <v>2.59</v>
      </c>
      <c r="P2345" s="84">
        <v>0.35907335907335908</v>
      </c>
    </row>
    <row r="2346" spans="1:16">
      <c r="A2346" s="9" t="s">
        <v>34</v>
      </c>
      <c r="B2346" s="9">
        <v>33</v>
      </c>
      <c r="C2346" s="10" t="s">
        <v>35</v>
      </c>
      <c r="D2346" s="11">
        <v>-76.366</v>
      </c>
      <c r="E2346" s="11">
        <v>163.83699999999999</v>
      </c>
      <c r="F2346" s="12">
        <v>30347</v>
      </c>
      <c r="G2346" s="12" t="s">
        <v>36</v>
      </c>
      <c r="H2346" s="13">
        <v>31</v>
      </c>
      <c r="I2346" s="13">
        <v>396</v>
      </c>
      <c r="J2346" s="13">
        <v>2</v>
      </c>
      <c r="K2346" s="14">
        <v>24</v>
      </c>
      <c r="L2346" s="9">
        <v>12</v>
      </c>
      <c r="M2346" s="9">
        <v>5</v>
      </c>
      <c r="N2346" s="15">
        <v>0.44999999999999996</v>
      </c>
      <c r="O2346" s="15">
        <v>2.59</v>
      </c>
      <c r="P2346" s="84">
        <v>0.17374517374517373</v>
      </c>
    </row>
    <row r="2347" spans="1:16">
      <c r="A2347" s="9" t="s">
        <v>34</v>
      </c>
      <c r="B2347" s="9">
        <v>34</v>
      </c>
      <c r="C2347" s="10" t="s">
        <v>35</v>
      </c>
      <c r="D2347" s="11">
        <v>-76.406700000000001</v>
      </c>
      <c r="E2347" s="11">
        <v>163.44</v>
      </c>
      <c r="F2347" s="12">
        <v>30347</v>
      </c>
      <c r="G2347" s="12" t="s">
        <v>36</v>
      </c>
      <c r="H2347" s="13">
        <v>31</v>
      </c>
      <c r="I2347" s="13">
        <v>396</v>
      </c>
      <c r="J2347" s="13">
        <v>2</v>
      </c>
      <c r="K2347" s="14">
        <v>6</v>
      </c>
      <c r="L2347" s="9">
        <v>12</v>
      </c>
      <c r="M2347" s="9">
        <v>5</v>
      </c>
      <c r="N2347" s="15">
        <v>0.93</v>
      </c>
      <c r="O2347" s="15">
        <v>4.71</v>
      </c>
      <c r="P2347" s="84">
        <v>0.19745222929936307</v>
      </c>
    </row>
    <row r="2348" spans="1:16">
      <c r="A2348" s="9" t="s">
        <v>34</v>
      </c>
      <c r="B2348" s="9">
        <v>34</v>
      </c>
      <c r="C2348" s="10" t="s">
        <v>35</v>
      </c>
      <c r="D2348" s="11">
        <v>-76.406700000000001</v>
      </c>
      <c r="E2348" s="11">
        <v>163.44</v>
      </c>
      <c r="F2348" s="12">
        <v>30347</v>
      </c>
      <c r="G2348" s="12" t="s">
        <v>36</v>
      </c>
      <c r="H2348" s="13">
        <v>31</v>
      </c>
      <c r="I2348" s="13">
        <v>396</v>
      </c>
      <c r="J2348" s="13">
        <v>2</v>
      </c>
      <c r="K2348" s="14">
        <v>24</v>
      </c>
      <c r="L2348" s="9">
        <v>12</v>
      </c>
      <c r="M2348" s="9">
        <v>5</v>
      </c>
      <c r="N2348" s="15">
        <v>0.28000000000000003</v>
      </c>
      <c r="O2348" s="15">
        <v>4.71</v>
      </c>
      <c r="P2348" s="84">
        <v>5.9447983014862003E-2</v>
      </c>
    </row>
    <row r="2349" spans="1:16">
      <c r="A2349" s="9" t="s">
        <v>34</v>
      </c>
      <c r="B2349" s="9">
        <v>35</v>
      </c>
      <c r="C2349" s="10" t="s">
        <v>35</v>
      </c>
      <c r="D2349" s="11">
        <v>-76.538300000000007</v>
      </c>
      <c r="E2349" s="11">
        <v>163.69999999999999</v>
      </c>
      <c r="F2349" s="12">
        <v>30347</v>
      </c>
      <c r="G2349" s="12" t="s">
        <v>36</v>
      </c>
      <c r="H2349" s="13">
        <v>31</v>
      </c>
      <c r="I2349" s="13">
        <v>396</v>
      </c>
      <c r="J2349" s="13">
        <v>2</v>
      </c>
      <c r="K2349" s="14">
        <v>6</v>
      </c>
      <c r="L2349" s="9">
        <v>11</v>
      </c>
      <c r="M2349" s="9">
        <v>5</v>
      </c>
      <c r="N2349" s="15">
        <v>0.24</v>
      </c>
      <c r="O2349" s="15">
        <v>2.06</v>
      </c>
      <c r="P2349" s="84">
        <v>0.11650485436893203</v>
      </c>
    </row>
    <row r="2350" spans="1:16">
      <c r="A2350" s="9" t="s">
        <v>34</v>
      </c>
      <c r="B2350" s="9">
        <v>35</v>
      </c>
      <c r="C2350" s="10" t="s">
        <v>35</v>
      </c>
      <c r="D2350" s="11">
        <v>-76.538300000000007</v>
      </c>
      <c r="E2350" s="11">
        <v>163.69999999999999</v>
      </c>
      <c r="F2350" s="12">
        <v>30347</v>
      </c>
      <c r="G2350" s="12" t="s">
        <v>36</v>
      </c>
      <c r="H2350" s="13">
        <v>31</v>
      </c>
      <c r="I2350" s="13">
        <v>396</v>
      </c>
      <c r="J2350" s="13">
        <v>2</v>
      </c>
      <c r="K2350" s="14">
        <v>24</v>
      </c>
      <c r="L2350" s="9">
        <v>11</v>
      </c>
      <c r="M2350" s="9">
        <v>5</v>
      </c>
      <c r="N2350" s="15">
        <v>0.56000000000000005</v>
      </c>
      <c r="O2350" s="15">
        <v>2.06</v>
      </c>
      <c r="P2350" s="84">
        <v>0.2718446601941748</v>
      </c>
    </row>
    <row r="2351" spans="1:16">
      <c r="A2351" s="9" t="s">
        <v>42</v>
      </c>
      <c r="B2351" s="9">
        <v>134</v>
      </c>
      <c r="C2351" s="9" t="s">
        <v>35</v>
      </c>
      <c r="D2351" s="11">
        <v>-76.497683333330002</v>
      </c>
      <c r="E2351" s="11">
        <v>-173.88645</v>
      </c>
      <c r="F2351" s="12">
        <v>32904</v>
      </c>
      <c r="G2351" s="12" t="s">
        <v>36</v>
      </c>
      <c r="H2351" s="13">
        <v>31</v>
      </c>
      <c r="I2351" s="13">
        <v>396</v>
      </c>
      <c r="J2351" s="13">
        <v>2</v>
      </c>
      <c r="K2351" s="14">
        <v>24</v>
      </c>
      <c r="L2351" s="9">
        <v>19</v>
      </c>
      <c r="M2351" s="9">
        <v>5</v>
      </c>
      <c r="N2351" s="15">
        <v>0.85282111682989403</v>
      </c>
      <c r="O2351" s="15">
        <v>3.7191724137931002</v>
      </c>
      <c r="P2351" s="84">
        <v>0.22930400152116664</v>
      </c>
    </row>
    <row r="2352" spans="1:16">
      <c r="A2352" s="9" t="s">
        <v>42</v>
      </c>
      <c r="B2352" s="9">
        <v>138</v>
      </c>
      <c r="C2352" s="9" t="s">
        <v>35</v>
      </c>
      <c r="D2352" s="11">
        <v>-76.498233333330006</v>
      </c>
      <c r="E2352" s="11">
        <v>-176.1836833333</v>
      </c>
      <c r="F2352" s="12">
        <v>32904</v>
      </c>
      <c r="G2352" s="12" t="s">
        <v>36</v>
      </c>
      <c r="H2352" s="13">
        <v>31</v>
      </c>
      <c r="I2352" s="13">
        <v>396</v>
      </c>
      <c r="J2352" s="13">
        <v>2</v>
      </c>
      <c r="K2352" s="14">
        <v>24</v>
      </c>
      <c r="L2352" s="9">
        <v>18</v>
      </c>
      <c r="M2352" s="9">
        <v>5</v>
      </c>
      <c r="N2352" s="15">
        <v>0.68449230406784989</v>
      </c>
      <c r="O2352" s="15">
        <v>4.0941999999999998</v>
      </c>
      <c r="P2352" s="84">
        <v>0.16718584926673097</v>
      </c>
    </row>
    <row r="2353" spans="1:16">
      <c r="A2353" s="9" t="s">
        <v>42</v>
      </c>
      <c r="B2353" s="9">
        <v>140</v>
      </c>
      <c r="C2353" s="9" t="s">
        <v>35</v>
      </c>
      <c r="D2353" s="11">
        <v>-76.501833333329998</v>
      </c>
      <c r="E2353" s="11">
        <v>-177.32066666669999</v>
      </c>
      <c r="F2353" s="12">
        <v>32904</v>
      </c>
      <c r="G2353" s="12" t="s">
        <v>36</v>
      </c>
      <c r="H2353" s="13">
        <v>31</v>
      </c>
      <c r="I2353" s="13">
        <v>396</v>
      </c>
      <c r="J2353" s="13">
        <v>2</v>
      </c>
      <c r="K2353" s="14">
        <v>24</v>
      </c>
      <c r="L2353" s="9">
        <v>23</v>
      </c>
      <c r="M2353" s="9">
        <v>5</v>
      </c>
      <c r="N2353" s="15">
        <v>0.56898901009773306</v>
      </c>
      <c r="O2353" s="15">
        <v>2.11768965517241</v>
      </c>
      <c r="P2353" s="84">
        <v>0.26868385020816909</v>
      </c>
    </row>
    <row r="2354" spans="1:16">
      <c r="A2354" s="9" t="s">
        <v>42</v>
      </c>
      <c r="B2354" s="9">
        <v>142</v>
      </c>
      <c r="C2354" s="9" t="s">
        <v>35</v>
      </c>
      <c r="D2354" s="11">
        <v>-76.498999999999995</v>
      </c>
      <c r="E2354" s="11">
        <v>-178.49733333329999</v>
      </c>
      <c r="F2354" s="12">
        <v>32904</v>
      </c>
      <c r="G2354" s="12" t="s">
        <v>36</v>
      </c>
      <c r="H2354" s="13">
        <v>31</v>
      </c>
      <c r="I2354" s="13">
        <v>396</v>
      </c>
      <c r="J2354" s="13">
        <v>2</v>
      </c>
      <c r="K2354" s="14">
        <v>24</v>
      </c>
      <c r="L2354" s="9">
        <v>19</v>
      </c>
      <c r="M2354" s="9">
        <v>5</v>
      </c>
      <c r="N2354" s="15">
        <v>0.67527731103468192</v>
      </c>
      <c r="O2354" s="15">
        <v>2.2781206896551698</v>
      </c>
      <c r="P2354" s="84">
        <v>0.29641858488932649</v>
      </c>
    </row>
    <row r="2355" spans="1:16">
      <c r="A2355" s="9" t="s">
        <v>42</v>
      </c>
      <c r="B2355" s="9">
        <v>144</v>
      </c>
      <c r="C2355" s="9" t="s">
        <v>35</v>
      </c>
      <c r="D2355" s="11">
        <v>-74.499899999999997</v>
      </c>
      <c r="E2355" s="11">
        <v>-179.66650000000001</v>
      </c>
      <c r="F2355" s="12">
        <v>32904</v>
      </c>
      <c r="G2355" s="12" t="s">
        <v>36</v>
      </c>
      <c r="H2355" s="13">
        <v>31</v>
      </c>
      <c r="I2355" s="13">
        <v>396</v>
      </c>
      <c r="J2355" s="13">
        <v>2</v>
      </c>
      <c r="K2355" s="14">
        <v>24</v>
      </c>
      <c r="L2355" s="9">
        <v>18</v>
      </c>
      <c r="M2355" s="9">
        <v>5</v>
      </c>
      <c r="N2355" s="15">
        <v>0.38030646219846009</v>
      </c>
      <c r="O2355" s="15">
        <v>2.5123500000000001</v>
      </c>
      <c r="P2355" s="84">
        <v>0.15137479339998808</v>
      </c>
    </row>
    <row r="2356" spans="1:16">
      <c r="A2356" s="9" t="s">
        <v>57</v>
      </c>
      <c r="B2356" s="9">
        <v>218</v>
      </c>
      <c r="C2356" s="9">
        <v>2</v>
      </c>
      <c r="D2356" s="50">
        <v>-76.503349999999998</v>
      </c>
      <c r="E2356" s="50">
        <v>178.01009999999999</v>
      </c>
      <c r="F2356" s="12">
        <v>35461</v>
      </c>
      <c r="G2356" s="12" t="s">
        <v>36</v>
      </c>
      <c r="H2356" s="13">
        <v>31</v>
      </c>
      <c r="I2356" s="13">
        <v>396</v>
      </c>
      <c r="J2356" s="13">
        <v>2</v>
      </c>
      <c r="K2356" s="14">
        <v>24</v>
      </c>
      <c r="L2356" s="13">
        <v>14.112683000000001</v>
      </c>
      <c r="M2356" s="9">
        <v>5</v>
      </c>
      <c r="N2356" s="15">
        <v>0.89854014874999999</v>
      </c>
      <c r="O2356" s="15">
        <v>3.8864753849999998</v>
      </c>
      <c r="P2356" s="84">
        <v>0.23119666529162902</v>
      </c>
    </row>
    <row r="2357" spans="1:16">
      <c r="A2357" s="9" t="s">
        <v>57</v>
      </c>
      <c r="B2357" s="9">
        <v>219</v>
      </c>
      <c r="C2357" s="9">
        <v>2</v>
      </c>
      <c r="D2357" s="50">
        <v>-76.498350000000002</v>
      </c>
      <c r="E2357" s="50">
        <v>179.99760000000001</v>
      </c>
      <c r="F2357" s="12">
        <v>35461</v>
      </c>
      <c r="G2357" s="12" t="s">
        <v>36</v>
      </c>
      <c r="H2357" s="13">
        <v>31</v>
      </c>
      <c r="I2357" s="13">
        <v>396</v>
      </c>
      <c r="J2357" s="13">
        <v>2</v>
      </c>
      <c r="K2357" s="14">
        <v>24</v>
      </c>
      <c r="L2357" s="13">
        <v>22.256356</v>
      </c>
      <c r="M2357" s="9">
        <v>5</v>
      </c>
      <c r="N2357" s="15">
        <v>1.1601830824999999</v>
      </c>
      <c r="O2357" s="15">
        <v>2.071235385</v>
      </c>
      <c r="P2357" s="84">
        <v>0.56014062472189752</v>
      </c>
    </row>
    <row r="2358" spans="1:16">
      <c r="A2358" s="9" t="s">
        <v>70</v>
      </c>
      <c r="B2358" s="9">
        <v>42</v>
      </c>
      <c r="C2358" s="9" t="s">
        <v>76</v>
      </c>
      <c r="D2358" s="71">
        <v>-77.865233333333293</v>
      </c>
      <c r="E2358" s="11">
        <v>177.87653333333299</v>
      </c>
      <c r="F2358" s="12">
        <v>38383</v>
      </c>
      <c r="G2358" s="12" t="s">
        <v>36</v>
      </c>
      <c r="H2358" s="13">
        <v>31</v>
      </c>
      <c r="I2358" s="13">
        <v>396</v>
      </c>
      <c r="J2358" s="13">
        <v>2</v>
      </c>
      <c r="K2358" s="14">
        <v>24</v>
      </c>
      <c r="L2358" s="9">
        <v>28</v>
      </c>
      <c r="M2358" s="9">
        <v>5</v>
      </c>
      <c r="N2358" s="15">
        <v>0.24982416686424727</v>
      </c>
      <c r="O2358" s="15">
        <v>2.171424561403509</v>
      </c>
      <c r="P2358" s="84">
        <v>0.1150508156280467</v>
      </c>
    </row>
    <row r="2359" spans="1:16">
      <c r="A2359" s="9" t="s">
        <v>70</v>
      </c>
      <c r="B2359" s="9">
        <v>43</v>
      </c>
      <c r="C2359" s="9" t="s">
        <v>77</v>
      </c>
      <c r="D2359" s="71">
        <v>-77.364916666666701</v>
      </c>
      <c r="E2359" s="11">
        <v>-177.87485000000001</v>
      </c>
      <c r="F2359" s="12">
        <v>38383</v>
      </c>
      <c r="G2359" s="12" t="s">
        <v>36</v>
      </c>
      <c r="H2359" s="13">
        <v>31</v>
      </c>
      <c r="I2359" s="13">
        <v>396</v>
      </c>
      <c r="J2359" s="13">
        <v>2</v>
      </c>
      <c r="K2359" s="14">
        <v>24</v>
      </c>
      <c r="L2359" s="9">
        <v>42</v>
      </c>
      <c r="M2359" s="9">
        <v>5</v>
      </c>
      <c r="N2359" s="15">
        <v>0.10661982094492496</v>
      </c>
      <c r="O2359" s="15">
        <v>0.40893754385964914</v>
      </c>
      <c r="P2359" s="84">
        <v>0.2607239725133132</v>
      </c>
    </row>
    <row r="2360" spans="1:16">
      <c r="A2360" s="9" t="s">
        <v>70</v>
      </c>
      <c r="B2360" s="9">
        <v>45</v>
      </c>
      <c r="C2360" s="9" t="s">
        <v>78</v>
      </c>
      <c r="D2360" s="71">
        <v>-77.165199999999999</v>
      </c>
      <c r="E2360" s="11">
        <v>177.9915</v>
      </c>
      <c r="F2360" s="12">
        <v>38383</v>
      </c>
      <c r="G2360" s="12" t="s">
        <v>36</v>
      </c>
      <c r="H2360" s="13">
        <v>31</v>
      </c>
      <c r="I2360" s="13">
        <v>396</v>
      </c>
      <c r="J2360" s="13">
        <v>2</v>
      </c>
      <c r="K2360" s="14">
        <v>24</v>
      </c>
      <c r="L2360" s="9">
        <v>44</v>
      </c>
      <c r="M2360" s="9">
        <v>5</v>
      </c>
      <c r="N2360" s="15">
        <v>0.16927553996591291</v>
      </c>
      <c r="O2360" s="15">
        <v>0.54665824561403509</v>
      </c>
      <c r="P2360" s="84">
        <v>0.30965514802721722</v>
      </c>
    </row>
    <row r="2361" spans="1:16">
      <c r="A2361" s="9" t="s">
        <v>70</v>
      </c>
      <c r="B2361" s="9">
        <v>47</v>
      </c>
      <c r="C2361" s="9" t="s">
        <v>79</v>
      </c>
      <c r="D2361" s="71">
        <v>-76.962966666666702</v>
      </c>
      <c r="E2361" s="11">
        <v>177.93298333333334</v>
      </c>
      <c r="F2361" s="12">
        <v>38383</v>
      </c>
      <c r="G2361" s="12" t="s">
        <v>36</v>
      </c>
      <c r="H2361" s="13">
        <v>31</v>
      </c>
      <c r="I2361" s="13">
        <v>396</v>
      </c>
      <c r="J2361" s="13">
        <v>2</v>
      </c>
      <c r="K2361" s="14">
        <v>24</v>
      </c>
      <c r="L2361" s="9">
        <v>41</v>
      </c>
      <c r="M2361" s="9">
        <v>5</v>
      </c>
      <c r="N2361" s="15">
        <v>0.39743376317649276</v>
      </c>
      <c r="O2361" s="15">
        <v>0.76887017543859648</v>
      </c>
      <c r="P2361" s="84">
        <v>0.5169062032478754</v>
      </c>
    </row>
    <row r="2362" spans="1:16">
      <c r="A2362" s="44" t="s">
        <v>70</v>
      </c>
      <c r="B2362" s="44">
        <v>49</v>
      </c>
      <c r="C2362" s="44" t="s">
        <v>80</v>
      </c>
      <c r="D2362" s="71">
        <v>-76.759716666666705</v>
      </c>
      <c r="E2362" s="45">
        <v>175.85308333333333</v>
      </c>
      <c r="F2362" s="46">
        <v>38383</v>
      </c>
      <c r="G2362" s="46" t="s">
        <v>36</v>
      </c>
      <c r="H2362" s="13">
        <v>31</v>
      </c>
      <c r="I2362" s="13">
        <v>396</v>
      </c>
      <c r="J2362" s="13">
        <v>2</v>
      </c>
      <c r="K2362" s="47">
        <v>24</v>
      </c>
      <c r="L2362" s="44">
        <v>26</v>
      </c>
      <c r="M2362" s="44">
        <v>5</v>
      </c>
      <c r="N2362" s="15">
        <v>0.45522834970264037</v>
      </c>
      <c r="O2362" s="15">
        <v>1.1659789473684212</v>
      </c>
      <c r="P2362" s="84">
        <v>0.39042587409496271</v>
      </c>
    </row>
    <row r="2363" spans="1:16">
      <c r="A2363" s="9" t="s">
        <v>34</v>
      </c>
      <c r="B2363" s="9">
        <v>36</v>
      </c>
      <c r="C2363" s="10" t="s">
        <v>35</v>
      </c>
      <c r="D2363" s="11">
        <v>-76.7667</v>
      </c>
      <c r="E2363" s="11">
        <v>163.0667</v>
      </c>
      <c r="F2363" s="12">
        <v>30348</v>
      </c>
      <c r="G2363" s="12" t="s">
        <v>39</v>
      </c>
      <c r="H2363" s="13">
        <v>32</v>
      </c>
      <c r="I2363" s="13">
        <v>397</v>
      </c>
      <c r="J2363" s="13">
        <v>1</v>
      </c>
      <c r="K2363" s="14">
        <v>6</v>
      </c>
      <c r="L2363" s="9">
        <v>11</v>
      </c>
      <c r="M2363" s="9">
        <v>5</v>
      </c>
      <c r="N2363" s="15">
        <v>0.53999999999999992</v>
      </c>
      <c r="O2363" s="15">
        <v>3.6</v>
      </c>
      <c r="P2363" s="84">
        <v>0.14999999999999997</v>
      </c>
    </row>
    <row r="2364" spans="1:16">
      <c r="A2364" s="9" t="s">
        <v>34</v>
      </c>
      <c r="B2364" s="9">
        <v>37</v>
      </c>
      <c r="C2364" s="10" t="s">
        <v>35</v>
      </c>
      <c r="D2364" s="11">
        <v>-76.7333</v>
      </c>
      <c r="E2364" s="11">
        <v>163.5333</v>
      </c>
      <c r="F2364" s="12">
        <v>30348</v>
      </c>
      <c r="G2364" s="12" t="s">
        <v>39</v>
      </c>
      <c r="H2364" s="13">
        <v>32</v>
      </c>
      <c r="I2364" s="13">
        <v>397</v>
      </c>
      <c r="J2364" s="13">
        <v>1</v>
      </c>
      <c r="K2364" s="14">
        <v>6</v>
      </c>
      <c r="L2364" s="9">
        <v>12</v>
      </c>
      <c r="M2364" s="9">
        <v>5</v>
      </c>
      <c r="N2364" s="15">
        <v>0.28999999999999998</v>
      </c>
      <c r="O2364" s="15">
        <v>3.51</v>
      </c>
      <c r="P2364" s="84">
        <v>8.2621082621082614E-2</v>
      </c>
    </row>
    <row r="2365" spans="1:16">
      <c r="A2365" s="9" t="s">
        <v>34</v>
      </c>
      <c r="B2365" s="9">
        <v>38</v>
      </c>
      <c r="C2365" s="10" t="s">
        <v>35</v>
      </c>
      <c r="D2365" s="11">
        <v>-76.599999999999994</v>
      </c>
      <c r="E2365" s="11">
        <v>164.5667</v>
      </c>
      <c r="F2365" s="12">
        <v>30348</v>
      </c>
      <c r="G2365" s="12" t="s">
        <v>39</v>
      </c>
      <c r="H2365" s="13">
        <v>32</v>
      </c>
      <c r="I2365" s="13">
        <v>397</v>
      </c>
      <c r="J2365" s="13">
        <v>1</v>
      </c>
      <c r="K2365" s="14">
        <v>6</v>
      </c>
      <c r="L2365" s="9">
        <v>12</v>
      </c>
      <c r="M2365" s="9">
        <v>5</v>
      </c>
      <c r="N2365" s="15">
        <v>0.49000000000000005</v>
      </c>
      <c r="O2365" s="15">
        <v>8.17</v>
      </c>
      <c r="P2365" s="84">
        <v>5.997552019583844E-2</v>
      </c>
    </row>
    <row r="2366" spans="1:16">
      <c r="A2366" s="9" t="s">
        <v>34</v>
      </c>
      <c r="B2366" s="9">
        <v>39</v>
      </c>
      <c r="C2366" s="10" t="s">
        <v>35</v>
      </c>
      <c r="D2366" s="11">
        <v>-76.5</v>
      </c>
      <c r="E2366" s="11">
        <v>166</v>
      </c>
      <c r="F2366" s="12">
        <v>30348</v>
      </c>
      <c r="G2366" s="12" t="s">
        <v>39</v>
      </c>
      <c r="H2366" s="13">
        <v>32</v>
      </c>
      <c r="I2366" s="13">
        <v>397</v>
      </c>
      <c r="J2366" s="13">
        <v>1</v>
      </c>
      <c r="K2366" s="14">
        <v>6</v>
      </c>
      <c r="L2366" s="9">
        <v>12</v>
      </c>
      <c r="M2366" s="9">
        <v>5</v>
      </c>
      <c r="N2366" s="15">
        <v>1.0699999999999998</v>
      </c>
      <c r="O2366" s="15">
        <v>4.8499999999999996</v>
      </c>
      <c r="P2366" s="84">
        <v>0.22061855670103092</v>
      </c>
    </row>
    <row r="2367" spans="1:16">
      <c r="A2367" s="9" t="s">
        <v>42</v>
      </c>
      <c r="B2367" s="9">
        <v>146</v>
      </c>
      <c r="C2367" s="9" t="s">
        <v>35</v>
      </c>
      <c r="D2367" s="11">
        <v>-76.499499999999998</v>
      </c>
      <c r="E2367" s="11">
        <v>179.18366666669999</v>
      </c>
      <c r="F2367" s="12">
        <v>32905</v>
      </c>
      <c r="G2367" s="12" t="s">
        <v>39</v>
      </c>
      <c r="H2367" s="13">
        <v>32</v>
      </c>
      <c r="I2367" s="13">
        <v>397</v>
      </c>
      <c r="J2367" s="13">
        <v>1</v>
      </c>
      <c r="K2367" s="14">
        <v>24</v>
      </c>
      <c r="L2367" s="9">
        <v>17</v>
      </c>
      <c r="M2367" s="9">
        <v>5</v>
      </c>
      <c r="N2367" s="15">
        <v>0.50020304327903053</v>
      </c>
      <c r="O2367" s="15">
        <v>2.8845499999999999</v>
      </c>
      <c r="P2367" s="84">
        <v>0.17340765224351479</v>
      </c>
    </row>
    <row r="2368" spans="1:16">
      <c r="A2368" s="9" t="s">
        <v>42</v>
      </c>
      <c r="B2368" s="9">
        <v>148</v>
      </c>
      <c r="C2368" s="9" t="s">
        <v>35</v>
      </c>
      <c r="D2368" s="11">
        <v>-76.500766666670003</v>
      </c>
      <c r="E2368" s="11">
        <v>177.9920666667</v>
      </c>
      <c r="F2368" s="12">
        <v>32905</v>
      </c>
      <c r="G2368" s="12" t="s">
        <v>39</v>
      </c>
      <c r="H2368" s="13">
        <v>32</v>
      </c>
      <c r="I2368" s="13">
        <v>397</v>
      </c>
      <c r="J2368" s="13">
        <v>1</v>
      </c>
      <c r="K2368" s="14">
        <v>24</v>
      </c>
      <c r="L2368" s="9">
        <v>21</v>
      </c>
      <c r="M2368" s="9">
        <v>5</v>
      </c>
      <c r="N2368" s="15">
        <v>0.92010997450813781</v>
      </c>
      <c r="O2368" s="15">
        <v>2.5348103448275898</v>
      </c>
      <c r="P2368" s="84">
        <v>0.36298967154906453</v>
      </c>
    </row>
    <row r="2369" spans="1:30" s="22" customFormat="1">
      <c r="A2369" s="22" t="s">
        <v>42</v>
      </c>
      <c r="B2369" s="22">
        <v>150</v>
      </c>
      <c r="C2369" s="22" t="s">
        <v>35</v>
      </c>
      <c r="D2369" s="23">
        <v>-76.501166666670002</v>
      </c>
      <c r="E2369" s="23">
        <v>176.82583333330001</v>
      </c>
      <c r="F2369" s="24">
        <v>32905</v>
      </c>
      <c r="G2369" s="24" t="s">
        <v>39</v>
      </c>
      <c r="H2369" s="13">
        <v>32</v>
      </c>
      <c r="I2369" s="13">
        <v>397</v>
      </c>
      <c r="J2369" s="13">
        <v>1</v>
      </c>
      <c r="K2369" s="25">
        <v>24</v>
      </c>
      <c r="L2369" s="22">
        <v>25</v>
      </c>
      <c r="M2369" s="22">
        <v>5</v>
      </c>
      <c r="N2369" s="15">
        <v>0.35824340937030458</v>
      </c>
      <c r="O2369" s="15">
        <v>1.41821034482759</v>
      </c>
      <c r="P2369" s="84">
        <v>0.25260245116450319</v>
      </c>
      <c r="Q2369" s="85"/>
      <c r="R2369" s="15"/>
      <c r="S2369" s="13"/>
      <c r="T2369" s="13"/>
      <c r="U2369" s="15"/>
      <c r="V2369" s="15"/>
      <c r="W2369" s="12"/>
      <c r="X2369" s="13"/>
      <c r="Y2369" s="9"/>
      <c r="Z2369" s="9"/>
      <c r="AA2369" s="9"/>
      <c r="AB2369" s="9"/>
      <c r="AC2369" s="19"/>
      <c r="AD2369" s="9"/>
    </row>
    <row r="2370" spans="1:30">
      <c r="A2370" s="9" t="s">
        <v>42</v>
      </c>
      <c r="B2370" s="9">
        <v>152</v>
      </c>
      <c r="C2370" s="9" t="s">
        <v>35</v>
      </c>
      <c r="D2370" s="11">
        <v>-76.499166666670007</v>
      </c>
      <c r="E2370" s="11">
        <v>175.66266666670001</v>
      </c>
      <c r="F2370" s="12">
        <v>32905</v>
      </c>
      <c r="G2370" s="12" t="s">
        <v>39</v>
      </c>
      <c r="H2370" s="13">
        <v>32</v>
      </c>
      <c r="I2370" s="13">
        <v>397</v>
      </c>
      <c r="J2370" s="13">
        <v>1</v>
      </c>
      <c r="K2370" s="14">
        <v>24</v>
      </c>
      <c r="L2370" s="9">
        <v>32</v>
      </c>
      <c r="M2370" s="9">
        <v>5</v>
      </c>
      <c r="O2370" s="15">
        <v>5.9463793103448299E-2</v>
      </c>
    </row>
    <row r="2371" spans="1:30">
      <c r="A2371" s="9" t="s">
        <v>57</v>
      </c>
      <c r="B2371" s="9">
        <v>220</v>
      </c>
      <c r="C2371" s="9">
        <v>2</v>
      </c>
      <c r="D2371" s="50">
        <v>-76.473550000000003</v>
      </c>
      <c r="E2371" s="50">
        <v>-178.04201</v>
      </c>
      <c r="F2371" s="12">
        <v>35462</v>
      </c>
      <c r="G2371" s="12" t="s">
        <v>39</v>
      </c>
      <c r="H2371" s="13">
        <v>32</v>
      </c>
      <c r="I2371" s="13">
        <v>397</v>
      </c>
      <c r="J2371" s="13">
        <v>1</v>
      </c>
      <c r="K2371" s="14">
        <v>24</v>
      </c>
      <c r="L2371" s="13">
        <v>21.291098000000002</v>
      </c>
      <c r="M2371" s="9">
        <v>5</v>
      </c>
      <c r="N2371" s="15">
        <v>0.43653478833333331</v>
      </c>
      <c r="O2371" s="15">
        <v>1.2450684620000001</v>
      </c>
      <c r="P2371" s="84">
        <v>0.35061107212699866</v>
      </c>
    </row>
    <row r="2372" spans="1:30">
      <c r="A2372" s="9" t="s">
        <v>70</v>
      </c>
      <c r="B2372" s="9">
        <v>51</v>
      </c>
      <c r="C2372" s="9" t="s">
        <v>81</v>
      </c>
      <c r="D2372" s="71">
        <v>-76.500166666666701</v>
      </c>
      <c r="E2372" s="11">
        <v>172.8075</v>
      </c>
      <c r="F2372" s="12">
        <v>38384</v>
      </c>
      <c r="G2372" s="12" t="s">
        <v>39</v>
      </c>
      <c r="H2372" s="13">
        <v>32</v>
      </c>
      <c r="I2372" s="13">
        <v>397</v>
      </c>
      <c r="J2372" s="13">
        <v>1</v>
      </c>
      <c r="K2372" s="14">
        <v>24</v>
      </c>
      <c r="L2372" s="9">
        <v>29</v>
      </c>
      <c r="M2372" s="9">
        <v>5</v>
      </c>
      <c r="N2372" s="15">
        <v>0.28680138961563201</v>
      </c>
      <c r="O2372" s="15">
        <v>0.76126596491228082</v>
      </c>
      <c r="P2372" s="84">
        <v>0.37674269287564899</v>
      </c>
    </row>
    <row r="2373" spans="1:30">
      <c r="A2373" s="9" t="s">
        <v>70</v>
      </c>
      <c r="B2373" s="9">
        <v>53</v>
      </c>
      <c r="C2373" s="9" t="s">
        <v>82</v>
      </c>
      <c r="D2373" s="71">
        <v>-76.409516666666704</v>
      </c>
      <c r="E2373" s="11">
        <v>171.77451666666667</v>
      </c>
      <c r="F2373" s="12">
        <v>38384</v>
      </c>
      <c r="G2373" s="12" t="s">
        <v>39</v>
      </c>
      <c r="H2373" s="13">
        <v>32</v>
      </c>
      <c r="I2373" s="13">
        <v>397</v>
      </c>
      <c r="J2373" s="13">
        <v>1</v>
      </c>
      <c r="K2373" s="14">
        <v>24</v>
      </c>
      <c r="L2373" s="9">
        <v>46</v>
      </c>
      <c r="M2373" s="9">
        <v>5</v>
      </c>
      <c r="N2373" s="15">
        <v>0.16826317243159489</v>
      </c>
      <c r="O2373" s="15">
        <v>0.66072140350877206</v>
      </c>
      <c r="P2373" s="84">
        <v>0.25466584181779262</v>
      </c>
    </row>
    <row r="2374" spans="1:30">
      <c r="A2374" s="9" t="s">
        <v>34</v>
      </c>
      <c r="B2374" s="9">
        <v>43</v>
      </c>
      <c r="C2374" s="9" t="s">
        <v>35</v>
      </c>
      <c r="D2374" s="11">
        <v>-75.916700000000006</v>
      </c>
      <c r="E2374" s="11">
        <v>172.08330000000001</v>
      </c>
      <c r="F2374" s="12">
        <v>30349</v>
      </c>
      <c r="G2374" s="12" t="s">
        <v>39</v>
      </c>
      <c r="H2374" s="13">
        <v>33</v>
      </c>
      <c r="I2374" s="13">
        <v>398</v>
      </c>
      <c r="J2374" s="13">
        <v>1</v>
      </c>
      <c r="K2374" s="14">
        <v>6</v>
      </c>
      <c r="L2374" s="9">
        <v>42</v>
      </c>
      <c r="M2374" s="9">
        <v>5</v>
      </c>
      <c r="N2374" s="15">
        <v>0.26</v>
      </c>
      <c r="O2374" s="15">
        <v>0.52</v>
      </c>
      <c r="P2374" s="84">
        <v>0.5</v>
      </c>
    </row>
    <row r="2375" spans="1:30">
      <c r="A2375" s="9" t="s">
        <v>42</v>
      </c>
      <c r="B2375" s="9">
        <v>154</v>
      </c>
      <c r="C2375" s="9" t="s">
        <v>35</v>
      </c>
      <c r="D2375" s="11">
        <v>-76.501000000000005</v>
      </c>
      <c r="E2375" s="11">
        <v>174.50298333329999</v>
      </c>
      <c r="F2375" s="12">
        <v>32906</v>
      </c>
      <c r="G2375" s="12" t="s">
        <v>39</v>
      </c>
      <c r="H2375" s="13">
        <v>33</v>
      </c>
      <c r="I2375" s="13">
        <v>398</v>
      </c>
      <c r="J2375" s="13">
        <v>1</v>
      </c>
      <c r="K2375" s="14">
        <v>24</v>
      </c>
      <c r="L2375" s="9">
        <v>29</v>
      </c>
      <c r="M2375" s="9">
        <v>5</v>
      </c>
      <c r="N2375" s="15">
        <v>0.42904517364435546</v>
      </c>
      <c r="O2375" s="15">
        <v>0.83424137931034503</v>
      </c>
      <c r="P2375" s="84">
        <v>0.51429380546795789</v>
      </c>
    </row>
    <row r="2376" spans="1:30">
      <c r="A2376" s="9" t="s">
        <v>42</v>
      </c>
      <c r="B2376" s="9">
        <v>156</v>
      </c>
      <c r="C2376" s="9" t="s">
        <v>35</v>
      </c>
      <c r="D2376" s="11">
        <v>-76.500416666670006</v>
      </c>
      <c r="E2376" s="11">
        <v>173.33516666669999</v>
      </c>
      <c r="F2376" s="12">
        <v>32906</v>
      </c>
      <c r="G2376" s="12" t="s">
        <v>39</v>
      </c>
      <c r="H2376" s="13">
        <v>33</v>
      </c>
      <c r="I2376" s="13">
        <v>398</v>
      </c>
      <c r="J2376" s="13">
        <v>1</v>
      </c>
      <c r="K2376" s="14">
        <v>24</v>
      </c>
      <c r="L2376" s="9">
        <v>23</v>
      </c>
      <c r="M2376" s="9">
        <v>5</v>
      </c>
      <c r="N2376" s="15">
        <v>0.32135057550201906</v>
      </c>
      <c r="O2376" s="15">
        <v>1.54013793103448</v>
      </c>
      <c r="P2376" s="84">
        <v>0.20865051696127909</v>
      </c>
    </row>
    <row r="2377" spans="1:30">
      <c r="A2377" s="9" t="s">
        <v>42</v>
      </c>
      <c r="B2377" s="9">
        <v>158</v>
      </c>
      <c r="C2377" s="9" t="s">
        <v>35</v>
      </c>
      <c r="D2377" s="11">
        <v>-76.500333333330005</v>
      </c>
      <c r="E2377" s="11">
        <v>172.1653333333</v>
      </c>
      <c r="F2377" s="12">
        <v>32906</v>
      </c>
      <c r="G2377" s="12" t="s">
        <v>39</v>
      </c>
      <c r="H2377" s="13">
        <v>33</v>
      </c>
      <c r="I2377" s="13">
        <v>398</v>
      </c>
      <c r="J2377" s="13">
        <v>1</v>
      </c>
      <c r="K2377" s="14">
        <v>24</v>
      </c>
      <c r="L2377" s="9">
        <v>23</v>
      </c>
      <c r="M2377" s="9">
        <v>5</v>
      </c>
      <c r="N2377" s="15">
        <v>0.17257042204685094</v>
      </c>
      <c r="O2377" s="15">
        <v>1.25136206896552</v>
      </c>
      <c r="P2377" s="84">
        <v>0.13790606757763724</v>
      </c>
    </row>
    <row r="2378" spans="1:30">
      <c r="A2378" s="9" t="s">
        <v>42</v>
      </c>
      <c r="B2378" s="9">
        <v>160</v>
      </c>
      <c r="C2378" s="9" t="s">
        <v>35</v>
      </c>
      <c r="D2378" s="11">
        <v>-76.501633333330005</v>
      </c>
      <c r="E2378" s="11">
        <v>170.995</v>
      </c>
      <c r="F2378" s="12">
        <v>32906</v>
      </c>
      <c r="G2378" s="12" t="s">
        <v>39</v>
      </c>
      <c r="H2378" s="13">
        <v>33</v>
      </c>
      <c r="I2378" s="13">
        <v>398</v>
      </c>
      <c r="J2378" s="13">
        <v>1</v>
      </c>
      <c r="K2378" s="14">
        <v>24</v>
      </c>
      <c r="L2378" s="9">
        <v>33</v>
      </c>
      <c r="M2378" s="9">
        <v>5</v>
      </c>
      <c r="N2378" s="15">
        <v>0.43480674081278814</v>
      </c>
      <c r="O2378" s="15">
        <v>0.59680344827586196</v>
      </c>
      <c r="P2378" s="84">
        <v>0.72855936417412648</v>
      </c>
    </row>
    <row r="2379" spans="1:30">
      <c r="A2379" s="9" t="s">
        <v>57</v>
      </c>
      <c r="B2379" s="9">
        <v>223</v>
      </c>
      <c r="C2379" s="9">
        <v>2</v>
      </c>
      <c r="D2379" s="50">
        <v>-77.997699999999995</v>
      </c>
      <c r="E2379" s="50">
        <v>-176.00349</v>
      </c>
      <c r="F2379" s="12">
        <v>35464</v>
      </c>
      <c r="G2379" s="12" t="s">
        <v>39</v>
      </c>
      <c r="H2379" s="13">
        <v>34</v>
      </c>
      <c r="I2379" s="13">
        <v>399</v>
      </c>
      <c r="J2379" s="13">
        <v>1</v>
      </c>
      <c r="K2379" s="14">
        <v>24</v>
      </c>
      <c r="L2379" s="13">
        <v>23.148944</v>
      </c>
      <c r="M2379" s="9">
        <v>5</v>
      </c>
      <c r="N2379" s="15">
        <v>0.32841614383333334</v>
      </c>
      <c r="O2379" s="15">
        <v>1.1561349999999999</v>
      </c>
      <c r="P2379" s="84">
        <v>0.2840638366915052</v>
      </c>
    </row>
    <row r="2380" spans="1:30">
      <c r="A2380" s="9" t="s">
        <v>68</v>
      </c>
      <c r="B2380" s="9">
        <v>21</v>
      </c>
      <c r="C2380" s="10" t="s">
        <v>35</v>
      </c>
      <c r="D2380" s="71">
        <v>-76.41073333333334</v>
      </c>
      <c r="E2380" s="71">
        <v>171.04641666666666</v>
      </c>
      <c r="F2380" s="12">
        <v>38020</v>
      </c>
      <c r="G2380" s="12" t="s">
        <v>39</v>
      </c>
      <c r="H2380" s="13">
        <v>34</v>
      </c>
      <c r="I2380" s="13">
        <v>399</v>
      </c>
      <c r="J2380" s="13">
        <v>1</v>
      </c>
      <c r="K2380" s="14">
        <v>24</v>
      </c>
      <c r="L2380" s="72">
        <v>21</v>
      </c>
      <c r="M2380" s="9">
        <v>5</v>
      </c>
      <c r="N2380" s="15">
        <v>5.5833230707929921E-2</v>
      </c>
      <c r="O2380" s="15">
        <v>7.4501622222222199</v>
      </c>
      <c r="P2380" s="84">
        <v>7.4942301982890373E-3</v>
      </c>
    </row>
    <row r="2381" spans="1:30">
      <c r="A2381" s="9" t="s">
        <v>68</v>
      </c>
      <c r="B2381" s="9">
        <v>23</v>
      </c>
      <c r="C2381" s="10" t="s">
        <v>35</v>
      </c>
      <c r="D2381" s="71">
        <v>-76.597316666666671</v>
      </c>
      <c r="E2381" s="71">
        <v>173.80491666666666</v>
      </c>
      <c r="F2381" s="12">
        <v>38020</v>
      </c>
      <c r="G2381" s="12" t="s">
        <v>39</v>
      </c>
      <c r="H2381" s="13">
        <v>34</v>
      </c>
      <c r="I2381" s="13">
        <v>399</v>
      </c>
      <c r="J2381" s="13">
        <v>1</v>
      </c>
      <c r="K2381" s="14">
        <v>24</v>
      </c>
      <c r="L2381" s="72">
        <v>13</v>
      </c>
      <c r="M2381" s="9">
        <v>5</v>
      </c>
      <c r="N2381" s="15">
        <v>0.35651571152736411</v>
      </c>
      <c r="O2381" s="15">
        <v>12.659811111111111</v>
      </c>
      <c r="P2381" s="84">
        <v>2.8161218867986244E-2</v>
      </c>
      <c r="X2381" s="13">
        <v>469</v>
      </c>
    </row>
    <row r="2382" spans="1:30">
      <c r="A2382" s="9" t="s">
        <v>68</v>
      </c>
      <c r="B2382" s="9">
        <v>25</v>
      </c>
      <c r="C2382" s="10" t="s">
        <v>35</v>
      </c>
      <c r="D2382" s="71">
        <v>-76.782233333333338</v>
      </c>
      <c r="E2382" s="71">
        <v>175.84821666666667</v>
      </c>
      <c r="F2382" s="12">
        <v>38020</v>
      </c>
      <c r="G2382" s="12" t="s">
        <v>39</v>
      </c>
      <c r="H2382" s="13">
        <v>34</v>
      </c>
      <c r="I2382" s="13">
        <v>399</v>
      </c>
      <c r="J2382" s="13">
        <v>1</v>
      </c>
      <c r="K2382" s="14">
        <v>24</v>
      </c>
      <c r="L2382" s="72">
        <v>16</v>
      </c>
      <c r="M2382" s="9">
        <v>5</v>
      </c>
      <c r="N2382" s="15">
        <v>1.4059966143425779</v>
      </c>
      <c r="O2382" s="15">
        <v>7.0676355555555546</v>
      </c>
      <c r="P2382" s="84">
        <v>0.1989345097509147</v>
      </c>
      <c r="X2382" s="13">
        <v>469</v>
      </c>
    </row>
    <row r="2383" spans="1:30">
      <c r="A2383" s="9" t="s">
        <v>40</v>
      </c>
      <c r="B2383" s="9">
        <v>8</v>
      </c>
      <c r="C2383" s="9" t="s">
        <v>35</v>
      </c>
      <c r="D2383" s="11">
        <v>-78.099999999999994</v>
      </c>
      <c r="E2383" s="11">
        <v>178.6</v>
      </c>
      <c r="F2383" s="12">
        <v>30351</v>
      </c>
      <c r="G2383" s="12" t="s">
        <v>39</v>
      </c>
      <c r="H2383" s="13">
        <v>35</v>
      </c>
      <c r="I2383" s="13">
        <v>400</v>
      </c>
      <c r="J2383" s="13">
        <v>1</v>
      </c>
      <c r="K2383" s="14">
        <v>6</v>
      </c>
      <c r="L2383" s="9">
        <v>16</v>
      </c>
      <c r="M2383" s="9">
        <v>5</v>
      </c>
      <c r="N2383" s="15">
        <v>0.14000000000000001</v>
      </c>
      <c r="O2383" s="15">
        <v>1.46</v>
      </c>
      <c r="P2383" s="84">
        <v>9.5890410958904118E-2</v>
      </c>
      <c r="X2383" s="13">
        <v>469</v>
      </c>
    </row>
    <row r="2384" spans="1:30">
      <c r="A2384" s="9" t="s">
        <v>68</v>
      </c>
      <c r="B2384" s="9">
        <v>27</v>
      </c>
      <c r="C2384" s="10" t="s">
        <v>35</v>
      </c>
      <c r="D2384" s="71">
        <v>-76.965183333333329</v>
      </c>
      <c r="E2384" s="71">
        <v>177.93726666666666</v>
      </c>
      <c r="F2384" s="12">
        <v>38021</v>
      </c>
      <c r="G2384" s="12" t="s">
        <v>39</v>
      </c>
      <c r="H2384" s="13">
        <v>35</v>
      </c>
      <c r="I2384" s="13">
        <v>400</v>
      </c>
      <c r="J2384" s="13">
        <v>1</v>
      </c>
      <c r="K2384" s="14">
        <v>24</v>
      </c>
      <c r="L2384" s="72">
        <v>23</v>
      </c>
      <c r="M2384" s="9">
        <v>5</v>
      </c>
      <c r="N2384" s="15">
        <v>0.47822465384418966</v>
      </c>
      <c r="O2384" s="15">
        <v>8.3062933333333309</v>
      </c>
      <c r="P2384" s="84">
        <v>5.7573773842667465E-2</v>
      </c>
      <c r="X2384" s="13">
        <v>469</v>
      </c>
    </row>
    <row r="2385" spans="1:24">
      <c r="A2385" s="9" t="s">
        <v>68</v>
      </c>
      <c r="B2385" s="9">
        <v>29</v>
      </c>
      <c r="C2385" s="10" t="s">
        <v>35</v>
      </c>
      <c r="D2385" s="71">
        <v>-77.168575000000004</v>
      </c>
      <c r="E2385" s="71">
        <v>-179.99838333333332</v>
      </c>
      <c r="F2385" s="12">
        <v>38021</v>
      </c>
      <c r="G2385" s="12" t="s">
        <v>39</v>
      </c>
      <c r="H2385" s="13">
        <v>35</v>
      </c>
      <c r="I2385" s="13">
        <v>400</v>
      </c>
      <c r="J2385" s="13">
        <v>1</v>
      </c>
      <c r="K2385" s="14">
        <v>24</v>
      </c>
      <c r="L2385" s="72">
        <v>15</v>
      </c>
      <c r="M2385" s="9">
        <v>5</v>
      </c>
      <c r="N2385" s="15">
        <v>1.119672032194871</v>
      </c>
      <c r="O2385" s="15">
        <v>13.552373333333334</v>
      </c>
      <c r="P2385" s="84">
        <v>8.2618151423037661E-2</v>
      </c>
      <c r="X2385" s="13">
        <v>475</v>
      </c>
    </row>
    <row r="2386" spans="1:24">
      <c r="A2386" s="9" t="s">
        <v>68</v>
      </c>
      <c r="B2386" s="9">
        <v>31</v>
      </c>
      <c r="C2386" s="10" t="s">
        <v>35</v>
      </c>
      <c r="D2386" s="71">
        <v>-77.364383333333336</v>
      </c>
      <c r="E2386" s="71">
        <v>-177.89281666666668</v>
      </c>
      <c r="F2386" s="12">
        <v>38021</v>
      </c>
      <c r="G2386" s="12" t="s">
        <v>39</v>
      </c>
      <c r="H2386" s="13">
        <v>35</v>
      </c>
      <c r="I2386" s="13">
        <v>400</v>
      </c>
      <c r="J2386" s="13">
        <v>1</v>
      </c>
      <c r="K2386" s="14">
        <v>24</v>
      </c>
      <c r="L2386" s="72">
        <v>12</v>
      </c>
      <c r="M2386" s="9">
        <v>5</v>
      </c>
      <c r="N2386" s="15">
        <v>1.6329630610697621</v>
      </c>
      <c r="O2386" s="15">
        <v>10.146064444444445</v>
      </c>
      <c r="P2386" s="84">
        <v>0.16094546511222915</v>
      </c>
      <c r="X2386" s="13">
        <v>475</v>
      </c>
    </row>
    <row r="2387" spans="1:24">
      <c r="A2387" s="9" t="s">
        <v>68</v>
      </c>
      <c r="B2387" s="9">
        <v>33</v>
      </c>
      <c r="C2387" s="10" t="s">
        <v>35</v>
      </c>
      <c r="D2387" s="71">
        <v>-77.765583333333339</v>
      </c>
      <c r="E2387" s="71">
        <v>-178.95378333333332</v>
      </c>
      <c r="F2387" s="12">
        <v>38021</v>
      </c>
      <c r="G2387" s="12" t="s">
        <v>39</v>
      </c>
      <c r="H2387" s="13">
        <v>35</v>
      </c>
      <c r="I2387" s="13">
        <v>400</v>
      </c>
      <c r="J2387" s="13">
        <v>1</v>
      </c>
      <c r="K2387" s="14">
        <v>24</v>
      </c>
      <c r="L2387" s="72">
        <v>20</v>
      </c>
      <c r="M2387" s="9">
        <v>5</v>
      </c>
      <c r="N2387" s="15">
        <v>0.5486793318592641</v>
      </c>
      <c r="O2387" s="15">
        <v>4.644966666666666</v>
      </c>
      <c r="P2387" s="84">
        <v>0.11812341642765951</v>
      </c>
      <c r="X2387" s="13">
        <v>475</v>
      </c>
    </row>
    <row r="2388" spans="1:24">
      <c r="A2388" s="9" t="s">
        <v>68</v>
      </c>
      <c r="B2388" s="9">
        <v>34</v>
      </c>
      <c r="C2388" s="10" t="s">
        <v>35</v>
      </c>
      <c r="D2388" s="71">
        <v>-77.674300000000002</v>
      </c>
      <c r="E2388" s="71">
        <v>-179.99823333333333</v>
      </c>
      <c r="F2388" s="12">
        <v>38021</v>
      </c>
      <c r="G2388" s="12" t="s">
        <v>39</v>
      </c>
      <c r="H2388" s="13">
        <v>35</v>
      </c>
      <c r="I2388" s="13">
        <v>400</v>
      </c>
      <c r="J2388" s="13">
        <v>1</v>
      </c>
      <c r="K2388" s="14">
        <v>24</v>
      </c>
      <c r="L2388" s="72">
        <v>15</v>
      </c>
      <c r="M2388" s="9">
        <v>5</v>
      </c>
      <c r="N2388" s="15">
        <v>0.5639518167981199</v>
      </c>
      <c r="O2388" s="15">
        <v>12.441224444444442</v>
      </c>
      <c r="P2388" s="84">
        <v>4.5329285659656222E-2</v>
      </c>
      <c r="X2388" s="13">
        <v>475</v>
      </c>
    </row>
    <row r="2389" spans="1:24">
      <c r="A2389" s="9" t="s">
        <v>46</v>
      </c>
      <c r="B2389" s="9">
        <v>7</v>
      </c>
      <c r="C2389" s="9" t="s">
        <v>35</v>
      </c>
      <c r="D2389" s="11">
        <v>-76.504400000000004</v>
      </c>
      <c r="E2389" s="11">
        <v>167.42519999999999</v>
      </c>
      <c r="F2389" s="12">
        <v>33639</v>
      </c>
      <c r="G2389" s="12" t="s">
        <v>39</v>
      </c>
      <c r="H2389" s="13">
        <v>36</v>
      </c>
      <c r="I2389" s="13">
        <v>401</v>
      </c>
      <c r="J2389" s="13">
        <v>1</v>
      </c>
      <c r="K2389" s="14">
        <v>24</v>
      </c>
      <c r="L2389" s="9">
        <v>7</v>
      </c>
      <c r="M2389" s="9">
        <v>5</v>
      </c>
      <c r="N2389" s="15">
        <v>1.607866640844464</v>
      </c>
      <c r="O2389" s="15">
        <v>3.86</v>
      </c>
      <c r="P2389" s="84">
        <v>0.41654576187680414</v>
      </c>
      <c r="X2389" s="13">
        <v>475</v>
      </c>
    </row>
    <row r="2390" spans="1:24">
      <c r="A2390" s="9" t="s">
        <v>46</v>
      </c>
      <c r="B2390" s="9">
        <v>7.1</v>
      </c>
      <c r="C2390" s="9" t="s">
        <v>35</v>
      </c>
      <c r="D2390" s="11">
        <v>-76.504400000000004</v>
      </c>
      <c r="E2390" s="11">
        <v>167.42519999999999</v>
      </c>
      <c r="F2390" s="12">
        <v>33639</v>
      </c>
      <c r="G2390" s="12" t="s">
        <v>39</v>
      </c>
      <c r="H2390" s="13">
        <v>36</v>
      </c>
      <c r="I2390" s="13">
        <v>401</v>
      </c>
      <c r="J2390" s="13">
        <v>1</v>
      </c>
      <c r="K2390" s="14">
        <v>24</v>
      </c>
      <c r="L2390" s="9">
        <v>11</v>
      </c>
      <c r="M2390" s="9">
        <v>5</v>
      </c>
      <c r="N2390" s="15">
        <v>7.8921881233204472</v>
      </c>
      <c r="O2390" s="15">
        <v>4.8099999999999996</v>
      </c>
      <c r="P2390" s="84">
        <v>1.6407875516258728</v>
      </c>
      <c r="X2390" s="13">
        <v>475</v>
      </c>
    </row>
    <row r="2391" spans="1:24">
      <c r="A2391" s="9" t="s">
        <v>68</v>
      </c>
      <c r="B2391" s="9">
        <v>36</v>
      </c>
      <c r="C2391" s="10" t="s">
        <v>35</v>
      </c>
      <c r="D2391" s="71">
        <v>-77.460816666666673</v>
      </c>
      <c r="E2391" s="71">
        <v>177.94068333333334</v>
      </c>
      <c r="F2391" s="12">
        <v>38022</v>
      </c>
      <c r="G2391" s="12" t="s">
        <v>39</v>
      </c>
      <c r="H2391" s="13">
        <v>36</v>
      </c>
      <c r="I2391" s="13">
        <v>401</v>
      </c>
      <c r="J2391" s="13">
        <v>1</v>
      </c>
      <c r="K2391" s="14">
        <v>24</v>
      </c>
      <c r="L2391" s="72">
        <v>13</v>
      </c>
      <c r="M2391" s="9">
        <v>5</v>
      </c>
      <c r="N2391" s="15">
        <v>2.8201601964794998</v>
      </c>
      <c r="O2391" s="15">
        <v>10.89290222222222</v>
      </c>
      <c r="P2391" s="84">
        <v>0.25889888102788544</v>
      </c>
      <c r="X2391" s="13">
        <v>475</v>
      </c>
    </row>
    <row r="2392" spans="1:24">
      <c r="A2392" s="9" t="s">
        <v>68</v>
      </c>
      <c r="B2392" s="9">
        <v>38</v>
      </c>
      <c r="C2392" s="10" t="s">
        <v>35</v>
      </c>
      <c r="D2392" s="71">
        <v>-77.276333333333326</v>
      </c>
      <c r="E2392" s="71">
        <v>175.85883333333334</v>
      </c>
      <c r="F2392" s="12">
        <v>38022</v>
      </c>
      <c r="G2392" s="12" t="s">
        <v>39</v>
      </c>
      <c r="H2392" s="13">
        <v>36</v>
      </c>
      <c r="I2392" s="13">
        <v>401</v>
      </c>
      <c r="J2392" s="13">
        <v>1</v>
      </c>
      <c r="K2392" s="14">
        <v>24</v>
      </c>
      <c r="L2392" s="72">
        <v>15</v>
      </c>
      <c r="M2392" s="9">
        <v>5</v>
      </c>
      <c r="N2392" s="15">
        <v>0.59080592361386086</v>
      </c>
      <c r="O2392" s="15">
        <v>8.634173333333333</v>
      </c>
      <c r="P2392" s="84">
        <v>6.8426460855607205E-2</v>
      </c>
      <c r="X2392" s="13">
        <v>475</v>
      </c>
    </row>
    <row r="2393" spans="1:24">
      <c r="A2393" s="9" t="s">
        <v>40</v>
      </c>
      <c r="B2393" s="9">
        <v>14</v>
      </c>
      <c r="C2393" s="9" t="s">
        <v>35</v>
      </c>
      <c r="D2393" s="11">
        <v>-78.25</v>
      </c>
      <c r="E2393" s="11">
        <v>-172.26669999999999</v>
      </c>
      <c r="F2393" s="12">
        <v>30353</v>
      </c>
      <c r="G2393" s="12" t="s">
        <v>39</v>
      </c>
      <c r="H2393" s="13">
        <v>37</v>
      </c>
      <c r="I2393" s="13">
        <v>402</v>
      </c>
      <c r="J2393" s="13">
        <v>1</v>
      </c>
      <c r="K2393" s="14">
        <v>6</v>
      </c>
      <c r="L2393" s="9">
        <v>12</v>
      </c>
      <c r="M2393" s="9">
        <v>5</v>
      </c>
      <c r="N2393" s="15">
        <v>3.0000000000000002E-2</v>
      </c>
      <c r="O2393" s="15">
        <v>2.59</v>
      </c>
      <c r="P2393" s="84">
        <v>1.1583011583011584E-2</v>
      </c>
      <c r="X2393" s="13">
        <v>476</v>
      </c>
    </row>
    <row r="2394" spans="1:24">
      <c r="A2394" s="9" t="s">
        <v>57</v>
      </c>
      <c r="B2394" s="9">
        <v>227</v>
      </c>
      <c r="C2394" s="9">
        <v>2</v>
      </c>
      <c r="D2394" s="50">
        <v>-76.123469999999998</v>
      </c>
      <c r="E2394" s="50">
        <v>163.39500000000001</v>
      </c>
      <c r="F2394" s="12">
        <v>35467</v>
      </c>
      <c r="G2394" s="12" t="s">
        <v>39</v>
      </c>
      <c r="H2394" s="13">
        <v>37</v>
      </c>
      <c r="I2394" s="13">
        <v>402</v>
      </c>
      <c r="J2394" s="13">
        <v>1</v>
      </c>
      <c r="K2394" s="14">
        <v>24</v>
      </c>
      <c r="L2394" s="13">
        <v>15.94985</v>
      </c>
      <c r="M2394" s="9">
        <v>5</v>
      </c>
      <c r="N2394" s="15">
        <v>3.0811956441666659</v>
      </c>
      <c r="O2394" s="15">
        <v>4.2588323079999997</v>
      </c>
      <c r="P2394" s="84">
        <v>0.72348367377104672</v>
      </c>
      <c r="X2394" s="13">
        <v>476</v>
      </c>
    </row>
    <row r="2395" spans="1:24">
      <c r="A2395" s="9" t="s">
        <v>68</v>
      </c>
      <c r="B2395" s="9">
        <v>41</v>
      </c>
      <c r="C2395" s="10" t="s">
        <v>35</v>
      </c>
      <c r="D2395" s="71">
        <v>-76.997016666666667</v>
      </c>
      <c r="E2395" s="71">
        <v>172.79830000000001</v>
      </c>
      <c r="F2395" s="12">
        <v>38023</v>
      </c>
      <c r="G2395" s="12" t="s">
        <v>39</v>
      </c>
      <c r="H2395" s="13">
        <v>37</v>
      </c>
      <c r="I2395" s="13">
        <v>402</v>
      </c>
      <c r="J2395" s="13">
        <v>1</v>
      </c>
      <c r="K2395" s="14">
        <v>24</v>
      </c>
      <c r="L2395" s="72">
        <v>16</v>
      </c>
      <c r="M2395" s="9">
        <v>5</v>
      </c>
      <c r="N2395" s="15">
        <v>1.179828978849121</v>
      </c>
      <c r="O2395" s="15">
        <v>12.951259999999998</v>
      </c>
      <c r="P2395" s="84">
        <v>9.1097621300871207E-2</v>
      </c>
      <c r="X2395" s="13">
        <v>476</v>
      </c>
    </row>
    <row r="2396" spans="1:24">
      <c r="A2396" s="9" t="s">
        <v>40</v>
      </c>
      <c r="B2396" s="9">
        <v>19</v>
      </c>
      <c r="C2396" s="9" t="s">
        <v>35</v>
      </c>
      <c r="D2396" s="11">
        <v>-76.833299999999994</v>
      </c>
      <c r="E2396" s="11">
        <v>-158.48330000000001</v>
      </c>
      <c r="F2396" s="12">
        <v>30354</v>
      </c>
      <c r="G2396" s="12" t="s">
        <v>39</v>
      </c>
      <c r="H2396" s="13">
        <v>38</v>
      </c>
      <c r="I2396" s="13">
        <v>403</v>
      </c>
      <c r="J2396" s="13">
        <v>1</v>
      </c>
      <c r="K2396" s="14">
        <v>6</v>
      </c>
      <c r="L2396" s="9">
        <v>33</v>
      </c>
      <c r="M2396" s="9">
        <v>5</v>
      </c>
      <c r="N2396" s="15">
        <v>6.0000000000000005E-2</v>
      </c>
      <c r="O2396" s="15">
        <v>1</v>
      </c>
      <c r="P2396" s="84">
        <v>6.0000000000000005E-2</v>
      </c>
      <c r="X2396" s="13">
        <v>476</v>
      </c>
    </row>
    <row r="2397" spans="1:24">
      <c r="A2397" s="9" t="s">
        <v>46</v>
      </c>
      <c r="B2397" s="9">
        <v>8</v>
      </c>
      <c r="C2397" s="9" t="s">
        <v>35</v>
      </c>
      <c r="D2397" s="11">
        <v>-76.540000000000006</v>
      </c>
      <c r="E2397" s="11">
        <v>167.4383</v>
      </c>
      <c r="F2397" s="12">
        <v>33641</v>
      </c>
      <c r="G2397" s="12" t="s">
        <v>39</v>
      </c>
      <c r="H2397" s="13">
        <v>38</v>
      </c>
      <c r="I2397" s="13">
        <v>403</v>
      </c>
      <c r="J2397" s="13">
        <v>1</v>
      </c>
      <c r="K2397" s="14">
        <v>24</v>
      </c>
      <c r="L2397" s="9">
        <v>16</v>
      </c>
      <c r="M2397" s="9">
        <v>5</v>
      </c>
      <c r="N2397" s="15">
        <v>0.55643002426623078</v>
      </c>
      <c r="O2397" s="15">
        <v>0.88</v>
      </c>
      <c r="P2397" s="84">
        <v>0.6323068457570804</v>
      </c>
      <c r="X2397" s="13">
        <v>476</v>
      </c>
    </row>
    <row r="2398" spans="1:24">
      <c r="A2398" s="9" t="s">
        <v>40</v>
      </c>
      <c r="B2398" s="9">
        <v>20</v>
      </c>
      <c r="C2398" s="9" t="s">
        <v>35</v>
      </c>
      <c r="D2398" s="11">
        <v>-76.894999999999996</v>
      </c>
      <c r="E2398" s="11">
        <v>-157.065</v>
      </c>
      <c r="F2398" s="12">
        <v>30355</v>
      </c>
      <c r="G2398" s="12" t="s">
        <v>39</v>
      </c>
      <c r="H2398" s="13">
        <v>39</v>
      </c>
      <c r="I2398" s="13">
        <v>404</v>
      </c>
      <c r="J2398" s="13">
        <v>1</v>
      </c>
      <c r="K2398" s="14">
        <v>24</v>
      </c>
      <c r="L2398" s="9">
        <v>33</v>
      </c>
      <c r="M2398" s="9">
        <v>5</v>
      </c>
      <c r="N2398" s="15">
        <v>0.48</v>
      </c>
      <c r="O2398" s="15">
        <v>1</v>
      </c>
      <c r="P2398" s="84">
        <v>0.48</v>
      </c>
      <c r="X2398" s="13">
        <v>476</v>
      </c>
    </row>
    <row r="2399" spans="1:24">
      <c r="A2399" s="9" t="s">
        <v>40</v>
      </c>
      <c r="B2399" s="9">
        <v>21</v>
      </c>
      <c r="C2399" s="9" t="s">
        <v>35</v>
      </c>
      <c r="D2399" s="11">
        <v>-76.956699999999998</v>
      </c>
      <c r="E2399" s="11">
        <v>-155.64830000000001</v>
      </c>
      <c r="F2399" s="12">
        <v>30355</v>
      </c>
      <c r="G2399" s="12" t="s">
        <v>39</v>
      </c>
      <c r="H2399" s="13">
        <v>39</v>
      </c>
      <c r="I2399" s="13">
        <v>404</v>
      </c>
      <c r="J2399" s="13">
        <v>1</v>
      </c>
      <c r="K2399" s="14">
        <v>6</v>
      </c>
      <c r="L2399" s="9">
        <v>9</v>
      </c>
      <c r="M2399" s="9">
        <v>5</v>
      </c>
      <c r="N2399" s="15">
        <v>0.71</v>
      </c>
      <c r="O2399" s="15">
        <v>4.71</v>
      </c>
      <c r="P2399" s="84">
        <v>0.15074309978768577</v>
      </c>
      <c r="X2399" s="13">
        <v>476</v>
      </c>
    </row>
    <row r="2400" spans="1:24">
      <c r="A2400" s="9" t="s">
        <v>40</v>
      </c>
      <c r="B2400" s="9">
        <v>21</v>
      </c>
      <c r="C2400" s="9" t="s">
        <v>35</v>
      </c>
      <c r="D2400" s="11">
        <v>-76.956699999999998</v>
      </c>
      <c r="E2400" s="11">
        <v>-155.64830000000001</v>
      </c>
      <c r="F2400" s="12">
        <v>30355</v>
      </c>
      <c r="G2400" s="12" t="s">
        <v>39</v>
      </c>
      <c r="H2400" s="13">
        <v>39</v>
      </c>
      <c r="I2400" s="13">
        <v>404</v>
      </c>
      <c r="J2400" s="13">
        <v>1</v>
      </c>
      <c r="K2400" s="14">
        <v>24</v>
      </c>
      <c r="L2400" s="9">
        <v>9</v>
      </c>
      <c r="M2400" s="9">
        <v>5</v>
      </c>
      <c r="N2400" s="15">
        <v>1.04</v>
      </c>
      <c r="O2400" s="15">
        <v>4.71</v>
      </c>
      <c r="P2400" s="84">
        <v>0.2208067940552017</v>
      </c>
      <c r="X2400" s="13">
        <v>476</v>
      </c>
    </row>
    <row r="2401" spans="1:30">
      <c r="A2401" s="9" t="s">
        <v>46</v>
      </c>
      <c r="B2401" s="9">
        <v>9</v>
      </c>
      <c r="C2401" s="9" t="s">
        <v>35</v>
      </c>
      <c r="D2401" s="11">
        <v>-76.491200000000006</v>
      </c>
      <c r="E2401" s="11">
        <v>163.40969999999999</v>
      </c>
      <c r="F2401" s="12">
        <v>33642</v>
      </c>
      <c r="G2401" s="12" t="s">
        <v>39</v>
      </c>
      <c r="H2401" s="13">
        <v>39</v>
      </c>
      <c r="I2401" s="13">
        <v>404</v>
      </c>
      <c r="J2401" s="13">
        <v>1</v>
      </c>
      <c r="K2401" s="14">
        <v>24</v>
      </c>
      <c r="L2401" s="9">
        <v>6</v>
      </c>
      <c r="M2401" s="9">
        <v>5</v>
      </c>
      <c r="N2401" s="15">
        <v>4.5795254628922262</v>
      </c>
      <c r="O2401" s="15">
        <v>2.81</v>
      </c>
      <c r="P2401" s="84">
        <v>1.6297243640185859</v>
      </c>
      <c r="X2401" s="13">
        <v>478</v>
      </c>
    </row>
    <row r="2402" spans="1:30">
      <c r="A2402" s="9" t="s">
        <v>46</v>
      </c>
      <c r="B2402" s="9">
        <v>13</v>
      </c>
      <c r="C2402" s="9" t="s">
        <v>35</v>
      </c>
      <c r="D2402" s="11">
        <v>-76.498400000000004</v>
      </c>
      <c r="E2402" s="11">
        <v>163.8323</v>
      </c>
      <c r="F2402" s="12">
        <v>33642</v>
      </c>
      <c r="G2402" s="12" t="s">
        <v>39</v>
      </c>
      <c r="H2402" s="13">
        <v>39</v>
      </c>
      <c r="I2402" s="13">
        <v>404</v>
      </c>
      <c r="J2402" s="13">
        <v>1</v>
      </c>
      <c r="K2402" s="14">
        <v>24</v>
      </c>
      <c r="L2402" s="9">
        <v>5</v>
      </c>
      <c r="M2402" s="9">
        <v>5</v>
      </c>
      <c r="N2402" s="15">
        <v>1.0142403827326818</v>
      </c>
      <c r="O2402" s="15">
        <v>2.21</v>
      </c>
      <c r="P2402" s="84">
        <v>0.45893229987904155</v>
      </c>
      <c r="X2402" s="13">
        <v>478</v>
      </c>
    </row>
    <row r="2403" spans="1:30">
      <c r="A2403" s="9" t="s">
        <v>46</v>
      </c>
      <c r="B2403" s="9">
        <v>17</v>
      </c>
      <c r="C2403" s="9" t="s">
        <v>35</v>
      </c>
      <c r="D2403" s="11">
        <v>-76.498599999999996</v>
      </c>
      <c r="E2403" s="11">
        <v>168.20480000000001</v>
      </c>
      <c r="F2403" s="12">
        <v>33642</v>
      </c>
      <c r="G2403" s="12" t="s">
        <v>39</v>
      </c>
      <c r="H2403" s="13">
        <v>39</v>
      </c>
      <c r="I2403" s="13">
        <v>404</v>
      </c>
      <c r="J2403" s="13">
        <v>1</v>
      </c>
      <c r="K2403" s="14">
        <v>24</v>
      </c>
      <c r="L2403" s="9">
        <v>9</v>
      </c>
      <c r="M2403" s="9">
        <v>5</v>
      </c>
      <c r="N2403" s="15">
        <v>2.7162768059953719</v>
      </c>
      <c r="O2403" s="15">
        <v>2.0499999999999998</v>
      </c>
      <c r="P2403" s="84">
        <v>1.3250130760953034</v>
      </c>
      <c r="X2403" s="13">
        <v>478</v>
      </c>
    </row>
    <row r="2404" spans="1:30">
      <c r="A2404" s="9" t="s">
        <v>57</v>
      </c>
      <c r="B2404" s="9">
        <v>228</v>
      </c>
      <c r="C2404" s="9">
        <v>2</v>
      </c>
      <c r="D2404" s="50">
        <v>-76.493260000000006</v>
      </c>
      <c r="E2404" s="50">
        <v>168.97329999999999</v>
      </c>
      <c r="F2404" s="12">
        <v>35469</v>
      </c>
      <c r="G2404" s="12" t="s">
        <v>39</v>
      </c>
      <c r="H2404" s="13">
        <v>39</v>
      </c>
      <c r="I2404" s="13">
        <v>404</v>
      </c>
      <c r="J2404" s="13">
        <v>1</v>
      </c>
      <c r="K2404" s="14">
        <v>24</v>
      </c>
      <c r="L2404" s="13">
        <v>27.700445999999999</v>
      </c>
      <c r="M2404" s="9">
        <v>5</v>
      </c>
      <c r="N2404" s="15">
        <v>0.27229927154166667</v>
      </c>
      <c r="O2404" s="15">
        <v>1.4100524999999999</v>
      </c>
      <c r="P2404" s="84">
        <v>0.19311286036631026</v>
      </c>
      <c r="X2404" s="13">
        <v>478</v>
      </c>
    </row>
    <row r="2405" spans="1:30">
      <c r="A2405" s="9" t="s">
        <v>46</v>
      </c>
      <c r="B2405" s="9">
        <v>25</v>
      </c>
      <c r="C2405" s="9" t="s">
        <v>35</v>
      </c>
      <c r="D2405" s="11">
        <v>-76.496399999999994</v>
      </c>
      <c r="E2405" s="11">
        <v>172.6858</v>
      </c>
      <c r="F2405" s="12">
        <v>33643</v>
      </c>
      <c r="G2405" s="12" t="s">
        <v>39</v>
      </c>
      <c r="H2405" s="13">
        <v>40</v>
      </c>
      <c r="I2405" s="13">
        <v>405</v>
      </c>
      <c r="J2405" s="13">
        <v>1</v>
      </c>
      <c r="K2405" s="14">
        <v>24</v>
      </c>
      <c r="L2405" s="9">
        <v>13</v>
      </c>
      <c r="M2405" s="9">
        <v>5</v>
      </c>
      <c r="N2405" s="15">
        <v>0.26109715241714027</v>
      </c>
      <c r="O2405" s="15">
        <v>0.38</v>
      </c>
      <c r="P2405" s="84">
        <v>0.6870977695187902</v>
      </c>
      <c r="X2405" s="13">
        <v>478</v>
      </c>
    </row>
    <row r="2406" spans="1:30">
      <c r="A2406" s="9" t="s">
        <v>46</v>
      </c>
      <c r="B2406" s="9">
        <v>29</v>
      </c>
      <c r="C2406" s="9" t="s">
        <v>35</v>
      </c>
      <c r="D2406" s="11">
        <v>-76.501300000000001</v>
      </c>
      <c r="E2406" s="11">
        <v>175.059</v>
      </c>
      <c r="F2406" s="12">
        <v>33643</v>
      </c>
      <c r="G2406" s="12" t="s">
        <v>39</v>
      </c>
      <c r="H2406" s="13">
        <v>40</v>
      </c>
      <c r="I2406" s="13">
        <v>405</v>
      </c>
      <c r="J2406" s="13">
        <v>1</v>
      </c>
      <c r="K2406" s="14">
        <v>24</v>
      </c>
      <c r="L2406" s="9">
        <v>23</v>
      </c>
      <c r="M2406" s="9">
        <v>5</v>
      </c>
      <c r="N2406" s="15">
        <v>9.4426554566337112E-2</v>
      </c>
      <c r="O2406" s="15">
        <v>0.37</v>
      </c>
      <c r="P2406" s="84">
        <v>0.25520690423334352</v>
      </c>
      <c r="X2406" s="13">
        <v>478</v>
      </c>
    </row>
    <row r="2407" spans="1:30">
      <c r="A2407" s="9" t="s">
        <v>46</v>
      </c>
      <c r="B2407" s="9">
        <v>33</v>
      </c>
      <c r="C2407" s="9" t="s">
        <v>35</v>
      </c>
      <c r="D2407" s="11">
        <v>-76.499499999999998</v>
      </c>
      <c r="E2407" s="11">
        <v>177.2706</v>
      </c>
      <c r="F2407" s="12">
        <v>33643</v>
      </c>
      <c r="G2407" s="12" t="s">
        <v>39</v>
      </c>
      <c r="H2407" s="13">
        <v>40</v>
      </c>
      <c r="I2407" s="13">
        <v>405</v>
      </c>
      <c r="J2407" s="13">
        <v>1</v>
      </c>
      <c r="K2407" s="14">
        <v>24</v>
      </c>
      <c r="L2407" s="9">
        <v>19</v>
      </c>
      <c r="M2407" s="9">
        <v>5</v>
      </c>
      <c r="N2407" s="15">
        <v>0.17091003494238732</v>
      </c>
      <c r="O2407" s="15">
        <v>0.39</v>
      </c>
      <c r="P2407" s="84">
        <v>0.43823085882663415</v>
      </c>
      <c r="X2407" s="13">
        <v>478</v>
      </c>
    </row>
    <row r="2408" spans="1:30">
      <c r="A2408" s="9" t="s">
        <v>46</v>
      </c>
      <c r="B2408" s="9">
        <v>39</v>
      </c>
      <c r="C2408" s="9" t="s">
        <v>35</v>
      </c>
      <c r="D2408" s="11">
        <v>-76.501499999999993</v>
      </c>
      <c r="E2408" s="11">
        <v>-179.5318</v>
      </c>
      <c r="F2408" s="12">
        <v>33644</v>
      </c>
      <c r="G2408" s="12" t="s">
        <v>39</v>
      </c>
      <c r="H2408" s="13">
        <v>41</v>
      </c>
      <c r="I2408" s="13">
        <v>406</v>
      </c>
      <c r="J2408" s="13">
        <v>1</v>
      </c>
      <c r="K2408" s="14">
        <v>24</v>
      </c>
      <c r="L2408" s="9">
        <v>18</v>
      </c>
      <c r="M2408" s="9">
        <v>5</v>
      </c>
      <c r="N2408" s="15">
        <v>0.11306999141918256</v>
      </c>
      <c r="O2408" s="15">
        <v>0.44</v>
      </c>
      <c r="P2408" s="84">
        <v>0.25697725322541493</v>
      </c>
      <c r="X2408" s="13">
        <v>478</v>
      </c>
    </row>
    <row r="2409" spans="1:30">
      <c r="A2409" s="44" t="s">
        <v>46</v>
      </c>
      <c r="B2409" s="44">
        <v>41</v>
      </c>
      <c r="C2409" s="44" t="s">
        <v>35</v>
      </c>
      <c r="D2409" s="45">
        <v>-76.495699999999999</v>
      </c>
      <c r="E2409" s="45">
        <v>-178.49440000000001</v>
      </c>
      <c r="F2409" s="46">
        <v>33644</v>
      </c>
      <c r="G2409" s="46" t="s">
        <v>39</v>
      </c>
      <c r="H2409" s="13">
        <v>41</v>
      </c>
      <c r="I2409" s="13">
        <v>406</v>
      </c>
      <c r="J2409" s="13">
        <v>1</v>
      </c>
      <c r="K2409" s="47">
        <v>24</v>
      </c>
      <c r="L2409" s="44">
        <v>19</v>
      </c>
      <c r="M2409" s="44">
        <v>5</v>
      </c>
      <c r="N2409" s="48">
        <v>4.0218928198930262E-2</v>
      </c>
      <c r="O2409" s="48">
        <v>0.5</v>
      </c>
      <c r="P2409" s="84">
        <v>8.0437856397860524E-2</v>
      </c>
      <c r="X2409" s="13">
        <v>478</v>
      </c>
    </row>
    <row r="2410" spans="1:30">
      <c r="A2410" s="9" t="s">
        <v>46</v>
      </c>
      <c r="B2410" s="9">
        <v>45</v>
      </c>
      <c r="C2410" s="9" t="s">
        <v>35</v>
      </c>
      <c r="D2410" s="11">
        <v>-76.499899999999997</v>
      </c>
      <c r="E2410" s="11">
        <v>-176.2396</v>
      </c>
      <c r="F2410" s="12">
        <v>33645</v>
      </c>
      <c r="G2410" s="12" t="s">
        <v>39</v>
      </c>
      <c r="H2410" s="13">
        <v>42</v>
      </c>
      <c r="I2410" s="13">
        <v>407</v>
      </c>
      <c r="J2410" s="13">
        <v>1</v>
      </c>
      <c r="K2410" s="14">
        <v>24</v>
      </c>
      <c r="L2410" s="9">
        <v>16</v>
      </c>
      <c r="M2410" s="9">
        <v>5</v>
      </c>
      <c r="N2410" s="15">
        <v>0.46588577887094013</v>
      </c>
      <c r="O2410" s="15">
        <v>0.94</v>
      </c>
      <c r="P2410" s="84">
        <v>0.49562316901163844</v>
      </c>
      <c r="X2410" s="13">
        <v>478</v>
      </c>
    </row>
    <row r="2411" spans="1:30">
      <c r="A2411" s="9" t="s">
        <v>46</v>
      </c>
      <c r="B2411" s="9">
        <v>49</v>
      </c>
      <c r="C2411" s="9" t="s">
        <v>35</v>
      </c>
      <c r="D2411" s="11">
        <v>-76.4983</v>
      </c>
      <c r="E2411" s="11">
        <v>-173.89930000000001</v>
      </c>
      <c r="F2411" s="12">
        <v>33645</v>
      </c>
      <c r="G2411" s="12" t="s">
        <v>39</v>
      </c>
      <c r="H2411" s="13">
        <v>42</v>
      </c>
      <c r="I2411" s="13">
        <v>407</v>
      </c>
      <c r="J2411" s="13">
        <v>1</v>
      </c>
      <c r="K2411" s="14">
        <v>24</v>
      </c>
      <c r="L2411" s="9">
        <v>18</v>
      </c>
      <c r="M2411" s="9">
        <v>5</v>
      </c>
      <c r="N2411" s="15">
        <v>0.82582179429028613</v>
      </c>
      <c r="O2411" s="15">
        <v>1.41</v>
      </c>
      <c r="P2411" s="84">
        <v>0.58568921580871358</v>
      </c>
      <c r="X2411" s="13">
        <v>478</v>
      </c>
      <c r="AD2411" s="22"/>
    </row>
    <row r="2412" spans="1:30">
      <c r="A2412" s="9" t="s">
        <v>46</v>
      </c>
      <c r="B2412" s="9">
        <v>50.1</v>
      </c>
      <c r="C2412" s="9" t="s">
        <v>35</v>
      </c>
      <c r="D2412" s="11">
        <v>-76.454300000000003</v>
      </c>
      <c r="E2412" s="11">
        <v>-175.31720000000001</v>
      </c>
      <c r="F2412" s="12">
        <v>33646</v>
      </c>
      <c r="G2412" s="12" t="s">
        <v>39</v>
      </c>
      <c r="H2412" s="13">
        <v>43</v>
      </c>
      <c r="I2412" s="13">
        <v>408</v>
      </c>
      <c r="J2412" s="13">
        <v>1</v>
      </c>
      <c r="K2412" s="14">
        <v>24</v>
      </c>
      <c r="L2412" s="9">
        <v>17</v>
      </c>
      <c r="M2412" s="9">
        <v>5</v>
      </c>
      <c r="N2412" s="15">
        <v>0.284543829371669</v>
      </c>
      <c r="O2412" s="15">
        <v>0.67</v>
      </c>
      <c r="P2412" s="84">
        <v>0.42469228264428205</v>
      </c>
      <c r="X2412" s="13">
        <v>478</v>
      </c>
    </row>
    <row r="2413" spans="1:30">
      <c r="A2413" s="9" t="s">
        <v>46</v>
      </c>
      <c r="B2413" s="9">
        <v>50.2</v>
      </c>
      <c r="C2413" s="9" t="s">
        <v>35</v>
      </c>
      <c r="D2413" s="11">
        <v>-76.454300000000003</v>
      </c>
      <c r="E2413" s="11">
        <v>-175.31720000000001</v>
      </c>
      <c r="F2413" s="12">
        <v>33646</v>
      </c>
      <c r="G2413" s="12" t="s">
        <v>39</v>
      </c>
      <c r="H2413" s="13">
        <v>43</v>
      </c>
      <c r="I2413" s="13">
        <v>408</v>
      </c>
      <c r="J2413" s="13">
        <v>1</v>
      </c>
      <c r="K2413" s="14">
        <v>24</v>
      </c>
      <c r="L2413" s="9">
        <v>16</v>
      </c>
      <c r="M2413" s="9">
        <v>5</v>
      </c>
      <c r="N2413" s="15">
        <v>0.18952087586010602</v>
      </c>
      <c r="O2413" s="15">
        <v>0.55000000000000004</v>
      </c>
      <c r="P2413" s="84">
        <v>0.34458341065473819</v>
      </c>
      <c r="X2413" s="13">
        <v>478</v>
      </c>
    </row>
    <row r="2414" spans="1:30">
      <c r="A2414" s="9" t="s">
        <v>46</v>
      </c>
      <c r="B2414" s="9">
        <v>51.1</v>
      </c>
      <c r="C2414" s="9" t="s">
        <v>35</v>
      </c>
      <c r="D2414" s="11">
        <v>-76.484499999999997</v>
      </c>
      <c r="E2414" s="11">
        <v>-175.62530000000001</v>
      </c>
      <c r="F2414" s="12">
        <v>33647</v>
      </c>
      <c r="G2414" s="12" t="s">
        <v>39</v>
      </c>
      <c r="H2414" s="13">
        <v>44</v>
      </c>
      <c r="I2414" s="13">
        <v>409</v>
      </c>
      <c r="J2414" s="13">
        <v>1</v>
      </c>
      <c r="K2414" s="14">
        <v>24</v>
      </c>
      <c r="L2414" s="9">
        <v>16</v>
      </c>
      <c r="M2414" s="9">
        <v>5</v>
      </c>
      <c r="N2414" s="15">
        <v>0.13038411612898601</v>
      </c>
      <c r="O2414" s="15">
        <v>0.62</v>
      </c>
      <c r="P2414" s="84">
        <v>0.21029696149836455</v>
      </c>
      <c r="X2414" s="13">
        <v>478</v>
      </c>
    </row>
    <row r="2415" spans="1:30">
      <c r="A2415" s="9" t="s">
        <v>46</v>
      </c>
      <c r="B2415" s="9">
        <v>51.2</v>
      </c>
      <c r="C2415" s="9" t="s">
        <v>35</v>
      </c>
      <c r="D2415" s="11">
        <v>-76.476299999999995</v>
      </c>
      <c r="E2415" s="11">
        <v>-175.5419</v>
      </c>
      <c r="F2415" s="12">
        <v>33647</v>
      </c>
      <c r="G2415" s="12" t="s">
        <v>39</v>
      </c>
      <c r="H2415" s="13">
        <v>44</v>
      </c>
      <c r="I2415" s="13">
        <v>409</v>
      </c>
      <c r="J2415" s="13">
        <v>1</v>
      </c>
      <c r="K2415" s="14">
        <v>24</v>
      </c>
      <c r="L2415" s="9">
        <v>16</v>
      </c>
      <c r="M2415" s="9">
        <v>5</v>
      </c>
      <c r="N2415" s="15">
        <v>5.864452481912838E-2</v>
      </c>
      <c r="O2415" s="15">
        <v>0.44</v>
      </c>
      <c r="P2415" s="84">
        <v>0.13328301095256451</v>
      </c>
      <c r="X2415" s="13">
        <v>478</v>
      </c>
    </row>
    <row r="2416" spans="1:30">
      <c r="A2416" s="9" t="s">
        <v>46</v>
      </c>
      <c r="B2416" s="9">
        <v>51.4</v>
      </c>
      <c r="C2416" s="9" t="s">
        <v>35</v>
      </c>
      <c r="D2416" s="11">
        <v>-76.476299999999995</v>
      </c>
      <c r="E2416" s="11">
        <v>-175.5419</v>
      </c>
      <c r="F2416" s="12">
        <v>33647</v>
      </c>
      <c r="G2416" s="12" t="s">
        <v>39</v>
      </c>
      <c r="H2416" s="13">
        <v>44</v>
      </c>
      <c r="I2416" s="13">
        <v>409</v>
      </c>
      <c r="J2416" s="13">
        <v>1</v>
      </c>
      <c r="K2416" s="14">
        <v>24</v>
      </c>
      <c r="L2416" s="9">
        <v>14</v>
      </c>
      <c r="M2416" s="9">
        <v>5</v>
      </c>
      <c r="N2416" s="15">
        <v>0.36735846601697392</v>
      </c>
      <c r="O2416" s="15">
        <v>1.06</v>
      </c>
      <c r="P2416" s="84">
        <v>0.34656459058205086</v>
      </c>
      <c r="X2416" s="13">
        <v>478</v>
      </c>
    </row>
    <row r="2417" spans="1:24">
      <c r="A2417" s="9" t="s">
        <v>46</v>
      </c>
      <c r="B2417" s="9">
        <v>53</v>
      </c>
      <c r="C2417" s="9" t="s">
        <v>35</v>
      </c>
      <c r="D2417" s="11">
        <v>-75.963499999999996</v>
      </c>
      <c r="E2417" s="11">
        <v>-174.35169999999999</v>
      </c>
      <c r="F2417" s="12">
        <v>33648</v>
      </c>
      <c r="G2417" s="12" t="s">
        <v>39</v>
      </c>
      <c r="H2417" s="13">
        <v>45</v>
      </c>
      <c r="I2417" s="13">
        <v>410</v>
      </c>
      <c r="J2417" s="13">
        <v>1</v>
      </c>
      <c r="K2417" s="14">
        <v>24</v>
      </c>
      <c r="L2417" s="9">
        <v>19</v>
      </c>
      <c r="M2417" s="9">
        <v>5</v>
      </c>
      <c r="N2417" s="15">
        <v>0.52405827087873358</v>
      </c>
      <c r="O2417" s="15">
        <v>1.33</v>
      </c>
      <c r="P2417" s="84">
        <v>0.39402877509679213</v>
      </c>
      <c r="X2417" s="13">
        <v>479</v>
      </c>
    </row>
    <row r="2418" spans="1:24">
      <c r="A2418" s="9" t="s">
        <v>46</v>
      </c>
      <c r="B2418" s="9">
        <v>54</v>
      </c>
      <c r="C2418" s="9" t="s">
        <v>35</v>
      </c>
      <c r="D2418" s="11">
        <v>-75.648799999999994</v>
      </c>
      <c r="E2418" s="11">
        <v>-174.07470000000001</v>
      </c>
      <c r="F2418" s="12">
        <v>33648</v>
      </c>
      <c r="G2418" s="12" t="s">
        <v>39</v>
      </c>
      <c r="H2418" s="13">
        <v>45</v>
      </c>
      <c r="I2418" s="13">
        <v>410</v>
      </c>
      <c r="J2418" s="13">
        <v>1</v>
      </c>
      <c r="K2418" s="14">
        <v>24</v>
      </c>
      <c r="L2418" s="9">
        <v>18</v>
      </c>
      <c r="M2418" s="9">
        <v>5</v>
      </c>
      <c r="N2418" s="15">
        <v>0.21757070477729606</v>
      </c>
      <c r="O2418" s="15">
        <v>0.94</v>
      </c>
      <c r="P2418" s="84">
        <v>0.23145819657159158</v>
      </c>
      <c r="X2418" s="13">
        <v>479</v>
      </c>
    </row>
    <row r="2419" spans="1:24">
      <c r="A2419" s="9" t="s">
        <v>46</v>
      </c>
      <c r="B2419" s="9">
        <v>55</v>
      </c>
      <c r="C2419" s="9" t="s">
        <v>35</v>
      </c>
      <c r="D2419" s="11">
        <v>-75.007800000000003</v>
      </c>
      <c r="E2419" s="11">
        <v>-173.4041</v>
      </c>
      <c r="F2419" s="12">
        <v>33649</v>
      </c>
      <c r="G2419" s="12" t="s">
        <v>39</v>
      </c>
      <c r="H2419" s="13">
        <v>46</v>
      </c>
      <c r="I2419" s="13">
        <v>411</v>
      </c>
      <c r="J2419" s="13">
        <v>2</v>
      </c>
      <c r="K2419" s="14">
        <v>24</v>
      </c>
      <c r="L2419" s="9">
        <v>27</v>
      </c>
      <c r="M2419" s="9">
        <v>5</v>
      </c>
      <c r="N2419" s="15">
        <v>0.15597316994985058</v>
      </c>
      <c r="O2419" s="15">
        <v>0.28999999999999998</v>
      </c>
      <c r="P2419" s="84">
        <v>0.53783851706845032</v>
      </c>
      <c r="X2419" s="13">
        <v>479</v>
      </c>
    </row>
    <row r="2420" spans="1:24">
      <c r="A2420" s="9" t="s">
        <v>46</v>
      </c>
      <c r="B2420" s="9">
        <v>59</v>
      </c>
      <c r="C2420" s="9" t="s">
        <v>35</v>
      </c>
      <c r="D2420" s="11">
        <v>-74.999600000000001</v>
      </c>
      <c r="E2420" s="11">
        <v>-175.5669</v>
      </c>
      <c r="F2420" s="12">
        <v>33649</v>
      </c>
      <c r="G2420" s="12" t="s">
        <v>39</v>
      </c>
      <c r="H2420" s="13">
        <v>46</v>
      </c>
      <c r="I2420" s="13">
        <v>411</v>
      </c>
      <c r="J2420" s="13">
        <v>2</v>
      </c>
      <c r="K2420" s="14">
        <v>24</v>
      </c>
      <c r="L2420" s="9">
        <v>18</v>
      </c>
      <c r="M2420" s="9">
        <v>5</v>
      </c>
      <c r="N2420" s="15">
        <v>9.0446521269768709E-2</v>
      </c>
      <c r="O2420" s="15">
        <v>0.7</v>
      </c>
      <c r="P2420" s="84">
        <v>0.1292093160996696</v>
      </c>
      <c r="X2420" s="13">
        <v>479</v>
      </c>
    </row>
    <row r="2421" spans="1:24">
      <c r="A2421" s="9" t="s">
        <v>46</v>
      </c>
      <c r="B2421" s="9">
        <v>65</v>
      </c>
      <c r="C2421" s="9" t="s">
        <v>35</v>
      </c>
      <c r="D2421" s="11">
        <v>-75.000500000000002</v>
      </c>
      <c r="E2421" s="11">
        <v>-178.7705</v>
      </c>
      <c r="F2421" s="12">
        <v>33650</v>
      </c>
      <c r="G2421" s="12" t="s">
        <v>39</v>
      </c>
      <c r="H2421" s="13">
        <v>47</v>
      </c>
      <c r="I2421" s="13">
        <v>412</v>
      </c>
      <c r="J2421" s="13">
        <v>2</v>
      </c>
      <c r="K2421" s="14">
        <v>24</v>
      </c>
      <c r="L2421" s="9">
        <v>14</v>
      </c>
      <c r="M2421" s="9">
        <v>5</v>
      </c>
      <c r="N2421" s="15">
        <v>0.31200713131078572</v>
      </c>
      <c r="O2421" s="15">
        <v>0.78</v>
      </c>
      <c r="P2421" s="84">
        <v>0.40000914270613552</v>
      </c>
      <c r="X2421" s="13">
        <v>479</v>
      </c>
    </row>
    <row r="2422" spans="1:24">
      <c r="A2422" s="9" t="s">
        <v>46</v>
      </c>
      <c r="B2422" s="9">
        <v>69</v>
      </c>
      <c r="C2422" s="9" t="s">
        <v>35</v>
      </c>
      <c r="D2422" s="11">
        <v>-75.5</v>
      </c>
      <c r="E2422" s="11">
        <v>179.0968</v>
      </c>
      <c r="F2422" s="12">
        <v>33650</v>
      </c>
      <c r="G2422" s="12" t="s">
        <v>39</v>
      </c>
      <c r="H2422" s="13">
        <v>47</v>
      </c>
      <c r="I2422" s="13">
        <v>412</v>
      </c>
      <c r="J2422" s="13">
        <v>2</v>
      </c>
      <c r="K2422" s="14">
        <v>24</v>
      </c>
      <c r="L2422" s="9">
        <v>23</v>
      </c>
      <c r="M2422" s="9">
        <v>5</v>
      </c>
      <c r="N2422" s="15">
        <v>6.8521712173590044E-2</v>
      </c>
      <c r="O2422" s="15">
        <v>0.32</v>
      </c>
      <c r="P2422" s="84">
        <v>0.21413035054246887</v>
      </c>
      <c r="X2422" s="13">
        <v>479</v>
      </c>
    </row>
    <row r="2423" spans="1:24">
      <c r="A2423" s="9" t="s">
        <v>46</v>
      </c>
      <c r="B2423" s="9">
        <v>71</v>
      </c>
      <c r="C2423" s="9" t="s">
        <v>35</v>
      </c>
      <c r="D2423" s="11">
        <v>-75.002499999999998</v>
      </c>
      <c r="E2423" s="11">
        <v>178.02199999999999</v>
      </c>
      <c r="F2423" s="12">
        <v>33650</v>
      </c>
      <c r="G2423" s="12" t="s">
        <v>39</v>
      </c>
      <c r="H2423" s="13">
        <v>47</v>
      </c>
      <c r="I2423" s="13">
        <v>412</v>
      </c>
      <c r="J2423" s="13">
        <v>2</v>
      </c>
      <c r="K2423" s="14">
        <v>24</v>
      </c>
      <c r="L2423" s="9">
        <v>23</v>
      </c>
      <c r="M2423" s="9">
        <v>5</v>
      </c>
      <c r="N2423" s="15">
        <v>1.2738883213006535E-3</v>
      </c>
      <c r="O2423" s="15">
        <v>0.37</v>
      </c>
      <c r="P2423" s="84">
        <v>3.4429414089206852E-3</v>
      </c>
      <c r="X2423" s="13">
        <v>479</v>
      </c>
    </row>
    <row r="2424" spans="1:24">
      <c r="A2424" s="9" t="s">
        <v>46</v>
      </c>
      <c r="B2424" s="9">
        <v>81</v>
      </c>
      <c r="C2424" s="9" t="s">
        <v>35</v>
      </c>
      <c r="D2424" s="11">
        <v>-74.9876</v>
      </c>
      <c r="E2424" s="11">
        <v>172.69409999999999</v>
      </c>
      <c r="F2424" s="12">
        <v>33651</v>
      </c>
      <c r="G2424" s="12" t="s">
        <v>39</v>
      </c>
      <c r="H2424" s="13">
        <v>48</v>
      </c>
      <c r="I2424" s="13">
        <v>413</v>
      </c>
      <c r="J2424" s="13">
        <v>2</v>
      </c>
      <c r="K2424" s="14">
        <v>24</v>
      </c>
      <c r="L2424" s="9">
        <v>19</v>
      </c>
      <c r="M2424" s="9">
        <v>5</v>
      </c>
      <c r="N2424" s="15">
        <v>0.13391958229372519</v>
      </c>
      <c r="O2424" s="15">
        <v>0.48</v>
      </c>
      <c r="P2424" s="84">
        <v>0.27899912977859415</v>
      </c>
      <c r="X2424" s="13">
        <v>479</v>
      </c>
    </row>
    <row r="2425" spans="1:24">
      <c r="A2425" s="9" t="s">
        <v>46</v>
      </c>
      <c r="B2425" s="9">
        <v>83</v>
      </c>
      <c r="C2425" s="9" t="s">
        <v>35</v>
      </c>
      <c r="D2425" s="11">
        <v>-74.999399999999994</v>
      </c>
      <c r="E2425" s="11">
        <v>171.63079999999999</v>
      </c>
      <c r="F2425" s="12">
        <v>33651</v>
      </c>
      <c r="G2425" s="12" t="s">
        <v>39</v>
      </c>
      <c r="H2425" s="13">
        <v>48</v>
      </c>
      <c r="I2425" s="13">
        <v>413</v>
      </c>
      <c r="J2425" s="13">
        <v>2</v>
      </c>
      <c r="K2425" s="14">
        <v>24</v>
      </c>
      <c r="L2425" s="9">
        <v>23</v>
      </c>
      <c r="M2425" s="9">
        <v>5</v>
      </c>
      <c r="N2425" s="15">
        <v>1.584958531353986E-2</v>
      </c>
      <c r="O2425" s="15">
        <v>0.47</v>
      </c>
      <c r="P2425" s="84">
        <v>3.372252194370183E-2</v>
      </c>
      <c r="X2425" s="13">
        <v>480</v>
      </c>
    </row>
    <row r="2426" spans="1:24">
      <c r="A2426" s="9" t="s">
        <v>46</v>
      </c>
      <c r="B2426" s="9">
        <v>91</v>
      </c>
      <c r="C2426" s="9" t="s">
        <v>35</v>
      </c>
      <c r="D2426" s="11">
        <v>-74.999300000000005</v>
      </c>
      <c r="E2426" s="11">
        <v>167.364</v>
      </c>
      <c r="F2426" s="12">
        <v>33652</v>
      </c>
      <c r="G2426" s="12" t="s">
        <v>39</v>
      </c>
      <c r="H2426" s="13">
        <v>49</v>
      </c>
      <c r="I2426" s="13">
        <v>414</v>
      </c>
      <c r="J2426" s="13">
        <v>2</v>
      </c>
      <c r="K2426" s="14">
        <v>24</v>
      </c>
      <c r="L2426" s="9">
        <v>9</v>
      </c>
      <c r="M2426" s="9">
        <v>5</v>
      </c>
      <c r="N2426" s="15">
        <v>1.0400184169163285</v>
      </c>
      <c r="O2426" s="15">
        <v>2.11</v>
      </c>
      <c r="P2426" s="84">
        <v>0.49289972365702772</v>
      </c>
      <c r="X2426" s="13">
        <v>480</v>
      </c>
    </row>
    <row r="2427" spans="1:24">
      <c r="A2427" s="9" t="s">
        <v>46</v>
      </c>
      <c r="B2427" s="9">
        <v>93</v>
      </c>
      <c r="C2427" s="9" t="s">
        <v>35</v>
      </c>
      <c r="D2427" s="11">
        <v>-75.000200000000007</v>
      </c>
      <c r="E2427" s="11">
        <v>166.30119999999999</v>
      </c>
      <c r="F2427" s="12">
        <v>33652</v>
      </c>
      <c r="G2427" s="12" t="s">
        <v>39</v>
      </c>
      <c r="H2427" s="13">
        <v>49</v>
      </c>
      <c r="I2427" s="13">
        <v>414</v>
      </c>
      <c r="J2427" s="13">
        <v>2</v>
      </c>
      <c r="K2427" s="14">
        <v>24</v>
      </c>
      <c r="L2427" s="9">
        <v>11</v>
      </c>
      <c r="M2427" s="9">
        <v>5</v>
      </c>
      <c r="N2427" s="15">
        <v>2.3671996343334847</v>
      </c>
      <c r="O2427" s="15">
        <v>2.34</v>
      </c>
      <c r="P2427" s="84">
        <v>1.0116237753561901</v>
      </c>
      <c r="X2427" s="13">
        <v>480</v>
      </c>
    </row>
    <row r="2428" spans="1:24">
      <c r="A2428" s="9" t="s">
        <v>46</v>
      </c>
      <c r="B2428" s="9">
        <v>95</v>
      </c>
      <c r="C2428" s="9" t="s">
        <v>35</v>
      </c>
      <c r="D2428" s="11">
        <v>-75.000200000000007</v>
      </c>
      <c r="E2428" s="11">
        <v>165.2319</v>
      </c>
      <c r="F2428" s="12">
        <v>33652</v>
      </c>
      <c r="G2428" s="12" t="s">
        <v>39</v>
      </c>
      <c r="H2428" s="13">
        <v>49</v>
      </c>
      <c r="I2428" s="13">
        <v>414</v>
      </c>
      <c r="J2428" s="13">
        <v>2</v>
      </c>
      <c r="K2428" s="14">
        <v>24</v>
      </c>
      <c r="L2428" s="9">
        <v>12</v>
      </c>
      <c r="M2428" s="9">
        <v>5</v>
      </c>
      <c r="N2428" s="15">
        <v>2.9345095899562375</v>
      </c>
      <c r="O2428" s="15">
        <v>2.97</v>
      </c>
      <c r="P2428" s="84">
        <v>0.98805036698863202</v>
      </c>
      <c r="X2428" s="13">
        <v>480</v>
      </c>
    </row>
    <row r="2429" spans="1:24">
      <c r="A2429" s="9" t="s">
        <v>46</v>
      </c>
      <c r="B2429" s="9">
        <v>96</v>
      </c>
      <c r="C2429" s="9" t="s">
        <v>35</v>
      </c>
      <c r="D2429" s="11">
        <v>-75.002399999999994</v>
      </c>
      <c r="E2429" s="11">
        <v>164.16569999999999</v>
      </c>
      <c r="F2429" s="12">
        <v>33653</v>
      </c>
      <c r="G2429" s="12" t="s">
        <v>39</v>
      </c>
      <c r="H2429" s="13">
        <v>50</v>
      </c>
      <c r="I2429" s="13">
        <v>415</v>
      </c>
      <c r="J2429" s="13">
        <v>2</v>
      </c>
      <c r="K2429" s="14">
        <v>24</v>
      </c>
      <c r="L2429" s="9">
        <v>12</v>
      </c>
      <c r="M2429" s="9">
        <v>5</v>
      </c>
      <c r="N2429" s="15">
        <v>0.37300370855137788</v>
      </c>
      <c r="O2429" s="15">
        <v>1.64</v>
      </c>
      <c r="P2429" s="84">
        <v>0.22744128570205968</v>
      </c>
      <c r="X2429" s="13">
        <v>480</v>
      </c>
    </row>
    <row r="2430" spans="1:24">
      <c r="A2430" s="9" t="s">
        <v>46</v>
      </c>
      <c r="B2430" s="9">
        <v>100</v>
      </c>
      <c r="C2430" s="9" t="s">
        <v>35</v>
      </c>
      <c r="D2430" s="11">
        <v>-74.115200000000002</v>
      </c>
      <c r="E2430" s="11">
        <v>167.16909999999999</v>
      </c>
      <c r="F2430" s="12">
        <v>33654</v>
      </c>
      <c r="G2430" s="12" t="s">
        <v>39</v>
      </c>
      <c r="H2430" s="13">
        <v>51</v>
      </c>
      <c r="I2430" s="13">
        <v>416</v>
      </c>
      <c r="J2430" s="13">
        <v>2</v>
      </c>
      <c r="K2430" s="14">
        <v>24</v>
      </c>
      <c r="L2430" s="9">
        <v>9</v>
      </c>
      <c r="M2430" s="9">
        <v>5</v>
      </c>
      <c r="N2430" s="15">
        <v>0.48101118518853386</v>
      </c>
      <c r="O2430" s="15">
        <v>2.81</v>
      </c>
      <c r="P2430" s="84">
        <v>0.17117835771833945</v>
      </c>
      <c r="X2430" s="13">
        <v>480</v>
      </c>
    </row>
    <row r="2431" spans="1:24">
      <c r="A2431" s="9" t="s">
        <v>46</v>
      </c>
      <c r="B2431" s="9">
        <v>101</v>
      </c>
      <c r="C2431" s="9" t="s">
        <v>35</v>
      </c>
      <c r="D2431" s="11">
        <v>-73.980599999999995</v>
      </c>
      <c r="E2431" s="11">
        <v>168.97460000000001</v>
      </c>
      <c r="F2431" s="12">
        <v>33654</v>
      </c>
      <c r="G2431" s="12" t="s">
        <v>39</v>
      </c>
      <c r="H2431" s="13">
        <v>51</v>
      </c>
      <c r="I2431" s="13">
        <v>416</v>
      </c>
      <c r="J2431" s="13">
        <v>2</v>
      </c>
      <c r="K2431" s="14">
        <v>24</v>
      </c>
      <c r="L2431" s="9">
        <v>12</v>
      </c>
      <c r="M2431" s="9">
        <v>5</v>
      </c>
      <c r="N2431" s="15">
        <v>1.2534955582051932</v>
      </c>
      <c r="O2431" s="15">
        <v>4.0599999999999996</v>
      </c>
      <c r="P2431" s="84">
        <v>0.30874274832640231</v>
      </c>
      <c r="X2431" s="13">
        <v>480</v>
      </c>
    </row>
    <row r="2432" spans="1:24">
      <c r="A2432" s="9" t="s">
        <v>46</v>
      </c>
      <c r="B2432" s="9">
        <v>103</v>
      </c>
      <c r="C2432" s="9" t="s">
        <v>35</v>
      </c>
      <c r="D2432" s="11">
        <v>-73</v>
      </c>
      <c r="E2432" s="11">
        <v>171.1122</v>
      </c>
      <c r="F2432" s="12">
        <v>33655</v>
      </c>
      <c r="G2432" s="12" t="s">
        <v>39</v>
      </c>
      <c r="H2432" s="13">
        <v>52</v>
      </c>
      <c r="I2432" s="13">
        <v>417</v>
      </c>
      <c r="J2432" s="13">
        <v>2</v>
      </c>
      <c r="K2432" s="14">
        <v>24</v>
      </c>
      <c r="L2432" s="9">
        <v>16</v>
      </c>
      <c r="M2432" s="9">
        <v>5</v>
      </c>
      <c r="N2432" s="15">
        <v>0.46002646313894896</v>
      </c>
      <c r="O2432" s="15">
        <v>1.72</v>
      </c>
      <c r="P2432" s="84">
        <v>0.26745724601101684</v>
      </c>
      <c r="X2432" s="13">
        <v>480</v>
      </c>
    </row>
    <row r="2433" spans="1:24">
      <c r="A2433" s="9" t="s">
        <v>46</v>
      </c>
      <c r="B2433" s="9">
        <v>104</v>
      </c>
      <c r="C2433" s="9" t="s">
        <v>35</v>
      </c>
      <c r="D2433" s="11">
        <v>-72.462000000000003</v>
      </c>
      <c r="E2433" s="11">
        <v>172.47980000000001</v>
      </c>
      <c r="F2433" s="12">
        <v>33655</v>
      </c>
      <c r="G2433" s="12" t="s">
        <v>39</v>
      </c>
      <c r="H2433" s="13">
        <v>52</v>
      </c>
      <c r="I2433" s="13">
        <v>417</v>
      </c>
      <c r="J2433" s="13">
        <v>2</v>
      </c>
      <c r="K2433" s="14">
        <v>24</v>
      </c>
      <c r="L2433" s="9">
        <v>21</v>
      </c>
      <c r="M2433" s="9">
        <v>5</v>
      </c>
      <c r="N2433" s="15">
        <v>0.18245420463655232</v>
      </c>
      <c r="O2433" s="15">
        <v>0.7</v>
      </c>
      <c r="P2433" s="84">
        <v>0.26064886376650331</v>
      </c>
      <c r="X2433" s="13">
        <v>480</v>
      </c>
    </row>
    <row r="2434" spans="1:24">
      <c r="A2434" s="9" t="s">
        <v>46</v>
      </c>
      <c r="B2434" s="9">
        <v>104.1</v>
      </c>
      <c r="C2434" s="9" t="s">
        <v>35</v>
      </c>
      <c r="D2434" s="11">
        <v>-72.462000000000003</v>
      </c>
      <c r="E2434" s="11">
        <v>172.47980000000001</v>
      </c>
      <c r="F2434" s="12">
        <v>33655</v>
      </c>
      <c r="G2434" s="12" t="s">
        <v>39</v>
      </c>
      <c r="H2434" s="13">
        <v>52</v>
      </c>
      <c r="I2434" s="13">
        <v>417</v>
      </c>
      <c r="J2434" s="13">
        <v>2</v>
      </c>
      <c r="K2434" s="14">
        <v>24</v>
      </c>
      <c r="L2434" s="9">
        <v>19</v>
      </c>
      <c r="M2434" s="9">
        <v>5</v>
      </c>
      <c r="N2434" s="15">
        <v>0.21205625016925439</v>
      </c>
      <c r="O2434" s="15">
        <v>2.19</v>
      </c>
      <c r="P2434" s="84">
        <v>9.6829337976828495E-2</v>
      </c>
      <c r="X2434" s="13">
        <v>480</v>
      </c>
    </row>
    <row r="2435" spans="1:24">
      <c r="A2435" s="9" t="s">
        <v>46</v>
      </c>
      <c r="B2435" s="9">
        <v>105</v>
      </c>
      <c r="C2435" s="9" t="s">
        <v>35</v>
      </c>
      <c r="D2435" s="11">
        <v>-72.499899999999997</v>
      </c>
      <c r="E2435" s="11">
        <v>170.64279999999999</v>
      </c>
      <c r="F2435" s="12">
        <v>33657</v>
      </c>
      <c r="G2435" s="12" t="s">
        <v>39</v>
      </c>
      <c r="H2435" s="13">
        <v>54</v>
      </c>
      <c r="I2435" s="13">
        <v>419</v>
      </c>
      <c r="J2435" s="13">
        <v>2</v>
      </c>
      <c r="K2435" s="14">
        <v>24</v>
      </c>
      <c r="L2435" s="9">
        <v>16</v>
      </c>
      <c r="M2435" s="9">
        <v>5</v>
      </c>
      <c r="N2435" s="15">
        <v>0.15060439967426209</v>
      </c>
      <c r="O2435" s="15">
        <v>1.48</v>
      </c>
      <c r="P2435" s="84">
        <v>0.10175972950963655</v>
      </c>
      <c r="X2435" s="13">
        <v>480</v>
      </c>
    </row>
    <row r="2436" spans="1:24">
      <c r="A2436" s="44" t="s">
        <v>46</v>
      </c>
      <c r="B2436" s="44">
        <v>113</v>
      </c>
      <c r="C2436" s="44" t="s">
        <v>35</v>
      </c>
      <c r="D2436" s="45">
        <v>-72.499300000000005</v>
      </c>
      <c r="E2436" s="45">
        <v>174.31829999999999</v>
      </c>
      <c r="F2436" s="46">
        <v>33658</v>
      </c>
      <c r="G2436" s="46" t="s">
        <v>39</v>
      </c>
      <c r="H2436" s="13">
        <v>55</v>
      </c>
      <c r="I2436" s="13">
        <v>420</v>
      </c>
      <c r="J2436" s="13">
        <v>2</v>
      </c>
      <c r="K2436" s="47">
        <v>24</v>
      </c>
      <c r="L2436" s="44">
        <v>22</v>
      </c>
      <c r="M2436" s="44">
        <v>5</v>
      </c>
      <c r="N2436" s="48">
        <v>0.15308229209608246</v>
      </c>
      <c r="O2436" s="48">
        <v>0.44</v>
      </c>
      <c r="P2436" s="84">
        <v>0.34791430021836922</v>
      </c>
      <c r="X2436" s="13">
        <v>480</v>
      </c>
    </row>
    <row r="2437" spans="1:24">
      <c r="A2437" s="9" t="s">
        <v>46</v>
      </c>
      <c r="B2437" s="9">
        <v>115</v>
      </c>
      <c r="C2437" s="9" t="s">
        <v>35</v>
      </c>
      <c r="D2437" s="11">
        <v>-72.497399999999999</v>
      </c>
      <c r="E2437" s="11">
        <v>175.23609999999999</v>
      </c>
      <c r="F2437" s="12">
        <v>33658</v>
      </c>
      <c r="G2437" s="12" t="s">
        <v>39</v>
      </c>
      <c r="H2437" s="13">
        <v>55</v>
      </c>
      <c r="I2437" s="13">
        <v>420</v>
      </c>
      <c r="J2437" s="13">
        <v>2</v>
      </c>
      <c r="K2437" s="14">
        <v>24</v>
      </c>
      <c r="L2437" s="9">
        <v>25</v>
      </c>
      <c r="M2437" s="9">
        <v>5</v>
      </c>
      <c r="N2437" s="15">
        <v>0.15032572127453883</v>
      </c>
      <c r="O2437" s="15">
        <v>0.45</v>
      </c>
      <c r="P2437" s="84">
        <v>0.33405715838786404</v>
      </c>
      <c r="X2437" s="13">
        <v>480</v>
      </c>
    </row>
    <row r="2438" spans="1:24">
      <c r="A2438" s="9" t="s">
        <v>46</v>
      </c>
      <c r="B2438" s="9">
        <v>117</v>
      </c>
      <c r="C2438" s="9" t="s">
        <v>35</v>
      </c>
      <c r="D2438" s="11">
        <v>-72.497100000000003</v>
      </c>
      <c r="E2438" s="11">
        <v>176.14230000000001</v>
      </c>
      <c r="F2438" s="12">
        <v>33658</v>
      </c>
      <c r="G2438" s="12" t="s">
        <v>39</v>
      </c>
      <c r="H2438" s="13">
        <v>55</v>
      </c>
      <c r="I2438" s="13">
        <v>420</v>
      </c>
      <c r="J2438" s="13">
        <v>2</v>
      </c>
      <c r="K2438" s="14">
        <v>24</v>
      </c>
      <c r="L2438" s="9">
        <v>23</v>
      </c>
      <c r="M2438" s="9">
        <v>5</v>
      </c>
      <c r="N2438" s="15">
        <v>6.6822345677746198E-2</v>
      </c>
      <c r="O2438" s="15">
        <v>0.3</v>
      </c>
      <c r="P2438" s="84">
        <v>0.222741152259154</v>
      </c>
      <c r="X2438" s="13">
        <v>480</v>
      </c>
    </row>
    <row r="2439" spans="1:24">
      <c r="A2439" s="9" t="s">
        <v>46</v>
      </c>
      <c r="B2439" s="9">
        <v>125</v>
      </c>
      <c r="C2439" s="9" t="s">
        <v>35</v>
      </c>
      <c r="D2439" s="11">
        <v>-72.500299999999996</v>
      </c>
      <c r="E2439" s="11">
        <v>179.81989999999999</v>
      </c>
      <c r="F2439" s="12">
        <v>33659</v>
      </c>
      <c r="G2439" s="12" t="s">
        <v>39</v>
      </c>
      <c r="H2439" s="13">
        <v>56</v>
      </c>
      <c r="I2439" s="13">
        <v>421</v>
      </c>
      <c r="J2439" s="13">
        <v>2</v>
      </c>
      <c r="K2439" s="14">
        <v>24</v>
      </c>
      <c r="L2439" s="9">
        <v>32</v>
      </c>
      <c r="M2439" s="9">
        <v>5</v>
      </c>
      <c r="N2439" s="15">
        <v>7.6770019239634626E-2</v>
      </c>
      <c r="O2439" s="15">
        <v>0.21</v>
      </c>
      <c r="P2439" s="84">
        <v>0.36557152018873634</v>
      </c>
      <c r="X2439" s="13">
        <v>480</v>
      </c>
    </row>
    <row r="2440" spans="1:24">
      <c r="A2440" s="9" t="s">
        <v>46</v>
      </c>
      <c r="B2440" s="9">
        <v>129</v>
      </c>
      <c r="C2440" s="9" t="s">
        <v>35</v>
      </c>
      <c r="D2440" s="11">
        <v>-72.499300000000005</v>
      </c>
      <c r="E2440" s="11">
        <v>-178.3511</v>
      </c>
      <c r="F2440" s="12">
        <v>33659</v>
      </c>
      <c r="G2440" s="12" t="s">
        <v>39</v>
      </c>
      <c r="H2440" s="13">
        <v>56</v>
      </c>
      <c r="I2440" s="13">
        <v>421</v>
      </c>
      <c r="J2440" s="13">
        <v>2</v>
      </c>
      <c r="K2440" s="14">
        <v>24</v>
      </c>
      <c r="L2440" s="9">
        <v>28</v>
      </c>
      <c r="M2440" s="9">
        <v>5</v>
      </c>
      <c r="N2440" s="15">
        <v>6.1249828072888618E-3</v>
      </c>
      <c r="O2440" s="15">
        <v>0.2</v>
      </c>
      <c r="P2440" s="84">
        <v>3.0624914036444309E-2</v>
      </c>
      <c r="X2440" s="13">
        <v>480</v>
      </c>
    </row>
    <row r="2441" spans="1:24">
      <c r="A2441" s="9" t="s">
        <v>46</v>
      </c>
      <c r="B2441" s="9">
        <v>137</v>
      </c>
      <c r="C2441" s="9" t="s">
        <v>35</v>
      </c>
      <c r="D2441" s="11">
        <v>-72.501300000000001</v>
      </c>
      <c r="E2441" s="11">
        <v>-174.68729999999999</v>
      </c>
      <c r="F2441" s="12">
        <v>33660</v>
      </c>
      <c r="G2441" s="12" t="s">
        <v>39</v>
      </c>
      <c r="H2441" s="13">
        <v>57</v>
      </c>
      <c r="I2441" s="13">
        <v>422</v>
      </c>
      <c r="J2441" s="13">
        <v>2</v>
      </c>
      <c r="K2441" s="14">
        <v>24</v>
      </c>
      <c r="L2441" s="9">
        <v>32</v>
      </c>
      <c r="M2441" s="9">
        <v>5</v>
      </c>
      <c r="N2441" s="15">
        <v>0.22760105127683775</v>
      </c>
      <c r="O2441" s="15">
        <v>0.12</v>
      </c>
      <c r="P2441" s="84">
        <v>1.8966754273069812</v>
      </c>
      <c r="X2441" s="13">
        <v>481</v>
      </c>
    </row>
    <row r="2442" spans="1:24">
      <c r="A2442" s="9" t="s">
        <v>46</v>
      </c>
      <c r="B2442" s="9">
        <v>139</v>
      </c>
      <c r="C2442" s="9" t="s">
        <v>35</v>
      </c>
      <c r="D2442" s="11">
        <v>-72.498900000000006</v>
      </c>
      <c r="E2442" s="11">
        <v>-173.76759999999999</v>
      </c>
      <c r="F2442" s="12">
        <v>33660</v>
      </c>
      <c r="G2442" s="12" t="s">
        <v>39</v>
      </c>
      <c r="H2442" s="13">
        <v>57</v>
      </c>
      <c r="I2442" s="13">
        <v>422</v>
      </c>
      <c r="J2442" s="13">
        <v>2</v>
      </c>
      <c r="K2442" s="14">
        <v>24</v>
      </c>
      <c r="L2442" s="9">
        <v>30</v>
      </c>
      <c r="M2442" s="9">
        <v>5</v>
      </c>
      <c r="N2442" s="15">
        <v>1.0159265763483916E-2</v>
      </c>
      <c r="O2442" s="15">
        <v>0.14000000000000001</v>
      </c>
      <c r="P2442" s="84">
        <v>7.25661840248851E-2</v>
      </c>
      <c r="X2442" s="13">
        <v>481</v>
      </c>
    </row>
    <row r="2443" spans="1:24">
      <c r="A2443" s="9" t="s">
        <v>46</v>
      </c>
      <c r="B2443" s="9">
        <v>141</v>
      </c>
      <c r="C2443" s="9" t="s">
        <v>35</v>
      </c>
      <c r="D2443" s="11">
        <v>-72.488500000000002</v>
      </c>
      <c r="E2443" s="11">
        <v>-172.87889999999999</v>
      </c>
      <c r="F2443" s="12">
        <v>33660</v>
      </c>
      <c r="G2443" s="12" t="s">
        <v>39</v>
      </c>
      <c r="H2443" s="13">
        <v>57</v>
      </c>
      <c r="I2443" s="13">
        <v>422</v>
      </c>
      <c r="J2443" s="13">
        <v>2</v>
      </c>
      <c r="K2443" s="14">
        <v>24</v>
      </c>
      <c r="L2443" s="9">
        <v>32</v>
      </c>
      <c r="M2443" s="9">
        <v>5</v>
      </c>
      <c r="N2443" s="15">
        <v>0.16309941361763347</v>
      </c>
      <c r="O2443" s="15">
        <v>0.17</v>
      </c>
      <c r="P2443" s="84">
        <v>0.95940831539784388</v>
      </c>
      <c r="X2443" s="13">
        <v>481</v>
      </c>
    </row>
    <row r="2444" spans="1:24">
      <c r="A2444" s="9" t="s">
        <v>59</v>
      </c>
      <c r="B2444" s="9">
        <v>303</v>
      </c>
      <c r="C2444" s="9">
        <v>1</v>
      </c>
      <c r="D2444" s="50">
        <v>-73.960170000000005</v>
      </c>
      <c r="E2444" s="50">
        <v>175.7868</v>
      </c>
      <c r="F2444" s="12">
        <v>35532</v>
      </c>
      <c r="G2444" s="12" t="s">
        <v>60</v>
      </c>
      <c r="H2444" s="13">
        <v>102</v>
      </c>
      <c r="I2444" s="13">
        <v>467</v>
      </c>
      <c r="J2444" s="13">
        <v>1</v>
      </c>
      <c r="K2444" s="14">
        <v>24</v>
      </c>
      <c r="L2444" s="52">
        <v>54.633780000000002</v>
      </c>
      <c r="M2444" s="44">
        <v>5</v>
      </c>
      <c r="N2444" s="15">
        <v>2.5478404666666666E-2</v>
      </c>
      <c r="O2444" s="15">
        <v>0.13189785291262135</v>
      </c>
      <c r="P2444" s="84">
        <v>0.19316769836689759</v>
      </c>
      <c r="X2444" s="13">
        <v>481</v>
      </c>
    </row>
    <row r="2445" spans="1:24">
      <c r="A2445" s="9" t="s">
        <v>59</v>
      </c>
      <c r="B2445" s="9">
        <v>304</v>
      </c>
      <c r="C2445" s="9">
        <v>2</v>
      </c>
      <c r="D2445" s="59">
        <v>-76.406809999999993</v>
      </c>
      <c r="E2445" s="59">
        <v>-177.95419000000001</v>
      </c>
      <c r="F2445" s="12">
        <v>35534</v>
      </c>
      <c r="G2445" s="12" t="s">
        <v>60</v>
      </c>
      <c r="H2445" s="13">
        <v>104</v>
      </c>
      <c r="I2445" s="13">
        <v>469</v>
      </c>
      <c r="J2445" s="13">
        <v>1</v>
      </c>
      <c r="K2445" s="14">
        <v>24</v>
      </c>
      <c r="L2445" s="52">
        <v>67.856174999999993</v>
      </c>
      <c r="M2445" s="44">
        <v>5</v>
      </c>
      <c r="N2445" s="15">
        <v>6.7550264583333339E-3</v>
      </c>
      <c r="O2445" s="15">
        <v>4.8092718999999999E-2</v>
      </c>
      <c r="P2445" s="84">
        <v>0.1404584019949742</v>
      </c>
      <c r="X2445" s="13">
        <v>481</v>
      </c>
    </row>
    <row r="2446" spans="1:24">
      <c r="A2446" s="9" t="s">
        <v>59</v>
      </c>
      <c r="B2446" s="9">
        <v>306</v>
      </c>
      <c r="C2446" s="9">
        <v>4</v>
      </c>
      <c r="D2446" s="50">
        <v>-77.931880000000007</v>
      </c>
      <c r="E2446" s="50">
        <v>-176.14510000000001</v>
      </c>
      <c r="F2446" s="12">
        <v>35540</v>
      </c>
      <c r="G2446" s="12" t="s">
        <v>60</v>
      </c>
      <c r="H2446" s="13">
        <v>110</v>
      </c>
      <c r="I2446" s="13">
        <v>475</v>
      </c>
      <c r="J2446" s="13">
        <v>2</v>
      </c>
      <c r="K2446" s="14">
        <v>24</v>
      </c>
      <c r="L2446" s="52">
        <v>73.539851999999996</v>
      </c>
      <c r="M2446" s="44">
        <v>5</v>
      </c>
      <c r="N2446" s="15">
        <v>2.1491052083333333E-3</v>
      </c>
      <c r="O2446" s="15">
        <v>3.3896579000000003E-2</v>
      </c>
      <c r="P2446" s="84">
        <v>6.3401832035419659E-2</v>
      </c>
      <c r="X2446" s="13">
        <v>481</v>
      </c>
    </row>
    <row r="2447" spans="1:24">
      <c r="A2447" s="9" t="s">
        <v>59</v>
      </c>
      <c r="B2447" s="9">
        <v>307</v>
      </c>
      <c r="C2447" s="9">
        <v>2</v>
      </c>
      <c r="D2447" s="50">
        <v>-76.474050000000005</v>
      </c>
      <c r="E2447" s="50">
        <v>-177.96190000000001</v>
      </c>
      <c r="F2447" s="12">
        <v>35541</v>
      </c>
      <c r="G2447" s="12" t="s">
        <v>60</v>
      </c>
      <c r="H2447" s="13">
        <v>111</v>
      </c>
      <c r="I2447" s="13">
        <v>476</v>
      </c>
      <c r="J2447" s="13">
        <v>2</v>
      </c>
      <c r="K2447" s="14">
        <v>24</v>
      </c>
      <c r="L2447" s="52">
        <v>75.230221</v>
      </c>
      <c r="M2447" s="44">
        <v>5</v>
      </c>
      <c r="N2447" s="15">
        <v>2.1266723749999998E-3</v>
      </c>
      <c r="O2447" s="15">
        <v>4.0950236000000001E-2</v>
      </c>
      <c r="P2447" s="84">
        <v>5.1933092033950669E-2</v>
      </c>
      <c r="X2447" s="13">
        <v>481</v>
      </c>
    </row>
    <row r="2448" spans="1:24">
      <c r="A2448" s="9" t="s">
        <v>59</v>
      </c>
      <c r="B2448" s="9">
        <v>308</v>
      </c>
      <c r="C2448" s="9">
        <v>2</v>
      </c>
      <c r="D2448" s="50">
        <v>-76.494609999999994</v>
      </c>
      <c r="E2448" s="50">
        <v>179.9794</v>
      </c>
      <c r="F2448" s="12">
        <v>35543</v>
      </c>
      <c r="G2448" s="12" t="s">
        <v>60</v>
      </c>
      <c r="H2448" s="13">
        <v>113</v>
      </c>
      <c r="I2448" s="13">
        <v>478</v>
      </c>
      <c r="J2448" s="13">
        <v>2</v>
      </c>
      <c r="K2448" s="14">
        <v>24</v>
      </c>
      <c r="L2448" s="52">
        <v>78.280029999999996</v>
      </c>
      <c r="M2448" s="44">
        <v>5</v>
      </c>
      <c r="N2448" s="15">
        <v>1.8469877500000001E-3</v>
      </c>
      <c r="O2448" s="15">
        <v>1.6198364999999999E-2</v>
      </c>
      <c r="P2448" s="84">
        <v>0.11402309739285417</v>
      </c>
      <c r="X2448" s="13">
        <v>481</v>
      </c>
    </row>
    <row r="2449" spans="1:24">
      <c r="A2449" s="9" t="s">
        <v>59</v>
      </c>
      <c r="B2449" s="9">
        <v>309</v>
      </c>
      <c r="C2449" s="9">
        <v>2</v>
      </c>
      <c r="D2449" s="50">
        <v>-76.495379999999997</v>
      </c>
      <c r="E2449" s="50">
        <v>177.99440000000001</v>
      </c>
      <c r="F2449" s="12">
        <v>35543</v>
      </c>
      <c r="G2449" s="12" t="s">
        <v>60</v>
      </c>
      <c r="H2449" s="13">
        <v>113</v>
      </c>
      <c r="I2449" s="13">
        <v>478</v>
      </c>
      <c r="J2449" s="13">
        <v>2</v>
      </c>
      <c r="K2449" s="14">
        <v>24</v>
      </c>
      <c r="L2449" s="52">
        <v>88.150572999999994</v>
      </c>
      <c r="M2449" s="44">
        <v>5</v>
      </c>
      <c r="N2449" s="15">
        <v>1.8302147916666666E-3</v>
      </c>
      <c r="O2449" s="15">
        <v>6.5993340000000001E-3</v>
      </c>
      <c r="P2449" s="84">
        <v>0.27733325691148025</v>
      </c>
      <c r="X2449" s="13">
        <v>481</v>
      </c>
    </row>
    <row r="2450" spans="1:24">
      <c r="A2450" s="9" t="s">
        <v>59</v>
      </c>
      <c r="B2450" s="9">
        <v>310</v>
      </c>
      <c r="C2450" s="9">
        <v>5</v>
      </c>
      <c r="D2450" s="50">
        <v>-76.490970000000004</v>
      </c>
      <c r="E2450" s="50">
        <v>175.90828999999999</v>
      </c>
      <c r="F2450" s="12">
        <v>35544</v>
      </c>
      <c r="G2450" s="12" t="s">
        <v>60</v>
      </c>
      <c r="H2450" s="13">
        <v>114</v>
      </c>
      <c r="I2450" s="13">
        <v>479</v>
      </c>
      <c r="J2450" s="13">
        <v>2</v>
      </c>
      <c r="K2450" s="14">
        <v>24</v>
      </c>
      <c r="L2450" s="52">
        <v>79.981166000000002</v>
      </c>
      <c r="M2450" s="44">
        <v>5</v>
      </c>
      <c r="N2450" s="15">
        <v>2.6849437083333334E-3</v>
      </c>
      <c r="O2450" s="15">
        <v>2.3697607999999998E-2</v>
      </c>
      <c r="P2450" s="84">
        <v>0.11330019925780414</v>
      </c>
      <c r="X2450" s="13">
        <v>481</v>
      </c>
    </row>
    <row r="2451" spans="1:24">
      <c r="A2451" s="9" t="s">
        <v>59</v>
      </c>
      <c r="B2451" s="9">
        <v>311</v>
      </c>
      <c r="C2451" s="9">
        <v>2</v>
      </c>
      <c r="D2451" s="50">
        <v>-76.50909</v>
      </c>
      <c r="E2451" s="50">
        <v>174.09151</v>
      </c>
      <c r="F2451" s="12">
        <v>35545</v>
      </c>
      <c r="G2451" s="12" t="s">
        <v>60</v>
      </c>
      <c r="H2451" s="13">
        <v>115</v>
      </c>
      <c r="I2451" s="13">
        <v>480</v>
      </c>
      <c r="J2451" s="13">
        <v>2</v>
      </c>
      <c r="K2451" s="14">
        <v>24</v>
      </c>
      <c r="L2451" s="52">
        <v>80.190110000000004</v>
      </c>
      <c r="M2451" s="44">
        <v>5</v>
      </c>
      <c r="N2451" s="15">
        <v>3.0609661666666666E-3</v>
      </c>
      <c r="O2451" s="15">
        <v>2.0697910999999999E-2</v>
      </c>
      <c r="P2451" s="84">
        <v>0.14788768618565742</v>
      </c>
      <c r="X2451" s="13">
        <v>481</v>
      </c>
    </row>
    <row r="2452" spans="1:24">
      <c r="A2452" s="9" t="s">
        <v>59</v>
      </c>
      <c r="B2452" s="9">
        <v>312</v>
      </c>
      <c r="C2452" s="9">
        <v>1</v>
      </c>
      <c r="D2452" s="50">
        <v>-76.517489999999995</v>
      </c>
      <c r="E2452" s="50">
        <v>171.98868999999999</v>
      </c>
      <c r="F2452" s="12">
        <v>35545</v>
      </c>
      <c r="G2452" s="12" t="s">
        <v>60</v>
      </c>
      <c r="H2452" s="13">
        <v>115</v>
      </c>
      <c r="I2452" s="13">
        <v>480</v>
      </c>
      <c r="J2452" s="13">
        <v>2</v>
      </c>
      <c r="K2452" s="14">
        <v>24</v>
      </c>
      <c r="L2452" s="52">
        <v>78.473213999999999</v>
      </c>
      <c r="M2452" s="44">
        <v>5</v>
      </c>
      <c r="N2452" s="15">
        <v>3.1669400833333333E-3</v>
      </c>
      <c r="O2452" s="15">
        <v>2.5197456999999999E-2</v>
      </c>
      <c r="P2452" s="84">
        <v>0.12568490873239047</v>
      </c>
      <c r="X2452" s="13">
        <v>481</v>
      </c>
    </row>
    <row r="2453" spans="1:24">
      <c r="A2453" s="9" t="s">
        <v>59</v>
      </c>
      <c r="B2453" s="9">
        <v>313</v>
      </c>
      <c r="C2453" s="9">
        <v>1</v>
      </c>
      <c r="D2453" s="50">
        <v>-76.512630000000001</v>
      </c>
      <c r="E2453" s="50">
        <v>170.02679000000001</v>
      </c>
      <c r="F2453" s="12">
        <v>35546</v>
      </c>
      <c r="G2453" s="12" t="s">
        <v>60</v>
      </c>
      <c r="H2453" s="13">
        <v>116</v>
      </c>
      <c r="I2453" s="13">
        <v>481</v>
      </c>
      <c r="J2453" s="13">
        <v>2</v>
      </c>
      <c r="K2453" s="14">
        <v>24</v>
      </c>
      <c r="L2453" s="52">
        <v>77.417882000000006</v>
      </c>
      <c r="M2453" s="44">
        <v>5</v>
      </c>
      <c r="N2453" s="15">
        <v>2.9212597499999999E-3</v>
      </c>
      <c r="O2453" s="15">
        <v>2.5797396E-2</v>
      </c>
      <c r="P2453" s="84">
        <v>0.11323855128633913</v>
      </c>
      <c r="X2453" s="13">
        <v>481</v>
      </c>
    </row>
    <row r="2454" spans="1:24">
      <c r="A2454" s="9" t="s">
        <v>59</v>
      </c>
      <c r="B2454" s="9">
        <v>314</v>
      </c>
      <c r="C2454" s="9">
        <v>1</v>
      </c>
      <c r="D2454" s="50">
        <v>-76.48075</v>
      </c>
      <c r="E2454" s="50">
        <v>168.9281</v>
      </c>
      <c r="F2454" s="12">
        <v>35546</v>
      </c>
      <c r="G2454" s="12" t="s">
        <v>60</v>
      </c>
      <c r="H2454" s="13">
        <v>116</v>
      </c>
      <c r="I2454" s="13">
        <v>481</v>
      </c>
      <c r="J2454" s="13">
        <v>2</v>
      </c>
      <c r="K2454" s="14">
        <v>24</v>
      </c>
      <c r="L2454" s="52">
        <v>78.295433000000003</v>
      </c>
      <c r="M2454" s="44">
        <v>5</v>
      </c>
      <c r="N2454" s="15">
        <v>3.2315529583333332E-3</v>
      </c>
      <c r="O2454" s="15">
        <v>2.2797699000000001E-2</v>
      </c>
      <c r="P2454" s="84">
        <v>0.14174908434107025</v>
      </c>
      <c r="X2454" s="13">
        <v>481</v>
      </c>
    </row>
    <row r="2455" spans="1:24">
      <c r="A2455" s="9" t="s">
        <v>59</v>
      </c>
      <c r="B2455" s="9">
        <v>316</v>
      </c>
      <c r="C2455" s="9">
        <v>6</v>
      </c>
      <c r="D2455" s="50">
        <v>-74.013869999999997</v>
      </c>
      <c r="E2455" s="50">
        <v>176.09829999999999</v>
      </c>
      <c r="F2455" s="12">
        <v>35549</v>
      </c>
      <c r="G2455" s="12" t="s">
        <v>60</v>
      </c>
      <c r="H2455" s="13">
        <v>119</v>
      </c>
      <c r="I2455" s="13">
        <v>484</v>
      </c>
      <c r="J2455" s="13">
        <v>2</v>
      </c>
      <c r="K2455" s="14">
        <v>24</v>
      </c>
      <c r="L2455" s="52">
        <v>66.014849999999996</v>
      </c>
      <c r="M2455" s="44">
        <v>5</v>
      </c>
      <c r="N2455" s="15">
        <v>5.3410461249999994E-3</v>
      </c>
      <c r="O2455" s="15">
        <v>5.5794369000000003E-2</v>
      </c>
      <c r="P2455" s="84">
        <v>9.5727332717034569E-2</v>
      </c>
      <c r="X2455" s="13">
        <v>481</v>
      </c>
    </row>
    <row r="2456" spans="1:24">
      <c r="A2456" s="9" t="s">
        <v>62</v>
      </c>
      <c r="B2456" s="9">
        <v>1</v>
      </c>
      <c r="C2456" s="10" t="s">
        <v>35</v>
      </c>
      <c r="D2456" s="11">
        <v>-76.986666666666693</v>
      </c>
      <c r="E2456" s="11">
        <v>171.935</v>
      </c>
      <c r="F2456" s="12">
        <v>37244</v>
      </c>
      <c r="G2456" s="12" t="s">
        <v>50</v>
      </c>
      <c r="H2456" s="13">
        <v>353</v>
      </c>
      <c r="I2456" s="13">
        <v>353</v>
      </c>
      <c r="J2456" s="13">
        <v>2</v>
      </c>
      <c r="K2456" s="14">
        <v>24</v>
      </c>
      <c r="L2456" s="62">
        <v>12</v>
      </c>
      <c r="M2456" s="9">
        <v>4</v>
      </c>
      <c r="N2456" s="15">
        <v>0.45821775384167501</v>
      </c>
      <c r="O2456" s="15">
        <v>3.7833815384615392</v>
      </c>
      <c r="P2456" s="84">
        <v>0.12111328164592225</v>
      </c>
      <c r="X2456" s="13">
        <v>481</v>
      </c>
    </row>
    <row r="2457" spans="1:24">
      <c r="A2457" s="9" t="s">
        <v>62</v>
      </c>
      <c r="B2457" s="9">
        <v>2</v>
      </c>
      <c r="C2457" s="10" t="s">
        <v>35</v>
      </c>
      <c r="D2457" s="11">
        <v>-76.986666666666693</v>
      </c>
      <c r="E2457" s="11">
        <v>171.935</v>
      </c>
      <c r="F2457" s="12">
        <v>37244</v>
      </c>
      <c r="G2457" s="12" t="s">
        <v>50</v>
      </c>
      <c r="H2457" s="13">
        <v>353</v>
      </c>
      <c r="I2457" s="13">
        <v>353</v>
      </c>
      <c r="J2457" s="13">
        <v>2</v>
      </c>
      <c r="K2457" s="14">
        <v>24</v>
      </c>
      <c r="L2457" s="62">
        <v>9</v>
      </c>
      <c r="M2457" s="9">
        <v>4</v>
      </c>
      <c r="N2457" s="15">
        <v>0.36054744827388491</v>
      </c>
      <c r="O2457" s="15">
        <v>7.3002461538461532</v>
      </c>
      <c r="P2457" s="84">
        <v>4.9388396045238772E-2</v>
      </c>
      <c r="X2457" s="13">
        <v>484</v>
      </c>
    </row>
    <row r="2458" spans="1:24">
      <c r="A2458" s="9" t="s">
        <v>62</v>
      </c>
      <c r="B2458" s="9">
        <v>4</v>
      </c>
      <c r="C2458" s="10" t="s">
        <v>35</v>
      </c>
      <c r="D2458" s="11">
        <v>-77.1755</v>
      </c>
      <c r="E2458" s="11">
        <v>175.54599999999999</v>
      </c>
      <c r="F2458" s="12">
        <v>37245</v>
      </c>
      <c r="G2458" s="12" t="s">
        <v>50</v>
      </c>
      <c r="H2458" s="13">
        <v>354</v>
      </c>
      <c r="I2458" s="13">
        <v>354</v>
      </c>
      <c r="J2458" s="13">
        <v>2</v>
      </c>
      <c r="K2458" s="14">
        <v>24</v>
      </c>
      <c r="L2458" s="62">
        <v>9</v>
      </c>
      <c r="M2458" s="9">
        <v>4</v>
      </c>
      <c r="N2458" s="15">
        <v>3.4729593514346369</v>
      </c>
      <c r="O2458" s="15">
        <v>6.6629230769230761</v>
      </c>
      <c r="P2458" s="84">
        <v>0.5212365971120354</v>
      </c>
      <c r="X2458" s="13">
        <v>484</v>
      </c>
    </row>
    <row r="2459" spans="1:24">
      <c r="A2459" s="9" t="s">
        <v>62</v>
      </c>
      <c r="B2459" s="9">
        <v>5</v>
      </c>
      <c r="C2459" s="10" t="s">
        <v>35</v>
      </c>
      <c r="D2459" s="11">
        <v>-77.241666666666703</v>
      </c>
      <c r="E2459" s="11">
        <v>176.673</v>
      </c>
      <c r="F2459" s="12">
        <v>37245</v>
      </c>
      <c r="G2459" s="12" t="s">
        <v>50</v>
      </c>
      <c r="H2459" s="13">
        <v>354</v>
      </c>
      <c r="I2459" s="13">
        <v>354</v>
      </c>
      <c r="J2459" s="13">
        <v>2</v>
      </c>
      <c r="K2459" s="14">
        <v>24</v>
      </c>
      <c r="L2459" s="64">
        <v>9</v>
      </c>
      <c r="M2459" s="9">
        <v>4</v>
      </c>
      <c r="N2459" s="15">
        <v>1.4068137321687924</v>
      </c>
      <c r="O2459" s="15">
        <v>5.4751846153846149</v>
      </c>
      <c r="P2459" s="84">
        <v>0.25694361578526753</v>
      </c>
      <c r="Q2459" s="91"/>
      <c r="X2459" s="13">
        <v>484</v>
      </c>
    </row>
    <row r="2460" spans="1:24">
      <c r="A2460" s="9" t="s">
        <v>62</v>
      </c>
      <c r="B2460" s="9">
        <v>7</v>
      </c>
      <c r="C2460" s="10" t="s">
        <v>35</v>
      </c>
      <c r="D2460" s="11">
        <v>-77.362666666666698</v>
      </c>
      <c r="E2460" s="11">
        <v>179.18583333333333</v>
      </c>
      <c r="F2460" s="12">
        <v>37246</v>
      </c>
      <c r="G2460" s="12" t="s">
        <v>50</v>
      </c>
      <c r="H2460" s="13">
        <v>355</v>
      </c>
      <c r="I2460" s="13">
        <v>355</v>
      </c>
      <c r="J2460" s="13">
        <v>2</v>
      </c>
      <c r="K2460" s="14">
        <v>24</v>
      </c>
      <c r="L2460" s="64">
        <v>9</v>
      </c>
      <c r="M2460" s="9">
        <v>4</v>
      </c>
      <c r="N2460" s="15">
        <v>18.218150929178588</v>
      </c>
      <c r="O2460" s="15">
        <v>6.3152923076923075</v>
      </c>
      <c r="P2460" s="84">
        <v>2.8847676467782919</v>
      </c>
      <c r="X2460" s="13">
        <v>484</v>
      </c>
    </row>
    <row r="2461" spans="1:24">
      <c r="A2461" s="9" t="s">
        <v>62</v>
      </c>
      <c r="B2461" s="9">
        <v>9</v>
      </c>
      <c r="C2461" s="10" t="s">
        <v>35</v>
      </c>
      <c r="D2461" s="11">
        <v>-77.461666666666702</v>
      </c>
      <c r="E2461" s="11">
        <v>-178.786666666667</v>
      </c>
      <c r="F2461" s="12">
        <v>37246</v>
      </c>
      <c r="G2461" s="12" t="s">
        <v>50</v>
      </c>
      <c r="H2461" s="13">
        <v>355</v>
      </c>
      <c r="I2461" s="13">
        <v>355</v>
      </c>
      <c r="J2461" s="13">
        <v>2</v>
      </c>
      <c r="K2461" s="14">
        <v>24</v>
      </c>
      <c r="L2461" s="64">
        <v>9</v>
      </c>
      <c r="M2461" s="9">
        <v>4</v>
      </c>
      <c r="N2461" s="15">
        <v>0</v>
      </c>
      <c r="O2461" s="15">
        <v>6.3210861538461529</v>
      </c>
      <c r="P2461" s="84">
        <v>0</v>
      </c>
      <c r="X2461" s="13">
        <v>484</v>
      </c>
    </row>
    <row r="2462" spans="1:24">
      <c r="A2462" s="9" t="s">
        <v>62</v>
      </c>
      <c r="B2462" s="9">
        <v>10</v>
      </c>
      <c r="C2462" s="10" t="s">
        <v>35</v>
      </c>
      <c r="D2462" s="11">
        <v>-77.553333333333299</v>
      </c>
      <c r="E2462" s="11">
        <v>-177.97683333333299</v>
      </c>
      <c r="F2462" s="12">
        <v>37246</v>
      </c>
      <c r="G2462" s="12" t="s">
        <v>50</v>
      </c>
      <c r="H2462" s="13">
        <v>355</v>
      </c>
      <c r="I2462" s="13">
        <v>355</v>
      </c>
      <c r="J2462" s="13">
        <v>2</v>
      </c>
      <c r="K2462" s="14">
        <v>24</v>
      </c>
      <c r="L2462" s="64">
        <v>9</v>
      </c>
      <c r="M2462" s="9">
        <v>4</v>
      </c>
      <c r="N2462" s="15">
        <v>2.6635068999990659</v>
      </c>
      <c r="O2462" s="15">
        <v>6.5470461538461544</v>
      </c>
      <c r="P2462" s="84">
        <v>0.40682574055696114</v>
      </c>
      <c r="X2462" s="13">
        <v>484</v>
      </c>
    </row>
    <row r="2463" spans="1:24">
      <c r="A2463" s="9" t="s">
        <v>62</v>
      </c>
      <c r="B2463" s="9">
        <v>11</v>
      </c>
      <c r="C2463" s="10" t="s">
        <v>35</v>
      </c>
      <c r="D2463" s="11">
        <v>-77.506166666666701</v>
      </c>
      <c r="E2463" s="11">
        <v>-176.71166666666701</v>
      </c>
      <c r="F2463" s="12">
        <v>37246</v>
      </c>
      <c r="G2463" s="12" t="s">
        <v>50</v>
      </c>
      <c r="H2463" s="13">
        <v>355</v>
      </c>
      <c r="I2463" s="13">
        <v>355</v>
      </c>
      <c r="J2463" s="13">
        <v>2</v>
      </c>
      <c r="K2463" s="14">
        <v>24</v>
      </c>
      <c r="L2463" s="64">
        <v>9</v>
      </c>
      <c r="M2463" s="9">
        <v>4</v>
      </c>
      <c r="N2463" s="15">
        <v>10.029847417013659</v>
      </c>
      <c r="O2463" s="15">
        <v>3.1817420560747665</v>
      </c>
      <c r="P2463" s="84">
        <v>3.1523131794622046</v>
      </c>
      <c r="X2463" s="13">
        <v>484</v>
      </c>
    </row>
    <row r="2464" spans="1:24">
      <c r="A2464" s="9" t="s">
        <v>65</v>
      </c>
      <c r="B2464" s="9">
        <v>21</v>
      </c>
      <c r="C2464" s="10" t="s">
        <v>35</v>
      </c>
      <c r="D2464" s="11">
        <v>-77.007833333333295</v>
      </c>
      <c r="E2464" s="11">
        <v>171.82583333333332</v>
      </c>
      <c r="F2464" s="12">
        <v>37289</v>
      </c>
      <c r="G2464" s="12" t="s">
        <v>39</v>
      </c>
      <c r="H2464" s="13">
        <v>33</v>
      </c>
      <c r="I2464" s="13">
        <v>398</v>
      </c>
      <c r="J2464" s="13">
        <v>1</v>
      </c>
      <c r="K2464" s="14">
        <v>24</v>
      </c>
      <c r="L2464" s="9">
        <v>18</v>
      </c>
      <c r="M2464" s="9">
        <v>4</v>
      </c>
      <c r="N2464" s="15">
        <v>2.9542788264044826</v>
      </c>
      <c r="O2464" s="15">
        <v>6.1401983999999992</v>
      </c>
      <c r="P2464" s="84">
        <v>0.48113735647442318</v>
      </c>
      <c r="X2464" s="13">
        <v>484</v>
      </c>
    </row>
    <row r="2465" spans="1:30" s="22" customFormat="1">
      <c r="A2465" s="22" t="s">
        <v>65</v>
      </c>
      <c r="B2465" s="22">
        <v>22</v>
      </c>
      <c r="C2465" s="65" t="s">
        <v>35</v>
      </c>
      <c r="D2465" s="23">
        <v>-77.064999999999998</v>
      </c>
      <c r="E2465" s="23">
        <v>173.29833333333335</v>
      </c>
      <c r="F2465" s="24">
        <v>37291</v>
      </c>
      <c r="G2465" s="24" t="s">
        <v>39</v>
      </c>
      <c r="H2465" s="13">
        <v>35</v>
      </c>
      <c r="I2465" s="13">
        <v>400</v>
      </c>
      <c r="J2465" s="13">
        <v>1</v>
      </c>
      <c r="K2465" s="25">
        <v>24</v>
      </c>
      <c r="L2465" s="22">
        <v>18</v>
      </c>
      <c r="M2465" s="22">
        <v>4</v>
      </c>
      <c r="N2465" s="15">
        <v>0.25496481161840728</v>
      </c>
      <c r="O2465" s="15">
        <v>7.4435424000000001</v>
      </c>
      <c r="P2465" s="96">
        <v>3.4253155005660646E-2</v>
      </c>
      <c r="Q2465" s="85"/>
      <c r="R2465" s="15"/>
      <c r="S2465" s="13"/>
      <c r="T2465" s="13"/>
      <c r="U2465" s="15"/>
      <c r="V2465" s="15"/>
      <c r="W2465" s="12"/>
      <c r="X2465" s="13">
        <v>319</v>
      </c>
      <c r="Y2465" s="9"/>
      <c r="Z2465" s="9"/>
      <c r="AA2465" s="9"/>
      <c r="AB2465" s="9"/>
      <c r="AC2465" s="19"/>
      <c r="AD2465" s="9"/>
    </row>
    <row r="2466" spans="1:30">
      <c r="A2466" s="9" t="s">
        <v>65</v>
      </c>
      <c r="B2466" s="9">
        <v>24</v>
      </c>
      <c r="C2466" s="10" t="s">
        <v>35</v>
      </c>
      <c r="D2466" s="11">
        <v>-77.061666666666696</v>
      </c>
      <c r="E2466" s="11">
        <v>175.54599999999999</v>
      </c>
      <c r="F2466" s="12">
        <v>37291</v>
      </c>
      <c r="G2466" s="12" t="s">
        <v>39</v>
      </c>
      <c r="H2466" s="13">
        <v>35</v>
      </c>
      <c r="I2466" s="13">
        <v>400</v>
      </c>
      <c r="J2466" s="13">
        <v>1</v>
      </c>
      <c r="K2466" s="14">
        <v>24</v>
      </c>
      <c r="L2466" s="9">
        <v>10</v>
      </c>
      <c r="M2466" s="9">
        <v>4</v>
      </c>
      <c r="N2466" s="15">
        <v>0.28279616082787723</v>
      </c>
      <c r="O2466" s="15">
        <v>4.8513359999999999</v>
      </c>
      <c r="P2466" s="84">
        <v>5.8292429307695293E-2</v>
      </c>
      <c r="X2466" s="13">
        <v>319</v>
      </c>
    </row>
    <row r="2467" spans="1:30">
      <c r="A2467" s="9" t="s">
        <v>65</v>
      </c>
      <c r="B2467" s="9">
        <v>25</v>
      </c>
      <c r="C2467" s="10" t="s">
        <v>35</v>
      </c>
      <c r="D2467" s="11">
        <v>-77.061666666666696</v>
      </c>
      <c r="E2467" s="11">
        <v>176.673</v>
      </c>
      <c r="F2467" s="12">
        <v>37291</v>
      </c>
      <c r="G2467" s="12" t="s">
        <v>39</v>
      </c>
      <c r="H2467" s="13">
        <v>35</v>
      </c>
      <c r="I2467" s="13">
        <v>400</v>
      </c>
      <c r="J2467" s="13">
        <v>1</v>
      </c>
      <c r="K2467" s="14">
        <v>24</v>
      </c>
      <c r="L2467" s="9">
        <v>12</v>
      </c>
      <c r="M2467" s="9">
        <v>4</v>
      </c>
      <c r="N2467" s="15">
        <v>0.44264611173129931</v>
      </c>
      <c r="O2467" s="15">
        <v>7.6462847999999992</v>
      </c>
      <c r="P2467" s="84">
        <v>5.7890351106369899E-2</v>
      </c>
      <c r="X2467" s="13">
        <v>319</v>
      </c>
    </row>
    <row r="2468" spans="1:30">
      <c r="A2468" s="9" t="s">
        <v>65</v>
      </c>
      <c r="B2468" s="9">
        <v>27</v>
      </c>
      <c r="C2468" s="10" t="s">
        <v>35</v>
      </c>
      <c r="D2468" s="11">
        <v>-77.334599999999995</v>
      </c>
      <c r="E2468" s="11">
        <v>179.11166666666668</v>
      </c>
      <c r="F2468" s="12">
        <v>37292</v>
      </c>
      <c r="G2468" s="12" t="s">
        <v>39</v>
      </c>
      <c r="H2468" s="13">
        <v>36</v>
      </c>
      <c r="I2468" s="13">
        <v>401</v>
      </c>
      <c r="J2468" s="13">
        <v>1</v>
      </c>
      <c r="K2468" s="14">
        <v>24</v>
      </c>
      <c r="L2468" s="9">
        <v>12</v>
      </c>
      <c r="M2468" s="9">
        <v>4</v>
      </c>
      <c r="N2468" s="15">
        <v>1.2200608372745054</v>
      </c>
      <c r="O2468" s="15">
        <v>4.4458511999999999</v>
      </c>
      <c r="P2468" s="84">
        <v>0.2744268268075426</v>
      </c>
      <c r="X2468" s="13">
        <v>319</v>
      </c>
    </row>
    <row r="2469" spans="1:30">
      <c r="A2469" s="9" t="s">
        <v>65</v>
      </c>
      <c r="B2469" s="9">
        <v>29</v>
      </c>
      <c r="C2469" s="10" t="s">
        <v>35</v>
      </c>
      <c r="D2469" s="11">
        <v>-77.459666666666706</v>
      </c>
      <c r="E2469" s="11">
        <v>-178.7705</v>
      </c>
      <c r="F2469" s="12">
        <v>37292</v>
      </c>
      <c r="G2469" s="12" t="s">
        <v>39</v>
      </c>
      <c r="H2469" s="13">
        <v>36</v>
      </c>
      <c r="I2469" s="13">
        <v>401</v>
      </c>
      <c r="J2469" s="13">
        <v>1</v>
      </c>
      <c r="K2469" s="14">
        <v>24</v>
      </c>
      <c r="L2469" s="9">
        <v>16</v>
      </c>
      <c r="M2469" s="9">
        <v>4</v>
      </c>
      <c r="N2469" s="15">
        <v>9.6725213998487089E-2</v>
      </c>
      <c r="O2469" s="15">
        <v>2.2012032000000001</v>
      </c>
      <c r="P2469" s="84">
        <v>4.3941974097842069E-2</v>
      </c>
      <c r="X2469" s="13">
        <v>319</v>
      </c>
    </row>
    <row r="2470" spans="1:30">
      <c r="A2470" s="9" t="s">
        <v>65</v>
      </c>
      <c r="B2470" s="9">
        <v>30</v>
      </c>
      <c r="C2470" s="10" t="s">
        <v>35</v>
      </c>
      <c r="D2470" s="11">
        <v>-77.501999999999995</v>
      </c>
      <c r="E2470" s="11">
        <v>-178.00466666666699</v>
      </c>
      <c r="F2470" s="12">
        <v>37292</v>
      </c>
      <c r="G2470" s="12" t="s">
        <v>39</v>
      </c>
      <c r="H2470" s="13">
        <v>36</v>
      </c>
      <c r="I2470" s="13">
        <v>401</v>
      </c>
      <c r="J2470" s="13">
        <v>1</v>
      </c>
      <c r="K2470" s="14">
        <v>24</v>
      </c>
      <c r="L2470" s="9">
        <v>18</v>
      </c>
      <c r="M2470" s="9">
        <v>4</v>
      </c>
      <c r="N2470" s="15">
        <v>0.43155385540618896</v>
      </c>
      <c r="O2470" s="15">
        <v>3.3597311999999997</v>
      </c>
      <c r="P2470" s="84">
        <v>0.12844892335618666</v>
      </c>
      <c r="X2470" s="13">
        <v>319</v>
      </c>
    </row>
    <row r="2471" spans="1:30">
      <c r="A2471" s="9" t="s">
        <v>65</v>
      </c>
      <c r="B2471" s="9">
        <v>31</v>
      </c>
      <c r="C2471" s="10" t="s">
        <v>35</v>
      </c>
      <c r="D2471" s="11">
        <v>-77.540833333333296</v>
      </c>
      <c r="E2471" s="11">
        <v>-176.683333333333</v>
      </c>
      <c r="F2471" s="12">
        <v>37293</v>
      </c>
      <c r="G2471" s="12" t="s">
        <v>39</v>
      </c>
      <c r="H2471" s="13">
        <v>37</v>
      </c>
      <c r="I2471" s="13">
        <v>402</v>
      </c>
      <c r="J2471" s="13">
        <v>1</v>
      </c>
      <c r="K2471" s="14">
        <v>24</v>
      </c>
      <c r="L2471" s="9">
        <v>10</v>
      </c>
      <c r="M2471" s="9">
        <v>4</v>
      </c>
      <c r="N2471" s="15">
        <v>0.33982686852999577</v>
      </c>
      <c r="O2471" s="15">
        <v>5.04</v>
      </c>
      <c r="P2471" s="84">
        <v>6.7425965978173769E-2</v>
      </c>
      <c r="X2471" s="13">
        <v>319</v>
      </c>
    </row>
    <row r="2472" spans="1:30">
      <c r="A2472" s="9" t="s">
        <v>54</v>
      </c>
      <c r="B2472" s="9">
        <v>103</v>
      </c>
      <c r="C2472" s="9">
        <v>8</v>
      </c>
      <c r="D2472" s="50">
        <v>-76.501480000000001</v>
      </c>
      <c r="E2472" s="50">
        <v>-177.99289999999999</v>
      </c>
      <c r="F2472" s="12">
        <v>35356</v>
      </c>
      <c r="G2472" s="12" t="s">
        <v>55</v>
      </c>
      <c r="H2472" s="13">
        <v>291</v>
      </c>
      <c r="I2472" s="13">
        <v>291</v>
      </c>
      <c r="J2472" s="13">
        <v>2</v>
      </c>
      <c r="K2472" s="14">
        <v>24</v>
      </c>
      <c r="L2472" s="52">
        <v>77.153638000000001</v>
      </c>
      <c r="M2472" s="9">
        <v>2</v>
      </c>
      <c r="N2472" s="15">
        <v>2.3195847349990667E-2</v>
      </c>
      <c r="O2472" s="15">
        <v>0.10614659999999999</v>
      </c>
      <c r="P2472" s="84">
        <v>0.21852652228136057</v>
      </c>
      <c r="X2472" s="13">
        <v>319</v>
      </c>
    </row>
    <row r="2473" spans="1:30">
      <c r="A2473" s="9" t="s">
        <v>54</v>
      </c>
      <c r="B2473" s="9">
        <v>104</v>
      </c>
      <c r="C2473" s="9">
        <v>3</v>
      </c>
      <c r="D2473" s="50">
        <v>-76.499309999999994</v>
      </c>
      <c r="E2473" s="50">
        <v>179.9863</v>
      </c>
      <c r="F2473" s="12">
        <v>35357</v>
      </c>
      <c r="G2473" s="12" t="s">
        <v>55</v>
      </c>
      <c r="H2473" s="13">
        <v>292</v>
      </c>
      <c r="I2473" s="13">
        <v>292</v>
      </c>
      <c r="J2473" s="13">
        <v>2</v>
      </c>
      <c r="K2473" s="14">
        <v>24</v>
      </c>
      <c r="L2473" s="52">
        <v>76.910026000000002</v>
      </c>
      <c r="M2473" s="9">
        <v>2</v>
      </c>
      <c r="N2473" s="15">
        <v>2.8934720848749994E-2</v>
      </c>
      <c r="O2473" s="15">
        <v>0.1214696</v>
      </c>
      <c r="P2473" s="84">
        <v>0.23820545098320892</v>
      </c>
      <c r="X2473" s="13">
        <v>320</v>
      </c>
    </row>
    <row r="2474" spans="1:30">
      <c r="A2474" s="9" t="s">
        <v>54</v>
      </c>
      <c r="B2474" s="9">
        <v>105</v>
      </c>
      <c r="C2474" s="9">
        <v>3</v>
      </c>
      <c r="D2474" s="50">
        <v>-76.50076</v>
      </c>
      <c r="E2474" s="50">
        <v>177.99519000000001</v>
      </c>
      <c r="F2474" s="12">
        <v>35358</v>
      </c>
      <c r="G2474" s="12" t="s">
        <v>55</v>
      </c>
      <c r="H2474" s="13">
        <v>293</v>
      </c>
      <c r="I2474" s="13">
        <v>293</v>
      </c>
      <c r="J2474" s="13">
        <v>2</v>
      </c>
      <c r="K2474" s="14">
        <v>24</v>
      </c>
      <c r="L2474" s="52">
        <v>72.522159000000002</v>
      </c>
      <c r="M2474" s="9">
        <v>2</v>
      </c>
      <c r="N2474" s="15">
        <v>3.3883928478475517E-2</v>
      </c>
      <c r="O2474" s="15">
        <v>0.1217482</v>
      </c>
      <c r="P2474" s="84">
        <v>0.27831153543523041</v>
      </c>
      <c r="X2474" s="13">
        <v>320</v>
      </c>
    </row>
    <row r="2475" spans="1:30">
      <c r="A2475" s="9" t="s">
        <v>54</v>
      </c>
      <c r="B2475" s="9">
        <v>106</v>
      </c>
      <c r="C2475" s="9">
        <v>2</v>
      </c>
      <c r="D2475" s="50">
        <v>-76.498679999999993</v>
      </c>
      <c r="E2475" s="50">
        <v>176.01221000000001</v>
      </c>
      <c r="F2475" s="12">
        <v>35358</v>
      </c>
      <c r="G2475" s="12" t="s">
        <v>55</v>
      </c>
      <c r="H2475" s="13">
        <v>293</v>
      </c>
      <c r="I2475" s="13">
        <v>293</v>
      </c>
      <c r="J2475" s="13">
        <v>2</v>
      </c>
      <c r="K2475" s="14">
        <v>24</v>
      </c>
      <c r="L2475" s="52">
        <v>90.550058000000007</v>
      </c>
      <c r="M2475" s="9">
        <v>2</v>
      </c>
      <c r="N2475" s="15">
        <v>6.2208372443298956E-3</v>
      </c>
      <c r="O2475" s="15">
        <v>4.4575999999999998E-2</v>
      </c>
      <c r="P2475" s="84">
        <v>0.13955575296863551</v>
      </c>
      <c r="X2475" s="13">
        <v>320</v>
      </c>
    </row>
    <row r="2476" spans="1:30">
      <c r="A2476" s="9" t="s">
        <v>54</v>
      </c>
      <c r="B2476" s="9">
        <v>108</v>
      </c>
      <c r="C2476" s="9">
        <v>2</v>
      </c>
      <c r="D2476" s="50">
        <v>-76.498339999999999</v>
      </c>
      <c r="E2476" s="50">
        <v>172.0016</v>
      </c>
      <c r="F2476" s="12">
        <v>35359</v>
      </c>
      <c r="G2476" s="12" t="s">
        <v>55</v>
      </c>
      <c r="H2476" s="13">
        <v>294</v>
      </c>
      <c r="I2476" s="13">
        <v>294</v>
      </c>
      <c r="J2476" s="13">
        <v>2</v>
      </c>
      <c r="K2476" s="14">
        <v>24</v>
      </c>
      <c r="L2476" s="52">
        <v>89.024766999999997</v>
      </c>
      <c r="M2476" s="9">
        <v>2</v>
      </c>
      <c r="N2476" s="15">
        <v>1.8178303320542984E-2</v>
      </c>
      <c r="O2476" s="15">
        <v>7.3550400000000002E-2</v>
      </c>
      <c r="P2476" s="84">
        <v>0.24715437741389557</v>
      </c>
      <c r="X2476" s="13">
        <v>320</v>
      </c>
    </row>
    <row r="2477" spans="1:30">
      <c r="A2477" s="9" t="s">
        <v>54</v>
      </c>
      <c r="B2477" s="9">
        <v>110</v>
      </c>
      <c r="C2477" s="9">
        <v>5</v>
      </c>
      <c r="D2477" s="50">
        <v>-76.562150000000003</v>
      </c>
      <c r="E2477" s="50">
        <v>169.07429999999999</v>
      </c>
      <c r="F2477" s="12">
        <v>35361</v>
      </c>
      <c r="G2477" s="12" t="s">
        <v>55</v>
      </c>
      <c r="H2477" s="13">
        <v>296</v>
      </c>
      <c r="I2477" s="13">
        <v>296</v>
      </c>
      <c r="J2477" s="13">
        <v>2</v>
      </c>
      <c r="K2477" s="14">
        <v>24</v>
      </c>
      <c r="L2477" s="52">
        <v>87.899493000000007</v>
      </c>
      <c r="M2477" s="9">
        <v>2</v>
      </c>
      <c r="N2477" s="15">
        <v>1.219323554973837E-2</v>
      </c>
      <c r="O2477" s="15">
        <v>7.6057799999999995E-2</v>
      </c>
      <c r="P2477" s="84">
        <v>0.16031538579525531</v>
      </c>
      <c r="X2477" s="13">
        <v>320</v>
      </c>
    </row>
    <row r="2478" spans="1:30">
      <c r="A2478" s="9" t="s">
        <v>54</v>
      </c>
      <c r="B2478" s="9">
        <v>111</v>
      </c>
      <c r="C2478" s="9">
        <v>5</v>
      </c>
      <c r="D2478" s="50">
        <v>-76.511150000000001</v>
      </c>
      <c r="E2478" s="50">
        <v>-177.8954</v>
      </c>
      <c r="F2478" s="12">
        <v>35363</v>
      </c>
      <c r="G2478" s="12" t="s">
        <v>55</v>
      </c>
      <c r="H2478" s="13">
        <v>298</v>
      </c>
      <c r="I2478" s="13">
        <v>298</v>
      </c>
      <c r="J2478" s="13">
        <v>2</v>
      </c>
      <c r="K2478" s="14">
        <v>24</v>
      </c>
      <c r="L2478" s="52">
        <v>64.342710999999994</v>
      </c>
      <c r="M2478" s="9">
        <v>2</v>
      </c>
      <c r="N2478" s="15">
        <v>1.1521592409981915E-2</v>
      </c>
      <c r="O2478" s="15">
        <v>0.10698240000000001</v>
      </c>
      <c r="P2478" s="84">
        <v>0.10769614824477591</v>
      </c>
      <c r="X2478" s="13">
        <v>320</v>
      </c>
    </row>
    <row r="2479" spans="1:30">
      <c r="A2479" s="9" t="s">
        <v>54</v>
      </c>
      <c r="B2479" s="9">
        <v>112</v>
      </c>
      <c r="C2479" s="9">
        <v>1</v>
      </c>
      <c r="D2479" s="50">
        <v>-78.017489999999995</v>
      </c>
      <c r="E2479" s="50">
        <v>-175.90539999999999</v>
      </c>
      <c r="F2479" s="12">
        <v>35365</v>
      </c>
      <c r="G2479" s="12" t="s">
        <v>55</v>
      </c>
      <c r="H2479" s="13">
        <v>300</v>
      </c>
      <c r="I2479" s="13">
        <v>300</v>
      </c>
      <c r="J2479" s="13">
        <v>2</v>
      </c>
      <c r="K2479" s="14">
        <v>24</v>
      </c>
      <c r="L2479" s="52">
        <v>81.646463999999995</v>
      </c>
      <c r="M2479" s="9">
        <v>2</v>
      </c>
      <c r="N2479" s="15">
        <v>5.5270034891406784E-3</v>
      </c>
      <c r="O2479" s="15">
        <v>9.6315999999999999E-2</v>
      </c>
      <c r="P2479" s="84">
        <v>5.7384063801867585E-2</v>
      </c>
      <c r="X2479" s="13">
        <v>320</v>
      </c>
    </row>
    <row r="2480" spans="1:30">
      <c r="A2480" s="9" t="s">
        <v>54</v>
      </c>
      <c r="B2480" s="9">
        <v>113</v>
      </c>
      <c r="C2480" s="9">
        <v>2</v>
      </c>
      <c r="D2480" s="50">
        <v>-76.491500000000002</v>
      </c>
      <c r="E2480" s="50">
        <v>-177.95670000000001</v>
      </c>
      <c r="F2480" s="12">
        <v>35367</v>
      </c>
      <c r="G2480" s="12" t="s">
        <v>55</v>
      </c>
      <c r="H2480" s="13">
        <v>302</v>
      </c>
      <c r="I2480" s="13">
        <v>302</v>
      </c>
      <c r="J2480" s="13">
        <v>2</v>
      </c>
      <c r="K2480" s="14">
        <v>24</v>
      </c>
      <c r="L2480" s="52">
        <v>49.387929</v>
      </c>
      <c r="M2480" s="9">
        <v>2</v>
      </c>
      <c r="N2480" s="15">
        <v>0.20447935697805852</v>
      </c>
      <c r="O2480" s="15">
        <v>0.34825</v>
      </c>
      <c r="P2480" s="84">
        <v>0.58716254695781345</v>
      </c>
      <c r="X2480" s="13">
        <v>320</v>
      </c>
    </row>
    <row r="2481" spans="1:24">
      <c r="A2481" s="9" t="s">
        <v>54</v>
      </c>
      <c r="B2481" s="9">
        <v>114</v>
      </c>
      <c r="C2481" s="9">
        <v>1</v>
      </c>
      <c r="D2481" s="50">
        <v>-76.512100000000004</v>
      </c>
      <c r="E2481" s="50">
        <v>175.923</v>
      </c>
      <c r="F2481" s="12">
        <v>35368</v>
      </c>
      <c r="G2481" s="12" t="s">
        <v>55</v>
      </c>
      <c r="H2481" s="13">
        <v>303</v>
      </c>
      <c r="I2481" s="13">
        <v>303</v>
      </c>
      <c r="J2481" s="13">
        <v>2</v>
      </c>
      <c r="K2481" s="14">
        <v>24</v>
      </c>
      <c r="L2481" s="52">
        <v>51.856361</v>
      </c>
      <c r="M2481" s="9">
        <v>2</v>
      </c>
      <c r="N2481" s="15">
        <v>0.21591979567856867</v>
      </c>
      <c r="O2481" s="15">
        <v>0.32874799999999998</v>
      </c>
      <c r="P2481" s="84">
        <v>0.65679424872111369</v>
      </c>
      <c r="X2481" s="13">
        <v>321</v>
      </c>
    </row>
    <row r="2482" spans="1:24">
      <c r="A2482" s="9" t="s">
        <v>54</v>
      </c>
      <c r="B2482" s="9">
        <v>115</v>
      </c>
      <c r="C2482" s="9">
        <v>3</v>
      </c>
      <c r="D2482" s="50">
        <v>-76.511650000000003</v>
      </c>
      <c r="E2482" s="50">
        <v>169.01849000000001</v>
      </c>
      <c r="F2482" s="12">
        <v>35369</v>
      </c>
      <c r="G2482" s="12" t="s">
        <v>55</v>
      </c>
      <c r="H2482" s="13">
        <v>304</v>
      </c>
      <c r="I2482" s="13">
        <v>304</v>
      </c>
      <c r="J2482" s="13">
        <v>2</v>
      </c>
      <c r="K2482" s="14">
        <v>24</v>
      </c>
      <c r="L2482" s="52">
        <v>96.915352999999996</v>
      </c>
      <c r="M2482" s="9">
        <v>2</v>
      </c>
      <c r="N2482" s="15">
        <v>1.1719764621710526E-2</v>
      </c>
      <c r="O2482" s="15">
        <v>4.2904400000000002E-2</v>
      </c>
      <c r="P2482" s="84">
        <v>0.2731599701128678</v>
      </c>
      <c r="X2482" s="13">
        <v>321</v>
      </c>
    </row>
    <row r="2483" spans="1:24">
      <c r="A2483" s="9" t="s">
        <v>54</v>
      </c>
      <c r="B2483" s="9">
        <v>117</v>
      </c>
      <c r="C2483" s="9">
        <v>1</v>
      </c>
      <c r="D2483" s="50">
        <v>-76.500399999999999</v>
      </c>
      <c r="E2483" s="50">
        <v>-177.91079999999999</v>
      </c>
      <c r="F2483" s="12">
        <v>35371</v>
      </c>
      <c r="G2483" s="12" t="s">
        <v>48</v>
      </c>
      <c r="H2483" s="13">
        <v>306</v>
      </c>
      <c r="I2483" s="13">
        <v>306</v>
      </c>
      <c r="J2483" s="13">
        <v>1</v>
      </c>
      <c r="K2483" s="14">
        <v>24</v>
      </c>
      <c r="L2483" s="52">
        <v>44.615524000000001</v>
      </c>
      <c r="M2483" s="9">
        <v>2</v>
      </c>
      <c r="N2483" s="15">
        <v>0.52670806786741797</v>
      </c>
      <c r="O2483" s="15">
        <v>0.89430600000000005</v>
      </c>
      <c r="P2483" s="84">
        <v>0.58895732318403093</v>
      </c>
      <c r="X2483" s="13">
        <v>321</v>
      </c>
    </row>
    <row r="2484" spans="1:24">
      <c r="A2484" s="9" t="s">
        <v>54</v>
      </c>
      <c r="B2484" s="9">
        <v>118</v>
      </c>
      <c r="C2484" s="9">
        <v>3</v>
      </c>
      <c r="D2484" s="50">
        <v>-76.495329999999996</v>
      </c>
      <c r="E2484" s="50">
        <v>-179.89371</v>
      </c>
      <c r="F2484" s="12">
        <v>35372</v>
      </c>
      <c r="G2484" s="12" t="s">
        <v>48</v>
      </c>
      <c r="H2484" s="13">
        <v>307</v>
      </c>
      <c r="I2484" s="13">
        <v>307</v>
      </c>
      <c r="J2484" s="13">
        <v>1</v>
      </c>
      <c r="K2484" s="14">
        <v>24</v>
      </c>
      <c r="L2484" s="52">
        <v>37.273710999999999</v>
      </c>
      <c r="M2484" s="9">
        <v>2</v>
      </c>
      <c r="N2484" s="15">
        <v>0.37465771863512359</v>
      </c>
      <c r="O2484" s="15">
        <v>0.48197800000000002</v>
      </c>
      <c r="P2484" s="84">
        <v>0.77733365140135768</v>
      </c>
      <c r="X2484" s="13">
        <v>321</v>
      </c>
    </row>
    <row r="2485" spans="1:24">
      <c r="A2485" s="9" t="s">
        <v>54</v>
      </c>
      <c r="B2485" s="9">
        <v>120</v>
      </c>
      <c r="C2485" s="9">
        <v>1</v>
      </c>
      <c r="D2485" s="50">
        <v>-76.473269999999999</v>
      </c>
      <c r="E2485" s="50">
        <v>175.99879000000001</v>
      </c>
      <c r="F2485" s="12">
        <v>35373</v>
      </c>
      <c r="G2485" s="12" t="s">
        <v>48</v>
      </c>
      <c r="H2485" s="13">
        <v>308</v>
      </c>
      <c r="I2485" s="13">
        <v>308</v>
      </c>
      <c r="J2485" s="13">
        <v>1</v>
      </c>
      <c r="K2485" s="14">
        <v>24</v>
      </c>
      <c r="L2485" s="52">
        <v>35.431382999999997</v>
      </c>
      <c r="M2485" s="9">
        <v>2</v>
      </c>
      <c r="N2485" s="15">
        <v>0.35883346557887191</v>
      </c>
      <c r="O2485" s="15">
        <v>0.91659400000000002</v>
      </c>
      <c r="P2485" s="84">
        <v>0.39148572386342473</v>
      </c>
      <c r="X2485" s="13">
        <v>321</v>
      </c>
    </row>
    <row r="2486" spans="1:24">
      <c r="A2486" s="9" t="s">
        <v>61</v>
      </c>
      <c r="B2486" s="9">
        <v>401</v>
      </c>
      <c r="C2486" s="9">
        <v>7</v>
      </c>
      <c r="D2486" s="50">
        <v>-73.519750000000002</v>
      </c>
      <c r="E2486" s="50">
        <v>176.88130000000001</v>
      </c>
      <c r="F2486" s="12">
        <v>35749</v>
      </c>
      <c r="G2486" s="12" t="s">
        <v>48</v>
      </c>
      <c r="H2486" s="13">
        <v>319</v>
      </c>
      <c r="I2486" s="13">
        <v>319</v>
      </c>
      <c r="J2486" s="13">
        <v>1</v>
      </c>
      <c r="K2486" s="14">
        <v>24</v>
      </c>
      <c r="L2486" s="13">
        <v>58.928876000000002</v>
      </c>
      <c r="M2486" s="9">
        <v>2</v>
      </c>
      <c r="N2486" s="15">
        <v>5.0673272682998843E-2</v>
      </c>
      <c r="O2486" s="15">
        <v>4.4131919999999998E-2</v>
      </c>
      <c r="P2486" s="84">
        <v>1.1482227078042118</v>
      </c>
      <c r="X2486" s="13">
        <v>321</v>
      </c>
    </row>
    <row r="2487" spans="1:24">
      <c r="A2487" s="9" t="s">
        <v>61</v>
      </c>
      <c r="B2487" s="9">
        <v>402</v>
      </c>
      <c r="C2487" s="9">
        <v>1</v>
      </c>
      <c r="D2487" s="50">
        <v>-76.494230000000002</v>
      </c>
      <c r="E2487" s="50">
        <v>-177.9924</v>
      </c>
      <c r="F2487" s="12">
        <v>35750</v>
      </c>
      <c r="G2487" s="12" t="s">
        <v>48</v>
      </c>
      <c r="H2487" s="13">
        <v>320</v>
      </c>
      <c r="I2487" s="13">
        <v>320</v>
      </c>
      <c r="J2487" s="13">
        <v>2</v>
      </c>
      <c r="K2487" s="14">
        <v>24</v>
      </c>
      <c r="L2487" s="13">
        <v>56.247098999999999</v>
      </c>
      <c r="M2487" s="9">
        <v>2</v>
      </c>
      <c r="N2487" s="15">
        <v>0.1137258261563283</v>
      </c>
      <c r="O2487" s="15">
        <v>0.23035892399999999</v>
      </c>
      <c r="P2487" s="84">
        <v>0.49368969164106835</v>
      </c>
      <c r="X2487" s="13">
        <v>321</v>
      </c>
    </row>
    <row r="2488" spans="1:24">
      <c r="A2488" s="9" t="s">
        <v>61</v>
      </c>
      <c r="B2488" s="9">
        <v>403</v>
      </c>
      <c r="C2488" s="9">
        <v>2</v>
      </c>
      <c r="D2488" s="50">
        <v>-76.490549999999999</v>
      </c>
      <c r="E2488" s="50">
        <v>-179.9847</v>
      </c>
      <c r="F2488" s="12">
        <v>35751</v>
      </c>
      <c r="G2488" s="12" t="s">
        <v>48</v>
      </c>
      <c r="H2488" s="13">
        <v>321</v>
      </c>
      <c r="I2488" s="13">
        <v>321</v>
      </c>
      <c r="J2488" s="13">
        <v>2</v>
      </c>
      <c r="K2488" s="14">
        <v>24</v>
      </c>
      <c r="L2488" s="13">
        <v>30.337385000000001</v>
      </c>
      <c r="M2488" s="9">
        <v>2</v>
      </c>
      <c r="N2488" s="15">
        <v>8.3805568641235048E-2</v>
      </c>
      <c r="O2488" s="15">
        <v>0.53831243399999995</v>
      </c>
      <c r="P2488" s="84">
        <v>0.15568202283292429</v>
      </c>
      <c r="X2488" s="13">
        <v>321</v>
      </c>
    </row>
    <row r="2489" spans="1:24">
      <c r="A2489" s="9" t="s">
        <v>61</v>
      </c>
      <c r="B2489" s="9">
        <v>404</v>
      </c>
      <c r="C2489" s="9">
        <v>3</v>
      </c>
      <c r="D2489" s="50">
        <v>-76.502070000000003</v>
      </c>
      <c r="E2489" s="50">
        <v>178.0087</v>
      </c>
      <c r="F2489" s="12">
        <v>35752</v>
      </c>
      <c r="G2489" s="12" t="s">
        <v>48</v>
      </c>
      <c r="H2489" s="13">
        <v>322</v>
      </c>
      <c r="I2489" s="13">
        <v>322</v>
      </c>
      <c r="J2489" s="13">
        <v>2</v>
      </c>
      <c r="K2489" s="14">
        <v>24</v>
      </c>
      <c r="L2489" s="13">
        <v>21.620114000000001</v>
      </c>
      <c r="M2489" s="9">
        <v>2</v>
      </c>
      <c r="N2489" s="15">
        <v>0.60807481062447455</v>
      </c>
      <c r="O2489" s="15">
        <v>2.9652216450000002</v>
      </c>
      <c r="P2489" s="84">
        <v>0.20506892348159508</v>
      </c>
      <c r="X2489" s="13">
        <v>322</v>
      </c>
    </row>
    <row r="2490" spans="1:24">
      <c r="A2490" s="9" t="s">
        <v>61</v>
      </c>
      <c r="B2490" s="9">
        <v>405</v>
      </c>
      <c r="C2490" s="9">
        <v>2</v>
      </c>
      <c r="D2490" s="50">
        <v>-76.499979999999994</v>
      </c>
      <c r="E2490" s="50">
        <v>175.99709999999999</v>
      </c>
      <c r="F2490" s="12">
        <v>35752</v>
      </c>
      <c r="G2490" s="12" t="s">
        <v>48</v>
      </c>
      <c r="H2490" s="13">
        <v>322</v>
      </c>
      <c r="I2490" s="13">
        <v>322</v>
      </c>
      <c r="J2490" s="13">
        <v>2</v>
      </c>
      <c r="K2490" s="14">
        <v>24</v>
      </c>
      <c r="L2490" s="13">
        <v>30.627236</v>
      </c>
      <c r="M2490" s="9">
        <v>2</v>
      </c>
      <c r="N2490" s="15">
        <v>0.27148907847200021</v>
      </c>
      <c r="O2490" s="15">
        <v>1.0814745299999999</v>
      </c>
      <c r="P2490" s="84">
        <v>0.25103603546909259</v>
      </c>
      <c r="X2490" s="13">
        <v>322</v>
      </c>
    </row>
    <row r="2491" spans="1:24">
      <c r="A2491" s="9" t="s">
        <v>61</v>
      </c>
      <c r="B2491" s="9">
        <v>406</v>
      </c>
      <c r="C2491" s="9">
        <v>1</v>
      </c>
      <c r="D2491" s="50">
        <v>-76.625079999999997</v>
      </c>
      <c r="E2491" s="50">
        <v>169.55430999999999</v>
      </c>
      <c r="F2491" s="12">
        <v>35755</v>
      </c>
      <c r="G2491" s="12" t="s">
        <v>48</v>
      </c>
      <c r="H2491" s="13">
        <v>325</v>
      </c>
      <c r="I2491" s="13">
        <v>325</v>
      </c>
      <c r="J2491" s="13">
        <v>2</v>
      </c>
      <c r="K2491" s="14">
        <v>24</v>
      </c>
      <c r="L2491" s="13">
        <v>38.367272</v>
      </c>
      <c r="M2491" s="9">
        <v>2</v>
      </c>
      <c r="N2491" s="15">
        <v>0.1915843874231892</v>
      </c>
      <c r="O2491" s="15">
        <v>0.363724618</v>
      </c>
      <c r="P2491" s="84">
        <v>0.52672922849337955</v>
      </c>
      <c r="X2491" s="13">
        <v>322</v>
      </c>
    </row>
    <row r="2492" spans="1:24">
      <c r="A2492" s="9" t="s">
        <v>61</v>
      </c>
      <c r="B2492" s="9">
        <v>407</v>
      </c>
      <c r="C2492" s="9">
        <v>2</v>
      </c>
      <c r="D2492" s="50">
        <v>-76.498850000000004</v>
      </c>
      <c r="E2492" s="50">
        <v>170.00751</v>
      </c>
      <c r="F2492" s="12">
        <v>35756</v>
      </c>
      <c r="G2492" s="12" t="s">
        <v>48</v>
      </c>
      <c r="H2492" s="13">
        <v>326</v>
      </c>
      <c r="I2492" s="13">
        <v>326</v>
      </c>
      <c r="J2492" s="13">
        <v>2</v>
      </c>
      <c r="K2492" s="14">
        <v>24</v>
      </c>
      <c r="L2492" s="13">
        <v>55.185682</v>
      </c>
      <c r="M2492" s="9">
        <v>2</v>
      </c>
      <c r="N2492" s="15">
        <v>1.7874329161819164E-2</v>
      </c>
      <c r="O2492" s="15">
        <v>4.5344335999999999E-2</v>
      </c>
      <c r="P2492" s="84">
        <v>0.39419100021266523</v>
      </c>
      <c r="X2492" s="13">
        <v>322</v>
      </c>
    </row>
    <row r="2493" spans="1:24">
      <c r="A2493" s="9" t="s">
        <v>61</v>
      </c>
      <c r="B2493" s="9">
        <v>408</v>
      </c>
      <c r="C2493" s="9">
        <v>2</v>
      </c>
      <c r="D2493" s="50">
        <v>-76.498130000000003</v>
      </c>
      <c r="E2493" s="50">
        <v>172.00899999999999</v>
      </c>
      <c r="F2493" s="12">
        <v>35756</v>
      </c>
      <c r="G2493" s="12" t="s">
        <v>48</v>
      </c>
      <c r="H2493" s="13">
        <v>326</v>
      </c>
      <c r="I2493" s="13">
        <v>326</v>
      </c>
      <c r="J2493" s="13">
        <v>2</v>
      </c>
      <c r="K2493" s="14">
        <v>24</v>
      </c>
      <c r="L2493" s="13">
        <v>32.052402999999998</v>
      </c>
      <c r="M2493" s="9">
        <v>2</v>
      </c>
      <c r="N2493" s="15">
        <v>0.2715225902895177</v>
      </c>
      <c r="O2493" s="15">
        <v>1.107324958</v>
      </c>
      <c r="P2493" s="84">
        <v>0.24520587956396239</v>
      </c>
      <c r="X2493" s="13">
        <v>322</v>
      </c>
    </row>
    <row r="2494" spans="1:24">
      <c r="A2494" s="9" t="s">
        <v>61</v>
      </c>
      <c r="B2494" s="9">
        <v>409</v>
      </c>
      <c r="C2494" s="9">
        <v>2</v>
      </c>
      <c r="D2494" s="50">
        <v>-76.500529999999998</v>
      </c>
      <c r="E2494" s="50">
        <v>173.99510000000001</v>
      </c>
      <c r="F2494" s="12">
        <v>35756</v>
      </c>
      <c r="G2494" s="12" t="s">
        <v>48</v>
      </c>
      <c r="H2494" s="13">
        <v>326</v>
      </c>
      <c r="I2494" s="13">
        <v>326</v>
      </c>
      <c r="J2494" s="13">
        <v>2</v>
      </c>
      <c r="K2494" s="14">
        <v>24</v>
      </c>
      <c r="L2494" s="13">
        <v>24.974062</v>
      </c>
      <c r="M2494" s="9">
        <v>2</v>
      </c>
      <c r="N2494" s="15">
        <v>0.5132666660298546</v>
      </c>
      <c r="O2494" s="15">
        <v>2.010790928</v>
      </c>
      <c r="P2494" s="84">
        <v>0.2552561078741124</v>
      </c>
      <c r="X2494" s="13">
        <v>322</v>
      </c>
    </row>
    <row r="2495" spans="1:24">
      <c r="A2495" s="9" t="s">
        <v>61</v>
      </c>
      <c r="B2495" s="9">
        <v>410</v>
      </c>
      <c r="C2495" s="9">
        <v>2</v>
      </c>
      <c r="D2495" s="50">
        <v>-76.496120000000005</v>
      </c>
      <c r="E2495" s="50">
        <v>176.03169</v>
      </c>
      <c r="F2495" s="12">
        <v>35757</v>
      </c>
      <c r="G2495" s="12" t="s">
        <v>48</v>
      </c>
      <c r="H2495" s="13">
        <v>327</v>
      </c>
      <c r="I2495" s="13">
        <v>327</v>
      </c>
      <c r="J2495" s="13">
        <v>2</v>
      </c>
      <c r="K2495" s="14">
        <v>24</v>
      </c>
      <c r="L2495" s="13">
        <v>27.162932999999999</v>
      </c>
      <c r="M2495" s="9">
        <v>2</v>
      </c>
      <c r="N2495" s="15">
        <v>0.14962547917272565</v>
      </c>
      <c r="O2495" s="15">
        <v>0.68570750499999999</v>
      </c>
      <c r="P2495" s="84">
        <v>0.21820598153249854</v>
      </c>
      <c r="X2495" s="13">
        <v>322</v>
      </c>
    </row>
    <row r="2496" spans="1:24">
      <c r="A2496" s="9" t="s">
        <v>61</v>
      </c>
      <c r="B2496" s="9">
        <v>410</v>
      </c>
      <c r="C2496" s="9">
        <v>3</v>
      </c>
      <c r="D2496" s="50">
        <v>-76.496120000000005</v>
      </c>
      <c r="E2496" s="50">
        <v>176.03169</v>
      </c>
      <c r="F2496" s="12">
        <v>35757</v>
      </c>
      <c r="G2496" s="12" t="s">
        <v>48</v>
      </c>
      <c r="H2496" s="13">
        <v>327</v>
      </c>
      <c r="I2496" s="13">
        <v>327</v>
      </c>
      <c r="J2496" s="13">
        <v>2</v>
      </c>
      <c r="K2496" s="14">
        <v>24</v>
      </c>
      <c r="L2496" s="13">
        <v>26.300446999999998</v>
      </c>
      <c r="M2496" s="9">
        <v>2</v>
      </c>
      <c r="N2496" s="15">
        <v>0.35010034429999998</v>
      </c>
      <c r="O2496" s="15">
        <v>1.5289424110000001</v>
      </c>
      <c r="P2496" s="84">
        <v>0.2289820347589272</v>
      </c>
      <c r="X2496" s="13">
        <v>322</v>
      </c>
    </row>
    <row r="2497" spans="1:24">
      <c r="A2497" s="9" t="s">
        <v>61</v>
      </c>
      <c r="B2497" s="9">
        <v>412</v>
      </c>
      <c r="C2497" s="9">
        <v>1</v>
      </c>
      <c r="D2497" s="50">
        <v>-76.513729999999995</v>
      </c>
      <c r="E2497" s="50">
        <v>-178.03058999999999</v>
      </c>
      <c r="F2497" s="12">
        <v>35760</v>
      </c>
      <c r="G2497" s="12" t="s">
        <v>48</v>
      </c>
      <c r="H2497" s="13">
        <v>330</v>
      </c>
      <c r="I2497" s="13">
        <v>330</v>
      </c>
      <c r="J2497" s="13">
        <v>2</v>
      </c>
      <c r="K2497" s="14">
        <v>24</v>
      </c>
      <c r="L2497" s="13">
        <v>47.402157000000003</v>
      </c>
      <c r="M2497" s="9">
        <v>2</v>
      </c>
      <c r="N2497" s="15">
        <v>0.2210898358054422</v>
      </c>
      <c r="O2497" s="15">
        <v>0.361386388</v>
      </c>
      <c r="P2497" s="84">
        <v>0.61178241114450105</v>
      </c>
      <c r="X2497" s="13">
        <v>322</v>
      </c>
    </row>
    <row r="2498" spans="1:24">
      <c r="A2498" s="9" t="s">
        <v>61</v>
      </c>
      <c r="B2498" s="9">
        <v>416</v>
      </c>
      <c r="C2498" s="9">
        <v>1</v>
      </c>
      <c r="D2498" s="50">
        <v>-76.54298</v>
      </c>
      <c r="E2498" s="50">
        <v>-178.0735</v>
      </c>
      <c r="F2498" s="12">
        <v>35761</v>
      </c>
      <c r="G2498" s="12" t="s">
        <v>48</v>
      </c>
      <c r="H2498" s="13">
        <v>331</v>
      </c>
      <c r="I2498" s="13">
        <v>331</v>
      </c>
      <c r="J2498" s="13">
        <v>2</v>
      </c>
      <c r="K2498" s="14">
        <v>24</v>
      </c>
      <c r="L2498" s="13">
        <v>59.564731000000002</v>
      </c>
      <c r="M2498" s="9">
        <v>2</v>
      </c>
      <c r="N2498" s="15">
        <v>8.3165362631744968E-2</v>
      </c>
      <c r="O2498" s="15">
        <v>0.12536375199999999</v>
      </c>
      <c r="P2498" s="84">
        <v>0.66339241850184072</v>
      </c>
      <c r="X2498" s="13">
        <v>322</v>
      </c>
    </row>
    <row r="2499" spans="1:24">
      <c r="A2499" s="9" t="s">
        <v>61</v>
      </c>
      <c r="B2499" s="9">
        <v>417</v>
      </c>
      <c r="C2499" s="9">
        <v>2</v>
      </c>
      <c r="D2499" s="50">
        <v>-76.491969999999995</v>
      </c>
      <c r="E2499" s="50">
        <v>-179.9879</v>
      </c>
      <c r="F2499" s="12">
        <v>35762</v>
      </c>
      <c r="G2499" s="12" t="s">
        <v>48</v>
      </c>
      <c r="H2499" s="13">
        <v>332</v>
      </c>
      <c r="I2499" s="13">
        <v>332</v>
      </c>
      <c r="J2499" s="13">
        <v>2</v>
      </c>
      <c r="K2499" s="14">
        <v>24</v>
      </c>
      <c r="L2499" s="13">
        <v>30.983644999999999</v>
      </c>
      <c r="M2499" s="9">
        <v>2</v>
      </c>
      <c r="N2499" s="15">
        <v>6.5544206005779301E-2</v>
      </c>
      <c r="O2499" s="15">
        <v>0.181862309</v>
      </c>
      <c r="P2499" s="84">
        <v>0.36040566275763769</v>
      </c>
      <c r="X2499" s="13">
        <v>322</v>
      </c>
    </row>
    <row r="2500" spans="1:24">
      <c r="A2500" s="9" t="s">
        <v>61</v>
      </c>
      <c r="B2500" s="9">
        <v>418</v>
      </c>
      <c r="C2500" s="9">
        <v>2</v>
      </c>
      <c r="D2500" s="50">
        <v>-76.495130000000003</v>
      </c>
      <c r="E2500" s="50">
        <v>177.99048999999999</v>
      </c>
      <c r="F2500" s="12">
        <v>35763</v>
      </c>
      <c r="G2500" s="12" t="s">
        <v>48</v>
      </c>
      <c r="H2500" s="13">
        <v>333</v>
      </c>
      <c r="I2500" s="13">
        <v>333</v>
      </c>
      <c r="J2500" s="13">
        <v>2</v>
      </c>
      <c r="K2500" s="14">
        <v>24</v>
      </c>
      <c r="L2500" s="13">
        <v>25.935106999999999</v>
      </c>
      <c r="M2500" s="9">
        <v>2</v>
      </c>
      <c r="N2500" s="15">
        <v>0.37560353685428444</v>
      </c>
      <c r="O2500" s="15">
        <v>1.3667818519999999</v>
      </c>
      <c r="P2500" s="84">
        <v>0.27480869482183062</v>
      </c>
      <c r="X2500" s="13">
        <v>322</v>
      </c>
    </row>
    <row r="2501" spans="1:24">
      <c r="A2501" s="9" t="s">
        <v>61</v>
      </c>
      <c r="B2501" s="9">
        <v>419</v>
      </c>
      <c r="C2501" s="9">
        <v>2</v>
      </c>
      <c r="D2501" s="50">
        <v>-76.499300000000005</v>
      </c>
      <c r="E2501" s="50">
        <v>175.99600000000001</v>
      </c>
      <c r="F2501" s="12">
        <v>35763</v>
      </c>
      <c r="G2501" s="12" t="s">
        <v>48</v>
      </c>
      <c r="H2501" s="13">
        <v>333</v>
      </c>
      <c r="I2501" s="13">
        <v>333</v>
      </c>
      <c r="J2501" s="13">
        <v>2</v>
      </c>
      <c r="K2501" s="14">
        <v>24</v>
      </c>
      <c r="L2501" s="13">
        <v>20.740645000000001</v>
      </c>
      <c r="M2501" s="9">
        <v>2</v>
      </c>
      <c r="N2501" s="15">
        <v>0.4053198946058873</v>
      </c>
      <c r="O2501" s="15">
        <v>1.074892846</v>
      </c>
      <c r="P2501" s="84">
        <v>0.37707934899204576</v>
      </c>
      <c r="X2501" s="13">
        <v>322</v>
      </c>
    </row>
    <row r="2502" spans="1:24">
      <c r="A2502" s="9" t="s">
        <v>61</v>
      </c>
      <c r="B2502" s="9">
        <v>420</v>
      </c>
      <c r="C2502" s="9">
        <v>2</v>
      </c>
      <c r="D2502" s="50">
        <v>-76.499099999999999</v>
      </c>
      <c r="E2502" s="50">
        <v>174.00011000000001</v>
      </c>
      <c r="F2502" s="12">
        <v>35764</v>
      </c>
      <c r="G2502" s="12" t="s">
        <v>48</v>
      </c>
      <c r="H2502" s="13">
        <v>334</v>
      </c>
      <c r="I2502" s="13">
        <v>334</v>
      </c>
      <c r="J2502" s="13">
        <v>2</v>
      </c>
      <c r="K2502" s="14">
        <v>24</v>
      </c>
      <c r="L2502" s="13">
        <v>23.648087</v>
      </c>
      <c r="M2502" s="9">
        <v>2</v>
      </c>
      <c r="N2502" s="15">
        <v>0.63149684842795806</v>
      </c>
      <c r="O2502" s="15">
        <v>1.2092544519999999</v>
      </c>
      <c r="P2502" s="84">
        <v>0.52221999049374446</v>
      </c>
      <c r="X2502" s="13">
        <v>322</v>
      </c>
    </row>
    <row r="2503" spans="1:24">
      <c r="A2503" s="9" t="s">
        <v>61</v>
      </c>
      <c r="B2503" s="9">
        <v>421</v>
      </c>
      <c r="C2503" s="9">
        <v>2</v>
      </c>
      <c r="D2503" s="50">
        <v>-76.499309999999994</v>
      </c>
      <c r="E2503" s="50">
        <v>171.9828</v>
      </c>
      <c r="F2503" s="12">
        <v>35764</v>
      </c>
      <c r="G2503" s="12" t="s">
        <v>48</v>
      </c>
      <c r="H2503" s="13">
        <v>334</v>
      </c>
      <c r="I2503" s="13">
        <v>334</v>
      </c>
      <c r="J2503" s="13">
        <v>2</v>
      </c>
      <c r="K2503" s="14">
        <v>24</v>
      </c>
      <c r="L2503" s="13">
        <v>19.596319999999999</v>
      </c>
      <c r="M2503" s="9">
        <v>2</v>
      </c>
      <c r="N2503" s="15">
        <v>1.5738095936501708</v>
      </c>
      <c r="O2503" s="15">
        <v>2.6409005269999999</v>
      </c>
      <c r="P2503" s="84">
        <v>0.59593671838824658</v>
      </c>
      <c r="X2503" s="13">
        <v>322</v>
      </c>
    </row>
    <row r="2504" spans="1:24">
      <c r="A2504" s="9" t="s">
        <v>61</v>
      </c>
      <c r="B2504" s="9">
        <v>422</v>
      </c>
      <c r="C2504" s="9">
        <v>1</v>
      </c>
      <c r="D2504" s="50">
        <v>-76.499179999999996</v>
      </c>
      <c r="E2504" s="50">
        <v>170.00439</v>
      </c>
      <c r="F2504" s="12">
        <v>35764</v>
      </c>
      <c r="G2504" s="12" t="s">
        <v>48</v>
      </c>
      <c r="H2504" s="13">
        <v>334</v>
      </c>
      <c r="I2504" s="13">
        <v>334</v>
      </c>
      <c r="J2504" s="13">
        <v>2</v>
      </c>
      <c r="K2504" s="14">
        <v>24</v>
      </c>
      <c r="L2504" s="13">
        <v>24.243561</v>
      </c>
      <c r="M2504" s="9">
        <v>2</v>
      </c>
      <c r="N2504" s="15">
        <v>0.98605288990969209</v>
      </c>
      <c r="O2504" s="15">
        <v>1.2231539279999999</v>
      </c>
      <c r="P2504" s="84">
        <v>0.80615600975259438</v>
      </c>
      <c r="X2504" s="13">
        <v>322</v>
      </c>
    </row>
    <row r="2505" spans="1:24">
      <c r="A2505" s="9" t="s">
        <v>61</v>
      </c>
      <c r="B2505" s="9">
        <v>423</v>
      </c>
      <c r="C2505" s="9">
        <v>3</v>
      </c>
      <c r="D2505" s="50">
        <v>-76.503429999999994</v>
      </c>
      <c r="E2505" s="50">
        <v>169.02379999999999</v>
      </c>
      <c r="F2505" s="12">
        <v>35765</v>
      </c>
      <c r="G2505" s="12" t="s">
        <v>50</v>
      </c>
      <c r="H2505" s="13">
        <v>335</v>
      </c>
      <c r="I2505" s="13">
        <v>335</v>
      </c>
      <c r="J2505" s="13">
        <v>1</v>
      </c>
      <c r="K2505" s="14">
        <v>24</v>
      </c>
      <c r="L2505" s="13">
        <v>37.905071999999997</v>
      </c>
      <c r="M2505" s="9">
        <v>2</v>
      </c>
      <c r="N2505" s="15">
        <v>1.7237500808123096E-2</v>
      </c>
      <c r="O2505" s="15">
        <v>2.6362673999999999E-2</v>
      </c>
      <c r="P2505" s="84">
        <v>0.65386010569804476</v>
      </c>
      <c r="X2505" s="13">
        <v>325</v>
      </c>
    </row>
    <row r="2506" spans="1:24">
      <c r="A2506" s="9" t="s">
        <v>61</v>
      </c>
      <c r="B2506" s="9">
        <v>423</v>
      </c>
      <c r="C2506" s="9">
        <v>7</v>
      </c>
      <c r="D2506" s="50">
        <v>-76.503429999999994</v>
      </c>
      <c r="E2506" s="50">
        <v>169.02379999999999</v>
      </c>
      <c r="F2506" s="12">
        <v>35765</v>
      </c>
      <c r="G2506" s="12" t="s">
        <v>50</v>
      </c>
      <c r="H2506" s="13">
        <v>335</v>
      </c>
      <c r="I2506" s="13">
        <v>335</v>
      </c>
      <c r="J2506" s="13">
        <v>1</v>
      </c>
      <c r="K2506" s="14">
        <v>24</v>
      </c>
      <c r="L2506" s="13">
        <v>32.358324000000003</v>
      </c>
      <c r="M2506" s="9">
        <v>2</v>
      </c>
      <c r="N2506" s="15">
        <v>1.062349981358776</v>
      </c>
      <c r="O2506" s="15">
        <v>1.2509528809999999</v>
      </c>
      <c r="P2506" s="84">
        <v>0.84923261099134562</v>
      </c>
      <c r="X2506" s="13">
        <v>325</v>
      </c>
    </row>
    <row r="2507" spans="1:24">
      <c r="A2507" s="9" t="s">
        <v>61</v>
      </c>
      <c r="B2507" s="9">
        <v>425</v>
      </c>
      <c r="C2507" s="9">
        <v>1</v>
      </c>
      <c r="D2507" s="50">
        <v>-76.492670000000004</v>
      </c>
      <c r="E2507" s="50">
        <v>-177.99019999999999</v>
      </c>
      <c r="F2507" s="12">
        <v>35767</v>
      </c>
      <c r="G2507" s="12" t="s">
        <v>50</v>
      </c>
      <c r="H2507" s="13">
        <v>337</v>
      </c>
      <c r="I2507" s="13">
        <v>337</v>
      </c>
      <c r="J2507" s="13">
        <v>1</v>
      </c>
      <c r="K2507" s="14">
        <v>24</v>
      </c>
      <c r="L2507" s="13">
        <v>56.830334000000001</v>
      </c>
      <c r="M2507" s="9">
        <v>2</v>
      </c>
      <c r="N2507" s="15">
        <v>8.1122948260015121E-2</v>
      </c>
      <c r="O2507" s="15">
        <v>0.14524736399999999</v>
      </c>
      <c r="P2507" s="84">
        <v>0.55851580383940824</v>
      </c>
      <c r="X2507" s="13">
        <v>325</v>
      </c>
    </row>
    <row r="2508" spans="1:24">
      <c r="A2508" s="9" t="s">
        <v>61</v>
      </c>
      <c r="B2508" s="9">
        <v>426</v>
      </c>
      <c r="C2508" s="9">
        <v>2</v>
      </c>
      <c r="D2508" s="50">
        <v>-76.504769999999994</v>
      </c>
      <c r="E2508" s="50">
        <v>173.23996</v>
      </c>
      <c r="F2508" s="12">
        <v>35768</v>
      </c>
      <c r="G2508" s="12" t="s">
        <v>50</v>
      </c>
      <c r="H2508" s="13">
        <v>338</v>
      </c>
      <c r="I2508" s="13">
        <v>338</v>
      </c>
      <c r="J2508" s="13">
        <v>1</v>
      </c>
      <c r="K2508" s="14">
        <v>24</v>
      </c>
      <c r="L2508" s="13">
        <v>16.531889</v>
      </c>
      <c r="M2508" s="9">
        <v>2</v>
      </c>
      <c r="N2508" s="15">
        <v>0.34570642620855568</v>
      </c>
      <c r="O2508" s="15">
        <v>4.2995713850000001</v>
      </c>
      <c r="P2508" s="84">
        <v>8.0404857892260734E-2</v>
      </c>
      <c r="X2508" s="13">
        <v>325</v>
      </c>
    </row>
    <row r="2509" spans="1:24">
      <c r="A2509" s="9" t="s">
        <v>61</v>
      </c>
      <c r="B2509" s="9">
        <v>427</v>
      </c>
      <c r="C2509" s="9">
        <v>1</v>
      </c>
      <c r="D2509" s="50">
        <v>-76.501450000000006</v>
      </c>
      <c r="E2509" s="50">
        <v>172.59559999999999</v>
      </c>
      <c r="F2509" s="12">
        <v>35768</v>
      </c>
      <c r="G2509" s="12" t="s">
        <v>50</v>
      </c>
      <c r="H2509" s="13">
        <v>338</v>
      </c>
      <c r="I2509" s="13">
        <v>338</v>
      </c>
      <c r="J2509" s="13">
        <v>1</v>
      </c>
      <c r="K2509" s="14">
        <v>24</v>
      </c>
      <c r="L2509" s="13">
        <v>16.546053000000001</v>
      </c>
      <c r="M2509" s="9">
        <v>2</v>
      </c>
      <c r="N2509" s="15">
        <v>0.94133121729104696</v>
      </c>
      <c r="O2509" s="15">
        <v>3.1230922410000002</v>
      </c>
      <c r="P2509" s="84">
        <v>0.30140999517505024</v>
      </c>
      <c r="X2509" s="13">
        <v>325</v>
      </c>
    </row>
    <row r="2510" spans="1:24">
      <c r="A2510" s="9" t="s">
        <v>61</v>
      </c>
      <c r="B2510" s="9">
        <v>428</v>
      </c>
      <c r="C2510" s="9">
        <v>2</v>
      </c>
      <c r="D2510" s="50">
        <v>-76.486819999999994</v>
      </c>
      <c r="E2510" s="50">
        <v>176.09081</v>
      </c>
      <c r="F2510" s="12">
        <v>35770</v>
      </c>
      <c r="G2510" s="12" t="s">
        <v>50</v>
      </c>
      <c r="H2510" s="13">
        <v>340</v>
      </c>
      <c r="I2510" s="13">
        <v>340</v>
      </c>
      <c r="J2510" s="13">
        <v>1</v>
      </c>
      <c r="K2510" s="14">
        <v>24</v>
      </c>
      <c r="L2510" s="13">
        <v>24.317034</v>
      </c>
      <c r="M2510" s="9">
        <v>2</v>
      </c>
      <c r="N2510" s="15">
        <v>0.70558116329169396</v>
      </c>
      <c r="O2510" s="15">
        <v>2.3304788859999999</v>
      </c>
      <c r="P2510" s="84">
        <v>0.30276230672174992</v>
      </c>
      <c r="X2510" s="13">
        <v>325</v>
      </c>
    </row>
    <row r="2511" spans="1:24">
      <c r="A2511" s="9" t="s">
        <v>61</v>
      </c>
      <c r="B2511" s="9">
        <v>429</v>
      </c>
      <c r="C2511" s="9">
        <v>3</v>
      </c>
      <c r="D2511" s="50">
        <v>-76.503749999999997</v>
      </c>
      <c r="E2511" s="50">
        <v>170.58341999999999</v>
      </c>
      <c r="F2511" s="12">
        <v>35771</v>
      </c>
      <c r="G2511" s="12" t="s">
        <v>50</v>
      </c>
      <c r="H2511" s="13">
        <v>341</v>
      </c>
      <c r="I2511" s="13">
        <v>341</v>
      </c>
      <c r="J2511" s="13">
        <v>1</v>
      </c>
      <c r="K2511" s="14">
        <v>24</v>
      </c>
      <c r="L2511" s="13">
        <v>13.3195</v>
      </c>
      <c r="M2511" s="9">
        <v>2</v>
      </c>
      <c r="N2511" s="15">
        <v>3.8573624959690505</v>
      </c>
      <c r="O2511" s="15">
        <v>9.7632668230000004</v>
      </c>
      <c r="P2511" s="84">
        <v>0.39508932470041647</v>
      </c>
      <c r="X2511" s="13">
        <v>325</v>
      </c>
    </row>
    <row r="2512" spans="1:24">
      <c r="A2512" s="9" t="s">
        <v>61</v>
      </c>
      <c r="B2512" s="9">
        <v>430</v>
      </c>
      <c r="C2512" s="9">
        <v>2</v>
      </c>
      <c r="D2512" s="50">
        <v>-76.497680000000003</v>
      </c>
      <c r="E2512" s="50">
        <v>-178.00219999999999</v>
      </c>
      <c r="F2512" s="12">
        <v>35772</v>
      </c>
      <c r="G2512" s="12" t="s">
        <v>50</v>
      </c>
      <c r="H2512" s="13">
        <v>342</v>
      </c>
      <c r="I2512" s="13">
        <v>342</v>
      </c>
      <c r="J2512" s="13">
        <v>1</v>
      </c>
      <c r="K2512" s="14">
        <v>24</v>
      </c>
      <c r="L2512" s="13">
        <v>64.590254000000002</v>
      </c>
      <c r="M2512" s="9">
        <v>2</v>
      </c>
      <c r="N2512" s="15">
        <v>5.6837715808657742E-2</v>
      </c>
      <c r="O2512" s="15">
        <v>0.12231539299999999</v>
      </c>
      <c r="P2512" s="84">
        <v>0.46468162685507414</v>
      </c>
      <c r="X2512" s="13">
        <v>325</v>
      </c>
    </row>
    <row r="2513" spans="1:24">
      <c r="A2513" s="9" t="s">
        <v>61</v>
      </c>
      <c r="B2513" s="9">
        <v>431</v>
      </c>
      <c r="C2513" s="9">
        <v>2</v>
      </c>
      <c r="D2513" s="50">
        <v>-76.521870000000007</v>
      </c>
      <c r="E2513" s="50">
        <v>179.86458999999999</v>
      </c>
      <c r="F2513" s="12">
        <v>35773</v>
      </c>
      <c r="G2513" s="12" t="s">
        <v>50</v>
      </c>
      <c r="H2513" s="13">
        <v>343</v>
      </c>
      <c r="I2513" s="13">
        <v>343</v>
      </c>
      <c r="J2513" s="13">
        <v>1</v>
      </c>
      <c r="K2513" s="14">
        <v>24</v>
      </c>
      <c r="L2513" s="13">
        <v>27.448765000000002</v>
      </c>
      <c r="M2513" s="9">
        <v>2</v>
      </c>
      <c r="N2513" s="15">
        <v>0.51453191265795073</v>
      </c>
      <c r="O2513" s="15">
        <v>1.1582897050000001</v>
      </c>
      <c r="P2513" s="84">
        <v>0.44421694368590686</v>
      </c>
      <c r="X2513" s="13">
        <v>326</v>
      </c>
    </row>
    <row r="2514" spans="1:24">
      <c r="A2514" s="9" t="s">
        <v>61</v>
      </c>
      <c r="B2514" s="9">
        <v>432</v>
      </c>
      <c r="C2514" s="9">
        <v>2</v>
      </c>
      <c r="D2514" s="50">
        <v>-76.501400000000004</v>
      </c>
      <c r="E2514" s="50">
        <v>178.00369000000001</v>
      </c>
      <c r="F2514" s="12">
        <v>35773</v>
      </c>
      <c r="G2514" s="12" t="s">
        <v>50</v>
      </c>
      <c r="H2514" s="13">
        <v>343</v>
      </c>
      <c r="I2514" s="13">
        <v>343</v>
      </c>
      <c r="J2514" s="13">
        <v>1</v>
      </c>
      <c r="K2514" s="14">
        <v>24</v>
      </c>
      <c r="L2514" s="13">
        <v>21.474108999999999</v>
      </c>
      <c r="M2514" s="9">
        <v>2</v>
      </c>
      <c r="N2514" s="15">
        <v>1.0926972616788058</v>
      </c>
      <c r="O2514" s="15">
        <v>2.6316342100000001</v>
      </c>
      <c r="P2514" s="84">
        <v>0.41521623997994983</v>
      </c>
      <c r="X2514" s="13">
        <v>326</v>
      </c>
    </row>
    <row r="2515" spans="1:24">
      <c r="A2515" s="9" t="s">
        <v>61</v>
      </c>
      <c r="B2515" s="9">
        <v>433</v>
      </c>
      <c r="C2515" s="9">
        <v>1</v>
      </c>
      <c r="D2515" s="50">
        <v>-76.497990000000001</v>
      </c>
      <c r="E2515" s="50">
        <v>175.99741</v>
      </c>
      <c r="F2515" s="12">
        <v>35773</v>
      </c>
      <c r="G2515" s="12" t="s">
        <v>50</v>
      </c>
      <c r="H2515" s="13">
        <v>343</v>
      </c>
      <c r="I2515" s="13">
        <v>343</v>
      </c>
      <c r="J2515" s="13">
        <v>1</v>
      </c>
      <c r="K2515" s="14">
        <v>24</v>
      </c>
      <c r="L2515" s="13">
        <v>21.983584</v>
      </c>
      <c r="M2515" s="9">
        <v>2</v>
      </c>
      <c r="N2515" s="15">
        <v>1.6561242832540259</v>
      </c>
      <c r="O2515" s="15">
        <v>3.539733338</v>
      </c>
      <c r="P2515" s="84">
        <v>0.46786696203216255</v>
      </c>
      <c r="X2515" s="13">
        <v>326</v>
      </c>
    </row>
    <row r="2516" spans="1:24">
      <c r="A2516" s="9" t="s">
        <v>61</v>
      </c>
      <c r="B2516" s="9">
        <v>434</v>
      </c>
      <c r="C2516" s="9">
        <v>3</v>
      </c>
      <c r="D2516" s="50">
        <v>-76.500129999999999</v>
      </c>
      <c r="E2516" s="50">
        <v>173.99979999999999</v>
      </c>
      <c r="F2516" s="12">
        <v>35774</v>
      </c>
      <c r="G2516" s="12" t="s">
        <v>50</v>
      </c>
      <c r="H2516" s="13">
        <v>344</v>
      </c>
      <c r="I2516" s="13">
        <v>344</v>
      </c>
      <c r="J2516" s="13">
        <v>1</v>
      </c>
      <c r="K2516" s="14">
        <v>24</v>
      </c>
      <c r="L2516" s="13">
        <v>28.128011999999998</v>
      </c>
      <c r="M2516" s="9">
        <v>2</v>
      </c>
      <c r="N2516" s="15">
        <v>0.33757429361371877</v>
      </c>
      <c r="O2516" s="15">
        <v>1.473344505</v>
      </c>
      <c r="P2516" s="84">
        <v>0.22912108639093798</v>
      </c>
      <c r="X2516" s="13">
        <v>326</v>
      </c>
    </row>
    <row r="2517" spans="1:24">
      <c r="A2517" s="9" t="s">
        <v>61</v>
      </c>
      <c r="B2517" s="9">
        <v>435</v>
      </c>
      <c r="C2517" s="9">
        <v>1</v>
      </c>
      <c r="D2517" s="50">
        <v>-76.500029999999995</v>
      </c>
      <c r="E2517" s="50">
        <v>172.0085</v>
      </c>
      <c r="F2517" s="12">
        <v>35774</v>
      </c>
      <c r="G2517" s="12" t="s">
        <v>50</v>
      </c>
      <c r="H2517" s="13">
        <v>344</v>
      </c>
      <c r="I2517" s="13">
        <v>344</v>
      </c>
      <c r="J2517" s="13">
        <v>1</v>
      </c>
      <c r="K2517" s="14">
        <v>24</v>
      </c>
      <c r="L2517" s="13">
        <v>24.020188000000001</v>
      </c>
      <c r="M2517" s="9">
        <v>2</v>
      </c>
      <c r="N2517" s="15">
        <v>0.44759997441046612</v>
      </c>
      <c r="O2517" s="15">
        <v>1.894961957</v>
      </c>
      <c r="P2517" s="84">
        <v>0.23620525613035623</v>
      </c>
      <c r="X2517" s="13">
        <v>326</v>
      </c>
    </row>
    <row r="2518" spans="1:24">
      <c r="A2518" s="9" t="s">
        <v>61</v>
      </c>
      <c r="B2518" s="9">
        <v>436</v>
      </c>
      <c r="C2518" s="9">
        <v>4</v>
      </c>
      <c r="D2518" s="50">
        <v>-76.499170000000007</v>
      </c>
      <c r="E2518" s="50">
        <v>169.9933</v>
      </c>
      <c r="F2518" s="12">
        <v>35774</v>
      </c>
      <c r="G2518" s="12" t="s">
        <v>50</v>
      </c>
      <c r="H2518" s="13">
        <v>344</v>
      </c>
      <c r="I2518" s="13">
        <v>344</v>
      </c>
      <c r="J2518" s="13">
        <v>1</v>
      </c>
      <c r="K2518" s="14">
        <v>24</v>
      </c>
      <c r="L2518" s="13">
        <v>11.362651</v>
      </c>
      <c r="M2518" s="9">
        <v>2</v>
      </c>
      <c r="N2518" s="15">
        <v>2.7232076414701871</v>
      </c>
      <c r="O2518" s="15">
        <v>9.3596672099999996</v>
      </c>
      <c r="P2518" s="84">
        <v>0.29095133196196055</v>
      </c>
      <c r="X2518" s="13">
        <v>326</v>
      </c>
    </row>
    <row r="2519" spans="1:24">
      <c r="A2519" s="9" t="s">
        <v>61</v>
      </c>
      <c r="B2519" s="9">
        <v>437</v>
      </c>
      <c r="C2519" s="9">
        <v>1</v>
      </c>
      <c r="D2519" s="50">
        <v>-76.495580000000004</v>
      </c>
      <c r="E2519" s="50">
        <v>168.9906</v>
      </c>
      <c r="F2519" s="12">
        <v>35774</v>
      </c>
      <c r="G2519" s="12" t="s">
        <v>50</v>
      </c>
      <c r="H2519" s="13">
        <v>344</v>
      </c>
      <c r="I2519" s="13">
        <v>344</v>
      </c>
      <c r="J2519" s="13">
        <v>1</v>
      </c>
      <c r="K2519" s="14">
        <v>24</v>
      </c>
      <c r="L2519" s="13">
        <v>9.9960982999999999</v>
      </c>
      <c r="M2519" s="9">
        <v>2</v>
      </c>
      <c r="N2519" s="15">
        <v>2.8993421217880901</v>
      </c>
      <c r="O2519" s="15">
        <v>13.41392141</v>
      </c>
      <c r="P2519" s="84">
        <v>0.21614426036719192</v>
      </c>
      <c r="X2519" s="13">
        <v>326</v>
      </c>
    </row>
    <row r="2520" spans="1:24">
      <c r="A2520" s="9" t="s">
        <v>57</v>
      </c>
      <c r="B2520" s="9">
        <v>201</v>
      </c>
      <c r="C2520" s="9">
        <v>5</v>
      </c>
      <c r="D2520" s="50">
        <v>-76.499449999999996</v>
      </c>
      <c r="E2520" s="50">
        <v>169.00349</v>
      </c>
      <c r="F2520" s="12">
        <v>35443</v>
      </c>
      <c r="G2520" s="12" t="s">
        <v>36</v>
      </c>
      <c r="H2520" s="13">
        <v>13</v>
      </c>
      <c r="I2520" s="13">
        <v>378</v>
      </c>
      <c r="J2520" s="13">
        <v>1</v>
      </c>
      <c r="K2520" s="14">
        <v>24</v>
      </c>
      <c r="L2520" s="13">
        <v>21.777975999999999</v>
      </c>
      <c r="M2520" s="9">
        <v>2</v>
      </c>
      <c r="N2520" s="15">
        <v>2.4867119646945626</v>
      </c>
      <c r="O2520" s="15">
        <v>6.8653307689999998</v>
      </c>
      <c r="P2520" s="84">
        <v>0.36221298701632343</v>
      </c>
      <c r="X2520" s="13">
        <v>326</v>
      </c>
    </row>
    <row r="2521" spans="1:24">
      <c r="A2521" s="9" t="s">
        <v>57</v>
      </c>
      <c r="B2521" s="9">
        <v>202</v>
      </c>
      <c r="C2521" s="9">
        <v>2</v>
      </c>
      <c r="D2521" s="50">
        <v>-76.498090000000005</v>
      </c>
      <c r="E2521" s="50">
        <v>169.99159</v>
      </c>
      <c r="F2521" s="12">
        <v>35445</v>
      </c>
      <c r="G2521" s="12" t="s">
        <v>36</v>
      </c>
      <c r="H2521" s="13">
        <v>15</v>
      </c>
      <c r="I2521" s="13">
        <v>380</v>
      </c>
      <c r="J2521" s="13">
        <v>1</v>
      </c>
      <c r="K2521" s="14">
        <v>24</v>
      </c>
      <c r="L2521" s="13">
        <v>23.058935000000002</v>
      </c>
      <c r="M2521" s="9">
        <v>2</v>
      </c>
      <c r="N2521" s="15">
        <v>0.54580408725237139</v>
      </c>
      <c r="O2521" s="15">
        <v>2.1177800000000002</v>
      </c>
      <c r="P2521" s="84">
        <v>0.25772463960013381</v>
      </c>
      <c r="X2521" s="13">
        <v>326</v>
      </c>
    </row>
    <row r="2522" spans="1:24">
      <c r="A2522" s="9" t="s">
        <v>57</v>
      </c>
      <c r="B2522" s="9">
        <v>203</v>
      </c>
      <c r="C2522" s="9">
        <v>2</v>
      </c>
      <c r="D2522" s="50">
        <v>-76.502459999999999</v>
      </c>
      <c r="E2522" s="50">
        <v>171.91949</v>
      </c>
      <c r="F2522" s="12">
        <v>35445</v>
      </c>
      <c r="G2522" s="12" t="s">
        <v>36</v>
      </c>
      <c r="H2522" s="13">
        <v>15</v>
      </c>
      <c r="I2522" s="13">
        <v>380</v>
      </c>
      <c r="J2522" s="13">
        <v>1</v>
      </c>
      <c r="K2522" s="14">
        <v>24</v>
      </c>
      <c r="L2522" s="13">
        <v>14.591765000000001</v>
      </c>
      <c r="M2522" s="9">
        <v>2</v>
      </c>
      <c r="N2522" s="15">
        <v>0.4053359820128315</v>
      </c>
      <c r="O2522" s="15">
        <v>5.7482600000000001</v>
      </c>
      <c r="P2522" s="84">
        <v>7.0514552579881817E-2</v>
      </c>
      <c r="X2522" s="13">
        <v>326</v>
      </c>
    </row>
    <row r="2523" spans="1:24">
      <c r="A2523" s="9" t="s">
        <v>57</v>
      </c>
      <c r="B2523" s="9">
        <v>204</v>
      </c>
      <c r="C2523" s="9">
        <v>1</v>
      </c>
      <c r="D2523" s="50">
        <v>-76.498339999999999</v>
      </c>
      <c r="E2523" s="50">
        <v>173.99690000000001</v>
      </c>
      <c r="F2523" s="12">
        <v>35446</v>
      </c>
      <c r="G2523" s="12" t="s">
        <v>36</v>
      </c>
      <c r="H2523" s="13">
        <v>16</v>
      </c>
      <c r="I2523" s="13">
        <v>381</v>
      </c>
      <c r="J2523" s="13">
        <v>2</v>
      </c>
      <c r="K2523" s="14">
        <v>24</v>
      </c>
      <c r="L2523" s="13">
        <v>14.880265</v>
      </c>
      <c r="M2523" s="9">
        <v>2</v>
      </c>
      <c r="N2523" s="15">
        <v>0.5124879621835422</v>
      </c>
      <c r="O2523" s="15">
        <v>6.6558799999999998</v>
      </c>
      <c r="P2523" s="84">
        <v>7.6997776730280923E-2</v>
      </c>
      <c r="X2523" s="13">
        <v>326</v>
      </c>
    </row>
    <row r="2524" spans="1:24">
      <c r="A2524" s="9" t="s">
        <v>57</v>
      </c>
      <c r="B2524" s="9">
        <v>205</v>
      </c>
      <c r="C2524" s="9">
        <v>6</v>
      </c>
      <c r="D2524" s="50">
        <v>-76.499279999999999</v>
      </c>
      <c r="E2524" s="50">
        <v>176.0018</v>
      </c>
      <c r="F2524" s="12">
        <v>35447</v>
      </c>
      <c r="G2524" s="12" t="s">
        <v>36</v>
      </c>
      <c r="H2524" s="13">
        <v>17</v>
      </c>
      <c r="I2524" s="13">
        <v>382</v>
      </c>
      <c r="J2524" s="13">
        <v>2</v>
      </c>
      <c r="K2524" s="14">
        <v>24</v>
      </c>
      <c r="L2524" s="13">
        <v>13.928604999999999</v>
      </c>
      <c r="M2524" s="9">
        <v>2</v>
      </c>
      <c r="N2524" s="15">
        <v>1.0372166061963974</v>
      </c>
      <c r="O2524" s="15">
        <v>5.4231904259999997</v>
      </c>
      <c r="P2524" s="84">
        <v>0.19125579681357799</v>
      </c>
      <c r="X2524" s="13">
        <v>326</v>
      </c>
    </row>
    <row r="2525" spans="1:24">
      <c r="A2525" s="9" t="s">
        <v>57</v>
      </c>
      <c r="B2525" s="9">
        <v>206</v>
      </c>
      <c r="C2525" s="9">
        <v>2</v>
      </c>
      <c r="D2525" s="50">
        <v>-76.498570000000001</v>
      </c>
      <c r="E2525" s="50">
        <v>177.99289999999999</v>
      </c>
      <c r="F2525" s="12">
        <v>35448</v>
      </c>
      <c r="G2525" s="12" t="s">
        <v>36</v>
      </c>
      <c r="H2525" s="13">
        <v>18</v>
      </c>
      <c r="I2525" s="13">
        <v>383</v>
      </c>
      <c r="J2525" s="13">
        <v>2</v>
      </c>
      <c r="K2525" s="14">
        <v>24</v>
      </c>
      <c r="L2525" s="13">
        <v>15.274046</v>
      </c>
      <c r="M2525" s="9">
        <v>2</v>
      </c>
      <c r="N2525" s="15">
        <v>1.30805121817216</v>
      </c>
      <c r="O2525" s="15">
        <v>5.8216030300000003</v>
      </c>
      <c r="P2525" s="84">
        <v>0.22468918121546325</v>
      </c>
      <c r="X2525" s="13">
        <v>326</v>
      </c>
    </row>
    <row r="2526" spans="1:24">
      <c r="A2526" s="9" t="s">
        <v>57</v>
      </c>
      <c r="B2526" s="9">
        <v>207</v>
      </c>
      <c r="C2526" s="9">
        <v>2</v>
      </c>
      <c r="D2526" s="50">
        <v>-76.492260000000002</v>
      </c>
      <c r="E2526" s="50">
        <v>179.9984</v>
      </c>
      <c r="F2526" s="12">
        <v>35449</v>
      </c>
      <c r="G2526" s="12" t="s">
        <v>36</v>
      </c>
      <c r="H2526" s="13">
        <v>19</v>
      </c>
      <c r="I2526" s="13">
        <v>384</v>
      </c>
      <c r="J2526" s="13">
        <v>2</v>
      </c>
      <c r="K2526" s="14">
        <v>24</v>
      </c>
      <c r="L2526" s="13">
        <v>16.853096000000001</v>
      </c>
      <c r="M2526" s="9">
        <v>2</v>
      </c>
      <c r="N2526" s="15">
        <v>0.44060027814605746</v>
      </c>
      <c r="O2526" s="15">
        <v>4.5128883330000003</v>
      </c>
      <c r="P2526" s="84">
        <v>9.7631548940446039E-2</v>
      </c>
      <c r="X2526" s="13">
        <v>326</v>
      </c>
    </row>
    <row r="2527" spans="1:24">
      <c r="A2527" s="9" t="s">
        <v>57</v>
      </c>
      <c r="B2527" s="9">
        <v>208</v>
      </c>
      <c r="C2527" s="9">
        <v>6</v>
      </c>
      <c r="D2527" s="50">
        <v>-76.494960000000006</v>
      </c>
      <c r="E2527" s="50">
        <v>-177.99690000000001</v>
      </c>
      <c r="F2527" s="12">
        <v>35449</v>
      </c>
      <c r="G2527" s="12" t="s">
        <v>36</v>
      </c>
      <c r="H2527" s="13">
        <v>19</v>
      </c>
      <c r="I2527" s="13">
        <v>384</v>
      </c>
      <c r="J2527" s="13">
        <v>2</v>
      </c>
      <c r="K2527" s="14">
        <v>24</v>
      </c>
      <c r="L2527" s="13">
        <v>21.32122</v>
      </c>
      <c r="M2527" s="9">
        <v>2</v>
      </c>
      <c r="N2527" s="15">
        <v>0.34057426249143696</v>
      </c>
      <c r="O2527" s="15">
        <v>2.6995876920000001</v>
      </c>
      <c r="P2527" s="84">
        <v>0.12615788088703322</v>
      </c>
      <c r="X2527" s="13">
        <v>326</v>
      </c>
    </row>
    <row r="2528" spans="1:24">
      <c r="A2528" s="9" t="s">
        <v>57</v>
      </c>
      <c r="B2528" s="9">
        <v>209</v>
      </c>
      <c r="C2528" s="9">
        <v>4</v>
      </c>
      <c r="D2528" s="50">
        <v>-78.041420000000002</v>
      </c>
      <c r="E2528" s="50">
        <v>-176.02558999999999</v>
      </c>
      <c r="F2528" s="12">
        <v>35451</v>
      </c>
      <c r="G2528" s="12" t="s">
        <v>36</v>
      </c>
      <c r="H2528" s="13">
        <v>21</v>
      </c>
      <c r="I2528" s="13">
        <v>386</v>
      </c>
      <c r="J2528" s="13">
        <v>2</v>
      </c>
      <c r="K2528" s="14">
        <v>24</v>
      </c>
      <c r="L2528" s="13">
        <v>24.832806000000001</v>
      </c>
      <c r="M2528" s="9">
        <v>2</v>
      </c>
      <c r="N2528" s="15">
        <v>0.14374949406666204</v>
      </c>
      <c r="O2528" s="15">
        <v>1.3452225</v>
      </c>
      <c r="P2528" s="84">
        <v>0.10685926979861105</v>
      </c>
      <c r="X2528" s="13">
        <v>326</v>
      </c>
    </row>
    <row r="2529" spans="1:24">
      <c r="A2529" s="9" t="s">
        <v>57</v>
      </c>
      <c r="B2529" s="9">
        <v>210</v>
      </c>
      <c r="C2529" s="9">
        <v>2</v>
      </c>
      <c r="D2529" s="50">
        <v>-76.498500000000007</v>
      </c>
      <c r="E2529" s="50">
        <v>175.99699000000001</v>
      </c>
      <c r="F2529" s="12">
        <v>35452</v>
      </c>
      <c r="G2529" s="12" t="s">
        <v>36</v>
      </c>
      <c r="H2529" s="13">
        <v>22</v>
      </c>
      <c r="I2529" s="13">
        <v>387</v>
      </c>
      <c r="J2529" s="13">
        <v>2</v>
      </c>
      <c r="K2529" s="14">
        <v>24</v>
      </c>
      <c r="L2529" s="13">
        <v>15.463343999999999</v>
      </c>
      <c r="M2529" s="9">
        <v>2</v>
      </c>
      <c r="N2529" s="15">
        <v>0.59751401016284544</v>
      </c>
      <c r="O2529" s="15">
        <v>5.5213549999999998</v>
      </c>
      <c r="P2529" s="84">
        <v>0.10821872713543061</v>
      </c>
      <c r="X2529" s="13">
        <v>326</v>
      </c>
    </row>
    <row r="2530" spans="1:24">
      <c r="A2530" s="9" t="s">
        <v>57</v>
      </c>
      <c r="B2530" s="9">
        <v>211</v>
      </c>
      <c r="C2530" s="9">
        <v>7</v>
      </c>
      <c r="D2530" s="50">
        <v>-74.002899999999997</v>
      </c>
      <c r="E2530" s="50">
        <v>176.99718999999999</v>
      </c>
      <c r="F2530" s="12">
        <v>35454</v>
      </c>
      <c r="G2530" s="12" t="s">
        <v>36</v>
      </c>
      <c r="H2530" s="13">
        <v>24</v>
      </c>
      <c r="I2530" s="13">
        <v>389</v>
      </c>
      <c r="J2530" s="13">
        <v>2</v>
      </c>
      <c r="K2530" s="14">
        <v>24</v>
      </c>
      <c r="L2530" s="13">
        <v>34.142806</v>
      </c>
      <c r="M2530" s="9">
        <v>2</v>
      </c>
      <c r="N2530" s="15">
        <v>0.34645249007895562</v>
      </c>
      <c r="O2530" s="15">
        <v>1.0048649999999999</v>
      </c>
      <c r="P2530" s="84">
        <v>0.3447751589307575</v>
      </c>
      <c r="X2530" s="13">
        <v>326</v>
      </c>
    </row>
    <row r="2531" spans="1:24">
      <c r="A2531" s="9" t="s">
        <v>57</v>
      </c>
      <c r="B2531" s="9">
        <v>212</v>
      </c>
      <c r="C2531" s="9">
        <v>3</v>
      </c>
      <c r="D2531" s="50">
        <v>-74.333029999999994</v>
      </c>
      <c r="E2531" s="50">
        <v>-176.0087</v>
      </c>
      <c r="F2531" s="12">
        <v>35456</v>
      </c>
      <c r="G2531" s="12" t="s">
        <v>36</v>
      </c>
      <c r="H2531" s="13">
        <v>26</v>
      </c>
      <c r="I2531" s="13">
        <v>391</v>
      </c>
      <c r="J2531" s="13">
        <v>2</v>
      </c>
      <c r="K2531" s="14">
        <v>24</v>
      </c>
      <c r="L2531" s="13">
        <v>42.972357000000002</v>
      </c>
      <c r="M2531" s="9">
        <v>2</v>
      </c>
      <c r="N2531" s="15">
        <v>0.20557932560862802</v>
      </c>
      <c r="O2531" s="15">
        <v>0.47812125</v>
      </c>
      <c r="P2531" s="84">
        <v>0.42997320367715935</v>
      </c>
      <c r="X2531" s="13">
        <v>326</v>
      </c>
    </row>
    <row r="2532" spans="1:24">
      <c r="A2532" s="9" t="s">
        <v>57</v>
      </c>
      <c r="B2532" s="9">
        <v>213</v>
      </c>
      <c r="C2532" s="9">
        <v>3</v>
      </c>
      <c r="D2532" s="50">
        <v>-76.52928</v>
      </c>
      <c r="E2532" s="50">
        <v>168.8929</v>
      </c>
      <c r="F2532" s="12">
        <v>35457</v>
      </c>
      <c r="G2532" s="12" t="s">
        <v>36</v>
      </c>
      <c r="H2532" s="13">
        <v>27</v>
      </c>
      <c r="I2532" s="13">
        <v>392</v>
      </c>
      <c r="J2532" s="13">
        <v>2</v>
      </c>
      <c r="K2532" s="14">
        <v>24</v>
      </c>
      <c r="L2532" s="13">
        <v>28.295648</v>
      </c>
      <c r="M2532" s="9">
        <v>2</v>
      </c>
      <c r="N2532" s="15">
        <v>0.29167506484317007</v>
      </c>
      <c r="O2532" s="15">
        <v>1.466155385</v>
      </c>
      <c r="P2532" s="84">
        <v>0.19893871265436855</v>
      </c>
      <c r="X2532" s="13">
        <v>326</v>
      </c>
    </row>
    <row r="2533" spans="1:24">
      <c r="A2533" s="9" t="s">
        <v>57</v>
      </c>
      <c r="B2533" s="9">
        <v>214</v>
      </c>
      <c r="C2533" s="9">
        <v>2</v>
      </c>
      <c r="D2533" s="50">
        <v>-76.491699999999994</v>
      </c>
      <c r="E2533" s="50">
        <v>170.03191000000001</v>
      </c>
      <c r="F2533" s="12">
        <v>35459</v>
      </c>
      <c r="G2533" s="12" t="s">
        <v>36</v>
      </c>
      <c r="H2533" s="13">
        <v>29</v>
      </c>
      <c r="I2533" s="13">
        <v>394</v>
      </c>
      <c r="J2533" s="13">
        <v>2</v>
      </c>
      <c r="K2533" s="14">
        <v>24</v>
      </c>
      <c r="L2533" s="13">
        <v>23.547782999999999</v>
      </c>
      <c r="M2533" s="9">
        <v>2</v>
      </c>
      <c r="N2533" s="15">
        <v>0.41401181119446306</v>
      </c>
      <c r="O2533" s="15">
        <v>3.9213838459999999</v>
      </c>
      <c r="P2533" s="84">
        <v>0.10557798661224532</v>
      </c>
      <c r="X2533" s="13">
        <v>326</v>
      </c>
    </row>
    <row r="2534" spans="1:24">
      <c r="A2534" s="9" t="s">
        <v>57</v>
      </c>
      <c r="B2534" s="9">
        <v>215</v>
      </c>
      <c r="C2534" s="9">
        <v>2</v>
      </c>
      <c r="D2534" s="50">
        <v>-76.49973</v>
      </c>
      <c r="E2534" s="50">
        <v>172.01711</v>
      </c>
      <c r="F2534" s="12">
        <v>35459</v>
      </c>
      <c r="G2534" s="12" t="s">
        <v>36</v>
      </c>
      <c r="H2534" s="13">
        <v>29</v>
      </c>
      <c r="I2534" s="13">
        <v>394</v>
      </c>
      <c r="J2534" s="13">
        <v>2</v>
      </c>
      <c r="K2534" s="14">
        <v>24</v>
      </c>
      <c r="L2534" s="13">
        <v>22.860195999999998</v>
      </c>
      <c r="M2534" s="9">
        <v>2</v>
      </c>
      <c r="N2534" s="15">
        <v>0.2003841861456109</v>
      </c>
      <c r="O2534" s="15">
        <v>2.1992330770000001</v>
      </c>
      <c r="P2534" s="84">
        <v>9.1115483957233553E-2</v>
      </c>
      <c r="X2534" s="13">
        <v>326</v>
      </c>
    </row>
    <row r="2535" spans="1:24">
      <c r="A2535" s="9" t="s">
        <v>57</v>
      </c>
      <c r="B2535" s="9">
        <v>216</v>
      </c>
      <c r="C2535" s="9">
        <v>2</v>
      </c>
      <c r="D2535" s="50">
        <v>-76.500870000000006</v>
      </c>
      <c r="E2535" s="50">
        <v>174.0027</v>
      </c>
      <c r="F2535" s="12">
        <v>35459</v>
      </c>
      <c r="G2535" s="12" t="s">
        <v>36</v>
      </c>
      <c r="H2535" s="13">
        <v>29</v>
      </c>
      <c r="I2535" s="13">
        <v>394</v>
      </c>
      <c r="J2535" s="13">
        <v>2</v>
      </c>
      <c r="K2535" s="14">
        <v>24</v>
      </c>
      <c r="L2535" s="13">
        <v>25.298407999999998</v>
      </c>
      <c r="M2535" s="9">
        <v>2</v>
      </c>
      <c r="N2535" s="15">
        <v>0.35419420147920527</v>
      </c>
      <c r="O2535" s="15">
        <v>3.7817500000000002</v>
      </c>
      <c r="P2535" s="84">
        <v>9.3658809143704697E-2</v>
      </c>
      <c r="X2535" s="13">
        <v>326</v>
      </c>
    </row>
    <row r="2536" spans="1:24">
      <c r="A2536" s="9" t="s">
        <v>57</v>
      </c>
      <c r="B2536" s="9">
        <v>217</v>
      </c>
      <c r="C2536" s="9">
        <v>5</v>
      </c>
      <c r="D2536" s="50">
        <v>-76.434179999999998</v>
      </c>
      <c r="E2536" s="50">
        <v>176.1712</v>
      </c>
      <c r="F2536" s="12">
        <v>35460</v>
      </c>
      <c r="G2536" s="12" t="s">
        <v>36</v>
      </c>
      <c r="H2536" s="13">
        <v>30</v>
      </c>
      <c r="I2536" s="13">
        <v>395</v>
      </c>
      <c r="J2536" s="13">
        <v>2</v>
      </c>
      <c r="K2536" s="14">
        <v>24</v>
      </c>
      <c r="L2536" s="13">
        <v>17.438433</v>
      </c>
      <c r="M2536" s="9">
        <v>2</v>
      </c>
      <c r="N2536" s="15">
        <v>0.69135108600174655</v>
      </c>
      <c r="O2536" s="15">
        <v>4.3053769229999999</v>
      </c>
      <c r="P2536" s="84">
        <v>0.16057852735458317</v>
      </c>
      <c r="X2536" s="13">
        <v>326</v>
      </c>
    </row>
    <row r="2537" spans="1:24">
      <c r="A2537" s="9" t="s">
        <v>57</v>
      </c>
      <c r="B2537" s="9">
        <v>218</v>
      </c>
      <c r="C2537" s="9">
        <v>2</v>
      </c>
      <c r="D2537" s="50">
        <v>-76.503349999999998</v>
      </c>
      <c r="E2537" s="50">
        <v>178.01009999999999</v>
      </c>
      <c r="F2537" s="12">
        <v>35461</v>
      </c>
      <c r="G2537" s="12" t="s">
        <v>36</v>
      </c>
      <c r="H2537" s="13">
        <v>31</v>
      </c>
      <c r="I2537" s="13">
        <v>396</v>
      </c>
      <c r="J2537" s="13">
        <v>2</v>
      </c>
      <c r="K2537" s="14">
        <v>24</v>
      </c>
      <c r="L2537" s="13">
        <v>18.912801000000002</v>
      </c>
      <c r="M2537" s="9">
        <v>2</v>
      </c>
      <c r="N2537" s="15">
        <v>0.55502340739600908</v>
      </c>
      <c r="O2537" s="15">
        <v>3.4792100000000001</v>
      </c>
      <c r="P2537" s="84">
        <v>0.15952569905122399</v>
      </c>
      <c r="X2537" s="13">
        <v>327</v>
      </c>
    </row>
    <row r="2538" spans="1:24">
      <c r="A2538" s="9" t="s">
        <v>57</v>
      </c>
      <c r="B2538" s="9">
        <v>219</v>
      </c>
      <c r="C2538" s="9">
        <v>2</v>
      </c>
      <c r="D2538" s="50">
        <v>-76.498350000000002</v>
      </c>
      <c r="E2538" s="50">
        <v>179.99760000000001</v>
      </c>
      <c r="F2538" s="12">
        <v>35461</v>
      </c>
      <c r="G2538" s="12" t="s">
        <v>36</v>
      </c>
      <c r="H2538" s="13">
        <v>31</v>
      </c>
      <c r="I2538" s="13">
        <v>396</v>
      </c>
      <c r="J2538" s="13">
        <v>2</v>
      </c>
      <c r="K2538" s="14">
        <v>24</v>
      </c>
      <c r="L2538" s="13">
        <v>28.439157000000002</v>
      </c>
      <c r="M2538" s="9">
        <v>2</v>
      </c>
      <c r="N2538" s="15">
        <v>0.88597576627027275</v>
      </c>
      <c r="O2538" s="15">
        <v>2.2923223080000001</v>
      </c>
      <c r="P2538" s="84">
        <v>0.38649703105810923</v>
      </c>
      <c r="X2538" s="13">
        <v>327</v>
      </c>
    </row>
    <row r="2539" spans="1:24">
      <c r="A2539" s="9" t="s">
        <v>57</v>
      </c>
      <c r="B2539" s="9">
        <v>220</v>
      </c>
      <c r="C2539" s="9">
        <v>2</v>
      </c>
      <c r="D2539" s="50">
        <v>-76.473550000000003</v>
      </c>
      <c r="E2539" s="50">
        <v>-178.04201</v>
      </c>
      <c r="F2539" s="12">
        <v>35462</v>
      </c>
      <c r="G2539" s="12" t="s">
        <v>39</v>
      </c>
      <c r="H2539" s="13">
        <v>32</v>
      </c>
      <c r="I2539" s="13">
        <v>397</v>
      </c>
      <c r="J2539" s="13">
        <v>1</v>
      </c>
      <c r="K2539" s="14">
        <v>24</v>
      </c>
      <c r="L2539" s="13">
        <v>29.038864</v>
      </c>
      <c r="M2539" s="9">
        <v>2</v>
      </c>
      <c r="N2539" s="15">
        <v>0.3659548644764925</v>
      </c>
      <c r="O2539" s="15">
        <v>1.5126999999999999</v>
      </c>
      <c r="P2539" s="84">
        <v>0.24192163976762909</v>
      </c>
      <c r="X2539" s="13">
        <v>327</v>
      </c>
    </row>
    <row r="2540" spans="1:24">
      <c r="A2540" s="9" t="s">
        <v>57</v>
      </c>
      <c r="B2540" s="9">
        <v>223</v>
      </c>
      <c r="C2540" s="9">
        <v>2</v>
      </c>
      <c r="D2540" s="50">
        <v>-77.997699999999995</v>
      </c>
      <c r="E2540" s="50">
        <v>-176.00349</v>
      </c>
      <c r="F2540" s="12">
        <v>35464</v>
      </c>
      <c r="G2540" s="12" t="s">
        <v>39</v>
      </c>
      <c r="H2540" s="13">
        <v>34</v>
      </c>
      <c r="I2540" s="13">
        <v>399</v>
      </c>
      <c r="J2540" s="13">
        <v>1</v>
      </c>
      <c r="K2540" s="14">
        <v>24</v>
      </c>
      <c r="L2540" s="13">
        <v>31.252531999999999</v>
      </c>
      <c r="M2540" s="9">
        <v>2</v>
      </c>
      <c r="N2540" s="15">
        <v>0.23825516976693928</v>
      </c>
      <c r="O2540" s="15">
        <v>1.2155625000000001</v>
      </c>
      <c r="P2540" s="84">
        <v>0.19600404731713858</v>
      </c>
      <c r="X2540" s="13">
        <v>327</v>
      </c>
    </row>
    <row r="2541" spans="1:24">
      <c r="A2541" s="9" t="s">
        <v>57</v>
      </c>
      <c r="B2541" s="9">
        <v>227</v>
      </c>
      <c r="C2541" s="9">
        <v>2</v>
      </c>
      <c r="D2541" s="50">
        <v>-76.123469999999998</v>
      </c>
      <c r="E2541" s="50">
        <v>163.39500000000001</v>
      </c>
      <c r="F2541" s="12">
        <v>35467</v>
      </c>
      <c r="G2541" s="12" t="s">
        <v>39</v>
      </c>
      <c r="H2541" s="13">
        <v>37</v>
      </c>
      <c r="I2541" s="13">
        <v>402</v>
      </c>
      <c r="J2541" s="13">
        <v>1</v>
      </c>
      <c r="K2541" s="14">
        <v>24</v>
      </c>
      <c r="L2541" s="61">
        <v>20.721292999999999</v>
      </c>
      <c r="M2541" s="9">
        <v>2</v>
      </c>
      <c r="N2541" s="15">
        <v>0.80742479311734128</v>
      </c>
      <c r="O2541" s="15">
        <v>1.617425385</v>
      </c>
      <c r="P2541" s="84">
        <v>0.49920373490202224</v>
      </c>
      <c r="X2541" s="13">
        <v>327</v>
      </c>
    </row>
    <row r="2542" spans="1:24">
      <c r="A2542" s="9" t="s">
        <v>57</v>
      </c>
      <c r="B2542" s="9">
        <v>228</v>
      </c>
      <c r="C2542" s="9">
        <v>2</v>
      </c>
      <c r="D2542" s="50">
        <v>-76.493260000000006</v>
      </c>
      <c r="E2542" s="50">
        <v>168.97329999999999</v>
      </c>
      <c r="F2542" s="12">
        <v>35469</v>
      </c>
      <c r="G2542" s="12" t="s">
        <v>39</v>
      </c>
      <c r="H2542" s="13">
        <v>39</v>
      </c>
      <c r="I2542" s="13">
        <v>404</v>
      </c>
      <c r="J2542" s="13">
        <v>1</v>
      </c>
      <c r="K2542" s="14">
        <v>24</v>
      </c>
      <c r="L2542" s="13">
        <v>35.312150000000003</v>
      </c>
      <c r="M2542" s="9">
        <v>2</v>
      </c>
      <c r="N2542" s="15">
        <v>0.16701021987888889</v>
      </c>
      <c r="O2542" s="15">
        <v>1.2533799999999999</v>
      </c>
      <c r="P2542" s="84">
        <v>0.13324787365275406</v>
      </c>
      <c r="X2542" s="13">
        <v>327</v>
      </c>
    </row>
    <row r="2543" spans="1:24">
      <c r="A2543" s="9" t="s">
        <v>59</v>
      </c>
      <c r="B2543" s="9">
        <v>303</v>
      </c>
      <c r="C2543" s="9">
        <v>1</v>
      </c>
      <c r="D2543" s="50">
        <v>-73.960170000000005</v>
      </c>
      <c r="E2543" s="50">
        <v>175.7868</v>
      </c>
      <c r="F2543" s="12">
        <v>35532</v>
      </c>
      <c r="G2543" s="12" t="s">
        <v>60</v>
      </c>
      <c r="H2543" s="13">
        <v>102</v>
      </c>
      <c r="I2543" s="13">
        <v>467</v>
      </c>
      <c r="J2543" s="13">
        <v>1</v>
      </c>
      <c r="K2543" s="14">
        <v>24</v>
      </c>
      <c r="L2543" s="52">
        <v>75.918769999999995</v>
      </c>
      <c r="M2543" s="44">
        <v>2</v>
      </c>
      <c r="N2543" s="15">
        <v>7.1330417500000002E-3</v>
      </c>
      <c r="O2543" s="15">
        <v>0.13491356800000001</v>
      </c>
      <c r="P2543" s="84">
        <v>5.2871196394420457E-2</v>
      </c>
      <c r="X2543" s="13">
        <v>327</v>
      </c>
    </row>
    <row r="2544" spans="1:24">
      <c r="A2544" s="9" t="s">
        <v>59</v>
      </c>
      <c r="B2544" s="9">
        <v>304</v>
      </c>
      <c r="C2544" s="9">
        <v>2</v>
      </c>
      <c r="D2544" s="59">
        <v>-76.406809999999993</v>
      </c>
      <c r="E2544" s="59">
        <v>-177.95419000000001</v>
      </c>
      <c r="F2544" s="12">
        <v>35534</v>
      </c>
      <c r="G2544" s="12" t="s">
        <v>60</v>
      </c>
      <c r="H2544" s="13">
        <v>104</v>
      </c>
      <c r="I2544" s="13">
        <v>469</v>
      </c>
      <c r="J2544" s="13">
        <v>1</v>
      </c>
      <c r="K2544" s="14">
        <v>24</v>
      </c>
      <c r="L2544" s="52">
        <v>97.311013000000003</v>
      </c>
      <c r="M2544" s="44">
        <v>2</v>
      </c>
      <c r="N2544" s="15">
        <v>4.5868139999999998E-3</v>
      </c>
      <c r="O2544" s="15">
        <v>4.7140387999999998E-2</v>
      </c>
      <c r="P2544" s="84">
        <v>9.730115076693896E-2</v>
      </c>
      <c r="X2544" s="13">
        <v>327</v>
      </c>
    </row>
    <row r="2545" spans="1:24">
      <c r="A2545" s="9" t="s">
        <v>59</v>
      </c>
      <c r="B2545" s="9">
        <v>306</v>
      </c>
      <c r="C2545" s="9">
        <v>4</v>
      </c>
      <c r="D2545" s="50">
        <v>-77.931880000000007</v>
      </c>
      <c r="E2545" s="50">
        <v>-176.14510000000001</v>
      </c>
      <c r="F2545" s="12">
        <v>35540</v>
      </c>
      <c r="G2545" s="12" t="s">
        <v>60</v>
      </c>
      <c r="H2545" s="13">
        <v>110</v>
      </c>
      <c r="I2545" s="13">
        <v>475</v>
      </c>
      <c r="J2545" s="13">
        <v>2</v>
      </c>
      <c r="K2545" s="14">
        <v>24</v>
      </c>
      <c r="L2545" s="52">
        <v>105.23675</v>
      </c>
      <c r="M2545" s="44">
        <v>2</v>
      </c>
      <c r="N2545" s="15">
        <v>2.4164115833333333E-3</v>
      </c>
      <c r="O2545" s="15">
        <v>3.610853E-2</v>
      </c>
      <c r="P2545" s="84">
        <v>6.6920796369537433E-2</v>
      </c>
      <c r="X2545" s="13">
        <v>327</v>
      </c>
    </row>
    <row r="2546" spans="1:24">
      <c r="A2546" s="9" t="s">
        <v>59</v>
      </c>
      <c r="B2546" s="9">
        <v>307</v>
      </c>
      <c r="C2546" s="9">
        <v>2</v>
      </c>
      <c r="D2546" s="50">
        <v>-76.474050000000005</v>
      </c>
      <c r="E2546" s="50">
        <v>-177.96190000000001</v>
      </c>
      <c r="F2546" s="12">
        <v>35541</v>
      </c>
      <c r="G2546" s="12" t="s">
        <v>60</v>
      </c>
      <c r="H2546" s="13">
        <v>111</v>
      </c>
      <c r="I2546" s="13">
        <v>476</v>
      </c>
      <c r="J2546" s="13">
        <v>2</v>
      </c>
      <c r="K2546" s="14">
        <v>24</v>
      </c>
      <c r="L2546" s="52">
        <v>106.51224999999999</v>
      </c>
      <c r="M2546" s="44">
        <v>2</v>
      </c>
      <c r="N2546" s="15">
        <v>1.8780871249999996E-3</v>
      </c>
      <c r="O2546" s="15">
        <v>3.9363017E-2</v>
      </c>
      <c r="P2546" s="84">
        <v>4.7711970985354082E-2</v>
      </c>
      <c r="X2546" s="13">
        <v>327</v>
      </c>
    </row>
    <row r="2547" spans="1:24">
      <c r="A2547" s="9" t="s">
        <v>59</v>
      </c>
      <c r="B2547" s="9">
        <v>308</v>
      </c>
      <c r="C2547" s="9">
        <v>2</v>
      </c>
      <c r="D2547" s="50">
        <v>-76.494609999999994</v>
      </c>
      <c r="E2547" s="50">
        <v>179.9794</v>
      </c>
      <c r="F2547" s="12">
        <v>35543</v>
      </c>
      <c r="G2547" s="12" t="s">
        <v>60</v>
      </c>
      <c r="H2547" s="13">
        <v>113</v>
      </c>
      <c r="I2547" s="13">
        <v>478</v>
      </c>
      <c r="J2547" s="13">
        <v>2</v>
      </c>
      <c r="K2547" s="14">
        <v>24</v>
      </c>
      <c r="L2547" s="52">
        <v>117.21202</v>
      </c>
      <c r="M2547" s="44">
        <v>2</v>
      </c>
      <c r="N2547" s="15">
        <v>1.6678694166666669E-3</v>
      </c>
      <c r="O2547" s="15">
        <v>7.7992130000000002E-3</v>
      </c>
      <c r="P2547" s="84">
        <v>0.21385098940965799</v>
      </c>
      <c r="X2547" s="13">
        <v>327</v>
      </c>
    </row>
    <row r="2548" spans="1:24">
      <c r="A2548" s="9" t="s">
        <v>59</v>
      </c>
      <c r="B2548" s="9">
        <v>309</v>
      </c>
      <c r="C2548" s="9">
        <v>2</v>
      </c>
      <c r="D2548" s="50">
        <v>-76.495379999999997</v>
      </c>
      <c r="E2548" s="50">
        <v>177.99440000000001</v>
      </c>
      <c r="F2548" s="12">
        <v>35543</v>
      </c>
      <c r="G2548" s="12" t="s">
        <v>60</v>
      </c>
      <c r="H2548" s="13">
        <v>113</v>
      </c>
      <c r="I2548" s="13">
        <v>478</v>
      </c>
      <c r="J2548" s="13">
        <v>2</v>
      </c>
      <c r="K2548" s="14">
        <v>24</v>
      </c>
      <c r="L2548" s="52">
        <v>125.53825000000001</v>
      </c>
      <c r="M2548" s="44">
        <v>2</v>
      </c>
      <c r="N2548" s="15">
        <v>3.0475440416666663E-3</v>
      </c>
      <c r="O2548" s="15">
        <v>1.8898093000000001E-2</v>
      </c>
      <c r="P2548" s="84">
        <v>0.16126198773953893</v>
      </c>
      <c r="X2548" s="13">
        <v>327</v>
      </c>
    </row>
    <row r="2549" spans="1:24">
      <c r="A2549" s="9" t="s">
        <v>59</v>
      </c>
      <c r="B2549" s="9">
        <v>310</v>
      </c>
      <c r="C2549" s="9">
        <v>5</v>
      </c>
      <c r="D2549" s="50">
        <v>-76.490970000000004</v>
      </c>
      <c r="E2549" s="50">
        <v>175.90828999999999</v>
      </c>
      <c r="F2549" s="12">
        <v>35544</v>
      </c>
      <c r="G2549" s="12" t="s">
        <v>60</v>
      </c>
      <c r="H2549" s="13">
        <v>114</v>
      </c>
      <c r="I2549" s="13">
        <v>479</v>
      </c>
      <c r="J2549" s="13">
        <v>2</v>
      </c>
      <c r="K2549" s="14">
        <v>24</v>
      </c>
      <c r="L2549" s="52">
        <v>118.52513999999999</v>
      </c>
      <c r="M2549" s="44">
        <v>2</v>
      </c>
      <c r="N2549" s="15">
        <v>1.8516103749999999E-3</v>
      </c>
      <c r="O2549" s="15">
        <v>6.5993340000000001E-3</v>
      </c>
      <c r="P2549" s="84">
        <v>0.28057533911755334</v>
      </c>
      <c r="X2549" s="13">
        <v>327</v>
      </c>
    </row>
    <row r="2550" spans="1:24">
      <c r="A2550" s="9" t="s">
        <v>59</v>
      </c>
      <c r="B2550" s="9">
        <v>311</v>
      </c>
      <c r="C2550" s="9">
        <v>2</v>
      </c>
      <c r="D2550" s="50">
        <v>-76.50909</v>
      </c>
      <c r="E2550" s="50">
        <v>174.09151</v>
      </c>
      <c r="F2550" s="12">
        <v>35545</v>
      </c>
      <c r="G2550" s="12" t="s">
        <v>60</v>
      </c>
      <c r="H2550" s="13">
        <v>115</v>
      </c>
      <c r="I2550" s="13">
        <v>480</v>
      </c>
      <c r="J2550" s="13">
        <v>2</v>
      </c>
      <c r="K2550" s="14">
        <v>24</v>
      </c>
      <c r="L2550" s="52">
        <v>115.90678</v>
      </c>
      <c r="M2550" s="44">
        <v>2</v>
      </c>
      <c r="N2550" s="15">
        <v>2.8612814583333333E-3</v>
      </c>
      <c r="O2550" s="15">
        <v>2.0697910999999999E-2</v>
      </c>
      <c r="P2550" s="84">
        <v>0.13824010830529387</v>
      </c>
      <c r="X2550" s="13">
        <v>327</v>
      </c>
    </row>
    <row r="2551" spans="1:24">
      <c r="A2551" s="9" t="s">
        <v>59</v>
      </c>
      <c r="B2551" s="9">
        <v>312</v>
      </c>
      <c r="C2551" s="9">
        <v>1</v>
      </c>
      <c r="D2551" s="50">
        <v>-76.517489999999995</v>
      </c>
      <c r="E2551" s="50">
        <v>171.98868999999999</v>
      </c>
      <c r="F2551" s="12">
        <v>35545</v>
      </c>
      <c r="G2551" s="12" t="s">
        <v>60</v>
      </c>
      <c r="H2551" s="13">
        <v>115</v>
      </c>
      <c r="I2551" s="13">
        <v>480</v>
      </c>
      <c r="J2551" s="13">
        <v>2</v>
      </c>
      <c r="K2551" s="14">
        <v>24</v>
      </c>
      <c r="L2551" s="52">
        <v>113.4552</v>
      </c>
      <c r="M2551" s="44">
        <v>2</v>
      </c>
      <c r="N2551" s="15">
        <v>3.3573342916666665E-3</v>
      </c>
      <c r="O2551" s="15">
        <v>2.2497729000000001E-2</v>
      </c>
      <c r="P2551" s="84">
        <v>0.14922991968063382</v>
      </c>
      <c r="X2551" s="13">
        <v>327</v>
      </c>
    </row>
    <row r="2552" spans="1:24">
      <c r="A2552" s="9" t="s">
        <v>59</v>
      </c>
      <c r="B2552" s="9">
        <v>313</v>
      </c>
      <c r="C2552" s="9">
        <v>1</v>
      </c>
      <c r="D2552" s="50">
        <v>-76.512630000000001</v>
      </c>
      <c r="E2552" s="50">
        <v>170.02679000000001</v>
      </c>
      <c r="F2552" s="12">
        <v>35546</v>
      </c>
      <c r="G2552" s="12" t="s">
        <v>60</v>
      </c>
      <c r="H2552" s="13">
        <v>116</v>
      </c>
      <c r="I2552" s="13">
        <v>481</v>
      </c>
      <c r="J2552" s="13">
        <v>2</v>
      </c>
      <c r="K2552" s="14">
        <v>24</v>
      </c>
      <c r="L2552" s="52">
        <v>110.97864</v>
      </c>
      <c r="M2552" s="44">
        <v>2</v>
      </c>
      <c r="N2552" s="15">
        <v>2.9572523749999999E-3</v>
      </c>
      <c r="O2552" s="15">
        <v>2.8797093999999999E-2</v>
      </c>
      <c r="P2552" s="84">
        <v>0.10269273611427597</v>
      </c>
      <c r="X2552" s="13">
        <v>327</v>
      </c>
    </row>
    <row r="2553" spans="1:24">
      <c r="A2553" s="9" t="s">
        <v>59</v>
      </c>
      <c r="B2553" s="9">
        <v>314</v>
      </c>
      <c r="C2553" s="9">
        <v>1</v>
      </c>
      <c r="D2553" s="50">
        <v>-76.48075</v>
      </c>
      <c r="E2553" s="50">
        <v>168.9281</v>
      </c>
      <c r="F2553" s="12">
        <v>35546</v>
      </c>
      <c r="G2553" s="12" t="s">
        <v>60</v>
      </c>
      <c r="H2553" s="13">
        <v>116</v>
      </c>
      <c r="I2553" s="13">
        <v>481</v>
      </c>
      <c r="J2553" s="13">
        <v>2</v>
      </c>
      <c r="K2553" s="14">
        <v>24</v>
      </c>
      <c r="L2553" s="52">
        <v>113.47699</v>
      </c>
      <c r="M2553" s="44">
        <v>2</v>
      </c>
      <c r="N2553" s="15">
        <v>3.0754009166666669E-3</v>
      </c>
      <c r="O2553" s="15">
        <v>2.2149377000000001E-2</v>
      </c>
      <c r="P2553" s="84">
        <v>0.13884819047807379</v>
      </c>
      <c r="X2553" s="13">
        <v>330</v>
      </c>
    </row>
    <row r="2554" spans="1:24">
      <c r="A2554" s="9" t="s">
        <v>59</v>
      </c>
      <c r="B2554" s="9">
        <v>316</v>
      </c>
      <c r="C2554" s="9">
        <v>6</v>
      </c>
      <c r="D2554" s="50">
        <v>-74.013869999999997</v>
      </c>
      <c r="E2554" s="50">
        <v>176.09829999999999</v>
      </c>
      <c r="F2554" s="12">
        <v>35549</v>
      </c>
      <c r="G2554" s="12" t="s">
        <v>60</v>
      </c>
      <c r="H2554" s="13">
        <v>119</v>
      </c>
      <c r="I2554" s="13">
        <v>484</v>
      </c>
      <c r="J2554" s="13">
        <v>2</v>
      </c>
      <c r="K2554" s="14">
        <v>24</v>
      </c>
      <c r="L2554" s="52">
        <v>95.163494999999998</v>
      </c>
      <c r="M2554" s="44">
        <v>2</v>
      </c>
      <c r="N2554" s="15">
        <v>4.8562302083333337E-3</v>
      </c>
      <c r="O2554" s="15">
        <v>4.8295126000000001E-2</v>
      </c>
      <c r="P2554" s="84">
        <v>0.10055321541832883</v>
      </c>
      <c r="X2554" s="13">
        <v>330</v>
      </c>
    </row>
    <row r="2555" spans="1:24">
      <c r="A2555" s="9" t="s">
        <v>54</v>
      </c>
      <c r="B2555" s="9">
        <v>103</v>
      </c>
      <c r="C2555" s="9">
        <v>8</v>
      </c>
      <c r="D2555" s="50">
        <v>-76.501480000000001</v>
      </c>
      <c r="E2555" s="50">
        <v>-177.99289999999999</v>
      </c>
      <c r="F2555" s="12">
        <v>35356</v>
      </c>
      <c r="G2555" s="12" t="s">
        <v>55</v>
      </c>
      <c r="H2555" s="13">
        <v>291</v>
      </c>
      <c r="I2555" s="13">
        <v>291</v>
      </c>
      <c r="J2555" s="13">
        <v>2</v>
      </c>
      <c r="K2555" s="14">
        <v>24</v>
      </c>
      <c r="L2555" s="52">
        <v>94.804243</v>
      </c>
      <c r="M2555" s="9">
        <v>1</v>
      </c>
      <c r="N2555" s="15">
        <v>1.5463898233327113E-2</v>
      </c>
      <c r="O2555" s="15">
        <v>0.06</v>
      </c>
      <c r="P2555" s="84">
        <v>0.25773163722211856</v>
      </c>
      <c r="X2555" s="13">
        <v>330</v>
      </c>
    </row>
    <row r="2556" spans="1:24">
      <c r="A2556" s="9" t="s">
        <v>54</v>
      </c>
      <c r="B2556" s="9">
        <v>104</v>
      </c>
      <c r="C2556" s="9">
        <v>3</v>
      </c>
      <c r="D2556" s="50">
        <v>-76.499309999999994</v>
      </c>
      <c r="E2556" s="50">
        <v>179.9863</v>
      </c>
      <c r="F2556" s="12">
        <v>35357</v>
      </c>
      <c r="G2556" s="12" t="s">
        <v>55</v>
      </c>
      <c r="H2556" s="13">
        <v>292</v>
      </c>
      <c r="I2556" s="13">
        <v>292</v>
      </c>
      <c r="J2556" s="13">
        <v>2</v>
      </c>
      <c r="K2556" s="14">
        <v>24</v>
      </c>
      <c r="L2556" s="52">
        <v>93.025825999999995</v>
      </c>
      <c r="M2556" s="9">
        <v>1</v>
      </c>
      <c r="N2556" s="15">
        <v>1.9289813899166664E-2</v>
      </c>
      <c r="O2556" s="15">
        <v>0.12</v>
      </c>
      <c r="P2556" s="84">
        <v>0.1607484491597222</v>
      </c>
      <c r="X2556" s="13">
        <v>330</v>
      </c>
    </row>
    <row r="2557" spans="1:24">
      <c r="A2557" s="9" t="s">
        <v>54</v>
      </c>
      <c r="B2557" s="9">
        <v>105</v>
      </c>
      <c r="C2557" s="9">
        <v>3</v>
      </c>
      <c r="D2557" s="50">
        <v>-76.50076</v>
      </c>
      <c r="E2557" s="50">
        <v>177.99519000000001</v>
      </c>
      <c r="F2557" s="12">
        <v>35358</v>
      </c>
      <c r="G2557" s="12" t="s">
        <v>55</v>
      </c>
      <c r="H2557" s="13">
        <v>293</v>
      </c>
      <c r="I2557" s="13">
        <v>293</v>
      </c>
      <c r="J2557" s="13">
        <v>2</v>
      </c>
      <c r="K2557" s="14">
        <v>24</v>
      </c>
      <c r="L2557" s="52">
        <v>89.524384999999995</v>
      </c>
      <c r="M2557" s="9">
        <v>1</v>
      </c>
      <c r="N2557" s="15">
        <v>2.258928565231701E-2</v>
      </c>
      <c r="O2557" s="15">
        <v>0.12</v>
      </c>
      <c r="P2557" s="84">
        <v>0.18824404710264175</v>
      </c>
      <c r="X2557" s="13">
        <v>330</v>
      </c>
    </row>
    <row r="2558" spans="1:24">
      <c r="A2558" s="9" t="s">
        <v>54</v>
      </c>
      <c r="B2558" s="9">
        <v>106</v>
      </c>
      <c r="C2558" s="9">
        <v>2</v>
      </c>
      <c r="D2558" s="50">
        <v>-76.498679999999993</v>
      </c>
      <c r="E2558" s="50">
        <v>176.01221000000001</v>
      </c>
      <c r="F2558" s="12">
        <v>35358</v>
      </c>
      <c r="G2558" s="12" t="s">
        <v>55</v>
      </c>
      <c r="H2558" s="13">
        <v>293</v>
      </c>
      <c r="I2558" s="13">
        <v>293</v>
      </c>
      <c r="J2558" s="13">
        <v>2</v>
      </c>
      <c r="K2558" s="14">
        <v>24</v>
      </c>
      <c r="L2558" s="52">
        <v>122.30069</v>
      </c>
      <c r="M2558" s="9">
        <v>1</v>
      </c>
      <c r="N2558" s="15">
        <v>4.1472248295532643E-3</v>
      </c>
      <c r="O2558" s="15">
        <v>0.02</v>
      </c>
      <c r="P2558" s="84">
        <v>0.20736124147766322</v>
      </c>
      <c r="X2558" s="13">
        <v>330</v>
      </c>
    </row>
    <row r="2559" spans="1:24">
      <c r="A2559" s="9" t="s">
        <v>54</v>
      </c>
      <c r="B2559" s="9">
        <v>108</v>
      </c>
      <c r="C2559" s="9">
        <v>2</v>
      </c>
      <c r="D2559" s="50">
        <v>-76.498339999999999</v>
      </c>
      <c r="E2559" s="50">
        <v>172.0016</v>
      </c>
      <c r="F2559" s="12">
        <v>35359</v>
      </c>
      <c r="G2559" s="12" t="s">
        <v>55</v>
      </c>
      <c r="H2559" s="13">
        <v>294</v>
      </c>
      <c r="I2559" s="13">
        <v>294</v>
      </c>
      <c r="J2559" s="13">
        <v>2</v>
      </c>
      <c r="K2559" s="14">
        <v>24</v>
      </c>
      <c r="L2559" s="52">
        <v>109.66924</v>
      </c>
      <c r="M2559" s="9">
        <v>1</v>
      </c>
      <c r="N2559" s="15">
        <v>1.211886888036199E-2</v>
      </c>
      <c r="O2559" s="15">
        <v>7.3550400000000002E-2</v>
      </c>
      <c r="P2559" s="84">
        <v>0.16476958494259705</v>
      </c>
      <c r="X2559" s="13">
        <v>330</v>
      </c>
    </row>
    <row r="2560" spans="1:24">
      <c r="A2560" s="9" t="s">
        <v>54</v>
      </c>
      <c r="B2560" s="9">
        <v>110</v>
      </c>
      <c r="C2560" s="9">
        <v>5</v>
      </c>
      <c r="D2560" s="50">
        <v>-76.562150000000003</v>
      </c>
      <c r="E2560" s="50">
        <v>169.07429999999999</v>
      </c>
      <c r="F2560" s="12">
        <v>35361</v>
      </c>
      <c r="G2560" s="12" t="s">
        <v>55</v>
      </c>
      <c r="H2560" s="13">
        <v>296</v>
      </c>
      <c r="I2560" s="13">
        <v>296</v>
      </c>
      <c r="J2560" s="13">
        <v>2</v>
      </c>
      <c r="K2560" s="14">
        <v>24</v>
      </c>
      <c r="L2560" s="52">
        <v>107.86756</v>
      </c>
      <c r="M2560" s="9">
        <v>1</v>
      </c>
      <c r="N2560" s="15">
        <v>8.1288236998255815E-3</v>
      </c>
      <c r="O2560" s="15">
        <v>0.13</v>
      </c>
      <c r="P2560" s="84">
        <v>6.2529413075581394E-2</v>
      </c>
      <c r="X2560" s="13">
        <v>330</v>
      </c>
    </row>
    <row r="2561" spans="1:24">
      <c r="A2561" s="9" t="s">
        <v>54</v>
      </c>
      <c r="B2561" s="9">
        <v>111</v>
      </c>
      <c r="C2561" s="9">
        <v>5</v>
      </c>
      <c r="D2561" s="50">
        <v>-76.511150000000001</v>
      </c>
      <c r="E2561" s="50">
        <v>-177.8954</v>
      </c>
      <c r="F2561" s="12">
        <v>35363</v>
      </c>
      <c r="G2561" s="12" t="s">
        <v>55</v>
      </c>
      <c r="H2561" s="13">
        <v>298</v>
      </c>
      <c r="I2561" s="13">
        <v>298</v>
      </c>
      <c r="J2561" s="13">
        <v>2</v>
      </c>
      <c r="K2561" s="14">
        <v>24</v>
      </c>
      <c r="L2561" s="52">
        <v>84.135953999999998</v>
      </c>
      <c r="M2561" s="9">
        <v>1</v>
      </c>
      <c r="N2561" s="15">
        <v>7.6810616066546114E-3</v>
      </c>
      <c r="O2561" s="15">
        <v>0.05</v>
      </c>
      <c r="P2561" s="84">
        <v>0.15362123213309223</v>
      </c>
      <c r="X2561" s="13">
        <v>331</v>
      </c>
    </row>
    <row r="2562" spans="1:24">
      <c r="A2562" s="9" t="s">
        <v>54</v>
      </c>
      <c r="B2562" s="9">
        <v>112</v>
      </c>
      <c r="C2562" s="9">
        <v>1</v>
      </c>
      <c r="D2562" s="50">
        <v>-78.017489999999995</v>
      </c>
      <c r="E2562" s="50">
        <v>-175.90539999999999</v>
      </c>
      <c r="F2562" s="12">
        <v>35365</v>
      </c>
      <c r="G2562" s="12" t="s">
        <v>55</v>
      </c>
      <c r="H2562" s="13">
        <v>300</v>
      </c>
      <c r="I2562" s="13">
        <v>300</v>
      </c>
      <c r="J2562" s="13">
        <v>2</v>
      </c>
      <c r="K2562" s="14">
        <v>24</v>
      </c>
      <c r="L2562" s="52">
        <v>99.659263999999993</v>
      </c>
      <c r="M2562" s="9">
        <v>1</v>
      </c>
      <c r="N2562" s="15">
        <v>3.6846689927604527E-3</v>
      </c>
      <c r="O2562" s="15">
        <v>0.05</v>
      </c>
      <c r="P2562" s="84">
        <v>7.3693379855209046E-2</v>
      </c>
      <c r="X2562" s="13">
        <v>331</v>
      </c>
    </row>
    <row r="2563" spans="1:24">
      <c r="A2563" s="9" t="s">
        <v>54</v>
      </c>
      <c r="B2563" s="9">
        <v>113</v>
      </c>
      <c r="C2563" s="9">
        <v>2</v>
      </c>
      <c r="D2563" s="50">
        <v>-76.491500000000002</v>
      </c>
      <c r="E2563" s="50">
        <v>-177.95670000000001</v>
      </c>
      <c r="F2563" s="12">
        <v>35367</v>
      </c>
      <c r="G2563" s="12" t="s">
        <v>55</v>
      </c>
      <c r="H2563" s="13">
        <v>302</v>
      </c>
      <c r="I2563" s="13">
        <v>302</v>
      </c>
      <c r="J2563" s="13">
        <v>2</v>
      </c>
      <c r="K2563" s="14">
        <v>24</v>
      </c>
      <c r="L2563" s="52">
        <v>59.805683000000002</v>
      </c>
      <c r="M2563" s="9">
        <v>1</v>
      </c>
      <c r="N2563" s="15">
        <v>0.13631957131870567</v>
      </c>
      <c r="O2563" s="15">
        <v>0.3</v>
      </c>
      <c r="P2563" s="84">
        <v>0.45439857106235226</v>
      </c>
      <c r="X2563" s="13">
        <v>331</v>
      </c>
    </row>
    <row r="2564" spans="1:24">
      <c r="A2564" s="9" t="s">
        <v>54</v>
      </c>
      <c r="B2564" s="9">
        <v>114</v>
      </c>
      <c r="C2564" s="9">
        <v>1</v>
      </c>
      <c r="D2564" s="50">
        <v>-76.512100000000004</v>
      </c>
      <c r="E2564" s="50">
        <v>175.923</v>
      </c>
      <c r="F2564" s="12">
        <v>35368</v>
      </c>
      <c r="G2564" s="12" t="s">
        <v>55</v>
      </c>
      <c r="H2564" s="13">
        <v>303</v>
      </c>
      <c r="I2564" s="13">
        <v>303</v>
      </c>
      <c r="J2564" s="13">
        <v>2</v>
      </c>
      <c r="K2564" s="14">
        <v>24</v>
      </c>
      <c r="L2564" s="52">
        <v>63.027518999999998</v>
      </c>
      <c r="M2564" s="9">
        <v>1</v>
      </c>
      <c r="N2564" s="15">
        <v>0.14394653045237912</v>
      </c>
      <c r="O2564" s="15">
        <v>0.28999999999999998</v>
      </c>
      <c r="P2564" s="84">
        <v>0.49636734638751423</v>
      </c>
      <c r="X2564" s="13">
        <v>331</v>
      </c>
    </row>
    <row r="2565" spans="1:24">
      <c r="A2565" s="9" t="s">
        <v>54</v>
      </c>
      <c r="B2565" s="9">
        <v>115</v>
      </c>
      <c r="C2565" s="9">
        <v>3</v>
      </c>
      <c r="D2565" s="50">
        <v>-76.511650000000003</v>
      </c>
      <c r="E2565" s="50">
        <v>169.01849000000001</v>
      </c>
      <c r="F2565" s="12">
        <v>35369</v>
      </c>
      <c r="G2565" s="12" t="s">
        <v>55</v>
      </c>
      <c r="H2565" s="13">
        <v>304</v>
      </c>
      <c r="I2565" s="13">
        <v>304</v>
      </c>
      <c r="J2565" s="13">
        <v>2</v>
      </c>
      <c r="K2565" s="14">
        <v>24</v>
      </c>
      <c r="L2565" s="52">
        <v>132.50805</v>
      </c>
      <c r="M2565" s="9">
        <v>1</v>
      </c>
      <c r="N2565" s="15">
        <v>7.8131764144736861E-3</v>
      </c>
      <c r="O2565" s="15">
        <v>0.03</v>
      </c>
      <c r="P2565" s="84">
        <v>0.26043921381578955</v>
      </c>
      <c r="R2565" s="48"/>
      <c r="X2565" s="13">
        <v>331</v>
      </c>
    </row>
    <row r="2566" spans="1:24">
      <c r="A2566" s="9" t="s">
        <v>54</v>
      </c>
      <c r="B2566" s="9">
        <v>117</v>
      </c>
      <c r="C2566" s="9">
        <v>1</v>
      </c>
      <c r="D2566" s="50">
        <v>-76.500399999999999</v>
      </c>
      <c r="E2566" s="50">
        <v>-177.91079999999999</v>
      </c>
      <c r="F2566" s="12">
        <v>35371</v>
      </c>
      <c r="G2566" s="12" t="s">
        <v>48</v>
      </c>
      <c r="H2566" s="13">
        <v>306</v>
      </c>
      <c r="I2566" s="13">
        <v>306</v>
      </c>
      <c r="J2566" s="13">
        <v>1</v>
      </c>
      <c r="K2566" s="14">
        <v>24</v>
      </c>
      <c r="L2566" s="52">
        <v>52.191192999999998</v>
      </c>
      <c r="M2566" s="9">
        <v>1</v>
      </c>
      <c r="N2566" s="15">
        <v>0.35113871191161206</v>
      </c>
      <c r="O2566" s="15">
        <v>0.46</v>
      </c>
      <c r="P2566" s="84">
        <v>0.76334502589480879</v>
      </c>
      <c r="X2566" s="13">
        <v>331</v>
      </c>
    </row>
    <row r="2567" spans="1:24">
      <c r="A2567" s="9" t="s">
        <v>54</v>
      </c>
      <c r="B2567" s="9">
        <v>118</v>
      </c>
      <c r="C2567" s="9">
        <v>3</v>
      </c>
      <c r="D2567" s="50">
        <v>-76.495329999999996</v>
      </c>
      <c r="E2567" s="50">
        <v>-179.89371</v>
      </c>
      <c r="F2567" s="12">
        <v>35372</v>
      </c>
      <c r="G2567" s="12" t="s">
        <v>48</v>
      </c>
      <c r="H2567" s="13">
        <v>307</v>
      </c>
      <c r="I2567" s="13">
        <v>307</v>
      </c>
      <c r="J2567" s="13">
        <v>1</v>
      </c>
      <c r="K2567" s="14">
        <v>24</v>
      </c>
      <c r="L2567" s="52">
        <v>45.090535000000003</v>
      </c>
      <c r="M2567" s="9">
        <v>1</v>
      </c>
      <c r="N2567" s="15">
        <v>0.24977181242341576</v>
      </c>
      <c r="O2567" s="15">
        <v>0.79</v>
      </c>
      <c r="P2567" s="84">
        <v>0.31616685116888071</v>
      </c>
      <c r="X2567" s="13">
        <v>331</v>
      </c>
    </row>
    <row r="2568" spans="1:24">
      <c r="A2568" s="9" t="s">
        <v>54</v>
      </c>
      <c r="B2568" s="9">
        <v>120</v>
      </c>
      <c r="C2568" s="9">
        <v>1</v>
      </c>
      <c r="D2568" s="50">
        <v>-76.473269999999999</v>
      </c>
      <c r="E2568" s="50">
        <v>175.99879000000001</v>
      </c>
      <c r="F2568" s="12">
        <v>35373</v>
      </c>
      <c r="G2568" s="12" t="s">
        <v>48</v>
      </c>
      <c r="H2568" s="13">
        <v>308</v>
      </c>
      <c r="I2568" s="13">
        <v>308</v>
      </c>
      <c r="J2568" s="13">
        <v>1</v>
      </c>
      <c r="K2568" s="14">
        <v>24</v>
      </c>
      <c r="L2568" s="52">
        <v>42.636513999999998</v>
      </c>
      <c r="M2568" s="9">
        <v>1</v>
      </c>
      <c r="N2568" s="15">
        <v>0.23922231038591468</v>
      </c>
      <c r="O2568" s="15">
        <v>0.73</v>
      </c>
      <c r="P2568" s="84">
        <v>0.32770179504919822</v>
      </c>
      <c r="X2568" s="13">
        <v>331</v>
      </c>
    </row>
    <row r="2569" spans="1:24">
      <c r="A2569" s="9" t="s">
        <v>47</v>
      </c>
      <c r="B2569" s="9">
        <v>7.1</v>
      </c>
      <c r="C2569" s="9">
        <v>11</v>
      </c>
      <c r="D2569" s="11">
        <v>-76.497</v>
      </c>
      <c r="E2569" s="11">
        <v>179.953</v>
      </c>
      <c r="F2569" s="12">
        <v>34652</v>
      </c>
      <c r="G2569" s="12" t="s">
        <v>48</v>
      </c>
      <c r="H2569" s="13">
        <v>318</v>
      </c>
      <c r="I2569" s="13">
        <v>318</v>
      </c>
      <c r="J2569" s="13">
        <v>1</v>
      </c>
      <c r="K2569" s="14">
        <v>24</v>
      </c>
      <c r="L2569" s="9">
        <v>33</v>
      </c>
      <c r="M2569" s="9">
        <v>1</v>
      </c>
      <c r="N2569" s="15">
        <v>0.24703744998761321</v>
      </c>
      <c r="O2569" s="15">
        <v>2.267904740259739</v>
      </c>
      <c r="P2569" s="84">
        <v>0.10892761305279536</v>
      </c>
      <c r="X2569" s="13">
        <v>332</v>
      </c>
    </row>
    <row r="2570" spans="1:24">
      <c r="A2570" s="9" t="s">
        <v>47</v>
      </c>
      <c r="B2570" s="9">
        <v>7.2</v>
      </c>
      <c r="C2570" s="9">
        <v>11</v>
      </c>
      <c r="D2570" s="11">
        <v>-76.497</v>
      </c>
      <c r="E2570" s="11">
        <v>179.953</v>
      </c>
      <c r="F2570" s="12">
        <v>34652</v>
      </c>
      <c r="G2570" s="12" t="s">
        <v>48</v>
      </c>
      <c r="H2570" s="13">
        <v>318</v>
      </c>
      <c r="I2570" s="13">
        <v>318</v>
      </c>
      <c r="J2570" s="13">
        <v>1</v>
      </c>
      <c r="K2570" s="14">
        <v>24</v>
      </c>
      <c r="L2570" s="9">
        <v>33</v>
      </c>
      <c r="M2570" s="9">
        <v>1</v>
      </c>
      <c r="N2570" s="15">
        <v>0.10966676208706369</v>
      </c>
      <c r="O2570" s="15">
        <v>1.0075445649350645</v>
      </c>
      <c r="P2570" s="84">
        <v>0.10884556961917773</v>
      </c>
      <c r="X2570" s="13">
        <v>332</v>
      </c>
    </row>
    <row r="2571" spans="1:24">
      <c r="A2571" s="9" t="s">
        <v>47</v>
      </c>
      <c r="B2571" s="9">
        <v>9</v>
      </c>
      <c r="C2571" s="9">
        <v>17</v>
      </c>
      <c r="D2571" s="11">
        <v>-76.5</v>
      </c>
      <c r="E2571" s="11">
        <v>177.66200000000001</v>
      </c>
      <c r="F2571" s="12">
        <v>34653</v>
      </c>
      <c r="G2571" s="12" t="s">
        <v>48</v>
      </c>
      <c r="H2571" s="13">
        <v>319</v>
      </c>
      <c r="I2571" s="13">
        <v>319</v>
      </c>
      <c r="J2571" s="13">
        <v>1</v>
      </c>
      <c r="K2571" s="14">
        <v>24</v>
      </c>
      <c r="L2571" s="9">
        <v>39</v>
      </c>
      <c r="M2571" s="9">
        <v>1</v>
      </c>
      <c r="N2571" s="15">
        <v>5.1638902851315352E-2</v>
      </c>
      <c r="O2571" s="15">
        <v>0.64133371753246715</v>
      </c>
      <c r="P2571" s="84">
        <v>8.051799155359575E-2</v>
      </c>
      <c r="X2571" s="13">
        <v>332</v>
      </c>
    </row>
    <row r="2572" spans="1:24">
      <c r="A2572" s="9" t="s">
        <v>47</v>
      </c>
      <c r="B2572" s="9">
        <v>11</v>
      </c>
      <c r="C2572" s="9">
        <v>21</v>
      </c>
      <c r="D2572" s="11">
        <v>-76.5</v>
      </c>
      <c r="E2572" s="11">
        <v>175.49100000000001</v>
      </c>
      <c r="F2572" s="12">
        <v>34653</v>
      </c>
      <c r="G2572" s="12" t="s">
        <v>48</v>
      </c>
      <c r="H2572" s="13">
        <v>319</v>
      </c>
      <c r="I2572" s="13">
        <v>319</v>
      </c>
      <c r="J2572" s="13">
        <v>1</v>
      </c>
      <c r="K2572" s="14">
        <v>24</v>
      </c>
      <c r="L2572" s="9">
        <v>50</v>
      </c>
      <c r="M2572" s="9">
        <v>1</v>
      </c>
      <c r="N2572" s="15">
        <v>0.11959481347236452</v>
      </c>
      <c r="O2572" s="15">
        <v>2.0820109090909078</v>
      </c>
      <c r="P2572" s="84">
        <v>5.7441972542105729E-2</v>
      </c>
      <c r="X2572" s="13">
        <v>332</v>
      </c>
    </row>
    <row r="2573" spans="1:24">
      <c r="A2573" s="9" t="s">
        <v>61</v>
      </c>
      <c r="B2573" s="9">
        <v>401</v>
      </c>
      <c r="C2573" s="9">
        <v>7</v>
      </c>
      <c r="D2573" s="50">
        <v>-73.519750000000002</v>
      </c>
      <c r="E2573" s="50">
        <v>176.88130000000001</v>
      </c>
      <c r="F2573" s="12">
        <v>35749</v>
      </c>
      <c r="G2573" s="12" t="s">
        <v>48</v>
      </c>
      <c r="H2573" s="13">
        <v>319</v>
      </c>
      <c r="I2573" s="13">
        <v>319</v>
      </c>
      <c r="J2573" s="13">
        <v>1</v>
      </c>
      <c r="K2573" s="14">
        <v>24</v>
      </c>
      <c r="L2573" s="13">
        <v>75.865198000000007</v>
      </c>
      <c r="M2573" s="9">
        <v>1</v>
      </c>
      <c r="N2573" s="15">
        <v>3.3782181788665905E-2</v>
      </c>
      <c r="O2573" s="15">
        <v>5.3394611000000002E-2</v>
      </c>
      <c r="P2573" s="84">
        <v>0.63268897658353396</v>
      </c>
      <c r="X2573" s="13">
        <v>332</v>
      </c>
    </row>
    <row r="2574" spans="1:24">
      <c r="A2574" s="9" t="s">
        <v>47</v>
      </c>
      <c r="B2574" s="9">
        <v>13</v>
      </c>
      <c r="C2574" s="9">
        <v>24</v>
      </c>
      <c r="D2574" s="11">
        <v>-76.501000000000005</v>
      </c>
      <c r="E2574" s="11">
        <v>173.166</v>
      </c>
      <c r="F2574" s="12">
        <v>34654</v>
      </c>
      <c r="G2574" s="12" t="s">
        <v>48</v>
      </c>
      <c r="H2574" s="13">
        <v>320</v>
      </c>
      <c r="I2574" s="13">
        <v>320</v>
      </c>
      <c r="J2574" s="13">
        <v>2</v>
      </c>
      <c r="K2574" s="14">
        <v>24</v>
      </c>
      <c r="L2574" s="9">
        <v>18</v>
      </c>
      <c r="M2574" s="9">
        <v>1</v>
      </c>
      <c r="N2574" s="15">
        <v>0.2042267052619019</v>
      </c>
      <c r="O2574" s="15">
        <v>1.3179872629870122</v>
      </c>
      <c r="P2574" s="84">
        <v>0.15495347413225677</v>
      </c>
      <c r="X2574" s="13">
        <v>332</v>
      </c>
    </row>
    <row r="2575" spans="1:24">
      <c r="A2575" s="9" t="s">
        <v>47</v>
      </c>
      <c r="B2575" s="9">
        <v>15</v>
      </c>
      <c r="C2575" s="9">
        <v>30</v>
      </c>
      <c r="D2575" s="11">
        <v>-76.498000000000005</v>
      </c>
      <c r="E2575" s="11">
        <v>170.83099999999999</v>
      </c>
      <c r="F2575" s="12">
        <v>34654</v>
      </c>
      <c r="G2575" s="12" t="s">
        <v>48</v>
      </c>
      <c r="H2575" s="13">
        <v>320</v>
      </c>
      <c r="I2575" s="13">
        <v>320</v>
      </c>
      <c r="J2575" s="13">
        <v>2</v>
      </c>
      <c r="K2575" s="14">
        <v>24</v>
      </c>
      <c r="L2575" s="9">
        <v>100</v>
      </c>
      <c r="M2575" s="9">
        <v>1</v>
      </c>
      <c r="N2575" s="15">
        <v>1.5573735032479438E-2</v>
      </c>
      <c r="O2575" s="15">
        <v>0.14034984253246746</v>
      </c>
      <c r="P2575" s="84">
        <v>0.11096368012580227</v>
      </c>
      <c r="X2575" s="13">
        <v>332</v>
      </c>
    </row>
    <row r="2576" spans="1:24">
      <c r="A2576" s="9" t="s">
        <v>61</v>
      </c>
      <c r="B2576" s="9">
        <v>402</v>
      </c>
      <c r="C2576" s="9">
        <v>1</v>
      </c>
      <c r="D2576" s="50">
        <v>-76.494230000000002</v>
      </c>
      <c r="E2576" s="50">
        <v>-177.9924</v>
      </c>
      <c r="F2576" s="12">
        <v>35750</v>
      </c>
      <c r="G2576" s="12" t="s">
        <v>48</v>
      </c>
      <c r="H2576" s="13">
        <v>320</v>
      </c>
      <c r="I2576" s="13">
        <v>320</v>
      </c>
      <c r="J2576" s="13">
        <v>2</v>
      </c>
      <c r="K2576" s="14">
        <v>24</v>
      </c>
      <c r="L2576" s="13">
        <v>69.135941000000003</v>
      </c>
      <c r="M2576" s="9">
        <v>1</v>
      </c>
      <c r="N2576" s="15">
        <v>7.5817217437552195E-2</v>
      </c>
      <c r="O2576" s="15">
        <v>0.23035892399999999</v>
      </c>
      <c r="P2576" s="84">
        <v>0.32912646109404553</v>
      </c>
      <c r="X2576" s="13">
        <v>332</v>
      </c>
    </row>
    <row r="2577" spans="1:24">
      <c r="A2577" s="9" t="s">
        <v>61</v>
      </c>
      <c r="B2577" s="9">
        <v>403</v>
      </c>
      <c r="C2577" s="9">
        <v>2</v>
      </c>
      <c r="D2577" s="50">
        <v>-76.490549999999999</v>
      </c>
      <c r="E2577" s="50">
        <v>-179.9847</v>
      </c>
      <c r="F2577" s="12">
        <v>35751</v>
      </c>
      <c r="G2577" s="12" t="s">
        <v>48</v>
      </c>
      <c r="H2577" s="13">
        <v>321</v>
      </c>
      <c r="I2577" s="13">
        <v>321</v>
      </c>
      <c r="J2577" s="13">
        <v>2</v>
      </c>
      <c r="K2577" s="14">
        <v>24</v>
      </c>
      <c r="L2577" s="13">
        <v>36.813628999999999</v>
      </c>
      <c r="M2577" s="9">
        <v>1</v>
      </c>
      <c r="N2577" s="15">
        <v>5.5870379094156701E-2</v>
      </c>
      <c r="O2577" s="15">
        <v>0.53831243399999995</v>
      </c>
      <c r="P2577" s="84">
        <v>0.10378801522194954</v>
      </c>
      <c r="X2577" s="13">
        <v>333</v>
      </c>
    </row>
    <row r="2578" spans="1:24">
      <c r="A2578" s="9" t="s">
        <v>47</v>
      </c>
      <c r="B2578" s="9">
        <v>17</v>
      </c>
      <c r="C2578" s="9">
        <v>33</v>
      </c>
      <c r="D2578" s="11">
        <v>-76.491</v>
      </c>
      <c r="E2578" s="11">
        <v>168.48699999999999</v>
      </c>
      <c r="F2578" s="12">
        <v>34656</v>
      </c>
      <c r="G2578" s="12" t="s">
        <v>48</v>
      </c>
      <c r="H2578" s="13">
        <v>322</v>
      </c>
      <c r="I2578" s="13">
        <v>322</v>
      </c>
      <c r="J2578" s="13">
        <v>2</v>
      </c>
      <c r="K2578" s="14">
        <v>24</v>
      </c>
      <c r="L2578" s="9">
        <v>45</v>
      </c>
      <c r="M2578" s="9">
        <v>1</v>
      </c>
      <c r="N2578" s="15">
        <v>1.6690350137541575E-2</v>
      </c>
      <c r="O2578" s="15">
        <v>0.20820109090909081</v>
      </c>
      <c r="P2578" s="84">
        <v>8.0164566211755689E-2</v>
      </c>
      <c r="X2578" s="13">
        <v>333</v>
      </c>
    </row>
    <row r="2579" spans="1:24">
      <c r="A2579" s="9" t="s">
        <v>47</v>
      </c>
      <c r="B2579" s="9">
        <v>18</v>
      </c>
      <c r="C2579" s="9">
        <v>35</v>
      </c>
      <c r="D2579" s="11">
        <v>-76.498000000000005</v>
      </c>
      <c r="E2579" s="11">
        <v>169.52600000000001</v>
      </c>
      <c r="F2579" s="12">
        <v>34656</v>
      </c>
      <c r="G2579" s="12" t="s">
        <v>48</v>
      </c>
      <c r="H2579" s="13">
        <v>322</v>
      </c>
      <c r="I2579" s="13">
        <v>322</v>
      </c>
      <c r="J2579" s="13">
        <v>2</v>
      </c>
      <c r="K2579" s="14">
        <v>24</v>
      </c>
      <c r="L2579" s="9">
        <v>75</v>
      </c>
      <c r="M2579" s="9">
        <v>1</v>
      </c>
      <c r="N2579" s="15">
        <v>0.11986610700812919</v>
      </c>
      <c r="O2579" s="15">
        <v>0.21377790584415574</v>
      </c>
      <c r="P2579" s="84">
        <v>0.56070390686449922</v>
      </c>
      <c r="X2579" s="13">
        <v>333</v>
      </c>
    </row>
    <row r="2580" spans="1:24">
      <c r="A2580" s="9" t="s">
        <v>47</v>
      </c>
      <c r="B2580" s="9">
        <v>19</v>
      </c>
      <c r="C2580" s="9">
        <v>38</v>
      </c>
      <c r="D2580" s="11">
        <v>-76.498999999999995</v>
      </c>
      <c r="E2580" s="11">
        <v>172.99199999999999</v>
      </c>
      <c r="F2580" s="12">
        <v>34656</v>
      </c>
      <c r="G2580" s="12" t="s">
        <v>48</v>
      </c>
      <c r="H2580" s="13">
        <v>322</v>
      </c>
      <c r="I2580" s="13">
        <v>322</v>
      </c>
      <c r="J2580" s="13">
        <v>2</v>
      </c>
      <c r="K2580" s="14">
        <v>24</v>
      </c>
      <c r="L2580" s="9">
        <v>35</v>
      </c>
      <c r="M2580" s="9">
        <v>1</v>
      </c>
      <c r="N2580" s="15">
        <v>0.50016343529982121</v>
      </c>
      <c r="O2580" s="15">
        <v>2.3794410389610379</v>
      </c>
      <c r="P2580" s="84">
        <v>0.21020207145717434</v>
      </c>
      <c r="X2580" s="13">
        <v>333</v>
      </c>
    </row>
    <row r="2581" spans="1:24">
      <c r="A2581" s="9" t="s">
        <v>61</v>
      </c>
      <c r="B2581" s="9">
        <v>404</v>
      </c>
      <c r="C2581" s="9">
        <v>3</v>
      </c>
      <c r="D2581" s="50">
        <v>-76.502070000000003</v>
      </c>
      <c r="E2581" s="50">
        <v>178.0087</v>
      </c>
      <c r="F2581" s="12">
        <v>35752</v>
      </c>
      <c r="G2581" s="12" t="s">
        <v>48</v>
      </c>
      <c r="H2581" s="13">
        <v>322</v>
      </c>
      <c r="I2581" s="13">
        <v>322</v>
      </c>
      <c r="J2581" s="13">
        <v>2</v>
      </c>
      <c r="K2581" s="14">
        <v>24</v>
      </c>
      <c r="L2581" s="13">
        <v>26.024798000000001</v>
      </c>
      <c r="M2581" s="9">
        <v>1</v>
      </c>
      <c r="N2581" s="15">
        <v>0.40538320708298309</v>
      </c>
      <c r="O2581" s="15">
        <v>2.9652216450000002</v>
      </c>
      <c r="P2581" s="84">
        <v>0.13671261565439674</v>
      </c>
      <c r="X2581" s="13">
        <v>333</v>
      </c>
    </row>
    <row r="2582" spans="1:24">
      <c r="A2582" s="9" t="s">
        <v>61</v>
      </c>
      <c r="B2582" s="9">
        <v>405</v>
      </c>
      <c r="C2582" s="9">
        <v>2</v>
      </c>
      <c r="D2582" s="50">
        <v>-76.499979999999994</v>
      </c>
      <c r="E2582" s="50">
        <v>175.99709999999999</v>
      </c>
      <c r="F2582" s="12">
        <v>35752</v>
      </c>
      <c r="G2582" s="12" t="s">
        <v>48</v>
      </c>
      <c r="H2582" s="13">
        <v>322</v>
      </c>
      <c r="I2582" s="13">
        <v>322</v>
      </c>
      <c r="J2582" s="13">
        <v>2</v>
      </c>
      <c r="K2582" s="14">
        <v>24</v>
      </c>
      <c r="L2582" s="13">
        <v>36.839269000000002</v>
      </c>
      <c r="M2582" s="9">
        <v>1</v>
      </c>
      <c r="N2582" s="15">
        <v>0.18099271898133348</v>
      </c>
      <c r="O2582" s="15">
        <v>1.0814745299999999</v>
      </c>
      <c r="P2582" s="84">
        <v>0.16735735697939505</v>
      </c>
      <c r="X2582" s="13">
        <v>333</v>
      </c>
    </row>
    <row r="2583" spans="1:24">
      <c r="A2583" s="9" t="s">
        <v>47</v>
      </c>
      <c r="B2583" s="9">
        <v>20</v>
      </c>
      <c r="C2583" s="9">
        <v>43</v>
      </c>
      <c r="D2583" s="11">
        <v>-76.498000000000005</v>
      </c>
      <c r="E2583" s="11">
        <v>172.99700000000001</v>
      </c>
      <c r="F2583" s="12">
        <v>34658</v>
      </c>
      <c r="G2583" s="12" t="s">
        <v>48</v>
      </c>
      <c r="H2583" s="13">
        <v>324</v>
      </c>
      <c r="I2583" s="13">
        <v>324</v>
      </c>
      <c r="J2583" s="13">
        <v>2</v>
      </c>
      <c r="K2583" s="14">
        <v>24</v>
      </c>
      <c r="L2583" s="9">
        <v>23</v>
      </c>
      <c r="M2583" s="9">
        <v>1</v>
      </c>
      <c r="N2583" s="15">
        <v>1.2217767049194248</v>
      </c>
      <c r="O2583" s="15">
        <v>6.3575690259740227</v>
      </c>
      <c r="P2583" s="84">
        <v>0.19217671092957428</v>
      </c>
      <c r="X2583" s="13">
        <v>333</v>
      </c>
    </row>
    <row r="2584" spans="1:24">
      <c r="A2584" s="9" t="s">
        <v>47</v>
      </c>
      <c r="B2584" s="9">
        <v>21</v>
      </c>
      <c r="C2584" s="9">
        <v>44</v>
      </c>
      <c r="D2584" s="11">
        <v>-76.427999999999997</v>
      </c>
      <c r="E2584" s="11">
        <v>172.01</v>
      </c>
      <c r="F2584" s="12">
        <v>34658</v>
      </c>
      <c r="G2584" s="12" t="s">
        <v>48</v>
      </c>
      <c r="H2584" s="13">
        <v>324</v>
      </c>
      <c r="I2584" s="13">
        <v>324</v>
      </c>
      <c r="J2584" s="13">
        <v>2</v>
      </c>
      <c r="K2584" s="14">
        <v>24</v>
      </c>
      <c r="L2584" s="9">
        <v>46</v>
      </c>
      <c r="M2584" s="9">
        <v>1</v>
      </c>
      <c r="N2584" s="15">
        <v>0.44373338042782451</v>
      </c>
      <c r="O2584" s="15">
        <v>3.606340324675323</v>
      </c>
      <c r="P2584" s="84">
        <v>0.12304256960767385</v>
      </c>
      <c r="X2584" s="13">
        <v>333</v>
      </c>
    </row>
    <row r="2585" spans="1:24">
      <c r="A2585" s="9" t="s">
        <v>86</v>
      </c>
      <c r="B2585" s="9">
        <v>15</v>
      </c>
      <c r="C2585" s="9">
        <v>26</v>
      </c>
      <c r="D2585" s="11">
        <v>-76.999583333333334</v>
      </c>
      <c r="E2585" s="11">
        <v>172.57258333333334</v>
      </c>
      <c r="F2585" s="12">
        <v>39041</v>
      </c>
      <c r="G2585" s="12" t="s">
        <v>48</v>
      </c>
      <c r="H2585" s="13">
        <v>324</v>
      </c>
      <c r="I2585" s="13">
        <v>324</v>
      </c>
      <c r="J2585" s="13">
        <v>2</v>
      </c>
      <c r="K2585" s="14">
        <v>24</v>
      </c>
      <c r="L2585" s="9">
        <v>39</v>
      </c>
      <c r="M2585" s="9">
        <v>1</v>
      </c>
      <c r="N2585" s="15">
        <v>6.6405048719387405E-2</v>
      </c>
      <c r="O2585" s="15">
        <v>0.61521452145214517</v>
      </c>
      <c r="P2585" s="84">
        <v>0.10793803852783855</v>
      </c>
      <c r="X2585" s="13">
        <v>333</v>
      </c>
    </row>
    <row r="2586" spans="1:24">
      <c r="A2586" s="9" t="s">
        <v>47</v>
      </c>
      <c r="B2586" s="9">
        <v>22</v>
      </c>
      <c r="C2586" s="9">
        <v>47</v>
      </c>
      <c r="D2586" s="11">
        <v>-74.881</v>
      </c>
      <c r="E2586" s="11">
        <v>172.97900000000001</v>
      </c>
      <c r="F2586" s="12">
        <v>34659</v>
      </c>
      <c r="G2586" s="12" t="s">
        <v>48</v>
      </c>
      <c r="H2586" s="13">
        <v>325</v>
      </c>
      <c r="I2586" s="13">
        <v>325</v>
      </c>
      <c r="J2586" s="13">
        <v>2</v>
      </c>
      <c r="K2586" s="14">
        <v>24</v>
      </c>
      <c r="L2586" s="9">
        <v>33</v>
      </c>
      <c r="M2586" s="9">
        <v>1</v>
      </c>
      <c r="N2586" s="15">
        <v>8.8529946109336399E-4</v>
      </c>
      <c r="O2586" s="15">
        <v>2.5281561038961025</v>
      </c>
      <c r="P2586" s="84">
        <v>3.5017594828461841E-4</v>
      </c>
      <c r="X2586" s="13">
        <v>333</v>
      </c>
    </row>
    <row r="2587" spans="1:24">
      <c r="A2587" s="9" t="s">
        <v>47</v>
      </c>
      <c r="B2587" s="9">
        <v>25</v>
      </c>
      <c r="C2587" s="9">
        <v>54</v>
      </c>
      <c r="D2587" s="11">
        <v>-74.447000000000003</v>
      </c>
      <c r="E2587" s="11">
        <v>173.029</v>
      </c>
      <c r="F2587" s="12">
        <v>34659</v>
      </c>
      <c r="G2587" s="12" t="s">
        <v>48</v>
      </c>
      <c r="H2587" s="13">
        <v>325</v>
      </c>
      <c r="I2587" s="13">
        <v>325</v>
      </c>
      <c r="J2587" s="13">
        <v>2</v>
      </c>
      <c r="K2587" s="14">
        <v>24</v>
      </c>
      <c r="L2587" s="9">
        <v>50</v>
      </c>
      <c r="M2587" s="9">
        <v>1</v>
      </c>
      <c r="N2587" s="15">
        <v>2.7840013848116252E-3</v>
      </c>
      <c r="O2587" s="15">
        <v>9.5921216883116833E-2</v>
      </c>
      <c r="P2587" s="84">
        <v>2.9023833050450379E-2</v>
      </c>
      <c r="X2587" s="13">
        <v>333</v>
      </c>
    </row>
    <row r="2588" spans="1:24">
      <c r="A2588" s="9" t="s">
        <v>47</v>
      </c>
      <c r="B2588" s="9">
        <v>27</v>
      </c>
      <c r="C2588" s="9">
        <v>49</v>
      </c>
      <c r="D2588" s="11">
        <v>-73.929000000000002</v>
      </c>
      <c r="E2588" s="11">
        <v>173.011</v>
      </c>
      <c r="F2588" s="12">
        <v>34659</v>
      </c>
      <c r="G2588" s="12" t="s">
        <v>48</v>
      </c>
      <c r="H2588" s="13">
        <v>325</v>
      </c>
      <c r="I2588" s="13">
        <v>325</v>
      </c>
      <c r="J2588" s="13">
        <v>2</v>
      </c>
      <c r="K2588" s="14">
        <v>24</v>
      </c>
      <c r="L2588" s="9">
        <v>70</v>
      </c>
      <c r="M2588" s="9">
        <v>1</v>
      </c>
      <c r="N2588" s="15">
        <v>0.12420573183729348</v>
      </c>
      <c r="O2588" s="15">
        <v>0.62832114935064898</v>
      </c>
      <c r="P2588" s="84">
        <v>0.19767873796012816</v>
      </c>
      <c r="X2588" s="13">
        <v>333</v>
      </c>
    </row>
    <row r="2589" spans="1:24">
      <c r="A2589" s="9" t="s">
        <v>61</v>
      </c>
      <c r="B2589" s="9">
        <v>406</v>
      </c>
      <c r="C2589" s="9">
        <v>1</v>
      </c>
      <c r="D2589" s="50">
        <v>-76.625079999999997</v>
      </c>
      <c r="E2589" s="50">
        <v>169.55430999999999</v>
      </c>
      <c r="F2589" s="12">
        <v>35755</v>
      </c>
      <c r="G2589" s="12" t="s">
        <v>48</v>
      </c>
      <c r="H2589" s="13">
        <v>325</v>
      </c>
      <c r="I2589" s="13">
        <v>325</v>
      </c>
      <c r="J2589" s="13">
        <v>2</v>
      </c>
      <c r="K2589" s="14">
        <v>24</v>
      </c>
      <c r="L2589" s="13">
        <v>46.416156999999998</v>
      </c>
      <c r="M2589" s="9">
        <v>1</v>
      </c>
      <c r="N2589" s="15">
        <v>0.12772292494879281</v>
      </c>
      <c r="O2589" s="15">
        <v>0.363724618</v>
      </c>
      <c r="P2589" s="84">
        <v>0.35115281899558642</v>
      </c>
      <c r="X2589" s="13">
        <v>333</v>
      </c>
    </row>
    <row r="2590" spans="1:24">
      <c r="A2590" s="9" t="s">
        <v>86</v>
      </c>
      <c r="B2590" s="9">
        <v>17</v>
      </c>
      <c r="C2590" s="9">
        <v>29</v>
      </c>
      <c r="D2590" s="11">
        <v>-77.433333333333337</v>
      </c>
      <c r="E2590" s="11">
        <v>170.36246666666668</v>
      </c>
      <c r="F2590" s="12">
        <v>39042</v>
      </c>
      <c r="G2590" s="12" t="s">
        <v>48</v>
      </c>
      <c r="H2590" s="13">
        <v>325</v>
      </c>
      <c r="I2590" s="13">
        <v>325</v>
      </c>
      <c r="J2590" s="13">
        <v>2</v>
      </c>
      <c r="K2590" s="14">
        <v>24</v>
      </c>
      <c r="L2590" s="9">
        <v>63</v>
      </c>
      <c r="M2590" s="9">
        <v>1</v>
      </c>
      <c r="N2590" s="15">
        <v>0</v>
      </c>
      <c r="O2590" s="15">
        <v>0.44495049504950501</v>
      </c>
      <c r="P2590" s="84">
        <v>0</v>
      </c>
      <c r="X2590" s="13">
        <v>333</v>
      </c>
    </row>
    <row r="2591" spans="1:24">
      <c r="A2591" s="9" t="s">
        <v>47</v>
      </c>
      <c r="B2591" s="9">
        <v>29</v>
      </c>
      <c r="C2591" s="9">
        <v>61</v>
      </c>
      <c r="D2591" s="11">
        <v>-75.525000000000006</v>
      </c>
      <c r="E2591" s="11">
        <v>172.99700000000001</v>
      </c>
      <c r="F2591" s="12">
        <v>34660</v>
      </c>
      <c r="G2591" s="12" t="s">
        <v>48</v>
      </c>
      <c r="H2591" s="13">
        <v>326</v>
      </c>
      <c r="I2591" s="13">
        <v>326</v>
      </c>
      <c r="J2591" s="13">
        <v>2</v>
      </c>
      <c r="K2591" s="14">
        <v>24</v>
      </c>
      <c r="L2591" s="9">
        <v>11</v>
      </c>
      <c r="M2591" s="9">
        <v>1</v>
      </c>
      <c r="N2591" s="15">
        <v>0.5568712249224661</v>
      </c>
      <c r="O2591" s="15">
        <v>3.8294129220779203</v>
      </c>
      <c r="P2591" s="84">
        <v>0.14541947715063749</v>
      </c>
      <c r="X2591" s="13">
        <v>333</v>
      </c>
    </row>
    <row r="2592" spans="1:24">
      <c r="A2592" s="9" t="s">
        <v>47</v>
      </c>
      <c r="B2592" s="9">
        <v>30</v>
      </c>
      <c r="C2592" s="9">
        <v>63</v>
      </c>
      <c r="D2592" s="11">
        <v>-75.795000000000002</v>
      </c>
      <c r="E2592" s="11">
        <v>173.02</v>
      </c>
      <c r="F2592" s="12">
        <v>34660</v>
      </c>
      <c r="G2592" s="12" t="s">
        <v>48</v>
      </c>
      <c r="H2592" s="13">
        <v>326</v>
      </c>
      <c r="I2592" s="13">
        <v>326</v>
      </c>
      <c r="J2592" s="13">
        <v>2</v>
      </c>
      <c r="K2592" s="14">
        <v>24</v>
      </c>
      <c r="L2592" s="9">
        <v>18</v>
      </c>
      <c r="M2592" s="9">
        <v>1</v>
      </c>
      <c r="N2592" s="15">
        <v>1.390882597973665</v>
      </c>
      <c r="O2592" s="15">
        <v>3.5691615584415564</v>
      </c>
      <c r="P2592" s="84">
        <v>0.38969449132501077</v>
      </c>
      <c r="X2592" s="13">
        <v>333</v>
      </c>
    </row>
    <row r="2593" spans="1:24">
      <c r="A2593" s="9" t="s">
        <v>47</v>
      </c>
      <c r="B2593" s="9">
        <v>31</v>
      </c>
      <c r="C2593" s="9">
        <v>64</v>
      </c>
      <c r="D2593" s="11">
        <v>-76.063000000000002</v>
      </c>
      <c r="E2593" s="11">
        <v>172.99199999999999</v>
      </c>
      <c r="F2593" s="12">
        <v>34660</v>
      </c>
      <c r="G2593" s="12" t="s">
        <v>48</v>
      </c>
      <c r="H2593" s="13">
        <v>326</v>
      </c>
      <c r="I2593" s="13">
        <v>326</v>
      </c>
      <c r="J2593" s="13">
        <v>2</v>
      </c>
      <c r="K2593" s="14">
        <v>24</v>
      </c>
      <c r="L2593" s="9">
        <v>25</v>
      </c>
      <c r="M2593" s="9">
        <v>1</v>
      </c>
      <c r="N2593" s="15">
        <v>0.20989516899647931</v>
      </c>
      <c r="O2593" s="15">
        <v>4.3499156493506472</v>
      </c>
      <c r="P2593" s="84">
        <v>4.8252698653550287E-2</v>
      </c>
      <c r="X2593" s="13">
        <v>334</v>
      </c>
    </row>
    <row r="2594" spans="1:24">
      <c r="A2594" s="9" t="s">
        <v>47</v>
      </c>
      <c r="B2594" s="9">
        <v>33</v>
      </c>
      <c r="C2594" s="9">
        <v>67</v>
      </c>
      <c r="D2594" s="11">
        <v>-76.605000000000004</v>
      </c>
      <c r="E2594" s="11">
        <v>173.001</v>
      </c>
      <c r="F2594" s="12">
        <v>34660</v>
      </c>
      <c r="G2594" s="12" t="s">
        <v>48</v>
      </c>
      <c r="H2594" s="13">
        <v>326</v>
      </c>
      <c r="I2594" s="13">
        <v>326</v>
      </c>
      <c r="J2594" s="13">
        <v>2</v>
      </c>
      <c r="K2594" s="14">
        <v>24</v>
      </c>
      <c r="L2594" s="9">
        <v>33</v>
      </c>
      <c r="M2594" s="9">
        <v>1</v>
      </c>
      <c r="N2594" s="15">
        <v>0.44375360062966041</v>
      </c>
      <c r="O2594" s="15">
        <v>5.6325830844155815</v>
      </c>
      <c r="P2594" s="84">
        <v>7.8783320898976647E-2</v>
      </c>
      <c r="X2594" s="13">
        <v>334</v>
      </c>
    </row>
    <row r="2595" spans="1:24">
      <c r="A2595" s="9" t="s">
        <v>61</v>
      </c>
      <c r="B2595" s="9">
        <v>407</v>
      </c>
      <c r="C2595" s="9">
        <v>2</v>
      </c>
      <c r="D2595" s="50">
        <v>-76.498850000000004</v>
      </c>
      <c r="E2595" s="50">
        <v>170.00751</v>
      </c>
      <c r="F2595" s="12">
        <v>35756</v>
      </c>
      <c r="G2595" s="12" t="s">
        <v>48</v>
      </c>
      <c r="H2595" s="13">
        <v>326</v>
      </c>
      <c r="I2595" s="13">
        <v>326</v>
      </c>
      <c r="J2595" s="13">
        <v>2</v>
      </c>
      <c r="K2595" s="14">
        <v>24</v>
      </c>
      <c r="L2595" s="13">
        <v>76.157032000000001</v>
      </c>
      <c r="M2595" s="9">
        <v>1</v>
      </c>
      <c r="N2595" s="15">
        <v>1.1916219441212779E-2</v>
      </c>
      <c r="O2595" s="15">
        <v>4.5344335999999999E-2</v>
      </c>
      <c r="P2595" s="84">
        <v>0.2627940001417769</v>
      </c>
      <c r="X2595" s="13">
        <v>334</v>
      </c>
    </row>
    <row r="2596" spans="1:24">
      <c r="A2596" s="9" t="s">
        <v>61</v>
      </c>
      <c r="B2596" s="9">
        <v>408</v>
      </c>
      <c r="C2596" s="9">
        <v>2</v>
      </c>
      <c r="D2596" s="50">
        <v>-76.498130000000003</v>
      </c>
      <c r="E2596" s="50">
        <v>172.00899999999999</v>
      </c>
      <c r="F2596" s="12">
        <v>35756</v>
      </c>
      <c r="G2596" s="12" t="s">
        <v>48</v>
      </c>
      <c r="H2596" s="13">
        <v>326</v>
      </c>
      <c r="I2596" s="13">
        <v>326</v>
      </c>
      <c r="J2596" s="13">
        <v>2</v>
      </c>
      <c r="K2596" s="14">
        <v>24</v>
      </c>
      <c r="L2596" s="13">
        <v>38.139769999999999</v>
      </c>
      <c r="M2596" s="9">
        <v>1</v>
      </c>
      <c r="N2596" s="15">
        <v>0.18101506019301183</v>
      </c>
      <c r="O2596" s="15">
        <v>1.107324958</v>
      </c>
      <c r="P2596" s="84">
        <v>0.16347058637597495</v>
      </c>
      <c r="X2596" s="13">
        <v>334</v>
      </c>
    </row>
    <row r="2597" spans="1:24">
      <c r="A2597" s="9" t="s">
        <v>61</v>
      </c>
      <c r="B2597" s="9">
        <v>409</v>
      </c>
      <c r="C2597" s="9">
        <v>2</v>
      </c>
      <c r="D2597" s="50">
        <v>-76.500529999999998</v>
      </c>
      <c r="E2597" s="50">
        <v>173.99510000000001</v>
      </c>
      <c r="F2597" s="12">
        <v>35756</v>
      </c>
      <c r="G2597" s="12" t="s">
        <v>48</v>
      </c>
      <c r="H2597" s="13">
        <v>326</v>
      </c>
      <c r="I2597" s="13">
        <v>326</v>
      </c>
      <c r="J2597" s="13">
        <v>2</v>
      </c>
      <c r="K2597" s="14">
        <v>24</v>
      </c>
      <c r="L2597" s="13">
        <v>30.695388999999999</v>
      </c>
      <c r="M2597" s="9">
        <v>1</v>
      </c>
      <c r="N2597" s="15">
        <v>0.34217777735323646</v>
      </c>
      <c r="O2597" s="15">
        <v>2.010790928</v>
      </c>
      <c r="P2597" s="84">
        <v>0.17017073858274162</v>
      </c>
      <c r="X2597" s="13">
        <v>334</v>
      </c>
    </row>
    <row r="2598" spans="1:24">
      <c r="A2598" s="9" t="s">
        <v>86</v>
      </c>
      <c r="B2598" s="9">
        <v>19</v>
      </c>
      <c r="C2598" s="9">
        <v>32</v>
      </c>
      <c r="D2598" s="11">
        <v>-77.66995</v>
      </c>
      <c r="E2598" s="11">
        <v>-178.00553333333335</v>
      </c>
      <c r="F2598" s="12">
        <v>39043</v>
      </c>
      <c r="G2598" s="12" t="s">
        <v>48</v>
      </c>
      <c r="H2598" s="13">
        <v>326</v>
      </c>
      <c r="I2598" s="13">
        <v>326</v>
      </c>
      <c r="J2598" s="13">
        <v>2</v>
      </c>
      <c r="K2598" s="14">
        <v>24</v>
      </c>
      <c r="L2598" s="9">
        <v>40</v>
      </c>
      <c r="M2598" s="9">
        <v>1</v>
      </c>
      <c r="N2598" s="15">
        <v>1.146089866275507E-2</v>
      </c>
      <c r="O2598" s="15">
        <v>2.2996039603960399</v>
      </c>
      <c r="P2598" s="84">
        <v>4.9838575946708945E-3</v>
      </c>
      <c r="X2598" s="13">
        <v>334</v>
      </c>
    </row>
    <row r="2599" spans="1:24">
      <c r="A2599" s="9" t="s">
        <v>86</v>
      </c>
      <c r="B2599" s="9">
        <v>20</v>
      </c>
      <c r="C2599" s="9">
        <v>34</v>
      </c>
      <c r="D2599" s="11">
        <v>-76.502133333333333</v>
      </c>
      <c r="E2599" s="11">
        <v>173.49933333333334</v>
      </c>
      <c r="F2599" s="12">
        <v>39043</v>
      </c>
      <c r="G2599" s="12" t="s">
        <v>48</v>
      </c>
      <c r="H2599" s="13">
        <v>326</v>
      </c>
      <c r="I2599" s="13">
        <v>326</v>
      </c>
      <c r="J2599" s="13">
        <v>2</v>
      </c>
      <c r="K2599" s="14">
        <v>24</v>
      </c>
      <c r="L2599" s="9">
        <v>36</v>
      </c>
      <c r="M2599" s="9">
        <v>1</v>
      </c>
      <c r="N2599" s="15">
        <v>8.2197766897388447E-2</v>
      </c>
      <c r="O2599" s="15">
        <v>2.6798679867986799</v>
      </c>
      <c r="P2599" s="84">
        <v>3.0672319421069828E-2</v>
      </c>
      <c r="X2599" s="13">
        <v>334</v>
      </c>
    </row>
    <row r="2600" spans="1:24">
      <c r="A2600" s="9" t="s">
        <v>47</v>
      </c>
      <c r="B2600" s="9">
        <v>35</v>
      </c>
      <c r="C2600" s="9">
        <v>70</v>
      </c>
      <c r="D2600" s="11">
        <v>-77.132000000000005</v>
      </c>
      <c r="E2600" s="11">
        <v>172.99100000000001</v>
      </c>
      <c r="F2600" s="12">
        <v>34661</v>
      </c>
      <c r="G2600" s="12" t="s">
        <v>48</v>
      </c>
      <c r="H2600" s="13">
        <v>327</v>
      </c>
      <c r="I2600" s="13">
        <v>327</v>
      </c>
      <c r="J2600" s="13">
        <v>2</v>
      </c>
      <c r="K2600" s="14">
        <v>24</v>
      </c>
      <c r="L2600" s="9">
        <v>11</v>
      </c>
      <c r="M2600" s="9">
        <v>1</v>
      </c>
      <c r="N2600" s="15">
        <v>0.53697055708213659</v>
      </c>
      <c r="O2600" s="15">
        <v>3.8480023051948034</v>
      </c>
      <c r="P2600" s="84">
        <v>0.13954527947065581</v>
      </c>
      <c r="X2600" s="13">
        <v>334</v>
      </c>
    </row>
    <row r="2601" spans="1:24">
      <c r="A2601" s="9" t="s">
        <v>47</v>
      </c>
      <c r="B2601" s="9">
        <v>36</v>
      </c>
      <c r="C2601" s="9">
        <v>72</v>
      </c>
      <c r="D2601" s="11">
        <v>-77.212999999999994</v>
      </c>
      <c r="E2601" s="11">
        <v>172.95699999999999</v>
      </c>
      <c r="F2601" s="12">
        <v>34661</v>
      </c>
      <c r="G2601" s="12" t="s">
        <v>48</v>
      </c>
      <c r="H2601" s="13">
        <v>327</v>
      </c>
      <c r="I2601" s="13">
        <v>327</v>
      </c>
      <c r="J2601" s="13">
        <v>2</v>
      </c>
      <c r="K2601" s="14">
        <v>24</v>
      </c>
      <c r="L2601" s="9">
        <v>23</v>
      </c>
      <c r="M2601" s="9">
        <v>1</v>
      </c>
      <c r="N2601" s="15">
        <v>0.64906987648054915</v>
      </c>
      <c r="O2601" s="15">
        <v>2.937122532467531</v>
      </c>
      <c r="P2601" s="84">
        <v>0.22098835486283017</v>
      </c>
      <c r="X2601" s="13">
        <v>334</v>
      </c>
    </row>
    <row r="2602" spans="1:24">
      <c r="A2602" s="9" t="s">
        <v>61</v>
      </c>
      <c r="B2602" s="9">
        <v>410</v>
      </c>
      <c r="C2602" s="9">
        <v>2</v>
      </c>
      <c r="D2602" s="50">
        <v>-76.496120000000005</v>
      </c>
      <c r="E2602" s="50">
        <v>176.03169</v>
      </c>
      <c r="F2602" s="12">
        <v>35757</v>
      </c>
      <c r="G2602" s="12" t="s">
        <v>48</v>
      </c>
      <c r="H2602" s="13">
        <v>327</v>
      </c>
      <c r="I2602" s="13">
        <v>327</v>
      </c>
      <c r="J2602" s="13">
        <v>2</v>
      </c>
      <c r="K2602" s="14">
        <v>24</v>
      </c>
      <c r="L2602" s="52">
        <v>33.219624000000003</v>
      </c>
      <c r="M2602" s="9">
        <v>1</v>
      </c>
      <c r="N2602" s="15">
        <v>9.9750319448483768E-2</v>
      </c>
      <c r="O2602" s="15">
        <v>0.68570750499999999</v>
      </c>
      <c r="P2602" s="84">
        <v>0.14547065435499903</v>
      </c>
      <c r="X2602" s="13">
        <v>334</v>
      </c>
    </row>
    <row r="2603" spans="1:24">
      <c r="A2603" s="9" t="s">
        <v>61</v>
      </c>
      <c r="B2603" s="9">
        <v>410</v>
      </c>
      <c r="C2603" s="9">
        <v>3</v>
      </c>
      <c r="D2603" s="50">
        <v>-76.496120000000005</v>
      </c>
      <c r="E2603" s="50">
        <v>176.03169</v>
      </c>
      <c r="F2603" s="12">
        <v>35757</v>
      </c>
      <c r="G2603" s="12" t="s">
        <v>48</v>
      </c>
      <c r="H2603" s="13">
        <v>327</v>
      </c>
      <c r="I2603" s="13">
        <v>327</v>
      </c>
      <c r="J2603" s="13">
        <v>2</v>
      </c>
      <c r="K2603" s="14">
        <v>24</v>
      </c>
      <c r="L2603" s="13">
        <v>31.849830000000001</v>
      </c>
      <c r="M2603" s="9">
        <v>1</v>
      </c>
      <c r="N2603" s="15">
        <v>0.23340022953333336</v>
      </c>
      <c r="O2603" s="15">
        <v>1.5289424110000001</v>
      </c>
      <c r="P2603" s="84">
        <v>0.15265468983928485</v>
      </c>
      <c r="X2603" s="13">
        <v>334</v>
      </c>
    </row>
    <row r="2604" spans="1:24">
      <c r="A2604" s="9" t="s">
        <v>86</v>
      </c>
      <c r="B2604" s="9">
        <v>21</v>
      </c>
      <c r="C2604" s="9">
        <v>37</v>
      </c>
      <c r="D2604" s="11">
        <v>-76.493383333333327</v>
      </c>
      <c r="E2604" s="11">
        <v>169.99198333333334</v>
      </c>
      <c r="F2604" s="12">
        <v>39044</v>
      </c>
      <c r="G2604" s="12" t="s">
        <v>48</v>
      </c>
      <c r="H2604" s="13">
        <v>327</v>
      </c>
      <c r="I2604" s="13">
        <v>327</v>
      </c>
      <c r="J2604" s="13">
        <v>2</v>
      </c>
      <c r="K2604" s="14">
        <v>24</v>
      </c>
      <c r="L2604" s="9">
        <v>25</v>
      </c>
      <c r="M2604" s="9">
        <v>1</v>
      </c>
      <c r="N2604" s="15">
        <v>0.38222297533006011</v>
      </c>
      <c r="O2604" s="15">
        <v>3.5993400000000002</v>
      </c>
      <c r="P2604" s="84">
        <v>0.10619251733097182</v>
      </c>
      <c r="X2604" s="13">
        <v>334</v>
      </c>
    </row>
    <row r="2605" spans="1:24">
      <c r="A2605" s="9" t="s">
        <v>47</v>
      </c>
      <c r="B2605" s="9">
        <v>37</v>
      </c>
      <c r="C2605" s="9">
        <v>76</v>
      </c>
      <c r="D2605" s="11">
        <v>-77.158000000000001</v>
      </c>
      <c r="E2605" s="11">
        <v>173.46700000000001</v>
      </c>
      <c r="F2605" s="12">
        <v>34662</v>
      </c>
      <c r="G2605" s="12" t="s">
        <v>48</v>
      </c>
      <c r="H2605" s="13">
        <v>328</v>
      </c>
      <c r="I2605" s="13">
        <v>328</v>
      </c>
      <c r="J2605" s="13">
        <v>2</v>
      </c>
      <c r="K2605" s="14">
        <v>24</v>
      </c>
      <c r="L2605" s="9">
        <v>20</v>
      </c>
      <c r="M2605" s="9">
        <v>1</v>
      </c>
      <c r="N2605" s="15">
        <v>1.025168850714034</v>
      </c>
      <c r="O2605" s="15">
        <v>4.5915776298701276</v>
      </c>
      <c r="P2605" s="84">
        <v>0.2232715927625579</v>
      </c>
      <c r="X2605" s="13">
        <v>334</v>
      </c>
    </row>
    <row r="2606" spans="1:24">
      <c r="A2606" s="9" t="s">
        <v>86</v>
      </c>
      <c r="B2606" s="9">
        <v>22</v>
      </c>
      <c r="C2606" s="9">
        <v>39</v>
      </c>
      <c r="D2606" s="11">
        <v>-76.493383333333327</v>
      </c>
      <c r="E2606" s="11">
        <v>169.99198333333334</v>
      </c>
      <c r="F2606" s="12">
        <v>39045</v>
      </c>
      <c r="G2606" s="12" t="s">
        <v>48</v>
      </c>
      <c r="H2606" s="13">
        <v>328</v>
      </c>
      <c r="I2606" s="13">
        <v>328</v>
      </c>
      <c r="J2606" s="13">
        <v>2</v>
      </c>
      <c r="K2606" s="14">
        <v>24</v>
      </c>
      <c r="L2606" s="9">
        <v>35</v>
      </c>
      <c r="M2606" s="9">
        <v>1</v>
      </c>
      <c r="N2606" s="15">
        <v>2.3149493329077189E-3</v>
      </c>
      <c r="O2606" s="15">
        <v>1.6702970297029702</v>
      </c>
      <c r="P2606" s="84">
        <v>1.3859506972358009E-3</v>
      </c>
      <c r="X2606" s="13">
        <v>334</v>
      </c>
    </row>
    <row r="2607" spans="1:24">
      <c r="A2607" s="9" t="s">
        <v>86</v>
      </c>
      <c r="B2607" s="9">
        <v>23</v>
      </c>
      <c r="C2607" s="9">
        <v>42</v>
      </c>
      <c r="D2607" s="11">
        <v>-76.501800000000003</v>
      </c>
      <c r="E2607" s="11">
        <v>172.85498333333334</v>
      </c>
      <c r="F2607" s="12">
        <v>39045</v>
      </c>
      <c r="G2607" s="12" t="s">
        <v>48</v>
      </c>
      <c r="H2607" s="13">
        <v>328</v>
      </c>
      <c r="I2607" s="13">
        <v>328</v>
      </c>
      <c r="J2607" s="13">
        <v>2</v>
      </c>
      <c r="K2607" s="14">
        <v>24</v>
      </c>
      <c r="L2607" s="9">
        <v>35</v>
      </c>
      <c r="M2607" s="9">
        <v>1</v>
      </c>
      <c r="N2607" s="15">
        <v>2.2174661300946797E-2</v>
      </c>
      <c r="O2607" s="15">
        <v>3.2343234323432344</v>
      </c>
      <c r="P2607" s="84">
        <v>6.8560432389662036E-3</v>
      </c>
      <c r="X2607" s="13">
        <v>334</v>
      </c>
    </row>
    <row r="2608" spans="1:24">
      <c r="A2608" s="9" t="s">
        <v>47</v>
      </c>
      <c r="B2608" s="9">
        <v>38</v>
      </c>
      <c r="C2608" s="9">
        <v>78</v>
      </c>
      <c r="D2608" s="11">
        <v>-77.173000000000002</v>
      </c>
      <c r="E2608" s="11">
        <v>173.928</v>
      </c>
      <c r="F2608" s="12">
        <v>34663</v>
      </c>
      <c r="G2608" s="12" t="s">
        <v>48</v>
      </c>
      <c r="H2608" s="13">
        <v>329</v>
      </c>
      <c r="I2608" s="13">
        <v>329</v>
      </c>
      <c r="J2608" s="13">
        <v>2</v>
      </c>
      <c r="K2608" s="14">
        <v>24</v>
      </c>
      <c r="L2608" s="9">
        <v>15</v>
      </c>
      <c r="M2608" s="9">
        <v>1</v>
      </c>
      <c r="N2608" s="15">
        <v>0.22359501391834041</v>
      </c>
      <c r="O2608" s="15">
        <v>5.7998875324675296</v>
      </c>
      <c r="P2608" s="84">
        <v>3.8551612021209859E-2</v>
      </c>
      <c r="X2608" s="13">
        <v>334</v>
      </c>
    </row>
    <row r="2609" spans="1:24">
      <c r="A2609" s="9" t="s">
        <v>86</v>
      </c>
      <c r="B2609" s="9">
        <v>24</v>
      </c>
      <c r="C2609" s="9">
        <v>43</v>
      </c>
      <c r="D2609" s="11">
        <v>-76.496283333333338</v>
      </c>
      <c r="E2609" s="11">
        <v>174.28270000000001</v>
      </c>
      <c r="F2609" s="12">
        <v>39046</v>
      </c>
      <c r="G2609" s="12" t="s">
        <v>48</v>
      </c>
      <c r="H2609" s="13">
        <v>329</v>
      </c>
      <c r="I2609" s="13">
        <v>329</v>
      </c>
      <c r="J2609" s="13">
        <v>2</v>
      </c>
      <c r="K2609" s="14">
        <v>24</v>
      </c>
      <c r="L2609" s="9">
        <v>39</v>
      </c>
      <c r="M2609" s="9">
        <v>1</v>
      </c>
      <c r="N2609" s="15">
        <v>0.15018179172553048</v>
      </c>
      <c r="O2609" s="15">
        <v>1.9061716171617162</v>
      </c>
      <c r="P2609" s="84">
        <v>7.8787130378717263E-2</v>
      </c>
      <c r="X2609" s="13">
        <v>334</v>
      </c>
    </row>
    <row r="2610" spans="1:24">
      <c r="A2610" s="9" t="s">
        <v>86</v>
      </c>
      <c r="B2610" s="9">
        <v>25</v>
      </c>
      <c r="C2610" s="9">
        <v>44</v>
      </c>
      <c r="D2610" s="11">
        <v>-76.495249999999999</v>
      </c>
      <c r="E2610" s="11">
        <v>175.7235</v>
      </c>
      <c r="F2610" s="12">
        <v>39046</v>
      </c>
      <c r="G2610" s="12" t="s">
        <v>48</v>
      </c>
      <c r="H2610" s="13">
        <v>329</v>
      </c>
      <c r="I2610" s="13">
        <v>329</v>
      </c>
      <c r="J2610" s="13">
        <v>2</v>
      </c>
      <c r="K2610" s="14">
        <v>24</v>
      </c>
      <c r="L2610" s="9">
        <v>38</v>
      </c>
      <c r="M2610" s="9">
        <v>1</v>
      </c>
      <c r="N2610" s="15">
        <v>3.2468786734486769E-3</v>
      </c>
      <c r="O2610" s="15">
        <v>1.7599339933993399</v>
      </c>
      <c r="P2610" s="84">
        <v>1.8448866182630408E-3</v>
      </c>
      <c r="X2610" s="13">
        <v>334</v>
      </c>
    </row>
    <row r="2611" spans="1:24">
      <c r="A2611" s="9" t="s">
        <v>47</v>
      </c>
      <c r="B2611" s="9">
        <v>39</v>
      </c>
      <c r="C2611" s="9">
        <v>83</v>
      </c>
      <c r="D2611" s="11">
        <v>-75.010999999999996</v>
      </c>
      <c r="E2611" s="11">
        <v>-177.67</v>
      </c>
      <c r="F2611" s="12">
        <v>34664</v>
      </c>
      <c r="G2611" s="12" t="s">
        <v>48</v>
      </c>
      <c r="H2611" s="13">
        <v>330</v>
      </c>
      <c r="I2611" s="13">
        <v>330</v>
      </c>
      <c r="J2611" s="13">
        <v>2</v>
      </c>
      <c r="K2611" s="14">
        <v>24</v>
      </c>
      <c r="L2611" s="9">
        <v>91</v>
      </c>
      <c r="M2611" s="9">
        <v>1</v>
      </c>
      <c r="N2611" s="15">
        <v>0.16325119252225984</v>
      </c>
      <c r="O2611" s="15">
        <v>4.201200584415582E-2</v>
      </c>
      <c r="P2611" s="84">
        <v>3.8858223796274483</v>
      </c>
      <c r="X2611" s="13">
        <v>334</v>
      </c>
    </row>
    <row r="2612" spans="1:24">
      <c r="A2612" s="9" t="s">
        <v>47</v>
      </c>
      <c r="B2612" s="9">
        <v>41</v>
      </c>
      <c r="C2612" s="9">
        <v>87</v>
      </c>
      <c r="D2612" s="11">
        <v>-74.997</v>
      </c>
      <c r="E2612" s="11">
        <v>179.98699999999999</v>
      </c>
      <c r="F2612" s="12">
        <v>34664</v>
      </c>
      <c r="G2612" s="12" t="s">
        <v>48</v>
      </c>
      <c r="H2612" s="13">
        <v>330</v>
      </c>
      <c r="I2612" s="13">
        <v>330</v>
      </c>
      <c r="J2612" s="13">
        <v>2</v>
      </c>
      <c r="K2612" s="14">
        <v>24</v>
      </c>
      <c r="L2612" s="9">
        <v>75</v>
      </c>
      <c r="M2612" s="9">
        <v>1</v>
      </c>
      <c r="N2612" s="15">
        <v>7.5110530140122797E-2</v>
      </c>
      <c r="O2612" s="15">
        <v>6.3185313214285683</v>
      </c>
      <c r="P2612" s="84">
        <v>1.1887340003426764E-2</v>
      </c>
      <c r="X2612" s="13">
        <v>334</v>
      </c>
    </row>
    <row r="2613" spans="1:24">
      <c r="A2613" s="9" t="s">
        <v>61</v>
      </c>
      <c r="B2613" s="9">
        <v>412</v>
      </c>
      <c r="C2613" s="9">
        <v>1</v>
      </c>
      <c r="D2613" s="50">
        <v>-76.513729999999995</v>
      </c>
      <c r="E2613" s="50">
        <v>-178.03058999999999</v>
      </c>
      <c r="F2613" s="12">
        <v>35760</v>
      </c>
      <c r="G2613" s="12" t="s">
        <v>48</v>
      </c>
      <c r="H2613" s="13">
        <v>330</v>
      </c>
      <c r="I2613" s="13">
        <v>330</v>
      </c>
      <c r="J2613" s="13">
        <v>2</v>
      </c>
      <c r="K2613" s="14">
        <v>24</v>
      </c>
      <c r="L2613" s="13">
        <v>57.688865</v>
      </c>
      <c r="M2613" s="9">
        <v>1</v>
      </c>
      <c r="N2613" s="15">
        <v>0.14739322387029483</v>
      </c>
      <c r="O2613" s="15">
        <v>0.361386388</v>
      </c>
      <c r="P2613" s="84">
        <v>0.40785494076300083</v>
      </c>
      <c r="X2613" s="13">
        <v>334</v>
      </c>
    </row>
    <row r="2614" spans="1:24">
      <c r="A2614" s="9" t="s">
        <v>86</v>
      </c>
      <c r="B2614" s="9">
        <v>28</v>
      </c>
      <c r="C2614" s="9">
        <v>48</v>
      </c>
      <c r="D2614" s="11">
        <v>-76.495249999999999</v>
      </c>
      <c r="E2614" s="11">
        <v>175.7235</v>
      </c>
      <c r="F2614" s="12">
        <v>39047</v>
      </c>
      <c r="G2614" s="12" t="s">
        <v>48</v>
      </c>
      <c r="H2614" s="13">
        <v>330</v>
      </c>
      <c r="I2614" s="13">
        <v>330</v>
      </c>
      <c r="J2614" s="13">
        <v>2</v>
      </c>
      <c r="K2614" s="14">
        <v>24</v>
      </c>
      <c r="L2614" s="9">
        <v>39</v>
      </c>
      <c r="M2614" s="9">
        <v>1</v>
      </c>
      <c r="N2614" s="15">
        <v>0.48063887411179795</v>
      </c>
      <c r="O2614" s="15">
        <v>2.4</v>
      </c>
      <c r="P2614" s="84">
        <v>0.20026619754658248</v>
      </c>
      <c r="X2614" s="13">
        <v>334</v>
      </c>
    </row>
    <row r="2615" spans="1:24">
      <c r="A2615" s="9" t="s">
        <v>86</v>
      </c>
      <c r="B2615" s="9">
        <v>29</v>
      </c>
      <c r="C2615" s="9">
        <v>49</v>
      </c>
      <c r="D2615" s="11">
        <v>-76.498783333333336</v>
      </c>
      <c r="E2615" s="11">
        <v>-178.00123333333335</v>
      </c>
      <c r="F2615" s="12">
        <v>39047</v>
      </c>
      <c r="G2615" s="12" t="s">
        <v>48</v>
      </c>
      <c r="H2615" s="13">
        <v>330</v>
      </c>
      <c r="I2615" s="13">
        <v>330</v>
      </c>
      <c r="J2615" s="13">
        <v>2</v>
      </c>
      <c r="K2615" s="14">
        <v>24</v>
      </c>
      <c r="L2615" s="9">
        <v>42</v>
      </c>
      <c r="M2615" s="9">
        <v>1</v>
      </c>
      <c r="N2615" s="15">
        <v>0.52061680742681948</v>
      </c>
      <c r="O2615" s="15">
        <v>2.7722772277227721</v>
      </c>
      <c r="P2615" s="84">
        <v>0.18779391982181703</v>
      </c>
      <c r="X2615" s="13">
        <v>334</v>
      </c>
    </row>
    <row r="2616" spans="1:24">
      <c r="A2616" s="9" t="s">
        <v>86</v>
      </c>
      <c r="B2616" s="9">
        <v>30</v>
      </c>
      <c r="C2616" s="9">
        <v>51</v>
      </c>
      <c r="D2616" s="11">
        <v>-76.499700000000004</v>
      </c>
      <c r="E2616" s="11">
        <v>-177.38395</v>
      </c>
      <c r="F2616" s="12">
        <v>39047</v>
      </c>
      <c r="G2616" s="12" t="s">
        <v>48</v>
      </c>
      <c r="H2616" s="13">
        <v>330</v>
      </c>
      <c r="I2616" s="13">
        <v>330</v>
      </c>
      <c r="J2616" s="13">
        <v>2</v>
      </c>
      <c r="K2616" s="14">
        <v>24</v>
      </c>
      <c r="L2616" s="9">
        <v>36</v>
      </c>
      <c r="M2616" s="9">
        <v>1</v>
      </c>
      <c r="N2616" s="15">
        <v>0.77228537273077269</v>
      </c>
      <c r="O2616" s="15">
        <v>4.5303630363036307</v>
      </c>
      <c r="P2616" s="84">
        <v>0.17046876079072201</v>
      </c>
      <c r="X2616" s="13">
        <v>334</v>
      </c>
    </row>
    <row r="2617" spans="1:24">
      <c r="A2617" s="9" t="s">
        <v>47</v>
      </c>
      <c r="B2617" s="9">
        <v>43</v>
      </c>
      <c r="C2617" s="9">
        <v>91</v>
      </c>
      <c r="D2617" s="11">
        <v>-74.989999999999995</v>
      </c>
      <c r="E2617" s="11">
        <v>177.64099999999999</v>
      </c>
      <c r="F2617" s="12">
        <v>34665</v>
      </c>
      <c r="G2617" s="12" t="s">
        <v>48</v>
      </c>
      <c r="H2617" s="13">
        <v>331</v>
      </c>
      <c r="I2617" s="13">
        <v>331</v>
      </c>
      <c r="J2617" s="13">
        <v>2</v>
      </c>
      <c r="K2617" s="14">
        <v>24</v>
      </c>
      <c r="L2617" s="9">
        <v>65</v>
      </c>
      <c r="M2617" s="9">
        <v>1</v>
      </c>
      <c r="N2617" s="15">
        <v>5.8864646895600663E-2</v>
      </c>
      <c r="O2617" s="15">
        <v>0.42941474999999979</v>
      </c>
      <c r="P2617" s="84">
        <v>0.13708110141908422</v>
      </c>
      <c r="X2617" s="13">
        <v>335</v>
      </c>
    </row>
    <row r="2618" spans="1:24">
      <c r="A2618" s="9" t="s">
        <v>47</v>
      </c>
      <c r="B2618" s="9">
        <v>45</v>
      </c>
      <c r="C2618" s="9">
        <v>93</v>
      </c>
      <c r="D2618" s="11">
        <v>-75.004000000000005</v>
      </c>
      <c r="E2618" s="11">
        <v>175.33600000000001</v>
      </c>
      <c r="F2618" s="12">
        <v>34665</v>
      </c>
      <c r="G2618" s="12" t="s">
        <v>48</v>
      </c>
      <c r="H2618" s="13">
        <v>331</v>
      </c>
      <c r="I2618" s="13">
        <v>331</v>
      </c>
      <c r="J2618" s="13">
        <v>2</v>
      </c>
      <c r="K2618" s="14">
        <v>24</v>
      </c>
      <c r="L2618" s="9">
        <v>85</v>
      </c>
      <c r="M2618" s="9">
        <v>1</v>
      </c>
      <c r="N2618" s="15">
        <v>4.7199887807857319E-2</v>
      </c>
      <c r="O2618" s="15">
        <v>0.23794410389610376</v>
      </c>
      <c r="P2618" s="84">
        <v>0.19836544396354003</v>
      </c>
      <c r="X2618" s="13">
        <v>335</v>
      </c>
    </row>
    <row r="2619" spans="1:24">
      <c r="A2619" s="9" t="s">
        <v>61</v>
      </c>
      <c r="B2619" s="9">
        <v>416</v>
      </c>
      <c r="C2619" s="9">
        <v>1</v>
      </c>
      <c r="D2619" s="50">
        <v>-76.54298</v>
      </c>
      <c r="E2619" s="50">
        <v>-178.0735</v>
      </c>
      <c r="F2619" s="12">
        <v>35761</v>
      </c>
      <c r="G2619" s="12" t="s">
        <v>48</v>
      </c>
      <c r="H2619" s="13">
        <v>331</v>
      </c>
      <c r="I2619" s="13">
        <v>331</v>
      </c>
      <c r="J2619" s="13">
        <v>2</v>
      </c>
      <c r="K2619" s="14">
        <v>24</v>
      </c>
      <c r="L2619" s="13">
        <v>75.893045999999998</v>
      </c>
      <c r="M2619" s="9">
        <v>1</v>
      </c>
      <c r="N2619" s="15">
        <v>5.5443575087829988E-2</v>
      </c>
      <c r="O2619" s="15">
        <v>0.12536375199999999</v>
      </c>
      <c r="P2619" s="84">
        <v>0.44226161233456057</v>
      </c>
      <c r="X2619" s="13">
        <v>335</v>
      </c>
    </row>
    <row r="2620" spans="1:24">
      <c r="A2620" s="9" t="s">
        <v>86</v>
      </c>
      <c r="B2620" s="9">
        <v>32</v>
      </c>
      <c r="C2620" s="9">
        <v>54</v>
      </c>
      <c r="D2620" s="11">
        <v>-77.167416666666668</v>
      </c>
      <c r="E2620" s="11">
        <v>-178.00798333333333</v>
      </c>
      <c r="F2620" s="12">
        <v>39048</v>
      </c>
      <c r="G2620" s="12" t="s">
        <v>48</v>
      </c>
      <c r="H2620" s="13">
        <v>331</v>
      </c>
      <c r="I2620" s="13">
        <v>331</v>
      </c>
      <c r="J2620" s="13">
        <v>2</v>
      </c>
      <c r="K2620" s="14">
        <v>24</v>
      </c>
      <c r="L2620" s="9">
        <v>40</v>
      </c>
      <c r="M2620" s="9">
        <v>1</v>
      </c>
      <c r="N2620" s="15">
        <v>1.5340318126029113</v>
      </c>
      <c r="O2620" s="15">
        <v>2.8392739273927394</v>
      </c>
      <c r="P2620" s="84">
        <v>0.54029017693674541</v>
      </c>
      <c r="X2620" s="13">
        <v>335</v>
      </c>
    </row>
    <row r="2621" spans="1:24">
      <c r="A2621" s="9" t="s">
        <v>86</v>
      </c>
      <c r="B2621" s="9">
        <v>33</v>
      </c>
      <c r="C2621" s="9">
        <v>55</v>
      </c>
      <c r="D2621" s="11">
        <v>-77.488183333333339</v>
      </c>
      <c r="E2621" s="11">
        <v>179.9967</v>
      </c>
      <c r="F2621" s="12">
        <v>39048</v>
      </c>
      <c r="G2621" s="12" t="s">
        <v>48</v>
      </c>
      <c r="H2621" s="13">
        <v>331</v>
      </c>
      <c r="I2621" s="13">
        <v>331</v>
      </c>
      <c r="J2621" s="13">
        <v>2</v>
      </c>
      <c r="K2621" s="14">
        <v>24</v>
      </c>
      <c r="L2621" s="9">
        <v>44</v>
      </c>
      <c r="M2621" s="9">
        <v>1</v>
      </c>
      <c r="N2621" s="15">
        <v>9.2759099083140922E-2</v>
      </c>
      <c r="O2621" s="15">
        <v>0.89891089108910893</v>
      </c>
      <c r="P2621" s="84">
        <v>0.1031905386870496</v>
      </c>
      <c r="X2621" s="13">
        <v>335</v>
      </c>
    </row>
    <row r="2622" spans="1:24">
      <c r="A2622" s="9" t="s">
        <v>86</v>
      </c>
      <c r="B2622" s="9">
        <v>35</v>
      </c>
      <c r="C2622" s="9">
        <v>59</v>
      </c>
      <c r="D2622" s="11">
        <v>-77.749766666666673</v>
      </c>
      <c r="E2622" s="11">
        <v>178.49906666666666</v>
      </c>
      <c r="F2622" s="12">
        <v>39048</v>
      </c>
      <c r="G2622" s="12" t="s">
        <v>48</v>
      </c>
      <c r="H2622" s="13">
        <v>331</v>
      </c>
      <c r="I2622" s="13">
        <v>331</v>
      </c>
      <c r="J2622" s="13">
        <v>2</v>
      </c>
      <c r="K2622" s="14">
        <v>24</v>
      </c>
      <c r="L2622" s="9">
        <v>32</v>
      </c>
      <c r="M2622" s="9">
        <v>1</v>
      </c>
      <c r="N2622" s="15">
        <v>2.9760703771260826E-2</v>
      </c>
      <c r="O2622" s="15">
        <v>6.1082508250825072</v>
      </c>
      <c r="P2622" s="84">
        <v>4.8722137684741908E-3</v>
      </c>
      <c r="X2622" s="13">
        <v>335</v>
      </c>
    </row>
    <row r="2623" spans="1:24">
      <c r="A2623" s="9" t="s">
        <v>47</v>
      </c>
      <c r="B2623" s="9">
        <v>47</v>
      </c>
      <c r="C2623" s="9">
        <v>97</v>
      </c>
      <c r="D2623" s="11">
        <v>-75.013999999999996</v>
      </c>
      <c r="E2623" s="11">
        <v>172.99799999999999</v>
      </c>
      <c r="F2623" s="12">
        <v>34666</v>
      </c>
      <c r="G2623" s="12" t="s">
        <v>48</v>
      </c>
      <c r="H2623" s="13">
        <v>332</v>
      </c>
      <c r="I2623" s="13">
        <v>332</v>
      </c>
      <c r="J2623" s="13">
        <v>2</v>
      </c>
      <c r="K2623" s="14">
        <v>24</v>
      </c>
      <c r="L2623" s="9">
        <v>25</v>
      </c>
      <c r="M2623" s="9">
        <v>1</v>
      </c>
      <c r="N2623" s="15">
        <v>0.21355486304047711</v>
      </c>
      <c r="O2623" s="15">
        <v>1.6916338636363628</v>
      </c>
      <c r="P2623" s="84">
        <v>0.12624177585415333</v>
      </c>
      <c r="X2623" s="13">
        <v>335</v>
      </c>
    </row>
    <row r="2624" spans="1:24">
      <c r="A2624" s="9" t="s">
        <v>47</v>
      </c>
      <c r="B2624" s="9">
        <v>49</v>
      </c>
      <c r="C2624" s="9">
        <v>102</v>
      </c>
      <c r="D2624" s="11">
        <v>-75.007000000000005</v>
      </c>
      <c r="E2624" s="11">
        <v>170.70599999999999</v>
      </c>
      <c r="F2624" s="12">
        <v>34666</v>
      </c>
      <c r="G2624" s="12" t="s">
        <v>48</v>
      </c>
      <c r="H2624" s="13">
        <v>332</v>
      </c>
      <c r="I2624" s="13">
        <v>332</v>
      </c>
      <c r="J2624" s="13">
        <v>2</v>
      </c>
      <c r="K2624" s="14">
        <v>24</v>
      </c>
      <c r="L2624" s="9">
        <v>38</v>
      </c>
      <c r="M2624" s="9">
        <v>1</v>
      </c>
      <c r="N2624" s="15">
        <v>0.43141182435350167</v>
      </c>
      <c r="O2624" s="15">
        <v>3.7364660064935045</v>
      </c>
      <c r="P2624" s="84">
        <v>0.11545985527601819</v>
      </c>
      <c r="X2624" s="13">
        <v>335</v>
      </c>
    </row>
    <row r="2625" spans="1:24">
      <c r="A2625" s="9" t="s">
        <v>61</v>
      </c>
      <c r="B2625" s="9">
        <v>417</v>
      </c>
      <c r="C2625" s="9">
        <v>2</v>
      </c>
      <c r="D2625" s="50">
        <v>-76.491969999999995</v>
      </c>
      <c r="E2625" s="50">
        <v>-179.9879</v>
      </c>
      <c r="F2625" s="12">
        <v>35762</v>
      </c>
      <c r="G2625" s="12" t="s">
        <v>48</v>
      </c>
      <c r="H2625" s="13">
        <v>332</v>
      </c>
      <c r="I2625" s="13">
        <v>332</v>
      </c>
      <c r="J2625" s="13">
        <v>2</v>
      </c>
      <c r="K2625" s="14">
        <v>24</v>
      </c>
      <c r="L2625" s="13">
        <v>37.0139</v>
      </c>
      <c r="M2625" s="9">
        <v>1</v>
      </c>
      <c r="N2625" s="15">
        <v>4.3696137337186212E-2</v>
      </c>
      <c r="O2625" s="15">
        <v>0.181862309</v>
      </c>
      <c r="P2625" s="84">
        <v>0.24027044183842519</v>
      </c>
      <c r="X2625" s="13">
        <v>335</v>
      </c>
    </row>
    <row r="2626" spans="1:24">
      <c r="A2626" s="9" t="s">
        <v>86</v>
      </c>
      <c r="B2626" s="9">
        <v>36</v>
      </c>
      <c r="C2626" s="9">
        <v>61</v>
      </c>
      <c r="D2626" s="11">
        <v>-77.666133333333335</v>
      </c>
      <c r="E2626" s="11">
        <v>176.91618333333332</v>
      </c>
      <c r="F2626" s="12">
        <v>39049</v>
      </c>
      <c r="G2626" s="12" t="s">
        <v>48</v>
      </c>
      <c r="H2626" s="13">
        <v>332</v>
      </c>
      <c r="I2626" s="13">
        <v>332</v>
      </c>
      <c r="J2626" s="13">
        <v>2</v>
      </c>
      <c r="K2626" s="14">
        <v>24</v>
      </c>
      <c r="L2626" s="9">
        <v>24</v>
      </c>
      <c r="M2626" s="9">
        <v>1</v>
      </c>
      <c r="N2626" s="15">
        <v>3.0224125549550727</v>
      </c>
      <c r="O2626" s="15">
        <v>7.2957095709570954</v>
      </c>
      <c r="P2626" s="84">
        <v>0.41427259755332807</v>
      </c>
      <c r="X2626" s="13">
        <v>335</v>
      </c>
    </row>
    <row r="2627" spans="1:24">
      <c r="A2627" s="9" t="s">
        <v>86</v>
      </c>
      <c r="B2627" s="9">
        <v>38</v>
      </c>
      <c r="C2627" s="9">
        <v>65</v>
      </c>
      <c r="D2627" s="11">
        <v>-77.491200000000006</v>
      </c>
      <c r="E2627" s="11">
        <v>173.91385</v>
      </c>
      <c r="F2627" s="12">
        <v>39049</v>
      </c>
      <c r="G2627" s="12" t="s">
        <v>48</v>
      </c>
      <c r="H2627" s="13">
        <v>332</v>
      </c>
      <c r="I2627" s="13">
        <v>332</v>
      </c>
      <c r="J2627" s="13">
        <v>2</v>
      </c>
      <c r="K2627" s="14">
        <v>24</v>
      </c>
      <c r="L2627" s="9">
        <v>32</v>
      </c>
      <c r="M2627" s="9">
        <v>1</v>
      </c>
      <c r="N2627" s="15">
        <v>0</v>
      </c>
      <c r="O2627" s="15">
        <v>3.839603960396039</v>
      </c>
      <c r="P2627" s="84">
        <v>0</v>
      </c>
      <c r="X2627" s="13">
        <v>335</v>
      </c>
    </row>
    <row r="2628" spans="1:24">
      <c r="A2628" s="9" t="s">
        <v>47</v>
      </c>
      <c r="B2628" s="9">
        <v>51</v>
      </c>
      <c r="C2628" s="9">
        <v>105</v>
      </c>
      <c r="D2628" s="11">
        <v>-74.989000000000004</v>
      </c>
      <c r="E2628" s="11">
        <v>169.09899999999999</v>
      </c>
      <c r="F2628" s="12">
        <v>34667</v>
      </c>
      <c r="G2628" s="12" t="s">
        <v>48</v>
      </c>
      <c r="H2628" s="13">
        <v>333</v>
      </c>
      <c r="I2628" s="13">
        <v>333</v>
      </c>
      <c r="J2628" s="13">
        <v>2</v>
      </c>
      <c r="K2628" s="14">
        <v>24</v>
      </c>
      <c r="L2628" s="9">
        <v>63</v>
      </c>
      <c r="M2628" s="9">
        <v>1</v>
      </c>
      <c r="N2628" s="15">
        <v>6.3567222821300645E-2</v>
      </c>
      <c r="O2628" s="15">
        <v>0.18031701623376614</v>
      </c>
      <c r="P2628" s="84">
        <v>0.35253036096654894</v>
      </c>
      <c r="X2628" s="13">
        <v>335</v>
      </c>
    </row>
    <row r="2629" spans="1:24">
      <c r="A2629" s="9" t="s">
        <v>61</v>
      </c>
      <c r="B2629" s="9">
        <v>418</v>
      </c>
      <c r="C2629" s="9">
        <v>2</v>
      </c>
      <c r="D2629" s="50">
        <v>-76.495130000000003</v>
      </c>
      <c r="E2629" s="50">
        <v>177.99048999999999</v>
      </c>
      <c r="F2629" s="12">
        <v>35763</v>
      </c>
      <c r="G2629" s="12" t="s">
        <v>48</v>
      </c>
      <c r="H2629" s="13">
        <v>333</v>
      </c>
      <c r="I2629" s="13">
        <v>333</v>
      </c>
      <c r="J2629" s="13">
        <v>2</v>
      </c>
      <c r="K2629" s="14">
        <v>24</v>
      </c>
      <c r="L2629" s="13">
        <v>31.044305999999999</v>
      </c>
      <c r="M2629" s="9">
        <v>1</v>
      </c>
      <c r="N2629" s="15">
        <v>0.25040235790285631</v>
      </c>
      <c r="O2629" s="15">
        <v>1.3667818519999999</v>
      </c>
      <c r="P2629" s="84">
        <v>0.1832057965478871</v>
      </c>
      <c r="X2629" s="13">
        <v>335</v>
      </c>
    </row>
    <row r="2630" spans="1:24">
      <c r="A2630" s="9" t="s">
        <v>61</v>
      </c>
      <c r="B2630" s="9">
        <v>419</v>
      </c>
      <c r="C2630" s="9">
        <v>2</v>
      </c>
      <c r="D2630" s="50">
        <v>-76.499300000000005</v>
      </c>
      <c r="E2630" s="50">
        <v>175.99600000000001</v>
      </c>
      <c r="F2630" s="12">
        <v>35763</v>
      </c>
      <c r="G2630" s="12" t="s">
        <v>48</v>
      </c>
      <c r="H2630" s="13">
        <v>333</v>
      </c>
      <c r="I2630" s="13">
        <v>333</v>
      </c>
      <c r="J2630" s="13">
        <v>2</v>
      </c>
      <c r="K2630" s="14">
        <v>24</v>
      </c>
      <c r="L2630" s="13">
        <v>25.130385</v>
      </c>
      <c r="M2630" s="9">
        <v>1</v>
      </c>
      <c r="N2630" s="15">
        <v>0.27021326307059157</v>
      </c>
      <c r="O2630" s="15">
        <v>1.074892846</v>
      </c>
      <c r="P2630" s="84">
        <v>0.2513862326613639</v>
      </c>
      <c r="X2630" s="13">
        <v>335</v>
      </c>
    </row>
    <row r="2631" spans="1:24">
      <c r="A2631" s="9" t="s">
        <v>86</v>
      </c>
      <c r="B2631" s="9">
        <v>40</v>
      </c>
      <c r="C2631" s="9">
        <v>68</v>
      </c>
      <c r="D2631" s="11">
        <v>-77.325800000000001</v>
      </c>
      <c r="E2631" s="11">
        <v>171.13113333333334</v>
      </c>
      <c r="F2631" s="12">
        <v>39050</v>
      </c>
      <c r="G2631" s="12" t="s">
        <v>48</v>
      </c>
      <c r="H2631" s="13">
        <v>333</v>
      </c>
      <c r="I2631" s="13">
        <v>333</v>
      </c>
      <c r="J2631" s="13">
        <v>2</v>
      </c>
      <c r="K2631" s="14">
        <v>24</v>
      </c>
      <c r="L2631" s="9">
        <v>28</v>
      </c>
      <c r="M2631" s="9">
        <v>1</v>
      </c>
      <c r="N2631" s="15">
        <v>0.1291350853265773</v>
      </c>
      <c r="O2631" s="15">
        <v>1.2807920792079208</v>
      </c>
      <c r="P2631" s="84">
        <v>0.1008243940784192</v>
      </c>
      <c r="X2631" s="13">
        <v>335</v>
      </c>
    </row>
    <row r="2632" spans="1:24">
      <c r="A2632" s="9" t="s">
        <v>47</v>
      </c>
      <c r="B2632" s="9">
        <v>52</v>
      </c>
      <c r="C2632" s="9">
        <v>107</v>
      </c>
      <c r="D2632" s="11">
        <v>-74.960999999999999</v>
      </c>
      <c r="E2632" s="11">
        <v>173.00200000000001</v>
      </c>
      <c r="F2632" s="12">
        <v>34668</v>
      </c>
      <c r="G2632" s="12" t="s">
        <v>48</v>
      </c>
      <c r="H2632" s="13">
        <v>334</v>
      </c>
      <c r="I2632" s="13">
        <v>334</v>
      </c>
      <c r="J2632" s="13">
        <v>2</v>
      </c>
      <c r="K2632" s="14">
        <v>24</v>
      </c>
      <c r="L2632" s="9">
        <v>18</v>
      </c>
      <c r="M2632" s="9">
        <v>1</v>
      </c>
      <c r="N2632" s="15">
        <v>0.31732868112716528</v>
      </c>
      <c r="O2632" s="15">
        <v>1.9518852272727263</v>
      </c>
      <c r="P2632" s="84">
        <v>0.16257548174108225</v>
      </c>
      <c r="X2632" s="13">
        <v>335</v>
      </c>
    </row>
    <row r="2633" spans="1:24">
      <c r="A2633" s="9" t="s">
        <v>47</v>
      </c>
      <c r="B2633" s="9">
        <v>53</v>
      </c>
      <c r="C2633" s="9">
        <v>109</v>
      </c>
      <c r="D2633" s="11">
        <v>-75.251000000000005</v>
      </c>
      <c r="E2633" s="11">
        <v>174.86</v>
      </c>
      <c r="F2633" s="12">
        <v>34668</v>
      </c>
      <c r="G2633" s="12" t="s">
        <v>48</v>
      </c>
      <c r="H2633" s="13">
        <v>334</v>
      </c>
      <c r="I2633" s="13">
        <v>334</v>
      </c>
      <c r="J2633" s="13">
        <v>2</v>
      </c>
      <c r="K2633" s="14">
        <v>24</v>
      </c>
      <c r="L2633" s="9">
        <v>28</v>
      </c>
      <c r="M2633" s="9">
        <v>1</v>
      </c>
      <c r="N2633" s="15">
        <v>1.6263594535889725</v>
      </c>
      <c r="O2633" s="15">
        <v>4.1826112012986991</v>
      </c>
      <c r="P2633" s="84">
        <v>0.38883830586117796</v>
      </c>
      <c r="X2633" s="13">
        <v>337</v>
      </c>
    </row>
    <row r="2634" spans="1:24">
      <c r="A2634" s="9" t="s">
        <v>47</v>
      </c>
      <c r="B2634" s="9">
        <v>54</v>
      </c>
      <c r="C2634" s="9">
        <v>112</v>
      </c>
      <c r="D2634" s="11">
        <v>-75.512</v>
      </c>
      <c r="E2634" s="11">
        <v>176.72399999999999</v>
      </c>
      <c r="F2634" s="12">
        <v>34668</v>
      </c>
      <c r="G2634" s="12" t="s">
        <v>48</v>
      </c>
      <c r="H2634" s="13">
        <v>334</v>
      </c>
      <c r="I2634" s="13">
        <v>334</v>
      </c>
      <c r="J2634" s="13">
        <v>2</v>
      </c>
      <c r="K2634" s="14">
        <v>24</v>
      </c>
      <c r="L2634" s="9">
        <v>43</v>
      </c>
      <c r="M2634" s="9">
        <v>1</v>
      </c>
      <c r="N2634" s="15">
        <v>0.12324427845652736</v>
      </c>
      <c r="O2634" s="15">
        <v>1.4927274642857136</v>
      </c>
      <c r="P2634" s="84">
        <v>8.2563147932366271E-2</v>
      </c>
      <c r="X2634" s="13">
        <v>337</v>
      </c>
    </row>
    <row r="2635" spans="1:24">
      <c r="A2635" s="9" t="s">
        <v>61</v>
      </c>
      <c r="B2635" s="9">
        <v>420</v>
      </c>
      <c r="C2635" s="9">
        <v>2</v>
      </c>
      <c r="D2635" s="50">
        <v>-76.499099999999999</v>
      </c>
      <c r="E2635" s="50">
        <v>174.00011000000001</v>
      </c>
      <c r="F2635" s="12">
        <v>35764</v>
      </c>
      <c r="G2635" s="12" t="s">
        <v>48</v>
      </c>
      <c r="H2635" s="13">
        <v>334</v>
      </c>
      <c r="I2635" s="13">
        <v>334</v>
      </c>
      <c r="J2635" s="13">
        <v>2</v>
      </c>
      <c r="K2635" s="14">
        <v>24</v>
      </c>
      <c r="L2635" s="13">
        <v>28.786785999999999</v>
      </c>
      <c r="M2635" s="9">
        <v>1</v>
      </c>
      <c r="N2635" s="15">
        <v>0.42099789895197209</v>
      </c>
      <c r="O2635" s="15">
        <v>1.2092544519999999</v>
      </c>
      <c r="P2635" s="84">
        <v>0.34814666032916297</v>
      </c>
      <c r="X2635" s="13">
        <v>337</v>
      </c>
    </row>
    <row r="2636" spans="1:24">
      <c r="A2636" s="9" t="s">
        <v>61</v>
      </c>
      <c r="B2636" s="9">
        <v>421</v>
      </c>
      <c r="C2636" s="9">
        <v>2</v>
      </c>
      <c r="D2636" s="50">
        <v>-76.499309999999994</v>
      </c>
      <c r="E2636" s="50">
        <v>171.9828</v>
      </c>
      <c r="F2636" s="12">
        <v>35764</v>
      </c>
      <c r="G2636" s="12" t="s">
        <v>48</v>
      </c>
      <c r="H2636" s="13">
        <v>334</v>
      </c>
      <c r="I2636" s="13">
        <v>334</v>
      </c>
      <c r="J2636" s="13">
        <v>2</v>
      </c>
      <c r="K2636" s="14">
        <v>24</v>
      </c>
      <c r="L2636" s="13">
        <v>23.790217999999999</v>
      </c>
      <c r="M2636" s="9">
        <v>1</v>
      </c>
      <c r="N2636" s="15">
        <v>1.0492063957667808</v>
      </c>
      <c r="O2636" s="15">
        <v>2.6409005269999999</v>
      </c>
      <c r="P2636" s="84">
        <v>0.39729114559216444</v>
      </c>
      <c r="X2636" s="13">
        <v>337</v>
      </c>
    </row>
    <row r="2637" spans="1:24">
      <c r="A2637" s="9" t="s">
        <v>61</v>
      </c>
      <c r="B2637" s="9">
        <v>422</v>
      </c>
      <c r="C2637" s="9">
        <v>1</v>
      </c>
      <c r="D2637" s="50">
        <v>-76.499179999999996</v>
      </c>
      <c r="E2637" s="50">
        <v>170.00439</v>
      </c>
      <c r="F2637" s="12">
        <v>35764</v>
      </c>
      <c r="G2637" s="12" t="s">
        <v>48</v>
      </c>
      <c r="H2637" s="13">
        <v>334</v>
      </c>
      <c r="I2637" s="13">
        <v>334</v>
      </c>
      <c r="J2637" s="13">
        <v>2</v>
      </c>
      <c r="K2637" s="14">
        <v>24</v>
      </c>
      <c r="L2637" s="13">
        <v>28.921620999999998</v>
      </c>
      <c r="M2637" s="9">
        <v>1</v>
      </c>
      <c r="N2637" s="15">
        <v>0.65736859327312813</v>
      </c>
      <c r="O2637" s="15">
        <v>1.2231539279999999</v>
      </c>
      <c r="P2637" s="84">
        <v>0.53743733983506303</v>
      </c>
      <c r="X2637" s="13">
        <v>337</v>
      </c>
    </row>
    <row r="2638" spans="1:24">
      <c r="A2638" s="9" t="s">
        <v>86</v>
      </c>
      <c r="B2638" s="9">
        <v>41</v>
      </c>
      <c r="C2638" s="9">
        <v>69</v>
      </c>
      <c r="D2638" s="11">
        <v>-77.325800000000001</v>
      </c>
      <c r="E2638" s="11">
        <v>171.13113333333334</v>
      </c>
      <c r="F2638" s="12">
        <v>39051</v>
      </c>
      <c r="G2638" s="12" t="s">
        <v>48</v>
      </c>
      <c r="H2638" s="13">
        <v>334</v>
      </c>
      <c r="I2638" s="13">
        <v>334</v>
      </c>
      <c r="J2638" s="13">
        <v>2</v>
      </c>
      <c r="K2638" s="14">
        <v>24</v>
      </c>
      <c r="L2638" s="9">
        <v>30</v>
      </c>
      <c r="M2638" s="9">
        <v>1</v>
      </c>
      <c r="N2638" s="15">
        <v>0.5311683237410848</v>
      </c>
      <c r="O2638" s="15">
        <v>2.7006600660066007</v>
      </c>
      <c r="P2638" s="84">
        <v>0.19668092642496479</v>
      </c>
      <c r="X2638" s="13">
        <v>337</v>
      </c>
    </row>
    <row r="2639" spans="1:24">
      <c r="A2639" s="9" t="s">
        <v>86</v>
      </c>
      <c r="B2639" s="9">
        <v>42</v>
      </c>
      <c r="C2639" s="9">
        <v>71</v>
      </c>
      <c r="D2639" s="11">
        <v>-76.496283333333338</v>
      </c>
      <c r="E2639" s="11">
        <v>171.42089999999999</v>
      </c>
      <c r="F2639" s="12">
        <v>39051</v>
      </c>
      <c r="G2639" s="12" t="s">
        <v>48</v>
      </c>
      <c r="H2639" s="13">
        <v>334</v>
      </c>
      <c r="I2639" s="13">
        <v>334</v>
      </c>
      <c r="J2639" s="13">
        <v>2</v>
      </c>
      <c r="K2639" s="14">
        <v>24</v>
      </c>
      <c r="L2639" s="9">
        <v>22</v>
      </c>
      <c r="M2639" s="9">
        <v>1</v>
      </c>
      <c r="N2639" s="15">
        <v>0.9223366938423041</v>
      </c>
      <c r="O2639" s="15">
        <v>4.0613861386138614</v>
      </c>
      <c r="P2639" s="84">
        <v>0.22709899092655464</v>
      </c>
      <c r="X2639" s="13">
        <v>337</v>
      </c>
    </row>
    <row r="2640" spans="1:24">
      <c r="A2640" s="9" t="s">
        <v>47</v>
      </c>
      <c r="B2640" s="9">
        <v>56</v>
      </c>
      <c r="C2640" s="9">
        <v>116</v>
      </c>
      <c r="D2640" s="11">
        <v>-75.795000000000002</v>
      </c>
      <c r="E2640" s="11">
        <v>178.55</v>
      </c>
      <c r="F2640" s="12">
        <v>34669</v>
      </c>
      <c r="G2640" s="12" t="s">
        <v>50</v>
      </c>
      <c r="H2640" s="13">
        <v>335</v>
      </c>
      <c r="I2640" s="13">
        <v>335</v>
      </c>
      <c r="J2640" s="13">
        <v>1</v>
      </c>
      <c r="K2640" s="14">
        <v>24</v>
      </c>
      <c r="L2640" s="9">
        <v>23</v>
      </c>
      <c r="M2640" s="9">
        <v>1</v>
      </c>
      <c r="N2640" s="15">
        <v>1.5381258237827962</v>
      </c>
      <c r="O2640" s="15">
        <v>4.1082536688311668</v>
      </c>
      <c r="P2640" s="84">
        <v>0.37439894119790468</v>
      </c>
      <c r="X2640" s="13">
        <v>337</v>
      </c>
    </row>
    <row r="2641" spans="1:24">
      <c r="A2641" s="9" t="s">
        <v>47</v>
      </c>
      <c r="B2641" s="9">
        <v>58</v>
      </c>
      <c r="C2641" s="9">
        <v>119</v>
      </c>
      <c r="D2641" s="11">
        <v>-76.176000000000002</v>
      </c>
      <c r="E2641" s="11">
        <v>-179.542</v>
      </c>
      <c r="F2641" s="12">
        <v>34669</v>
      </c>
      <c r="G2641" s="12" t="s">
        <v>50</v>
      </c>
      <c r="H2641" s="13">
        <v>335</v>
      </c>
      <c r="I2641" s="13">
        <v>335</v>
      </c>
      <c r="J2641" s="13">
        <v>1</v>
      </c>
      <c r="K2641" s="14">
        <v>24</v>
      </c>
      <c r="L2641" s="9">
        <v>23</v>
      </c>
      <c r="M2641" s="9">
        <v>1</v>
      </c>
      <c r="N2641" s="15">
        <v>1.5381258237827962</v>
      </c>
      <c r="O2641" s="15">
        <v>4.1082536688311668</v>
      </c>
      <c r="P2641" s="84">
        <v>0.37439894119790468</v>
      </c>
      <c r="X2641" s="13">
        <v>338</v>
      </c>
    </row>
    <row r="2642" spans="1:24">
      <c r="A2642" s="9" t="s">
        <v>61</v>
      </c>
      <c r="B2642" s="9">
        <v>423</v>
      </c>
      <c r="C2642" s="9">
        <v>3</v>
      </c>
      <c r="D2642" s="50">
        <v>-76.503429999999994</v>
      </c>
      <c r="E2642" s="50">
        <v>169.02379999999999</v>
      </c>
      <c r="F2642" s="12">
        <v>35765</v>
      </c>
      <c r="G2642" s="12" t="s">
        <v>50</v>
      </c>
      <c r="H2642" s="13">
        <v>335</v>
      </c>
      <c r="I2642" s="13">
        <v>335</v>
      </c>
      <c r="J2642" s="13">
        <v>1</v>
      </c>
      <c r="K2642" s="14">
        <v>24</v>
      </c>
      <c r="L2642" s="13">
        <v>51.708595000000003</v>
      </c>
      <c r="M2642" s="9">
        <v>1</v>
      </c>
      <c r="N2642" s="15">
        <v>1.1491667205415397E-2</v>
      </c>
      <c r="O2642" s="15">
        <v>2.6362673999999999E-2</v>
      </c>
      <c r="P2642" s="84">
        <v>0.43590673713202982</v>
      </c>
      <c r="X2642" s="13">
        <v>338</v>
      </c>
    </row>
    <row r="2643" spans="1:24">
      <c r="A2643" s="9" t="s">
        <v>61</v>
      </c>
      <c r="B2643" s="9">
        <v>423</v>
      </c>
      <c r="C2643" s="9">
        <v>7</v>
      </c>
      <c r="D2643" s="50">
        <v>-76.503429999999994</v>
      </c>
      <c r="E2643" s="50">
        <v>169.02379999999999</v>
      </c>
      <c r="F2643" s="12">
        <v>35765</v>
      </c>
      <c r="G2643" s="12" t="s">
        <v>50</v>
      </c>
      <c r="H2643" s="13">
        <v>335</v>
      </c>
      <c r="I2643" s="13">
        <v>335</v>
      </c>
      <c r="J2643" s="13">
        <v>1</v>
      </c>
      <c r="K2643" s="14">
        <v>24</v>
      </c>
      <c r="L2643" s="13">
        <v>38.380356999999997</v>
      </c>
      <c r="M2643" s="9">
        <v>1</v>
      </c>
      <c r="N2643" s="15">
        <v>0.70823332090585067</v>
      </c>
      <c r="O2643" s="15">
        <v>1.2509528809999999</v>
      </c>
      <c r="P2643" s="84">
        <v>0.56615507399423037</v>
      </c>
      <c r="X2643" s="13">
        <v>338</v>
      </c>
    </row>
    <row r="2644" spans="1:24">
      <c r="A2644" s="9" t="s">
        <v>47</v>
      </c>
      <c r="B2644" s="9">
        <v>60</v>
      </c>
      <c r="C2644" s="9">
        <v>123</v>
      </c>
      <c r="D2644" s="11">
        <v>-76.481999999999999</v>
      </c>
      <c r="E2644" s="11">
        <v>-175.34800000000001</v>
      </c>
      <c r="F2644" s="12">
        <v>34670</v>
      </c>
      <c r="G2644" s="12" t="s">
        <v>50</v>
      </c>
      <c r="H2644" s="13">
        <v>336</v>
      </c>
      <c r="I2644" s="13">
        <v>336</v>
      </c>
      <c r="J2644" s="13">
        <v>1</v>
      </c>
      <c r="K2644" s="14">
        <v>24</v>
      </c>
      <c r="L2644" s="9">
        <v>33</v>
      </c>
      <c r="M2644" s="9">
        <v>1</v>
      </c>
      <c r="N2644" s="15">
        <v>2.1361653036525027E-2</v>
      </c>
      <c r="O2644" s="15">
        <v>2.8813543831168817</v>
      </c>
      <c r="P2644" s="84">
        <v>7.413754157313073E-3</v>
      </c>
      <c r="X2644" s="13">
        <v>338</v>
      </c>
    </row>
    <row r="2645" spans="1:24">
      <c r="A2645" s="9" t="s">
        <v>47</v>
      </c>
      <c r="B2645" s="9">
        <v>62</v>
      </c>
      <c r="C2645" s="9">
        <v>126</v>
      </c>
      <c r="D2645" s="11">
        <v>-76.498999999999995</v>
      </c>
      <c r="E2645" s="11">
        <v>-177.66900000000001</v>
      </c>
      <c r="F2645" s="12">
        <v>34670</v>
      </c>
      <c r="G2645" s="12" t="s">
        <v>50</v>
      </c>
      <c r="H2645" s="13">
        <v>336</v>
      </c>
      <c r="I2645" s="13">
        <v>336</v>
      </c>
      <c r="J2645" s="13">
        <v>1</v>
      </c>
      <c r="K2645" s="14">
        <v>24</v>
      </c>
      <c r="L2645" s="9">
        <v>25</v>
      </c>
      <c r="M2645" s="9">
        <v>1</v>
      </c>
      <c r="N2645" s="15">
        <v>0.43187466073038216</v>
      </c>
      <c r="O2645" s="15">
        <v>6.4876947077922047</v>
      </c>
      <c r="P2645" s="84">
        <v>6.6568277359239564E-2</v>
      </c>
      <c r="X2645" s="13">
        <v>338</v>
      </c>
    </row>
    <row r="2646" spans="1:24">
      <c r="A2646" s="9" t="s">
        <v>47</v>
      </c>
      <c r="B2646" s="9">
        <v>64</v>
      </c>
      <c r="C2646" s="9">
        <v>130</v>
      </c>
      <c r="D2646" s="11">
        <v>-76.45</v>
      </c>
      <c r="E2646" s="11">
        <v>179.97800000000001</v>
      </c>
      <c r="F2646" s="12">
        <v>34671</v>
      </c>
      <c r="G2646" s="12" t="s">
        <v>50</v>
      </c>
      <c r="H2646" s="13">
        <v>337</v>
      </c>
      <c r="I2646" s="13">
        <v>337</v>
      </c>
      <c r="J2646" s="13">
        <v>1</v>
      </c>
      <c r="K2646" s="14">
        <v>24</v>
      </c>
      <c r="L2646" s="9">
        <v>25</v>
      </c>
      <c r="M2646" s="9">
        <v>1</v>
      </c>
      <c r="N2646" s="15">
        <v>0.80432539885384746</v>
      </c>
      <c r="O2646" s="15">
        <v>8.6719472240259687</v>
      </c>
      <c r="P2646" s="84">
        <v>9.2750264511000768E-2</v>
      </c>
      <c r="X2646" s="13">
        <v>338</v>
      </c>
    </row>
    <row r="2647" spans="1:24">
      <c r="A2647" s="9" t="s">
        <v>61</v>
      </c>
      <c r="B2647" s="9">
        <v>425</v>
      </c>
      <c r="C2647" s="9">
        <v>1</v>
      </c>
      <c r="D2647" s="50">
        <v>-76.492670000000004</v>
      </c>
      <c r="E2647" s="50">
        <v>-177.99019999999999</v>
      </c>
      <c r="F2647" s="12">
        <v>35767</v>
      </c>
      <c r="G2647" s="12" t="s">
        <v>50</v>
      </c>
      <c r="H2647" s="13">
        <v>337</v>
      </c>
      <c r="I2647" s="13">
        <v>337</v>
      </c>
      <c r="J2647" s="13">
        <v>1</v>
      </c>
      <c r="K2647" s="14">
        <v>24</v>
      </c>
      <c r="L2647" s="13">
        <v>70.210378000000006</v>
      </c>
      <c r="M2647" s="9">
        <v>1</v>
      </c>
      <c r="N2647" s="15">
        <v>5.4081965506676745E-2</v>
      </c>
      <c r="O2647" s="15">
        <v>0.14524736399999999</v>
      </c>
      <c r="P2647" s="84">
        <v>0.37234386922627216</v>
      </c>
      <c r="X2647" s="13">
        <v>338</v>
      </c>
    </row>
    <row r="2648" spans="1:24">
      <c r="A2648" s="9" t="s">
        <v>86</v>
      </c>
      <c r="B2648" s="9">
        <v>43</v>
      </c>
      <c r="C2648" s="9">
        <v>72</v>
      </c>
      <c r="D2648" s="11">
        <v>-76.501383333333337</v>
      </c>
      <c r="E2648" s="11">
        <v>-179.99809999999999</v>
      </c>
      <c r="F2648" s="12">
        <v>39054</v>
      </c>
      <c r="G2648" s="12" t="s">
        <v>50</v>
      </c>
      <c r="H2648" s="13">
        <v>337</v>
      </c>
      <c r="I2648" s="13">
        <v>337</v>
      </c>
      <c r="J2648" s="13">
        <v>1</v>
      </c>
      <c r="K2648" s="14">
        <v>24</v>
      </c>
      <c r="L2648" s="9">
        <v>26</v>
      </c>
      <c r="M2648" s="9">
        <v>1</v>
      </c>
      <c r="N2648" s="15">
        <v>3.6107043703289326E-3</v>
      </c>
      <c r="O2648" s="15">
        <v>5.5884488448844882</v>
      </c>
      <c r="P2648" s="84">
        <v>6.4610135487489905E-4</v>
      </c>
      <c r="X2648" s="13">
        <v>338</v>
      </c>
    </row>
    <row r="2649" spans="1:24">
      <c r="A2649" s="9" t="s">
        <v>47</v>
      </c>
      <c r="B2649" s="9">
        <v>66</v>
      </c>
      <c r="C2649" s="9">
        <v>133</v>
      </c>
      <c r="D2649" s="11">
        <v>-76.492999999999995</v>
      </c>
      <c r="E2649" s="11">
        <v>177.672</v>
      </c>
      <c r="F2649" s="12">
        <v>34672</v>
      </c>
      <c r="G2649" s="12" t="s">
        <v>50</v>
      </c>
      <c r="H2649" s="13">
        <v>338</v>
      </c>
      <c r="I2649" s="13">
        <v>338</v>
      </c>
      <c r="J2649" s="13">
        <v>1</v>
      </c>
      <c r="K2649" s="14">
        <v>24</v>
      </c>
      <c r="L2649" s="9">
        <v>29</v>
      </c>
      <c r="M2649" s="9">
        <v>1</v>
      </c>
      <c r="N2649" s="15">
        <v>1.3035104334638288</v>
      </c>
      <c r="O2649" s="15">
        <v>6.8706359999999966</v>
      </c>
      <c r="P2649" s="84">
        <v>0.18972194618719859</v>
      </c>
      <c r="X2649" s="13">
        <v>338</v>
      </c>
    </row>
    <row r="2650" spans="1:24">
      <c r="A2650" s="9" t="s">
        <v>47</v>
      </c>
      <c r="B2650" s="9">
        <v>68</v>
      </c>
      <c r="C2650" s="9">
        <v>136</v>
      </c>
      <c r="D2650" s="11">
        <v>-76.5</v>
      </c>
      <c r="E2650" s="11">
        <v>175.327</v>
      </c>
      <c r="F2650" s="12">
        <v>34672</v>
      </c>
      <c r="G2650" s="12" t="s">
        <v>50</v>
      </c>
      <c r="H2650" s="13">
        <v>338</v>
      </c>
      <c r="I2650" s="13">
        <v>338</v>
      </c>
      <c r="J2650" s="13">
        <v>1</v>
      </c>
      <c r="K2650" s="14">
        <v>24</v>
      </c>
      <c r="L2650" s="9">
        <v>14</v>
      </c>
      <c r="M2650" s="9">
        <v>1</v>
      </c>
      <c r="N2650" s="15">
        <v>0.23519067730287474</v>
      </c>
      <c r="O2650" s="15">
        <v>5.1864378896103869</v>
      </c>
      <c r="P2650" s="84">
        <v>4.5347246474119564E-2</v>
      </c>
      <c r="X2650" s="13">
        <v>338</v>
      </c>
    </row>
    <row r="2651" spans="1:24">
      <c r="A2651" s="9" t="s">
        <v>47</v>
      </c>
      <c r="B2651" s="9">
        <v>70</v>
      </c>
      <c r="C2651" s="9">
        <v>139</v>
      </c>
      <c r="D2651" s="11">
        <v>-76.513000000000005</v>
      </c>
      <c r="E2651" s="11">
        <v>173.03899999999999</v>
      </c>
      <c r="F2651" s="12">
        <v>34672</v>
      </c>
      <c r="G2651" s="12" t="s">
        <v>50</v>
      </c>
      <c r="H2651" s="13">
        <v>338</v>
      </c>
      <c r="I2651" s="13">
        <v>338</v>
      </c>
      <c r="J2651" s="13">
        <v>1</v>
      </c>
      <c r="K2651" s="14">
        <v>24</v>
      </c>
      <c r="L2651" s="9">
        <v>18</v>
      </c>
      <c r="M2651" s="9">
        <v>1</v>
      </c>
      <c r="N2651" s="15">
        <v>0.97104436843824016</v>
      </c>
      <c r="O2651" s="15">
        <v>3.9251025335320398</v>
      </c>
      <c r="P2651" s="84">
        <v>0.24739337638765754</v>
      </c>
      <c r="X2651" s="13">
        <v>338</v>
      </c>
    </row>
    <row r="2652" spans="1:24">
      <c r="A2652" s="9" t="s">
        <v>47</v>
      </c>
      <c r="B2652" s="9">
        <v>70.400000000000006</v>
      </c>
      <c r="C2652" s="9">
        <v>139</v>
      </c>
      <c r="D2652" s="11">
        <v>-76.513000000000005</v>
      </c>
      <c r="E2652" s="11">
        <v>173.03899999999999</v>
      </c>
      <c r="F2652" s="12">
        <v>34672</v>
      </c>
      <c r="G2652" s="12" t="s">
        <v>50</v>
      </c>
      <c r="H2652" s="13">
        <v>338</v>
      </c>
      <c r="I2652" s="13">
        <v>338</v>
      </c>
      <c r="J2652" s="13">
        <v>1</v>
      </c>
      <c r="K2652" s="14">
        <v>24</v>
      </c>
      <c r="L2652" s="9">
        <v>16</v>
      </c>
      <c r="M2652" s="9">
        <v>1</v>
      </c>
      <c r="N2652" s="15">
        <v>1.0945871950740877</v>
      </c>
      <c r="O2652" s="15">
        <v>5.6072339256198314</v>
      </c>
      <c r="P2652" s="84">
        <v>0.19520983244034903</v>
      </c>
      <c r="X2652" s="13">
        <v>338</v>
      </c>
    </row>
    <row r="2653" spans="1:24">
      <c r="A2653" s="9" t="s">
        <v>47</v>
      </c>
      <c r="B2653" s="9">
        <v>72</v>
      </c>
      <c r="C2653" s="9">
        <v>145</v>
      </c>
      <c r="D2653" s="11">
        <v>-76.5</v>
      </c>
      <c r="E2653" s="11">
        <v>170.66800000000001</v>
      </c>
      <c r="F2653" s="12">
        <v>34672</v>
      </c>
      <c r="G2653" s="12" t="s">
        <v>50</v>
      </c>
      <c r="H2653" s="13">
        <v>338</v>
      </c>
      <c r="I2653" s="13">
        <v>338</v>
      </c>
      <c r="J2653" s="13">
        <v>1</v>
      </c>
      <c r="K2653" s="14">
        <v>24</v>
      </c>
      <c r="L2653" s="9">
        <v>27</v>
      </c>
      <c r="M2653" s="9">
        <v>1</v>
      </c>
      <c r="N2653" s="15">
        <v>2.3415239670980155</v>
      </c>
      <c r="O2653" s="15">
        <v>6.2460327272727243</v>
      </c>
      <c r="P2653" s="84">
        <v>0.37488179606776117</v>
      </c>
      <c r="X2653" s="13">
        <v>338</v>
      </c>
    </row>
    <row r="2654" spans="1:24">
      <c r="A2654" s="9" t="s">
        <v>61</v>
      </c>
      <c r="B2654" s="9">
        <v>426</v>
      </c>
      <c r="C2654" s="9">
        <v>2</v>
      </c>
      <c r="D2654" s="50">
        <v>-76.504769999999994</v>
      </c>
      <c r="E2654" s="50">
        <v>173.23996</v>
      </c>
      <c r="F2654" s="12">
        <v>35768</v>
      </c>
      <c r="G2654" s="12" t="s">
        <v>50</v>
      </c>
      <c r="H2654" s="13">
        <v>338</v>
      </c>
      <c r="I2654" s="13">
        <v>338</v>
      </c>
      <c r="J2654" s="13">
        <v>1</v>
      </c>
      <c r="K2654" s="14">
        <v>24</v>
      </c>
      <c r="L2654" s="13">
        <v>20.026997000000001</v>
      </c>
      <c r="M2654" s="9">
        <v>1</v>
      </c>
      <c r="N2654" s="15">
        <v>0.23047095080570382</v>
      </c>
      <c r="O2654" s="15">
        <v>4.2995713850000001</v>
      </c>
      <c r="P2654" s="84">
        <v>5.3603238594840494E-2</v>
      </c>
      <c r="X2654" s="13">
        <v>338</v>
      </c>
    </row>
    <row r="2655" spans="1:24">
      <c r="A2655" s="9" t="s">
        <v>61</v>
      </c>
      <c r="B2655" s="9">
        <v>427</v>
      </c>
      <c r="C2655" s="9">
        <v>1</v>
      </c>
      <c r="D2655" s="50">
        <v>-76.501450000000006</v>
      </c>
      <c r="E2655" s="50">
        <v>172.59559999999999</v>
      </c>
      <c r="F2655" s="12">
        <v>35768</v>
      </c>
      <c r="G2655" s="12" t="s">
        <v>50</v>
      </c>
      <c r="H2655" s="13">
        <v>338</v>
      </c>
      <c r="I2655" s="13">
        <v>338</v>
      </c>
      <c r="J2655" s="13">
        <v>1</v>
      </c>
      <c r="K2655" s="14">
        <v>24</v>
      </c>
      <c r="L2655" s="13">
        <v>20.296102000000001</v>
      </c>
      <c r="M2655" s="9">
        <v>1</v>
      </c>
      <c r="N2655" s="15">
        <v>0.62755414486069816</v>
      </c>
      <c r="O2655" s="15">
        <v>3.1230922410000002</v>
      </c>
      <c r="P2655" s="84">
        <v>0.20093999678336691</v>
      </c>
      <c r="X2655" s="13">
        <v>338</v>
      </c>
    </row>
    <row r="2656" spans="1:24">
      <c r="A2656" s="9" t="s">
        <v>47</v>
      </c>
      <c r="B2656" s="9">
        <v>74</v>
      </c>
      <c r="C2656" s="9">
        <v>148</v>
      </c>
      <c r="D2656" s="11">
        <v>-76.507999999999996</v>
      </c>
      <c r="E2656" s="11">
        <v>168.625</v>
      </c>
      <c r="F2656" s="12">
        <v>34673</v>
      </c>
      <c r="G2656" s="12" t="s">
        <v>50</v>
      </c>
      <c r="H2656" s="13">
        <v>339</v>
      </c>
      <c r="I2656" s="13">
        <v>339</v>
      </c>
      <c r="J2656" s="13">
        <v>1</v>
      </c>
      <c r="K2656" s="14">
        <v>24</v>
      </c>
      <c r="L2656" s="9">
        <v>39</v>
      </c>
      <c r="M2656" s="9">
        <v>1</v>
      </c>
      <c r="N2656" s="15">
        <v>0.10396022183568764</v>
      </c>
      <c r="O2656" s="15">
        <v>0.64319265584415553</v>
      </c>
      <c r="P2656" s="84">
        <v>0.16163154366127747</v>
      </c>
      <c r="X2656" s="13">
        <v>338</v>
      </c>
    </row>
    <row r="2657" spans="1:24">
      <c r="A2657" s="9" t="s">
        <v>47</v>
      </c>
      <c r="B2657" s="9">
        <v>75</v>
      </c>
      <c r="C2657" s="9">
        <v>150</v>
      </c>
      <c r="D2657" s="11">
        <v>-76.046000000000006</v>
      </c>
      <c r="E2657" s="11">
        <v>169.16800000000001</v>
      </c>
      <c r="F2657" s="12">
        <v>34674</v>
      </c>
      <c r="G2657" s="12" t="s">
        <v>50</v>
      </c>
      <c r="H2657" s="13">
        <v>340</v>
      </c>
      <c r="I2657" s="13">
        <v>340</v>
      </c>
      <c r="J2657" s="13">
        <v>1</v>
      </c>
      <c r="K2657" s="14">
        <v>24</v>
      </c>
      <c r="L2657" s="9">
        <v>42</v>
      </c>
      <c r="M2657" s="9">
        <v>1</v>
      </c>
      <c r="N2657" s="15">
        <v>0.76501020844206358</v>
      </c>
      <c r="O2657" s="15">
        <v>3.0114800649350633</v>
      </c>
      <c r="P2657" s="84">
        <v>0.25403130419146891</v>
      </c>
      <c r="X2657" s="13">
        <v>340</v>
      </c>
    </row>
    <row r="2658" spans="1:24">
      <c r="A2658" s="9" t="s">
        <v>61</v>
      </c>
      <c r="B2658" s="9">
        <v>428</v>
      </c>
      <c r="C2658" s="9">
        <v>2</v>
      </c>
      <c r="D2658" s="50">
        <v>-76.486819999999994</v>
      </c>
      <c r="E2658" s="50">
        <v>176.09081</v>
      </c>
      <c r="F2658" s="12">
        <v>35770</v>
      </c>
      <c r="G2658" s="12" t="s">
        <v>50</v>
      </c>
      <c r="H2658" s="13">
        <v>340</v>
      </c>
      <c r="I2658" s="13">
        <v>340</v>
      </c>
      <c r="J2658" s="13">
        <v>1</v>
      </c>
      <c r="K2658" s="14">
        <v>24</v>
      </c>
      <c r="L2658" s="13">
        <v>28.961003000000002</v>
      </c>
      <c r="M2658" s="9">
        <v>1</v>
      </c>
      <c r="N2658" s="15">
        <v>0.47038744219446271</v>
      </c>
      <c r="O2658" s="15">
        <v>2.3304788859999999</v>
      </c>
      <c r="P2658" s="84">
        <v>0.20184153781449996</v>
      </c>
      <c r="X2658" s="13">
        <v>340</v>
      </c>
    </row>
    <row r="2659" spans="1:24">
      <c r="A2659" s="9" t="s">
        <v>61</v>
      </c>
      <c r="B2659" s="9">
        <v>429</v>
      </c>
      <c r="C2659" s="9">
        <v>3</v>
      </c>
      <c r="D2659" s="50">
        <v>-76.503749999999997</v>
      </c>
      <c r="E2659" s="50">
        <v>170.58341999999999</v>
      </c>
      <c r="F2659" s="12">
        <v>35771</v>
      </c>
      <c r="G2659" s="12" t="s">
        <v>50</v>
      </c>
      <c r="H2659" s="13">
        <v>341</v>
      </c>
      <c r="I2659" s="13">
        <v>341</v>
      </c>
      <c r="J2659" s="13">
        <v>1</v>
      </c>
      <c r="K2659" s="14">
        <v>24</v>
      </c>
      <c r="L2659" s="13">
        <v>15.883400999999999</v>
      </c>
      <c r="M2659" s="9">
        <v>1</v>
      </c>
      <c r="N2659" s="15">
        <v>2.5715749973127005</v>
      </c>
      <c r="O2659" s="15">
        <v>9.7632668230000004</v>
      </c>
      <c r="P2659" s="84">
        <v>0.26339288313361098</v>
      </c>
      <c r="X2659" s="13">
        <v>340</v>
      </c>
    </row>
    <row r="2660" spans="1:24">
      <c r="A2660" s="9" t="s">
        <v>47</v>
      </c>
      <c r="B2660" s="9">
        <v>77</v>
      </c>
      <c r="C2660" s="9">
        <v>153</v>
      </c>
      <c r="D2660" s="11">
        <v>-76.5</v>
      </c>
      <c r="E2660" s="11">
        <v>173.00299999999999</v>
      </c>
      <c r="F2660" s="12">
        <v>34676</v>
      </c>
      <c r="G2660" s="12" t="s">
        <v>50</v>
      </c>
      <c r="H2660" s="13">
        <v>342</v>
      </c>
      <c r="I2660" s="13">
        <v>342</v>
      </c>
      <c r="J2660" s="13">
        <v>1</v>
      </c>
      <c r="K2660" s="14">
        <v>24</v>
      </c>
      <c r="L2660" s="9">
        <v>18</v>
      </c>
      <c r="M2660" s="9">
        <v>1</v>
      </c>
      <c r="N2660" s="15">
        <v>0.11780752801596618</v>
      </c>
      <c r="O2660" s="15">
        <v>7.6051231818181781</v>
      </c>
      <c r="P2660" s="84">
        <v>1.5490548305333512E-2</v>
      </c>
      <c r="X2660" s="13">
        <v>340</v>
      </c>
    </row>
    <row r="2661" spans="1:24">
      <c r="A2661" s="9" t="s">
        <v>61</v>
      </c>
      <c r="B2661" s="9">
        <v>430</v>
      </c>
      <c r="C2661" s="9">
        <v>2</v>
      </c>
      <c r="D2661" s="50">
        <v>-76.497680000000003</v>
      </c>
      <c r="E2661" s="50">
        <v>-178.00219999999999</v>
      </c>
      <c r="F2661" s="12">
        <v>35772</v>
      </c>
      <c r="G2661" s="12" t="s">
        <v>50</v>
      </c>
      <c r="H2661" s="13">
        <v>342</v>
      </c>
      <c r="I2661" s="13">
        <v>342</v>
      </c>
      <c r="J2661" s="13">
        <v>1</v>
      </c>
      <c r="K2661" s="14">
        <v>24</v>
      </c>
      <c r="L2661" s="13">
        <v>80.248372000000003</v>
      </c>
      <c r="M2661" s="9">
        <v>1</v>
      </c>
      <c r="N2661" s="15">
        <v>3.7891810539105168E-2</v>
      </c>
      <c r="O2661" s="15">
        <v>0.12231539299999999</v>
      </c>
      <c r="P2661" s="84">
        <v>0.30978775123671615</v>
      </c>
      <c r="X2661" s="13">
        <v>340</v>
      </c>
    </row>
    <row r="2662" spans="1:24">
      <c r="A2662" s="9" t="s">
        <v>61</v>
      </c>
      <c r="B2662" s="9">
        <v>431</v>
      </c>
      <c r="C2662" s="9">
        <v>2</v>
      </c>
      <c r="D2662" s="50">
        <v>-76.521870000000007</v>
      </c>
      <c r="E2662" s="50">
        <v>179.86458999999999</v>
      </c>
      <c r="F2662" s="12">
        <v>35773</v>
      </c>
      <c r="G2662" s="12" t="s">
        <v>50</v>
      </c>
      <c r="H2662" s="13">
        <v>343</v>
      </c>
      <c r="I2662" s="13">
        <v>343</v>
      </c>
      <c r="J2662" s="13">
        <v>1</v>
      </c>
      <c r="K2662" s="14">
        <v>24</v>
      </c>
      <c r="L2662" s="13">
        <v>33.174337000000001</v>
      </c>
      <c r="M2662" s="9">
        <v>1</v>
      </c>
      <c r="N2662" s="15">
        <v>0.34302127510530056</v>
      </c>
      <c r="O2662" s="15">
        <v>1.1582897050000001</v>
      </c>
      <c r="P2662" s="84">
        <v>0.29614462912393796</v>
      </c>
      <c r="X2662" s="13">
        <v>340</v>
      </c>
    </row>
    <row r="2663" spans="1:24">
      <c r="A2663" s="9" t="s">
        <v>61</v>
      </c>
      <c r="B2663" s="9">
        <v>432</v>
      </c>
      <c r="C2663" s="9">
        <v>2</v>
      </c>
      <c r="D2663" s="50">
        <v>-76.501400000000004</v>
      </c>
      <c r="E2663" s="50">
        <v>178.00369000000001</v>
      </c>
      <c r="F2663" s="12">
        <v>35773</v>
      </c>
      <c r="G2663" s="12" t="s">
        <v>50</v>
      </c>
      <c r="H2663" s="13">
        <v>343</v>
      </c>
      <c r="I2663" s="13">
        <v>343</v>
      </c>
      <c r="J2663" s="13">
        <v>1</v>
      </c>
      <c r="K2663" s="14">
        <v>24</v>
      </c>
      <c r="L2663" s="13">
        <v>25.657551999999999</v>
      </c>
      <c r="M2663" s="9">
        <v>1</v>
      </c>
      <c r="N2663" s="15">
        <v>0.72846484111920384</v>
      </c>
      <c r="O2663" s="15">
        <v>2.6316342100000001</v>
      </c>
      <c r="P2663" s="84">
        <v>0.27681082665329992</v>
      </c>
      <c r="X2663" s="13">
        <v>340</v>
      </c>
    </row>
    <row r="2664" spans="1:24">
      <c r="A2664" s="9" t="s">
        <v>61</v>
      </c>
      <c r="B2664" s="9">
        <v>433</v>
      </c>
      <c r="C2664" s="9">
        <v>1</v>
      </c>
      <c r="D2664" s="50">
        <v>-76.497990000000001</v>
      </c>
      <c r="E2664" s="50">
        <v>175.99741</v>
      </c>
      <c r="F2664" s="12">
        <v>35773</v>
      </c>
      <c r="G2664" s="12" t="s">
        <v>50</v>
      </c>
      <c r="H2664" s="13">
        <v>343</v>
      </c>
      <c r="I2664" s="13">
        <v>343</v>
      </c>
      <c r="J2664" s="13">
        <v>1</v>
      </c>
      <c r="K2664" s="14">
        <v>24</v>
      </c>
      <c r="L2664" s="13">
        <v>26.21191</v>
      </c>
      <c r="M2664" s="9">
        <v>1</v>
      </c>
      <c r="N2664" s="15">
        <v>1.1040828555026843</v>
      </c>
      <c r="O2664" s="15">
        <v>3.539733338</v>
      </c>
      <c r="P2664" s="84">
        <v>0.31191130802144179</v>
      </c>
      <c r="X2664" s="13">
        <v>340</v>
      </c>
    </row>
    <row r="2665" spans="1:24">
      <c r="A2665" s="9" t="s">
        <v>61</v>
      </c>
      <c r="B2665" s="9">
        <v>434</v>
      </c>
      <c r="C2665" s="9">
        <v>3</v>
      </c>
      <c r="D2665" s="50">
        <v>-76.500129999999999</v>
      </c>
      <c r="E2665" s="50">
        <v>173.99979999999999</v>
      </c>
      <c r="F2665" s="12">
        <v>35774</v>
      </c>
      <c r="G2665" s="12" t="s">
        <v>50</v>
      </c>
      <c r="H2665" s="13">
        <v>344</v>
      </c>
      <c r="I2665" s="13">
        <v>344</v>
      </c>
      <c r="J2665" s="13">
        <v>1</v>
      </c>
      <c r="K2665" s="14">
        <v>24</v>
      </c>
      <c r="L2665" s="13">
        <v>33.768355999999997</v>
      </c>
      <c r="M2665" s="9">
        <v>1</v>
      </c>
      <c r="N2665" s="15">
        <v>0.22504952907581255</v>
      </c>
      <c r="O2665" s="15">
        <v>1.473344505</v>
      </c>
      <c r="P2665" s="84">
        <v>0.152747390927292</v>
      </c>
      <c r="X2665" s="13">
        <v>341</v>
      </c>
    </row>
    <row r="2666" spans="1:24">
      <c r="A2666" s="9" t="s">
        <v>61</v>
      </c>
      <c r="B2666" s="9">
        <v>435</v>
      </c>
      <c r="C2666" s="9">
        <v>1</v>
      </c>
      <c r="D2666" s="50">
        <v>-76.500029999999995</v>
      </c>
      <c r="E2666" s="50">
        <v>172.0085</v>
      </c>
      <c r="F2666" s="12">
        <v>35774</v>
      </c>
      <c r="G2666" s="12" t="s">
        <v>50</v>
      </c>
      <c r="H2666" s="13">
        <v>344</v>
      </c>
      <c r="I2666" s="13">
        <v>344</v>
      </c>
      <c r="J2666" s="13">
        <v>1</v>
      </c>
      <c r="K2666" s="14">
        <v>24</v>
      </c>
      <c r="L2666" s="13">
        <v>29.132458</v>
      </c>
      <c r="M2666" s="9">
        <v>1</v>
      </c>
      <c r="N2666" s="15">
        <v>0.29839998294031073</v>
      </c>
      <c r="O2666" s="15">
        <v>1.894961957</v>
      </c>
      <c r="P2666" s="84">
        <v>0.15747017075357081</v>
      </c>
      <c r="X2666" s="13">
        <v>341</v>
      </c>
    </row>
    <row r="2667" spans="1:24">
      <c r="A2667" s="9" t="s">
        <v>61</v>
      </c>
      <c r="B2667" s="9">
        <v>436</v>
      </c>
      <c r="C2667" s="9">
        <v>4</v>
      </c>
      <c r="D2667" s="50">
        <v>-76.499170000000007</v>
      </c>
      <c r="E2667" s="50">
        <v>169.9933</v>
      </c>
      <c r="F2667" s="12">
        <v>35774</v>
      </c>
      <c r="G2667" s="12" t="s">
        <v>50</v>
      </c>
      <c r="H2667" s="13">
        <v>344</v>
      </c>
      <c r="I2667" s="13">
        <v>344</v>
      </c>
      <c r="J2667" s="13">
        <v>1</v>
      </c>
      <c r="K2667" s="14">
        <v>24</v>
      </c>
      <c r="L2667" s="13">
        <v>13.861967</v>
      </c>
      <c r="M2667" s="9">
        <v>1</v>
      </c>
      <c r="N2667" s="15">
        <v>1.8154717609801247</v>
      </c>
      <c r="O2667" s="15">
        <v>9.3596672099999996</v>
      </c>
      <c r="P2667" s="84">
        <v>0.19396755464130705</v>
      </c>
      <c r="X2667" s="13">
        <v>341</v>
      </c>
    </row>
    <row r="2668" spans="1:24">
      <c r="A2668" s="9" t="s">
        <v>61</v>
      </c>
      <c r="B2668" s="9">
        <v>437</v>
      </c>
      <c r="C2668" s="9">
        <v>1</v>
      </c>
      <c r="D2668" s="50">
        <v>-76.495580000000004</v>
      </c>
      <c r="E2668" s="50">
        <v>168.9906</v>
      </c>
      <c r="F2668" s="12">
        <v>35774</v>
      </c>
      <c r="G2668" s="12" t="s">
        <v>50</v>
      </c>
      <c r="H2668" s="13">
        <v>344</v>
      </c>
      <c r="I2668" s="13">
        <v>344</v>
      </c>
      <c r="J2668" s="13">
        <v>1</v>
      </c>
      <c r="K2668" s="14">
        <v>24</v>
      </c>
      <c r="L2668" s="13">
        <v>12.151261</v>
      </c>
      <c r="M2668" s="9">
        <v>1</v>
      </c>
      <c r="N2668" s="15">
        <v>1.9328947478587268</v>
      </c>
      <c r="O2668" s="15">
        <v>13.41392141</v>
      </c>
      <c r="P2668" s="84">
        <v>0.14409617357812796</v>
      </c>
      <c r="X2668" s="13">
        <v>341</v>
      </c>
    </row>
    <row r="2669" spans="1:24">
      <c r="A2669" s="9" t="s">
        <v>51</v>
      </c>
      <c r="B2669" s="9">
        <v>2</v>
      </c>
      <c r="C2669" s="9">
        <v>3</v>
      </c>
      <c r="D2669" s="11">
        <v>-74.989000000000004</v>
      </c>
      <c r="E2669" s="11">
        <v>179.989</v>
      </c>
      <c r="F2669" s="12">
        <v>35053</v>
      </c>
      <c r="G2669" s="12" t="s">
        <v>50</v>
      </c>
      <c r="H2669" s="13">
        <v>354</v>
      </c>
      <c r="I2669" s="13">
        <v>354</v>
      </c>
      <c r="J2669" s="13">
        <v>2</v>
      </c>
      <c r="K2669" s="14">
        <v>24</v>
      </c>
      <c r="L2669" s="9">
        <v>55</v>
      </c>
      <c r="M2669" s="9">
        <v>1</v>
      </c>
      <c r="N2669" s="15">
        <v>0.31036264271779146</v>
      </c>
      <c r="O2669" s="15">
        <v>1.1107142857142858</v>
      </c>
      <c r="P2669" s="84">
        <v>0.27942617350797944</v>
      </c>
      <c r="X2669" s="13">
        <v>341</v>
      </c>
    </row>
    <row r="2670" spans="1:24">
      <c r="A2670" s="9" t="s">
        <v>51</v>
      </c>
      <c r="B2670" s="9">
        <v>3</v>
      </c>
      <c r="C2670" s="9">
        <v>4</v>
      </c>
      <c r="D2670" s="11">
        <v>-76.5</v>
      </c>
      <c r="E2670" s="11">
        <v>-175.37200000000001</v>
      </c>
      <c r="F2670" s="12">
        <v>35054</v>
      </c>
      <c r="G2670" s="12" t="s">
        <v>50</v>
      </c>
      <c r="H2670" s="13">
        <v>355</v>
      </c>
      <c r="I2670" s="13">
        <v>355</v>
      </c>
      <c r="J2670" s="13">
        <v>2</v>
      </c>
      <c r="K2670" s="14">
        <v>24</v>
      </c>
      <c r="L2670" s="9">
        <v>20</v>
      </c>
      <c r="M2670" s="9">
        <v>1</v>
      </c>
      <c r="N2670" s="15">
        <v>0.98888930456891888</v>
      </c>
      <c r="O2670" s="15">
        <v>5.7857142857142856</v>
      </c>
      <c r="P2670" s="84">
        <v>0.17091913906129463</v>
      </c>
      <c r="X2670" s="13">
        <v>341</v>
      </c>
    </row>
    <row r="2671" spans="1:24">
      <c r="A2671" s="9" t="s">
        <v>51</v>
      </c>
      <c r="B2671" s="9">
        <v>4</v>
      </c>
      <c r="C2671" s="9">
        <v>6</v>
      </c>
      <c r="D2671" s="11">
        <v>-76.5</v>
      </c>
      <c r="E2671" s="11">
        <v>-170.745</v>
      </c>
      <c r="F2671" s="12">
        <v>35054</v>
      </c>
      <c r="G2671" s="12" t="s">
        <v>50</v>
      </c>
      <c r="H2671" s="13">
        <v>355</v>
      </c>
      <c r="I2671" s="13">
        <v>355</v>
      </c>
      <c r="J2671" s="13">
        <v>2</v>
      </c>
      <c r="K2671" s="14">
        <v>24</v>
      </c>
      <c r="L2671" s="9">
        <v>25</v>
      </c>
      <c r="M2671" s="9">
        <v>1</v>
      </c>
      <c r="N2671" s="15">
        <v>0.26639821789627649</v>
      </c>
      <c r="O2671" s="15">
        <v>2.0357142857142856</v>
      </c>
      <c r="P2671" s="84">
        <v>0.13086228247536391</v>
      </c>
      <c r="X2671" s="13">
        <v>341</v>
      </c>
    </row>
    <row r="2672" spans="1:24">
      <c r="A2672" s="9" t="s">
        <v>69</v>
      </c>
      <c r="B2672" s="9">
        <v>2</v>
      </c>
      <c r="C2672" s="9">
        <v>1220041813</v>
      </c>
      <c r="D2672" s="71">
        <v>-76.907816666666704</v>
      </c>
      <c r="E2672" s="71">
        <v>170.82550000000001</v>
      </c>
      <c r="F2672" s="12">
        <v>38342</v>
      </c>
      <c r="G2672" s="12" t="s">
        <v>50</v>
      </c>
      <c r="H2672" s="13">
        <v>355</v>
      </c>
      <c r="I2672" s="13">
        <v>355</v>
      </c>
      <c r="J2672" s="13">
        <v>2</v>
      </c>
      <c r="K2672" s="14">
        <v>24</v>
      </c>
      <c r="L2672" s="72">
        <v>33</v>
      </c>
      <c r="M2672" s="9">
        <v>1</v>
      </c>
      <c r="N2672" s="15">
        <v>0.30325210715473788</v>
      </c>
      <c r="O2672" s="15">
        <v>5.519859123109895</v>
      </c>
      <c r="P2672" s="84">
        <v>5.4938378025829994E-2</v>
      </c>
      <c r="X2672" s="13">
        <v>341</v>
      </c>
    </row>
    <row r="2673" spans="1:30">
      <c r="A2673" s="9" t="s">
        <v>69</v>
      </c>
      <c r="B2673" s="9">
        <v>3</v>
      </c>
      <c r="C2673" s="9">
        <v>1222042138</v>
      </c>
      <c r="D2673" s="71">
        <v>-76.997616666666701</v>
      </c>
      <c r="E2673" s="11">
        <v>172.822</v>
      </c>
      <c r="F2673" s="12">
        <v>38342</v>
      </c>
      <c r="G2673" s="12" t="s">
        <v>50</v>
      </c>
      <c r="H2673" s="13">
        <v>355</v>
      </c>
      <c r="I2673" s="13">
        <v>355</v>
      </c>
      <c r="J2673" s="13">
        <v>2</v>
      </c>
      <c r="K2673" s="14">
        <v>24</v>
      </c>
      <c r="L2673" s="72">
        <v>20</v>
      </c>
      <c r="M2673" s="9">
        <v>1</v>
      </c>
      <c r="N2673" s="15">
        <v>1.3893443319201182</v>
      </c>
      <c r="O2673" s="15">
        <v>8.5543366515210941</v>
      </c>
      <c r="P2673" s="84">
        <v>0.16241403495302831</v>
      </c>
      <c r="X2673" s="13">
        <v>342</v>
      </c>
    </row>
    <row r="2674" spans="1:30">
      <c r="A2674" s="9" t="s">
        <v>51</v>
      </c>
      <c r="B2674" s="9">
        <v>5</v>
      </c>
      <c r="C2674" s="9">
        <v>9</v>
      </c>
      <c r="D2674" s="11">
        <v>-76.501000000000005</v>
      </c>
      <c r="E2674" s="11">
        <v>-171.87799999999999</v>
      </c>
      <c r="F2674" s="12">
        <v>35055</v>
      </c>
      <c r="G2674" s="12" t="s">
        <v>50</v>
      </c>
      <c r="H2674" s="13">
        <v>356</v>
      </c>
      <c r="I2674" s="13">
        <v>356</v>
      </c>
      <c r="J2674" s="13">
        <v>2</v>
      </c>
      <c r="K2674" s="14">
        <v>24</v>
      </c>
      <c r="L2674" s="9">
        <v>20</v>
      </c>
      <c r="M2674" s="9">
        <v>1</v>
      </c>
      <c r="N2674" s="15">
        <v>0.19348969656733753</v>
      </c>
      <c r="O2674" s="15">
        <v>7.4642857142857144</v>
      </c>
      <c r="P2674" s="84">
        <v>2.5922064611892108E-2</v>
      </c>
      <c r="X2674" s="13">
        <v>342</v>
      </c>
    </row>
    <row r="2675" spans="1:30">
      <c r="A2675" s="9" t="s">
        <v>51</v>
      </c>
      <c r="B2675" s="9">
        <v>7</v>
      </c>
      <c r="C2675" s="9">
        <v>13</v>
      </c>
      <c r="D2675" s="11">
        <v>-76.501000000000005</v>
      </c>
      <c r="E2675" s="11">
        <v>-174.21799999999999</v>
      </c>
      <c r="F2675" s="12">
        <v>35055</v>
      </c>
      <c r="G2675" s="12" t="s">
        <v>50</v>
      </c>
      <c r="H2675" s="13">
        <v>356</v>
      </c>
      <c r="I2675" s="13">
        <v>356</v>
      </c>
      <c r="J2675" s="13">
        <v>2</v>
      </c>
      <c r="K2675" s="14">
        <v>24</v>
      </c>
      <c r="L2675" s="9">
        <v>20</v>
      </c>
      <c r="M2675" s="9">
        <v>1</v>
      </c>
      <c r="N2675" s="15">
        <v>0.99323812945242662</v>
      </c>
      <c r="O2675" s="15">
        <v>6.4642857142857144</v>
      </c>
      <c r="P2675" s="84">
        <v>0.15365009737385604</v>
      </c>
      <c r="X2675" s="13">
        <v>342</v>
      </c>
    </row>
    <row r="2676" spans="1:30">
      <c r="A2676" s="9" t="s">
        <v>69</v>
      </c>
      <c r="B2676" s="9">
        <v>4</v>
      </c>
      <c r="C2676" s="9">
        <v>1221041605</v>
      </c>
      <c r="D2676" s="71">
        <v>-77.063333333333304</v>
      </c>
      <c r="E2676" s="11">
        <v>173.84701666666666</v>
      </c>
      <c r="F2676" s="12">
        <v>38343</v>
      </c>
      <c r="G2676" s="12" t="s">
        <v>50</v>
      </c>
      <c r="H2676" s="13">
        <v>356</v>
      </c>
      <c r="I2676" s="13">
        <v>356</v>
      </c>
      <c r="J2676" s="13">
        <v>2</v>
      </c>
      <c r="K2676" s="14">
        <v>24</v>
      </c>
      <c r="L2676" s="72">
        <v>20</v>
      </c>
      <c r="M2676" s="9">
        <v>1</v>
      </c>
      <c r="N2676" s="15">
        <v>0.2263412581686568</v>
      </c>
      <c r="O2676" s="15">
        <v>2.0981244625014575</v>
      </c>
      <c r="P2676" s="84">
        <v>0.10787789867280077</v>
      </c>
      <c r="X2676" s="13">
        <v>342</v>
      </c>
    </row>
    <row r="2677" spans="1:30">
      <c r="A2677" s="9" t="s">
        <v>69</v>
      </c>
      <c r="B2677" s="9">
        <v>6</v>
      </c>
      <c r="C2677" s="9">
        <v>1221042033</v>
      </c>
      <c r="D2677" s="71">
        <v>-77.269866666666701</v>
      </c>
      <c r="E2677" s="11">
        <v>175.86301666666665</v>
      </c>
      <c r="F2677" s="12">
        <v>38343</v>
      </c>
      <c r="G2677" s="12" t="s">
        <v>50</v>
      </c>
      <c r="H2677" s="13">
        <v>356</v>
      </c>
      <c r="I2677" s="13">
        <v>356</v>
      </c>
      <c r="J2677" s="13">
        <v>2</v>
      </c>
      <c r="K2677" s="14">
        <v>24</v>
      </c>
      <c r="L2677" s="72">
        <v>25</v>
      </c>
      <c r="M2677" s="9">
        <v>1</v>
      </c>
      <c r="N2677" s="15">
        <v>1.0442656025471473</v>
      </c>
      <c r="O2677" s="15">
        <v>6.7625499204592421</v>
      </c>
      <c r="P2677" s="84">
        <v>0.15441891221946524</v>
      </c>
      <c r="X2677" s="13">
        <v>342</v>
      </c>
    </row>
    <row r="2678" spans="1:30">
      <c r="A2678" s="9" t="s">
        <v>69</v>
      </c>
      <c r="B2678" s="9">
        <v>8</v>
      </c>
      <c r="C2678" s="9">
        <v>1222040243</v>
      </c>
      <c r="D2678" s="71">
        <v>-77.457716666666698</v>
      </c>
      <c r="E2678" s="11">
        <v>177.90336666666667</v>
      </c>
      <c r="F2678" s="12">
        <v>38343</v>
      </c>
      <c r="G2678" s="12" t="s">
        <v>50</v>
      </c>
      <c r="H2678" s="13">
        <v>356</v>
      </c>
      <c r="I2678" s="13">
        <v>356</v>
      </c>
      <c r="J2678" s="13">
        <v>2</v>
      </c>
      <c r="K2678" s="14">
        <v>24</v>
      </c>
      <c r="L2678" s="72">
        <v>23</v>
      </c>
      <c r="M2678" s="9">
        <v>1</v>
      </c>
      <c r="N2678" s="15">
        <v>1.4249160020140834</v>
      </c>
      <c r="O2678" s="15">
        <v>6.9937482083381921</v>
      </c>
      <c r="P2678" s="84">
        <v>0.20374139296511254</v>
      </c>
      <c r="X2678" s="13">
        <v>342</v>
      </c>
    </row>
    <row r="2679" spans="1:30">
      <c r="A2679" s="9" t="s">
        <v>69</v>
      </c>
      <c r="B2679" s="9">
        <v>10</v>
      </c>
      <c r="C2679" s="9">
        <v>1222040805</v>
      </c>
      <c r="D2679" s="71">
        <v>-77.667383333333305</v>
      </c>
      <c r="E2679" s="11">
        <v>177.99288333333334</v>
      </c>
      <c r="F2679" s="12">
        <v>38343</v>
      </c>
      <c r="G2679" s="12" t="s">
        <v>50</v>
      </c>
      <c r="H2679" s="13">
        <v>356</v>
      </c>
      <c r="I2679" s="13">
        <v>356</v>
      </c>
      <c r="J2679" s="13">
        <v>2</v>
      </c>
      <c r="K2679" s="14">
        <v>24</v>
      </c>
      <c r="L2679" s="72">
        <v>20</v>
      </c>
      <c r="M2679" s="9">
        <v>1</v>
      </c>
      <c r="N2679" s="15">
        <v>2.7965220339701951</v>
      </c>
      <c r="O2679" s="15">
        <v>9.2479315151579389</v>
      </c>
      <c r="P2679" s="84">
        <v>0.30239432778957331</v>
      </c>
      <c r="X2679" s="13">
        <v>342</v>
      </c>
    </row>
    <row r="2680" spans="1:30">
      <c r="A2680" s="9" t="s">
        <v>69</v>
      </c>
      <c r="B2680" s="9">
        <v>12</v>
      </c>
      <c r="C2680" s="9">
        <v>1222040904</v>
      </c>
      <c r="D2680" s="71">
        <v>-77.865099999999998</v>
      </c>
      <c r="E2680" s="11">
        <v>-177.87291666666667</v>
      </c>
      <c r="F2680" s="12">
        <v>38343</v>
      </c>
      <c r="G2680" s="12" t="s">
        <v>50</v>
      </c>
      <c r="H2680" s="13">
        <v>356</v>
      </c>
      <c r="I2680" s="13">
        <v>356</v>
      </c>
      <c r="J2680" s="13">
        <v>2</v>
      </c>
      <c r="K2680" s="14">
        <v>24</v>
      </c>
      <c r="L2680" s="72">
        <v>20</v>
      </c>
      <c r="M2680" s="9">
        <v>1</v>
      </c>
      <c r="N2680" s="15">
        <v>2.2749768405944728</v>
      </c>
      <c r="O2680" s="15">
        <v>7.3405456401566136</v>
      </c>
      <c r="P2680" s="84">
        <v>0.30991931010539092</v>
      </c>
      <c r="X2680" s="13">
        <v>342</v>
      </c>
    </row>
    <row r="2681" spans="1:30">
      <c r="A2681" s="9" t="s">
        <v>51</v>
      </c>
      <c r="B2681" s="9">
        <v>9</v>
      </c>
      <c r="C2681" s="9">
        <v>18</v>
      </c>
      <c r="D2681" s="11">
        <v>-76.5</v>
      </c>
      <c r="E2681" s="11">
        <v>-176.52199999999999</v>
      </c>
      <c r="F2681" s="12">
        <v>35056</v>
      </c>
      <c r="G2681" s="12" t="s">
        <v>50</v>
      </c>
      <c r="H2681" s="13">
        <v>357</v>
      </c>
      <c r="I2681" s="13">
        <v>357</v>
      </c>
      <c r="J2681" s="13">
        <v>2</v>
      </c>
      <c r="K2681" s="14">
        <v>24</v>
      </c>
      <c r="L2681" s="9">
        <v>11</v>
      </c>
      <c r="M2681" s="9">
        <v>1</v>
      </c>
      <c r="N2681" s="15">
        <v>1.7192334535926082</v>
      </c>
      <c r="O2681" s="15">
        <v>6.9285714285714288</v>
      </c>
      <c r="P2681" s="84">
        <v>0.2481367871164589</v>
      </c>
      <c r="X2681" s="13">
        <v>343</v>
      </c>
    </row>
    <row r="2682" spans="1:30">
      <c r="A2682" s="9" t="s">
        <v>51</v>
      </c>
      <c r="B2682" s="9">
        <v>10</v>
      </c>
      <c r="C2682" s="9">
        <v>19</v>
      </c>
      <c r="D2682" s="11">
        <v>-76.498999999999995</v>
      </c>
      <c r="E2682" s="11">
        <v>-177.685</v>
      </c>
      <c r="F2682" s="12">
        <v>35056</v>
      </c>
      <c r="G2682" s="12" t="s">
        <v>50</v>
      </c>
      <c r="H2682" s="13">
        <v>357</v>
      </c>
      <c r="I2682" s="13">
        <v>357</v>
      </c>
      <c r="J2682" s="13">
        <v>2</v>
      </c>
      <c r="K2682" s="14">
        <v>24</v>
      </c>
      <c r="L2682" s="9">
        <v>14</v>
      </c>
      <c r="M2682" s="9">
        <v>1</v>
      </c>
      <c r="N2682" s="15">
        <v>1.5246441412094767</v>
      </c>
      <c r="O2682" s="15">
        <v>7.5</v>
      </c>
      <c r="P2682" s="84">
        <v>0.20328588549459689</v>
      </c>
      <c r="X2682" s="13">
        <v>343</v>
      </c>
    </row>
    <row r="2683" spans="1:30">
      <c r="A2683" s="9" t="s">
        <v>51</v>
      </c>
      <c r="B2683" s="9">
        <v>12</v>
      </c>
      <c r="C2683" s="9">
        <v>23</v>
      </c>
      <c r="D2683" s="11">
        <v>-76.498000000000005</v>
      </c>
      <c r="E2683" s="11">
        <v>179.982</v>
      </c>
      <c r="F2683" s="12">
        <v>35056</v>
      </c>
      <c r="G2683" s="12" t="s">
        <v>50</v>
      </c>
      <c r="H2683" s="13">
        <v>357</v>
      </c>
      <c r="I2683" s="13">
        <v>357</v>
      </c>
      <c r="J2683" s="13">
        <v>2</v>
      </c>
      <c r="K2683" s="14">
        <v>24</v>
      </c>
      <c r="L2683" s="9">
        <v>28</v>
      </c>
      <c r="M2683" s="9">
        <v>1</v>
      </c>
      <c r="N2683" s="15">
        <v>3.7275671706596962</v>
      </c>
      <c r="O2683" s="15">
        <v>11.642857142857142</v>
      </c>
      <c r="P2683" s="84">
        <v>0.32015914349224384</v>
      </c>
      <c r="X2683" s="13">
        <v>343</v>
      </c>
      <c r="AD2683" s="22"/>
    </row>
    <row r="2684" spans="1:30">
      <c r="A2684" s="9" t="s">
        <v>51</v>
      </c>
      <c r="B2684" s="9">
        <v>13</v>
      </c>
      <c r="C2684" s="9">
        <v>24</v>
      </c>
      <c r="D2684" s="11">
        <v>-76.5</v>
      </c>
      <c r="E2684" s="11">
        <v>178.84</v>
      </c>
      <c r="F2684" s="12">
        <v>35056</v>
      </c>
      <c r="G2684" s="12" t="s">
        <v>50</v>
      </c>
      <c r="H2684" s="13">
        <v>357</v>
      </c>
      <c r="I2684" s="13">
        <v>357</v>
      </c>
      <c r="J2684" s="13">
        <v>2</v>
      </c>
      <c r="K2684" s="14">
        <v>24</v>
      </c>
      <c r="L2684" s="9">
        <v>24</v>
      </c>
      <c r="M2684" s="9">
        <v>1</v>
      </c>
      <c r="N2684" s="15">
        <v>1.415920612550714</v>
      </c>
      <c r="O2684" s="15">
        <v>8.8571428571428577</v>
      </c>
      <c r="P2684" s="84">
        <v>0.15986200464282255</v>
      </c>
      <c r="X2684" s="13">
        <v>343</v>
      </c>
    </row>
    <row r="2685" spans="1:30">
      <c r="A2685" s="9" t="s">
        <v>66</v>
      </c>
      <c r="B2685" s="9">
        <v>10</v>
      </c>
      <c r="C2685" s="10" t="s">
        <v>35</v>
      </c>
      <c r="D2685" s="11">
        <v>-77.733599999999996</v>
      </c>
      <c r="E2685" s="11">
        <v>-178.36689999999999</v>
      </c>
      <c r="F2685" s="12">
        <v>37613</v>
      </c>
      <c r="G2685" s="12" t="s">
        <v>50</v>
      </c>
      <c r="H2685" s="13">
        <v>357</v>
      </c>
      <c r="I2685" s="13">
        <v>357</v>
      </c>
      <c r="J2685" s="13">
        <v>2</v>
      </c>
      <c r="K2685" s="14">
        <v>24</v>
      </c>
      <c r="L2685" s="13">
        <v>37</v>
      </c>
      <c r="M2685" s="9">
        <v>1</v>
      </c>
      <c r="N2685" s="15">
        <v>7.347418619421231E-2</v>
      </c>
      <c r="O2685" s="15">
        <v>0.26644993156309887</v>
      </c>
      <c r="P2685" s="84">
        <v>0.27575231775510006</v>
      </c>
      <c r="X2685" s="13">
        <v>343</v>
      </c>
    </row>
    <row r="2686" spans="1:30">
      <c r="A2686" s="9" t="s">
        <v>69</v>
      </c>
      <c r="B2686" s="9">
        <v>13</v>
      </c>
      <c r="C2686" s="9">
        <v>1223040117</v>
      </c>
      <c r="D2686" s="71">
        <v>-77.361800000000002</v>
      </c>
      <c r="E2686" s="11">
        <v>-177.829716666667</v>
      </c>
      <c r="F2686" s="12">
        <v>38344</v>
      </c>
      <c r="G2686" s="12" t="s">
        <v>50</v>
      </c>
      <c r="H2686" s="13">
        <v>357</v>
      </c>
      <c r="I2686" s="13">
        <v>357</v>
      </c>
      <c r="J2686" s="13">
        <v>2</v>
      </c>
      <c r="K2686" s="14">
        <v>24</v>
      </c>
      <c r="L2686" s="72">
        <v>23</v>
      </c>
      <c r="M2686" s="9">
        <v>1</v>
      </c>
      <c r="N2686" s="15">
        <v>2.4527377682316935E-2</v>
      </c>
      <c r="O2686" s="15">
        <v>9.7103280909158336</v>
      </c>
      <c r="P2686" s="84">
        <v>2.5259061746083209E-3</v>
      </c>
      <c r="X2686" s="13">
        <v>343</v>
      </c>
    </row>
    <row r="2687" spans="1:30">
      <c r="A2687" s="9" t="s">
        <v>69</v>
      </c>
      <c r="B2687" s="9">
        <v>15</v>
      </c>
      <c r="C2687" s="9">
        <v>1223040603</v>
      </c>
      <c r="D2687" s="71">
        <v>-77.164683333333301</v>
      </c>
      <c r="E2687" s="11">
        <v>-177.997066666667</v>
      </c>
      <c r="F2687" s="12">
        <v>38344</v>
      </c>
      <c r="G2687" s="12" t="s">
        <v>50</v>
      </c>
      <c r="H2687" s="13">
        <v>357</v>
      </c>
      <c r="I2687" s="13">
        <v>357</v>
      </c>
      <c r="J2687" s="13">
        <v>2</v>
      </c>
      <c r="K2687" s="14">
        <v>24</v>
      </c>
      <c r="L2687" s="72">
        <v>20</v>
      </c>
      <c r="M2687" s="9">
        <v>1</v>
      </c>
      <c r="N2687" s="15">
        <v>2.6458479936414245</v>
      </c>
      <c r="O2687" s="15">
        <v>7.4561447840960886</v>
      </c>
      <c r="P2687" s="84">
        <v>0.35485469639551559</v>
      </c>
      <c r="X2687" s="13">
        <v>343</v>
      </c>
    </row>
    <row r="2688" spans="1:30">
      <c r="A2688" s="9" t="s">
        <v>69</v>
      </c>
      <c r="B2688" s="9">
        <v>17</v>
      </c>
      <c r="C2688" s="9">
        <v>1223041033</v>
      </c>
      <c r="D2688" s="71">
        <v>-76.959333333333305</v>
      </c>
      <c r="E2688" s="11">
        <v>177.93603333333334</v>
      </c>
      <c r="F2688" s="12">
        <v>38344</v>
      </c>
      <c r="G2688" s="12" t="s">
        <v>50</v>
      </c>
      <c r="H2688" s="13">
        <v>357</v>
      </c>
      <c r="I2688" s="13">
        <v>357</v>
      </c>
      <c r="J2688" s="13">
        <v>2</v>
      </c>
      <c r="K2688" s="14">
        <v>24</v>
      </c>
      <c r="L2688" s="72">
        <v>20</v>
      </c>
      <c r="M2688" s="9">
        <v>1</v>
      </c>
      <c r="N2688" s="15">
        <v>6.7141033735493236</v>
      </c>
      <c r="O2688" s="15">
        <v>10.114925094703997</v>
      </c>
      <c r="P2688" s="84">
        <v>0.66378181851931994</v>
      </c>
      <c r="X2688" s="13">
        <v>343</v>
      </c>
    </row>
    <row r="2689" spans="1:24">
      <c r="A2689" s="9" t="s">
        <v>51</v>
      </c>
      <c r="B2689" s="9">
        <v>14</v>
      </c>
      <c r="C2689" s="9">
        <v>26</v>
      </c>
      <c r="D2689" s="11">
        <v>-76.5</v>
      </c>
      <c r="E2689" s="11">
        <v>177.69</v>
      </c>
      <c r="F2689" s="12">
        <v>35057</v>
      </c>
      <c r="G2689" s="12" t="s">
        <v>50</v>
      </c>
      <c r="H2689" s="13">
        <v>358</v>
      </c>
      <c r="I2689" s="13">
        <v>358</v>
      </c>
      <c r="J2689" s="13">
        <v>2</v>
      </c>
      <c r="K2689" s="14">
        <v>24</v>
      </c>
      <c r="L2689" s="9">
        <v>23</v>
      </c>
      <c r="M2689" s="9">
        <v>1</v>
      </c>
      <c r="N2689" s="15">
        <v>3.2356785333046272</v>
      </c>
      <c r="O2689" s="15">
        <v>8.4642857142857135</v>
      </c>
      <c r="P2689" s="84">
        <v>0.38227425709928087</v>
      </c>
      <c r="X2689" s="13">
        <v>343</v>
      </c>
    </row>
    <row r="2690" spans="1:24">
      <c r="A2690" s="9" t="s">
        <v>51</v>
      </c>
      <c r="B2690" s="9">
        <v>16</v>
      </c>
      <c r="C2690" s="9">
        <v>29</v>
      </c>
      <c r="D2690" s="11">
        <v>-76.5</v>
      </c>
      <c r="E2690" s="11">
        <v>175.37</v>
      </c>
      <c r="F2690" s="12">
        <v>35057</v>
      </c>
      <c r="G2690" s="12" t="s">
        <v>50</v>
      </c>
      <c r="H2690" s="13">
        <v>358</v>
      </c>
      <c r="I2690" s="13">
        <v>358</v>
      </c>
      <c r="J2690" s="13">
        <v>2</v>
      </c>
      <c r="K2690" s="14">
        <v>24</v>
      </c>
      <c r="L2690" s="9">
        <v>20</v>
      </c>
      <c r="M2690" s="9">
        <v>1</v>
      </c>
      <c r="N2690" s="15">
        <v>2.0220729942899509</v>
      </c>
      <c r="O2690" s="15">
        <v>4.1785714285714288</v>
      </c>
      <c r="P2690" s="84">
        <v>0.48391490461639847</v>
      </c>
      <c r="X2690" s="13">
        <v>343</v>
      </c>
    </row>
    <row r="2691" spans="1:24">
      <c r="A2691" s="9" t="s">
        <v>66</v>
      </c>
      <c r="B2691" s="9">
        <v>1</v>
      </c>
      <c r="C2691" s="10" t="s">
        <v>35</v>
      </c>
      <c r="D2691" s="11">
        <v>-76.966899999999995</v>
      </c>
      <c r="E2691" s="11">
        <v>171.9502</v>
      </c>
      <c r="F2691" s="12">
        <v>37614</v>
      </c>
      <c r="G2691" s="12" t="s">
        <v>50</v>
      </c>
      <c r="H2691" s="13">
        <v>358</v>
      </c>
      <c r="I2691" s="13">
        <v>358</v>
      </c>
      <c r="J2691" s="13">
        <v>2</v>
      </c>
      <c r="K2691" s="14">
        <v>24</v>
      </c>
      <c r="L2691" s="13">
        <v>21</v>
      </c>
      <c r="M2691" s="9">
        <v>1</v>
      </c>
      <c r="N2691" s="15">
        <v>0.33599134701827987</v>
      </c>
      <c r="O2691" s="15">
        <v>2.5946871064878185</v>
      </c>
      <c r="P2691" s="84">
        <v>0.12949204787666266</v>
      </c>
      <c r="X2691" s="13">
        <v>343</v>
      </c>
    </row>
    <row r="2692" spans="1:24">
      <c r="A2692" s="9" t="s">
        <v>66</v>
      </c>
      <c r="B2692" s="9">
        <v>7</v>
      </c>
      <c r="C2692" s="10" t="s">
        <v>35</v>
      </c>
      <c r="D2692" s="11">
        <v>-77.5334</v>
      </c>
      <c r="E2692" s="11">
        <v>177.71690000000001</v>
      </c>
      <c r="F2692" s="12">
        <v>37614</v>
      </c>
      <c r="G2692" s="12" t="s">
        <v>50</v>
      </c>
      <c r="H2692" s="13">
        <v>358</v>
      </c>
      <c r="I2692" s="13">
        <v>358</v>
      </c>
      <c r="J2692" s="13">
        <v>2</v>
      </c>
      <c r="K2692" s="14">
        <v>24</v>
      </c>
      <c r="L2692" s="70">
        <v>50</v>
      </c>
      <c r="M2692" s="9">
        <v>1</v>
      </c>
      <c r="N2692" s="15">
        <v>3.1118189894591935E-3</v>
      </c>
      <c r="O2692" s="15">
        <v>6.7019720777443198E-2</v>
      </c>
      <c r="P2692" s="84">
        <v>4.6431392929744006E-2</v>
      </c>
      <c r="X2692" s="13">
        <v>343</v>
      </c>
    </row>
    <row r="2693" spans="1:24">
      <c r="A2693" s="9" t="s">
        <v>69</v>
      </c>
      <c r="B2693" s="9">
        <v>19</v>
      </c>
      <c r="C2693" s="9">
        <v>1223041448</v>
      </c>
      <c r="D2693" s="71">
        <v>-76.769833333333295</v>
      </c>
      <c r="E2693" s="11">
        <v>175.85033333333334</v>
      </c>
      <c r="F2693" s="12">
        <v>38345</v>
      </c>
      <c r="G2693" s="12" t="s">
        <v>50</v>
      </c>
      <c r="H2693" s="13">
        <v>358</v>
      </c>
      <c r="I2693" s="13">
        <v>358</v>
      </c>
      <c r="J2693" s="13">
        <v>2</v>
      </c>
      <c r="K2693" s="14">
        <v>24</v>
      </c>
      <c r="L2693" s="9">
        <v>25</v>
      </c>
      <c r="M2693" s="9">
        <v>1</v>
      </c>
      <c r="N2693" s="15">
        <v>2.4438666748390139</v>
      </c>
      <c r="O2693" s="15">
        <v>4.9707631893973909</v>
      </c>
      <c r="P2693" s="84">
        <v>0.49164817991164161</v>
      </c>
      <c r="X2693" s="13">
        <v>343</v>
      </c>
    </row>
    <row r="2694" spans="1:24">
      <c r="A2694" s="9" t="s">
        <v>51</v>
      </c>
      <c r="B2694" s="9">
        <v>17</v>
      </c>
      <c r="C2694" s="9">
        <v>33</v>
      </c>
      <c r="D2694" s="11">
        <v>-76.335999999999999</v>
      </c>
      <c r="E2694" s="11">
        <v>177.678</v>
      </c>
      <c r="F2694" s="12">
        <v>35059</v>
      </c>
      <c r="G2694" s="12" t="s">
        <v>50</v>
      </c>
      <c r="H2694" s="13">
        <v>360</v>
      </c>
      <c r="I2694" s="13">
        <v>360</v>
      </c>
      <c r="J2694" s="13">
        <v>2</v>
      </c>
      <c r="K2694" s="14">
        <v>24</v>
      </c>
      <c r="L2694" s="9">
        <v>11</v>
      </c>
      <c r="M2694" s="9">
        <v>1</v>
      </c>
      <c r="N2694" s="15">
        <v>1.1458317895382215</v>
      </c>
      <c r="O2694" s="15">
        <v>8.8928571428571423</v>
      </c>
      <c r="P2694" s="84">
        <v>0.12884855464686829</v>
      </c>
      <c r="X2694" s="13">
        <v>343</v>
      </c>
    </row>
    <row r="2695" spans="1:24">
      <c r="A2695" s="9" t="s">
        <v>51</v>
      </c>
      <c r="B2695" s="9">
        <v>18</v>
      </c>
      <c r="C2695" s="9">
        <v>35</v>
      </c>
      <c r="D2695" s="11">
        <v>-76.501000000000005</v>
      </c>
      <c r="E2695" s="11">
        <v>174.22800000000001</v>
      </c>
      <c r="F2695" s="12">
        <v>35059</v>
      </c>
      <c r="G2695" s="12" t="s">
        <v>50</v>
      </c>
      <c r="H2695" s="13">
        <v>360</v>
      </c>
      <c r="I2695" s="13">
        <v>360</v>
      </c>
      <c r="J2695" s="13">
        <v>2</v>
      </c>
      <c r="K2695" s="14">
        <v>24</v>
      </c>
      <c r="L2695" s="9">
        <v>27</v>
      </c>
      <c r="M2695" s="9">
        <v>1</v>
      </c>
      <c r="N2695" s="15">
        <v>1.0661415812741442</v>
      </c>
      <c r="O2695" s="15">
        <v>5.2142857142857144</v>
      </c>
      <c r="P2695" s="84">
        <v>0.2044655087375071</v>
      </c>
      <c r="X2695" s="13">
        <v>343</v>
      </c>
    </row>
    <row r="2696" spans="1:24">
      <c r="A2696" s="9" t="s">
        <v>67</v>
      </c>
      <c r="B2696" s="9">
        <v>1</v>
      </c>
      <c r="C2696" s="10" t="s">
        <v>35</v>
      </c>
      <c r="D2696" s="71">
        <v>-76.41073333333334</v>
      </c>
      <c r="E2696" s="71">
        <v>173.27</v>
      </c>
      <c r="F2696" s="12">
        <v>37981</v>
      </c>
      <c r="G2696" s="12" t="s">
        <v>50</v>
      </c>
      <c r="H2696" s="13">
        <v>360</v>
      </c>
      <c r="I2696" s="13">
        <v>360</v>
      </c>
      <c r="J2696" s="13">
        <v>2</v>
      </c>
      <c r="K2696" s="14">
        <v>24</v>
      </c>
      <c r="L2696" s="72">
        <v>27</v>
      </c>
      <c r="M2696" s="9">
        <v>1</v>
      </c>
      <c r="N2696" s="15">
        <v>0.51843090266618153</v>
      </c>
      <c r="O2696" s="15">
        <v>7.1486130143540683</v>
      </c>
      <c r="P2696" s="84">
        <v>7.2521886640834726E-2</v>
      </c>
      <c r="X2696" s="13">
        <v>343</v>
      </c>
    </row>
    <row r="2697" spans="1:24">
      <c r="A2697" s="9" t="s">
        <v>51</v>
      </c>
      <c r="B2697" s="9">
        <v>20</v>
      </c>
      <c r="C2697" s="9">
        <v>38</v>
      </c>
      <c r="D2697" s="11">
        <v>-76.5</v>
      </c>
      <c r="E2697" s="11">
        <v>171.904</v>
      </c>
      <c r="F2697" s="12">
        <v>35060</v>
      </c>
      <c r="G2697" s="12" t="s">
        <v>50</v>
      </c>
      <c r="H2697" s="13">
        <v>361</v>
      </c>
      <c r="I2697" s="13">
        <v>361</v>
      </c>
      <c r="J2697" s="13">
        <v>2</v>
      </c>
      <c r="K2697" s="14">
        <v>24</v>
      </c>
      <c r="L2697" s="9">
        <v>18</v>
      </c>
      <c r="M2697" s="9">
        <v>1</v>
      </c>
      <c r="N2697" s="15">
        <v>0.99225395839958586</v>
      </c>
      <c r="O2697" s="15">
        <v>6.6785714285714288</v>
      </c>
      <c r="P2697" s="84">
        <v>0.14857278521491124</v>
      </c>
      <c r="X2697" s="13">
        <v>343</v>
      </c>
    </row>
    <row r="2698" spans="1:24">
      <c r="A2698" s="9" t="s">
        <v>51</v>
      </c>
      <c r="B2698" s="9">
        <v>21</v>
      </c>
      <c r="C2698" s="9">
        <v>40</v>
      </c>
      <c r="D2698" s="11">
        <v>-76.5</v>
      </c>
      <c r="E2698" s="11">
        <v>170.74799999999999</v>
      </c>
      <c r="F2698" s="12">
        <v>35060</v>
      </c>
      <c r="G2698" s="12" t="s">
        <v>50</v>
      </c>
      <c r="H2698" s="13">
        <v>361</v>
      </c>
      <c r="I2698" s="13">
        <v>361</v>
      </c>
      <c r="J2698" s="13">
        <v>2</v>
      </c>
      <c r="K2698" s="14">
        <v>24</v>
      </c>
      <c r="L2698" s="9">
        <v>19</v>
      </c>
      <c r="M2698" s="9">
        <v>1</v>
      </c>
      <c r="N2698" s="15">
        <v>2.1447559989339853</v>
      </c>
      <c r="O2698" s="15">
        <v>11.035714285714286</v>
      </c>
      <c r="P2698" s="84">
        <v>0.19434682190987568</v>
      </c>
      <c r="X2698" s="13">
        <v>343</v>
      </c>
    </row>
    <row r="2699" spans="1:24">
      <c r="A2699" s="9" t="s">
        <v>51</v>
      </c>
      <c r="B2699" s="9">
        <v>22</v>
      </c>
      <c r="C2699" s="9">
        <v>42</v>
      </c>
      <c r="D2699" s="11">
        <v>-76.5</v>
      </c>
      <c r="E2699" s="11">
        <v>169.601</v>
      </c>
      <c r="F2699" s="12">
        <v>35060</v>
      </c>
      <c r="G2699" s="12" t="s">
        <v>50</v>
      </c>
      <c r="H2699" s="13">
        <v>361</v>
      </c>
      <c r="I2699" s="13">
        <v>361</v>
      </c>
      <c r="J2699" s="13">
        <v>2</v>
      </c>
      <c r="K2699" s="14">
        <v>24</v>
      </c>
      <c r="L2699" s="9">
        <v>20</v>
      </c>
      <c r="M2699" s="9">
        <v>1</v>
      </c>
      <c r="N2699" s="15">
        <v>2.0208503651491436</v>
      </c>
      <c r="O2699" s="15">
        <v>7.6428571428571432</v>
      </c>
      <c r="P2699" s="84">
        <v>0.2644103281503552</v>
      </c>
      <c r="X2699" s="13">
        <v>343</v>
      </c>
    </row>
    <row r="2700" spans="1:24">
      <c r="A2700" s="9" t="s">
        <v>67</v>
      </c>
      <c r="B2700" s="9">
        <v>2</v>
      </c>
      <c r="C2700" s="10" t="s">
        <v>35</v>
      </c>
      <c r="D2700" s="71">
        <v>-76.498616666666663</v>
      </c>
      <c r="E2700" s="71">
        <v>170.5949</v>
      </c>
      <c r="F2700" s="12">
        <v>37982</v>
      </c>
      <c r="G2700" s="12" t="s">
        <v>50</v>
      </c>
      <c r="H2700" s="13">
        <v>361</v>
      </c>
      <c r="I2700" s="13">
        <v>361</v>
      </c>
      <c r="J2700" s="13">
        <v>2</v>
      </c>
      <c r="K2700" s="14">
        <v>24</v>
      </c>
      <c r="L2700" s="9">
        <v>22</v>
      </c>
      <c r="M2700" s="9">
        <v>1</v>
      </c>
      <c r="N2700" s="15">
        <v>0.81651315946709968</v>
      </c>
      <c r="O2700" s="15">
        <v>10.579800000000001</v>
      </c>
      <c r="P2700" s="84">
        <v>7.7176615764674161E-2</v>
      </c>
      <c r="X2700" s="13">
        <v>343</v>
      </c>
    </row>
    <row r="2701" spans="1:24">
      <c r="A2701" s="9" t="s">
        <v>83</v>
      </c>
      <c r="B2701" s="9">
        <v>1</v>
      </c>
      <c r="C2701" s="9">
        <v>1227050010</v>
      </c>
      <c r="D2701" s="11">
        <v>-74.4876</v>
      </c>
      <c r="E2701" s="11">
        <v>-179.53720000000001</v>
      </c>
      <c r="F2701" s="12">
        <v>38713</v>
      </c>
      <c r="G2701" s="12" t="s">
        <v>50</v>
      </c>
      <c r="H2701" s="13">
        <v>361</v>
      </c>
      <c r="I2701" s="13">
        <v>361</v>
      </c>
      <c r="J2701" s="13">
        <v>2</v>
      </c>
      <c r="K2701" s="14">
        <v>24</v>
      </c>
      <c r="L2701" s="9">
        <v>20</v>
      </c>
      <c r="M2701" s="9">
        <v>1</v>
      </c>
      <c r="N2701" s="15">
        <v>0.10596275303629622</v>
      </c>
      <c r="O2701" s="15">
        <v>5.9255024734982333</v>
      </c>
      <c r="P2701" s="84">
        <v>1.7882492414814415E-2</v>
      </c>
      <c r="X2701" s="13">
        <v>343</v>
      </c>
    </row>
    <row r="2702" spans="1:24">
      <c r="A2702" s="9" t="s">
        <v>51</v>
      </c>
      <c r="B2702" s="9">
        <v>23</v>
      </c>
      <c r="C2702" s="9">
        <v>45</v>
      </c>
      <c r="D2702" s="11">
        <v>-76.495000000000005</v>
      </c>
      <c r="E2702" s="11">
        <v>168.44399999999999</v>
      </c>
      <c r="F2702" s="12">
        <v>35061</v>
      </c>
      <c r="G2702" s="12" t="s">
        <v>50</v>
      </c>
      <c r="H2702" s="13">
        <v>362</v>
      </c>
      <c r="I2702" s="13">
        <v>362</v>
      </c>
      <c r="J2702" s="13">
        <v>2</v>
      </c>
      <c r="K2702" s="14">
        <v>24</v>
      </c>
      <c r="L2702" s="9">
        <v>15</v>
      </c>
      <c r="M2702" s="9">
        <v>1</v>
      </c>
      <c r="N2702" s="15">
        <v>2.075634578216413</v>
      </c>
      <c r="O2702" s="15">
        <v>11.111111111111111</v>
      </c>
      <c r="P2702" s="84">
        <v>0.18680711203947717</v>
      </c>
      <c r="X2702" s="13">
        <v>343</v>
      </c>
    </row>
    <row r="2703" spans="1:24">
      <c r="A2703" s="9" t="s">
        <v>51</v>
      </c>
      <c r="B2703" s="9">
        <v>25</v>
      </c>
      <c r="C2703" s="9">
        <v>48</v>
      </c>
      <c r="D2703" s="11">
        <v>-76.501999999999995</v>
      </c>
      <c r="E2703" s="11">
        <v>166.107</v>
      </c>
      <c r="F2703" s="12">
        <v>35061</v>
      </c>
      <c r="G2703" s="12" t="s">
        <v>50</v>
      </c>
      <c r="H2703" s="13">
        <v>362</v>
      </c>
      <c r="I2703" s="13">
        <v>362</v>
      </c>
      <c r="J2703" s="13">
        <v>2</v>
      </c>
      <c r="K2703" s="14">
        <v>24</v>
      </c>
      <c r="L2703" s="9">
        <v>15</v>
      </c>
      <c r="M2703" s="9">
        <v>1</v>
      </c>
      <c r="N2703" s="15">
        <v>2.2970739121100197</v>
      </c>
      <c r="O2703" s="15">
        <v>8.8571428571428577</v>
      </c>
      <c r="P2703" s="84">
        <v>0.25934705459306673</v>
      </c>
      <c r="X2703" s="13">
        <v>343</v>
      </c>
    </row>
    <row r="2704" spans="1:24">
      <c r="A2704" s="9" t="s">
        <v>67</v>
      </c>
      <c r="B2704" s="9">
        <v>3</v>
      </c>
      <c r="C2704" s="10" t="s">
        <v>35</v>
      </c>
      <c r="D2704" s="71">
        <v>-76.597316666666671</v>
      </c>
      <c r="E2704" s="71">
        <v>171</v>
      </c>
      <c r="F2704" s="12">
        <v>37983</v>
      </c>
      <c r="G2704" s="12" t="s">
        <v>50</v>
      </c>
      <c r="H2704" s="13">
        <v>362</v>
      </c>
      <c r="I2704" s="13">
        <v>362</v>
      </c>
      <c r="J2704" s="13">
        <v>2</v>
      </c>
      <c r="K2704" s="14">
        <v>24</v>
      </c>
      <c r="L2704" s="9">
        <v>18</v>
      </c>
      <c r="M2704" s="9">
        <v>1</v>
      </c>
      <c r="N2704" s="15">
        <v>0.45055141405742793</v>
      </c>
      <c r="O2704" s="15">
        <v>6.4672758620689672</v>
      </c>
      <c r="P2704" s="84">
        <v>6.9666336130787931E-2</v>
      </c>
      <c r="X2704" s="13">
        <v>343</v>
      </c>
    </row>
    <row r="2705" spans="1:24">
      <c r="A2705" s="9" t="s">
        <v>67</v>
      </c>
      <c r="B2705" s="9">
        <v>5</v>
      </c>
      <c r="C2705" s="10" t="s">
        <v>35</v>
      </c>
      <c r="D2705" s="71">
        <v>-76.782233333333338</v>
      </c>
      <c r="E2705" s="71">
        <v>172.8</v>
      </c>
      <c r="F2705" s="12">
        <v>37983</v>
      </c>
      <c r="G2705" s="12" t="s">
        <v>50</v>
      </c>
      <c r="H2705" s="13">
        <v>362</v>
      </c>
      <c r="I2705" s="13">
        <v>362</v>
      </c>
      <c r="J2705" s="13">
        <v>2</v>
      </c>
      <c r="K2705" s="14">
        <v>24</v>
      </c>
      <c r="L2705" s="9">
        <v>20</v>
      </c>
      <c r="M2705" s="9">
        <v>1</v>
      </c>
      <c r="N2705" s="15">
        <v>0.51017680086181028</v>
      </c>
      <c r="O2705" s="15">
        <v>4.7426689655172423</v>
      </c>
      <c r="P2705" s="84">
        <v>0.10757166577958065</v>
      </c>
      <c r="X2705" s="13">
        <v>344</v>
      </c>
    </row>
    <row r="2706" spans="1:24">
      <c r="A2706" s="9" t="s">
        <v>67</v>
      </c>
      <c r="B2706" s="9">
        <v>7</v>
      </c>
      <c r="C2706" s="10" t="s">
        <v>35</v>
      </c>
      <c r="D2706" s="71">
        <v>-76.965183333333329</v>
      </c>
      <c r="E2706" s="71">
        <v>174.82983333333334</v>
      </c>
      <c r="F2706" s="12">
        <v>37983</v>
      </c>
      <c r="G2706" s="12" t="s">
        <v>50</v>
      </c>
      <c r="H2706" s="13">
        <v>362</v>
      </c>
      <c r="I2706" s="13">
        <v>362</v>
      </c>
      <c r="J2706" s="13">
        <v>2</v>
      </c>
      <c r="K2706" s="14">
        <v>24</v>
      </c>
      <c r="L2706" s="9">
        <v>27</v>
      </c>
      <c r="M2706" s="9">
        <v>1</v>
      </c>
      <c r="N2706" s="15">
        <v>0</v>
      </c>
      <c r="O2706" s="15">
        <v>8.6893655172413808</v>
      </c>
      <c r="P2706" s="84">
        <v>0</v>
      </c>
      <c r="X2706" s="13">
        <v>344</v>
      </c>
    </row>
    <row r="2707" spans="1:24">
      <c r="A2707" s="9" t="s">
        <v>51</v>
      </c>
      <c r="B2707" s="9">
        <v>26</v>
      </c>
      <c r="C2707" s="9">
        <v>49</v>
      </c>
      <c r="D2707" s="11">
        <v>-76.498999999999995</v>
      </c>
      <c r="E2707" s="11">
        <v>164.96299999999999</v>
      </c>
      <c r="F2707" s="12">
        <v>35062</v>
      </c>
      <c r="G2707" s="12" t="s">
        <v>50</v>
      </c>
      <c r="H2707" s="13">
        <v>363</v>
      </c>
      <c r="I2707" s="13">
        <v>363</v>
      </c>
      <c r="J2707" s="13">
        <v>2</v>
      </c>
      <c r="K2707" s="14">
        <v>24</v>
      </c>
      <c r="L2707" s="9">
        <v>25</v>
      </c>
      <c r="M2707" s="9">
        <v>1</v>
      </c>
      <c r="N2707" s="15">
        <v>2.428474619667035</v>
      </c>
      <c r="O2707" s="15">
        <v>5.1071428571428568</v>
      </c>
      <c r="P2707" s="84">
        <v>0.47550551993480411</v>
      </c>
      <c r="X2707" s="13">
        <v>344</v>
      </c>
    </row>
    <row r="2708" spans="1:24">
      <c r="A2708" s="9" t="s">
        <v>67</v>
      </c>
      <c r="B2708" s="9">
        <v>9</v>
      </c>
      <c r="C2708" s="10" t="s">
        <v>35</v>
      </c>
      <c r="D2708" s="71">
        <v>-77.168575000000004</v>
      </c>
      <c r="E2708" s="71">
        <v>176.88266666666667</v>
      </c>
      <c r="F2708" s="12">
        <v>37984</v>
      </c>
      <c r="G2708" s="12" t="s">
        <v>50</v>
      </c>
      <c r="H2708" s="13">
        <v>363</v>
      </c>
      <c r="I2708" s="13">
        <v>363</v>
      </c>
      <c r="J2708" s="13">
        <v>2</v>
      </c>
      <c r="K2708" s="14">
        <v>24</v>
      </c>
      <c r="L2708" s="9">
        <v>34</v>
      </c>
      <c r="M2708" s="9">
        <v>1</v>
      </c>
      <c r="N2708" s="15">
        <v>0.86548066806699286</v>
      </c>
      <c r="O2708" s="15">
        <v>12.138579310344829</v>
      </c>
      <c r="P2708" s="84">
        <v>7.1299996971590132E-2</v>
      </c>
      <c r="X2708" s="13">
        <v>344</v>
      </c>
    </row>
    <row r="2709" spans="1:24">
      <c r="A2709" s="9" t="s">
        <v>67</v>
      </c>
      <c r="B2709" s="9">
        <v>11</v>
      </c>
      <c r="C2709" s="10" t="s">
        <v>35</v>
      </c>
      <c r="D2709" s="71">
        <v>-77.364383333333336</v>
      </c>
      <c r="E2709" s="71">
        <v>178.97</v>
      </c>
      <c r="F2709" s="12">
        <v>37984</v>
      </c>
      <c r="G2709" s="12" t="s">
        <v>50</v>
      </c>
      <c r="H2709" s="13">
        <v>363</v>
      </c>
      <c r="I2709" s="13">
        <v>363</v>
      </c>
      <c r="J2709" s="13">
        <v>2</v>
      </c>
      <c r="K2709" s="14">
        <v>24</v>
      </c>
      <c r="L2709" s="9">
        <v>15</v>
      </c>
      <c r="M2709" s="9">
        <v>1</v>
      </c>
      <c r="N2709" s="15">
        <v>0.23192845823824407</v>
      </c>
      <c r="O2709" s="15">
        <v>3.2502206896551726</v>
      </c>
      <c r="P2709" s="84">
        <v>7.1357757021370191E-2</v>
      </c>
      <c r="X2709" s="13">
        <v>344</v>
      </c>
    </row>
    <row r="2710" spans="1:24">
      <c r="A2710" s="9" t="s">
        <v>67</v>
      </c>
      <c r="B2710" s="9">
        <v>12</v>
      </c>
      <c r="C2710" s="10" t="s">
        <v>35</v>
      </c>
      <c r="D2710" s="71">
        <v>-77.862766666666673</v>
      </c>
      <c r="E2710" s="71">
        <v>179.99856666666668</v>
      </c>
      <c r="F2710" s="12">
        <v>37984</v>
      </c>
      <c r="G2710" s="12" t="s">
        <v>50</v>
      </c>
      <c r="H2710" s="13">
        <v>363</v>
      </c>
      <c r="I2710" s="13">
        <v>363</v>
      </c>
      <c r="J2710" s="13">
        <v>2</v>
      </c>
      <c r="K2710" s="14">
        <v>24</v>
      </c>
      <c r="L2710" s="72">
        <v>35</v>
      </c>
      <c r="M2710" s="9">
        <v>1</v>
      </c>
      <c r="N2710" s="15">
        <v>0.50112528119406374</v>
      </c>
      <c r="O2710" s="15">
        <v>5.1738206896551731</v>
      </c>
      <c r="P2710" s="84">
        <v>9.6857875688664996E-2</v>
      </c>
      <c r="X2710" s="13">
        <v>344</v>
      </c>
    </row>
    <row r="2711" spans="1:24">
      <c r="A2711" s="9" t="s">
        <v>67</v>
      </c>
      <c r="B2711" s="9">
        <v>14</v>
      </c>
      <c r="C2711" s="10" t="s">
        <v>35</v>
      </c>
      <c r="D2711" s="71">
        <v>-77.674300000000002</v>
      </c>
      <c r="E2711" s="71">
        <v>-178.93666666666667</v>
      </c>
      <c r="F2711" s="12">
        <v>37984</v>
      </c>
      <c r="G2711" s="12" t="s">
        <v>50</v>
      </c>
      <c r="H2711" s="13">
        <v>363</v>
      </c>
      <c r="I2711" s="13">
        <v>363</v>
      </c>
      <c r="J2711" s="13">
        <v>2</v>
      </c>
      <c r="K2711" s="14">
        <v>24</v>
      </c>
      <c r="L2711" s="9">
        <v>52</v>
      </c>
      <c r="M2711" s="9">
        <v>1</v>
      </c>
      <c r="N2711" s="73">
        <v>8.7039834536756913E-2</v>
      </c>
      <c r="O2711" s="73">
        <v>2.0585894736842101</v>
      </c>
      <c r="P2711" s="84">
        <v>4.2281297776668281E-2</v>
      </c>
      <c r="X2711" s="13">
        <v>344</v>
      </c>
    </row>
    <row r="2712" spans="1:24">
      <c r="A2712" s="9" t="s">
        <v>83</v>
      </c>
      <c r="B2712" s="9">
        <v>3</v>
      </c>
      <c r="C2712" s="9">
        <v>1228051403</v>
      </c>
      <c r="D2712" s="11">
        <v>-77.865799999999993</v>
      </c>
      <c r="E2712" s="11">
        <v>-177.87819999999999</v>
      </c>
      <c r="F2712" s="12">
        <v>38715</v>
      </c>
      <c r="G2712" s="12" t="s">
        <v>50</v>
      </c>
      <c r="H2712" s="13">
        <v>363</v>
      </c>
      <c r="I2712" s="13">
        <v>363</v>
      </c>
      <c r="J2712" s="13">
        <v>2</v>
      </c>
      <c r="K2712" s="14">
        <v>24</v>
      </c>
      <c r="L2712" s="9">
        <v>26</v>
      </c>
      <c r="M2712" s="9">
        <v>1</v>
      </c>
      <c r="N2712" s="15">
        <v>0.29168504665772571</v>
      </c>
      <c r="O2712" s="15">
        <v>3.93980777385159</v>
      </c>
      <c r="P2712" s="84">
        <v>7.40353497938738E-2</v>
      </c>
      <c r="X2712" s="13">
        <v>344</v>
      </c>
    </row>
    <row r="2713" spans="1:24">
      <c r="A2713" s="9" t="s">
        <v>83</v>
      </c>
      <c r="B2713" s="9">
        <v>4</v>
      </c>
      <c r="C2713" s="9">
        <v>1228051632</v>
      </c>
      <c r="D2713" s="11">
        <v>-77.765799999999999</v>
      </c>
      <c r="E2713" s="11">
        <v>-177.9365</v>
      </c>
      <c r="F2713" s="12">
        <v>38715</v>
      </c>
      <c r="G2713" s="12" t="s">
        <v>50</v>
      </c>
      <c r="H2713" s="13">
        <v>363</v>
      </c>
      <c r="I2713" s="13">
        <v>363</v>
      </c>
      <c r="J2713" s="13">
        <v>2</v>
      </c>
      <c r="K2713" s="14">
        <v>24</v>
      </c>
      <c r="L2713" s="9">
        <v>26</v>
      </c>
      <c r="M2713" s="9">
        <v>1</v>
      </c>
      <c r="N2713" s="15">
        <v>0.22516008626800518</v>
      </c>
      <c r="O2713" s="15">
        <v>3.4555561837455828</v>
      </c>
      <c r="P2713" s="84">
        <v>6.5158855563432719E-2</v>
      </c>
      <c r="X2713" s="13">
        <v>344</v>
      </c>
    </row>
    <row r="2714" spans="1:24">
      <c r="A2714" s="9" t="s">
        <v>83</v>
      </c>
      <c r="B2714" s="9">
        <v>5</v>
      </c>
      <c r="C2714" s="9">
        <v>1228051915</v>
      </c>
      <c r="D2714" s="11">
        <v>-77.666499999999999</v>
      </c>
      <c r="E2714" s="11">
        <v>-177.983</v>
      </c>
      <c r="F2714" s="12">
        <v>38715</v>
      </c>
      <c r="G2714" s="12" t="s">
        <v>50</v>
      </c>
      <c r="H2714" s="13">
        <v>363</v>
      </c>
      <c r="I2714" s="13">
        <v>363</v>
      </c>
      <c r="J2714" s="13">
        <v>2</v>
      </c>
      <c r="K2714" s="14">
        <v>24</v>
      </c>
      <c r="L2714" s="9">
        <v>25</v>
      </c>
      <c r="M2714" s="9">
        <v>1</v>
      </c>
      <c r="N2714" s="15">
        <v>1.277642903801482</v>
      </c>
      <c r="O2714" s="15">
        <v>5.2557088339222613</v>
      </c>
      <c r="P2714" s="84">
        <v>0.24309621102963483</v>
      </c>
      <c r="X2714" s="13">
        <v>344</v>
      </c>
    </row>
    <row r="2715" spans="1:24">
      <c r="A2715" s="9" t="s">
        <v>83</v>
      </c>
      <c r="B2715" s="9">
        <v>8</v>
      </c>
      <c r="C2715" s="10">
        <v>1228052130</v>
      </c>
      <c r="D2715" s="11">
        <v>-77.463499999999996</v>
      </c>
      <c r="E2715" s="11">
        <v>177.9332</v>
      </c>
      <c r="F2715" s="12">
        <v>38715</v>
      </c>
      <c r="G2715" s="12" t="s">
        <v>50</v>
      </c>
      <c r="H2715" s="13">
        <v>363</v>
      </c>
      <c r="I2715" s="13">
        <v>363</v>
      </c>
      <c r="J2715" s="13">
        <v>2</v>
      </c>
      <c r="K2715" s="14">
        <v>24</v>
      </c>
      <c r="L2715" s="9">
        <v>25</v>
      </c>
      <c r="M2715" s="9">
        <v>1</v>
      </c>
      <c r="N2715" s="15">
        <v>0.81774025019793861</v>
      </c>
      <c r="O2715" s="15">
        <v>5.0571294117647057</v>
      </c>
      <c r="P2715" s="84">
        <v>0.16170047938571239</v>
      </c>
      <c r="X2715" s="13">
        <v>344</v>
      </c>
    </row>
    <row r="2716" spans="1:24">
      <c r="A2716" s="9" t="s">
        <v>51</v>
      </c>
      <c r="B2716" s="9">
        <v>28</v>
      </c>
      <c r="C2716" s="9">
        <v>53</v>
      </c>
      <c r="D2716" s="11">
        <v>-76.486000000000004</v>
      </c>
      <c r="E2716" s="11">
        <v>171.464</v>
      </c>
      <c r="F2716" s="12">
        <v>35063</v>
      </c>
      <c r="G2716" s="12" t="s">
        <v>50</v>
      </c>
      <c r="H2716" s="13">
        <v>364</v>
      </c>
      <c r="I2716" s="13">
        <v>364</v>
      </c>
      <c r="J2716" s="13">
        <v>2</v>
      </c>
      <c r="K2716" s="14">
        <v>24</v>
      </c>
      <c r="L2716" s="9">
        <v>20</v>
      </c>
      <c r="M2716" s="9">
        <v>1</v>
      </c>
      <c r="N2716" s="15">
        <v>0.36775879652743526</v>
      </c>
      <c r="O2716" s="15">
        <v>4.07</v>
      </c>
      <c r="P2716" s="84">
        <v>9.0358426665217498E-2</v>
      </c>
      <c r="X2716" s="13">
        <v>344</v>
      </c>
    </row>
    <row r="2717" spans="1:24">
      <c r="A2717" s="9" t="s">
        <v>51</v>
      </c>
      <c r="B2717" s="9">
        <v>31</v>
      </c>
      <c r="C2717" s="9">
        <v>57</v>
      </c>
      <c r="D2717" s="11">
        <v>-75.998999999999995</v>
      </c>
      <c r="E2717" s="11">
        <v>171.935</v>
      </c>
      <c r="F2717" s="12">
        <v>35063</v>
      </c>
      <c r="G2717" s="12" t="s">
        <v>50</v>
      </c>
      <c r="H2717" s="13">
        <v>364</v>
      </c>
      <c r="I2717" s="13">
        <v>364</v>
      </c>
      <c r="J2717" s="13">
        <v>2</v>
      </c>
      <c r="K2717" s="14">
        <v>24</v>
      </c>
      <c r="L2717" s="9">
        <v>23</v>
      </c>
      <c r="M2717" s="9">
        <v>1</v>
      </c>
      <c r="N2717" s="15">
        <v>1.2931952818860053</v>
      </c>
      <c r="O2717" s="15">
        <v>4.7938144329896906</v>
      </c>
      <c r="P2717" s="84">
        <v>0.26976331686654303</v>
      </c>
      <c r="X2717" s="13">
        <v>344</v>
      </c>
    </row>
    <row r="2718" spans="1:24">
      <c r="A2718" s="9" t="s">
        <v>51</v>
      </c>
      <c r="B2718" s="9">
        <v>33</v>
      </c>
      <c r="C2718" s="9">
        <v>59</v>
      </c>
      <c r="D2718" s="11">
        <v>-75.501999999999995</v>
      </c>
      <c r="E2718" s="11">
        <v>172.001</v>
      </c>
      <c r="F2718" s="12">
        <v>35063</v>
      </c>
      <c r="G2718" s="12" t="s">
        <v>50</v>
      </c>
      <c r="H2718" s="13">
        <v>364</v>
      </c>
      <c r="I2718" s="13">
        <v>364</v>
      </c>
      <c r="J2718" s="13">
        <v>2</v>
      </c>
      <c r="K2718" s="14">
        <v>24</v>
      </c>
      <c r="L2718" s="9">
        <v>30</v>
      </c>
      <c r="M2718" s="9">
        <v>1</v>
      </c>
      <c r="N2718" s="15">
        <v>0.25926149515926283</v>
      </c>
      <c r="O2718" s="15">
        <v>1.7428571428571429</v>
      </c>
      <c r="P2718" s="84">
        <v>0.1487565955831836</v>
      </c>
      <c r="X2718" s="13">
        <v>344</v>
      </c>
    </row>
    <row r="2719" spans="1:24">
      <c r="A2719" s="9" t="s">
        <v>83</v>
      </c>
      <c r="B2719" s="9">
        <v>10</v>
      </c>
      <c r="C2719" s="9">
        <v>1229051257</v>
      </c>
      <c r="D2719" s="11">
        <v>-77.275999999999996</v>
      </c>
      <c r="E2719" s="11">
        <v>177.8623</v>
      </c>
      <c r="F2719" s="12">
        <v>38716</v>
      </c>
      <c r="G2719" s="12" t="s">
        <v>50</v>
      </c>
      <c r="H2719" s="13">
        <v>364</v>
      </c>
      <c r="I2719" s="13">
        <v>364</v>
      </c>
      <c r="J2719" s="13">
        <v>2</v>
      </c>
      <c r="K2719" s="14">
        <v>24</v>
      </c>
      <c r="L2719" s="81">
        <v>20</v>
      </c>
      <c r="M2719" s="9">
        <v>1</v>
      </c>
      <c r="N2719" s="15">
        <v>0.39575585276326325</v>
      </c>
      <c r="O2719" s="15">
        <v>4.8504113074204946</v>
      </c>
      <c r="P2719" s="84">
        <v>8.1592225417627687E-2</v>
      </c>
      <c r="X2719" s="13">
        <v>344</v>
      </c>
    </row>
    <row r="2720" spans="1:24">
      <c r="A2720" s="9" t="s">
        <v>83</v>
      </c>
      <c r="B2720" s="9">
        <v>12</v>
      </c>
      <c r="C2720" s="9">
        <v>1229951737</v>
      </c>
      <c r="D2720" s="11">
        <v>-77.091300000000004</v>
      </c>
      <c r="E2720" s="11">
        <v>177.815</v>
      </c>
      <c r="F2720" s="12">
        <v>38716</v>
      </c>
      <c r="G2720" s="12" t="s">
        <v>50</v>
      </c>
      <c r="H2720" s="13">
        <v>364</v>
      </c>
      <c r="I2720" s="13">
        <v>364</v>
      </c>
      <c r="J2720" s="13">
        <v>2</v>
      </c>
      <c r="K2720" s="14">
        <v>24</v>
      </c>
      <c r="L2720" s="81">
        <v>24</v>
      </c>
      <c r="M2720" s="9">
        <v>1</v>
      </c>
      <c r="N2720" s="15">
        <v>0.38367675157954401</v>
      </c>
      <c r="O2720" s="15">
        <v>2.5449526501766786</v>
      </c>
      <c r="P2720" s="84">
        <v>0.15075987820555639</v>
      </c>
      <c r="X2720" s="13">
        <v>344</v>
      </c>
    </row>
    <row r="2721" spans="1:24">
      <c r="A2721" s="9" t="s">
        <v>83</v>
      </c>
      <c r="B2721" s="9">
        <v>15</v>
      </c>
      <c r="C2721" s="9">
        <v>1229052349</v>
      </c>
      <c r="D2721" s="11">
        <v>-76.900000000000006</v>
      </c>
      <c r="E2721" s="11">
        <v>171.78030000000001</v>
      </c>
      <c r="F2721" s="12">
        <v>38716</v>
      </c>
      <c r="G2721" s="12" t="s">
        <v>50</v>
      </c>
      <c r="H2721" s="13">
        <v>364</v>
      </c>
      <c r="I2721" s="13">
        <v>364</v>
      </c>
      <c r="J2721" s="13">
        <v>2</v>
      </c>
      <c r="K2721" s="14">
        <v>24</v>
      </c>
      <c r="L2721" s="81">
        <v>24</v>
      </c>
      <c r="M2721" s="9">
        <v>1</v>
      </c>
      <c r="N2721" s="15">
        <v>0.66040037407276553</v>
      </c>
      <c r="O2721" s="15">
        <v>5.0464805653710254</v>
      </c>
      <c r="P2721" s="84">
        <v>0.13086355243383599</v>
      </c>
      <c r="X2721" s="13">
        <v>344</v>
      </c>
    </row>
    <row r="2722" spans="1:24">
      <c r="A2722" s="9" t="s">
        <v>51</v>
      </c>
      <c r="B2722" s="9">
        <v>35</v>
      </c>
      <c r="C2722" s="9">
        <v>61</v>
      </c>
      <c r="D2722" s="11">
        <v>-75.001000000000005</v>
      </c>
      <c r="E2722" s="11">
        <v>171.99799999999999</v>
      </c>
      <c r="F2722" s="12">
        <v>35064</v>
      </c>
      <c r="G2722" s="12" t="s">
        <v>50</v>
      </c>
      <c r="H2722" s="13">
        <v>365</v>
      </c>
      <c r="I2722" s="13">
        <v>365</v>
      </c>
      <c r="J2722" s="13">
        <v>2</v>
      </c>
      <c r="K2722" s="14">
        <v>24</v>
      </c>
      <c r="L2722" s="9">
        <v>30</v>
      </c>
      <c r="M2722" s="9">
        <v>1</v>
      </c>
      <c r="N2722" s="15">
        <v>1.3575299636627234</v>
      </c>
      <c r="O2722" s="15">
        <v>6.75</v>
      </c>
      <c r="P2722" s="84">
        <v>0.20111555017225533</v>
      </c>
      <c r="X2722" s="13">
        <v>344</v>
      </c>
    </row>
    <row r="2723" spans="1:24">
      <c r="A2723" s="9" t="s">
        <v>83</v>
      </c>
      <c r="B2723" s="9">
        <v>18</v>
      </c>
      <c r="C2723" s="9">
        <v>1230051930</v>
      </c>
      <c r="D2723" s="11">
        <v>-76.731700000000004</v>
      </c>
      <c r="E2723" s="11">
        <v>169.7167</v>
      </c>
      <c r="F2723" s="12">
        <v>38717</v>
      </c>
      <c r="G2723" s="12" t="s">
        <v>50</v>
      </c>
      <c r="H2723" s="13">
        <v>365</v>
      </c>
      <c r="I2723" s="13">
        <v>365</v>
      </c>
      <c r="J2723" s="13">
        <v>2</v>
      </c>
      <c r="K2723" s="14">
        <v>24</v>
      </c>
      <c r="L2723" s="81">
        <v>23</v>
      </c>
      <c r="M2723" s="9">
        <v>1</v>
      </c>
      <c r="N2723" s="15">
        <v>4.2422133295311824</v>
      </c>
      <c r="O2723" s="15">
        <v>5.3807194346289755</v>
      </c>
      <c r="P2723" s="84">
        <v>0.78841005948560516</v>
      </c>
      <c r="X2723" s="13">
        <v>344</v>
      </c>
    </row>
    <row r="2724" spans="1:24">
      <c r="A2724" s="9" t="s">
        <v>51</v>
      </c>
      <c r="B2724" s="9">
        <v>36</v>
      </c>
      <c r="C2724" s="9">
        <v>62</v>
      </c>
      <c r="D2724" s="11">
        <v>-76.507999999999996</v>
      </c>
      <c r="E2724" s="11">
        <v>164.99</v>
      </c>
      <c r="F2724" s="12">
        <v>35065</v>
      </c>
      <c r="G2724" s="12" t="s">
        <v>36</v>
      </c>
      <c r="H2724" s="13">
        <v>1</v>
      </c>
      <c r="I2724" s="13">
        <v>366</v>
      </c>
      <c r="J2724" s="13">
        <v>2</v>
      </c>
      <c r="K2724" s="14">
        <v>24</v>
      </c>
      <c r="L2724" s="9">
        <v>30</v>
      </c>
      <c r="M2724" s="9">
        <v>1</v>
      </c>
      <c r="N2724" s="15">
        <v>0.50763506241379408</v>
      </c>
      <c r="O2724" s="15">
        <v>5.1071428571428568</v>
      </c>
      <c r="P2724" s="84">
        <v>9.93970751579457E-2</v>
      </c>
      <c r="X2724" s="13">
        <v>344</v>
      </c>
    </row>
    <row r="2725" spans="1:24">
      <c r="A2725" s="9" t="s">
        <v>83</v>
      </c>
      <c r="B2725" s="9">
        <v>21</v>
      </c>
      <c r="C2725" s="9">
        <v>1231052336</v>
      </c>
      <c r="D2725" s="11">
        <v>-76.498199999999997</v>
      </c>
      <c r="E2725" s="11">
        <v>166.32429999999999</v>
      </c>
      <c r="F2725" s="12">
        <v>38718</v>
      </c>
      <c r="G2725" s="12" t="s">
        <v>36</v>
      </c>
      <c r="H2725" s="13">
        <v>1</v>
      </c>
      <c r="I2725" s="13">
        <v>366</v>
      </c>
      <c r="J2725" s="13">
        <v>1</v>
      </c>
      <c r="K2725" s="14">
        <v>24</v>
      </c>
      <c r="L2725" s="81">
        <v>56</v>
      </c>
      <c r="M2725" s="9">
        <v>1</v>
      </c>
      <c r="N2725" s="15">
        <v>0.11713343810322045</v>
      </c>
      <c r="O2725" s="15">
        <v>1.2987943462897527</v>
      </c>
      <c r="P2725" s="84">
        <v>9.0186285794848026E-2</v>
      </c>
      <c r="X2725" s="13">
        <v>344</v>
      </c>
    </row>
    <row r="2726" spans="1:24">
      <c r="A2726" s="9" t="s">
        <v>83</v>
      </c>
      <c r="B2726" s="9">
        <v>22</v>
      </c>
      <c r="C2726" s="9">
        <v>101060841</v>
      </c>
      <c r="D2726" s="11">
        <v>-76.499799999999993</v>
      </c>
      <c r="E2726" s="11">
        <v>168.46979999999999</v>
      </c>
      <c r="F2726" s="12">
        <v>38718</v>
      </c>
      <c r="G2726" s="12" t="s">
        <v>36</v>
      </c>
      <c r="H2726" s="13">
        <v>1</v>
      </c>
      <c r="I2726" s="13">
        <v>366</v>
      </c>
      <c r="J2726" s="13">
        <v>1</v>
      </c>
      <c r="K2726" s="14">
        <v>24</v>
      </c>
      <c r="L2726" s="81">
        <v>27</v>
      </c>
      <c r="M2726" s="9">
        <v>1</v>
      </c>
      <c r="N2726" s="15">
        <v>0.17231769699746022</v>
      </c>
      <c r="O2726" s="15">
        <v>2.9673568904593641</v>
      </c>
      <c r="P2726" s="84">
        <v>5.8071106158984614E-2</v>
      </c>
      <c r="X2726" s="13">
        <v>344</v>
      </c>
    </row>
    <row r="2727" spans="1:24">
      <c r="A2727" s="9" t="s">
        <v>83</v>
      </c>
      <c r="B2727" s="9">
        <v>24</v>
      </c>
      <c r="C2727" s="9">
        <v>101060841</v>
      </c>
      <c r="D2727" s="11">
        <v>-76.499799999999993</v>
      </c>
      <c r="E2727" s="11">
        <v>170.60830000000001</v>
      </c>
      <c r="F2727" s="12">
        <v>38718</v>
      </c>
      <c r="G2727" s="12" t="s">
        <v>36</v>
      </c>
      <c r="H2727" s="13">
        <v>1</v>
      </c>
      <c r="I2727" s="13">
        <v>366</v>
      </c>
      <c r="J2727" s="13">
        <v>1</v>
      </c>
      <c r="K2727" s="14">
        <v>24</v>
      </c>
      <c r="L2727" s="81">
        <v>26</v>
      </c>
      <c r="M2727" s="9">
        <v>1</v>
      </c>
      <c r="N2727" s="15">
        <v>0.70222204499973517</v>
      </c>
      <c r="O2727" s="15">
        <v>6.5561289855072467</v>
      </c>
      <c r="P2727" s="84">
        <v>0.10710924793457284</v>
      </c>
      <c r="X2727" s="13">
        <v>344</v>
      </c>
    </row>
    <row r="2728" spans="1:24">
      <c r="A2728" s="9" t="s">
        <v>83</v>
      </c>
      <c r="B2728" s="9">
        <v>25</v>
      </c>
      <c r="C2728" s="9">
        <v>102060311</v>
      </c>
      <c r="D2728" s="11">
        <v>-76.499799999999993</v>
      </c>
      <c r="E2728" s="11">
        <v>172.75</v>
      </c>
      <c r="F2728" s="12">
        <v>38719</v>
      </c>
      <c r="G2728" s="12" t="s">
        <v>36</v>
      </c>
      <c r="H2728" s="13">
        <v>2</v>
      </c>
      <c r="I2728" s="13">
        <v>367</v>
      </c>
      <c r="J2728" s="13">
        <v>1</v>
      </c>
      <c r="K2728" s="14">
        <v>24</v>
      </c>
      <c r="L2728" s="81">
        <v>24</v>
      </c>
      <c r="M2728" s="9">
        <v>1</v>
      </c>
      <c r="N2728" s="15">
        <v>0.59770748984267597</v>
      </c>
      <c r="O2728" s="15">
        <v>3.6713639575971735</v>
      </c>
      <c r="P2728" s="84">
        <v>0.16280257058302178</v>
      </c>
      <c r="X2728" s="13">
        <v>344</v>
      </c>
    </row>
    <row r="2729" spans="1:24">
      <c r="A2729" s="9" t="s">
        <v>83</v>
      </c>
      <c r="B2729" s="9">
        <v>26</v>
      </c>
      <c r="C2729" s="9">
        <v>102061046</v>
      </c>
      <c r="D2729" s="11">
        <v>-76.5</v>
      </c>
      <c r="E2729" s="11">
        <v>174.8948</v>
      </c>
      <c r="F2729" s="12">
        <v>38719</v>
      </c>
      <c r="G2729" s="12" t="s">
        <v>36</v>
      </c>
      <c r="H2729" s="13">
        <v>2</v>
      </c>
      <c r="I2729" s="13">
        <v>367</v>
      </c>
      <c r="J2729" s="13">
        <v>1</v>
      </c>
      <c r="K2729" s="14">
        <v>24</v>
      </c>
      <c r="L2729" s="81">
        <v>23</v>
      </c>
      <c r="M2729" s="9">
        <v>1</v>
      </c>
      <c r="N2729" s="15">
        <v>0.29115766257936865</v>
      </c>
      <c r="O2729" s="15">
        <v>2.8607689045936393</v>
      </c>
      <c r="P2729" s="84">
        <v>0.1017760162702574</v>
      </c>
      <c r="X2729" s="13">
        <v>344</v>
      </c>
    </row>
    <row r="2730" spans="1:24">
      <c r="A2730" s="9" t="s">
        <v>83</v>
      </c>
      <c r="B2730" s="9">
        <v>29</v>
      </c>
      <c r="C2730" s="9">
        <v>102062130</v>
      </c>
      <c r="D2730" s="11">
        <v>-76.5</v>
      </c>
      <c r="E2730" s="11">
        <v>177.0333</v>
      </c>
      <c r="F2730" s="12">
        <v>38719</v>
      </c>
      <c r="G2730" s="12" t="s">
        <v>36</v>
      </c>
      <c r="H2730" s="13">
        <v>2</v>
      </c>
      <c r="I2730" s="13">
        <v>367</v>
      </c>
      <c r="J2730" s="13">
        <v>1</v>
      </c>
      <c r="K2730" s="14">
        <v>24</v>
      </c>
      <c r="L2730" s="81">
        <v>33</v>
      </c>
      <c r="M2730" s="9">
        <v>1</v>
      </c>
      <c r="N2730" s="15">
        <v>7.7021123835747204E-2</v>
      </c>
      <c r="O2730" s="15">
        <v>0.95271236749116617</v>
      </c>
      <c r="P2730" s="84">
        <v>8.084404744169689E-2</v>
      </c>
      <c r="X2730" s="13">
        <v>344</v>
      </c>
    </row>
    <row r="2731" spans="1:24">
      <c r="A2731" s="9" t="s">
        <v>51</v>
      </c>
      <c r="B2731" s="9">
        <v>40</v>
      </c>
      <c r="C2731" s="9">
        <v>69</v>
      </c>
      <c r="D2731" s="11">
        <v>-76.491</v>
      </c>
      <c r="E2731" s="11">
        <v>164.94499999999999</v>
      </c>
      <c r="F2731" s="12">
        <v>35067</v>
      </c>
      <c r="G2731" s="12" t="s">
        <v>36</v>
      </c>
      <c r="H2731" s="13">
        <v>3</v>
      </c>
      <c r="I2731" s="13">
        <v>368</v>
      </c>
      <c r="J2731" s="13">
        <v>2</v>
      </c>
      <c r="K2731" s="14">
        <v>24</v>
      </c>
      <c r="L2731" s="9">
        <v>20</v>
      </c>
      <c r="M2731" s="9">
        <v>1</v>
      </c>
      <c r="N2731" s="15">
        <v>0.62209470842919501</v>
      </c>
      <c r="O2731" s="15">
        <v>3.8571428571428572</v>
      </c>
      <c r="P2731" s="84">
        <v>0.16128381329645797</v>
      </c>
      <c r="X2731" s="13">
        <v>344</v>
      </c>
    </row>
    <row r="2732" spans="1:24">
      <c r="A2732" s="9" t="s">
        <v>51</v>
      </c>
      <c r="B2732" s="9">
        <v>42</v>
      </c>
      <c r="C2732" s="9">
        <v>73</v>
      </c>
      <c r="D2732" s="11">
        <v>-76.495999999999995</v>
      </c>
      <c r="E2732" s="11">
        <v>164.99299999999999</v>
      </c>
      <c r="F2732" s="12">
        <v>35067</v>
      </c>
      <c r="G2732" s="12" t="s">
        <v>36</v>
      </c>
      <c r="H2732" s="13">
        <v>3</v>
      </c>
      <c r="I2732" s="13">
        <v>368</v>
      </c>
      <c r="J2732" s="13">
        <v>2</v>
      </c>
      <c r="K2732" s="14">
        <v>24</v>
      </c>
      <c r="L2732" s="9">
        <v>18</v>
      </c>
      <c r="M2732" s="9">
        <v>1</v>
      </c>
      <c r="N2732" s="15">
        <v>1.744983497449784</v>
      </c>
      <c r="O2732" s="15">
        <v>4</v>
      </c>
      <c r="P2732" s="84">
        <v>0.436245874362446</v>
      </c>
      <c r="X2732" s="13">
        <v>344</v>
      </c>
    </row>
    <row r="2733" spans="1:24">
      <c r="A2733" s="9" t="s">
        <v>51</v>
      </c>
      <c r="B2733" s="9">
        <v>43</v>
      </c>
      <c r="C2733" s="9">
        <v>74</v>
      </c>
      <c r="D2733" s="11">
        <v>-76.495999999999995</v>
      </c>
      <c r="E2733" s="11">
        <v>163.815</v>
      </c>
      <c r="F2733" s="12">
        <v>35067</v>
      </c>
      <c r="G2733" s="12" t="s">
        <v>36</v>
      </c>
      <c r="H2733" s="13">
        <v>3</v>
      </c>
      <c r="I2733" s="13">
        <v>368</v>
      </c>
      <c r="J2733" s="13">
        <v>2</v>
      </c>
      <c r="K2733" s="14">
        <v>24</v>
      </c>
      <c r="L2733" s="9">
        <v>38</v>
      </c>
      <c r="M2733" s="9">
        <v>1</v>
      </c>
      <c r="N2733" s="15">
        <v>0.35484483164825242</v>
      </c>
      <c r="O2733" s="15">
        <v>2.3964285714285714</v>
      </c>
      <c r="P2733" s="84">
        <v>0.14807235895903231</v>
      </c>
      <c r="X2733" s="13">
        <v>344</v>
      </c>
    </row>
    <row r="2734" spans="1:24">
      <c r="A2734" s="9" t="s">
        <v>83</v>
      </c>
      <c r="B2734" s="9">
        <v>30</v>
      </c>
      <c r="C2734" s="9">
        <v>103060616</v>
      </c>
      <c r="D2734" s="11">
        <v>-76.507499999999993</v>
      </c>
      <c r="E2734" s="11">
        <v>179.15729999999999</v>
      </c>
      <c r="F2734" s="12">
        <v>38720</v>
      </c>
      <c r="G2734" s="12" t="s">
        <v>36</v>
      </c>
      <c r="H2734" s="13">
        <v>3</v>
      </c>
      <c r="I2734" s="13">
        <v>368</v>
      </c>
      <c r="J2734" s="13">
        <v>1</v>
      </c>
      <c r="K2734" s="14">
        <v>24</v>
      </c>
      <c r="L2734" s="81">
        <v>27</v>
      </c>
      <c r="M2734" s="9">
        <v>1</v>
      </c>
      <c r="N2734" s="15">
        <v>4.6388586493938816E-2</v>
      </c>
      <c r="O2734" s="15">
        <v>3.1476353356890461</v>
      </c>
      <c r="P2734" s="84">
        <v>1.4737598719892352E-2</v>
      </c>
      <c r="Q2734" s="101"/>
      <c r="X2734" s="13">
        <v>344</v>
      </c>
    </row>
    <row r="2735" spans="1:24">
      <c r="A2735" s="9" t="s">
        <v>83</v>
      </c>
      <c r="B2735" s="9">
        <v>32</v>
      </c>
      <c r="C2735" s="9">
        <v>103061950</v>
      </c>
      <c r="D2735" s="11">
        <v>-76.499499999999998</v>
      </c>
      <c r="E2735" s="11">
        <v>-178.7475</v>
      </c>
      <c r="F2735" s="12">
        <v>38720</v>
      </c>
      <c r="G2735" s="12" t="s">
        <v>36</v>
      </c>
      <c r="H2735" s="13">
        <v>3</v>
      </c>
      <c r="I2735" s="13">
        <v>368</v>
      </c>
      <c r="J2735" s="13">
        <v>1</v>
      </c>
      <c r="K2735" s="14">
        <v>24</v>
      </c>
      <c r="L2735" s="81">
        <v>27</v>
      </c>
      <c r="M2735" s="9">
        <v>1</v>
      </c>
      <c r="N2735" s="15">
        <v>0.53601939613440031</v>
      </c>
      <c r="O2735" s="15">
        <v>2.9397229681978798</v>
      </c>
      <c r="P2735" s="84">
        <v>0.18233670380954059</v>
      </c>
      <c r="X2735" s="13">
        <v>344</v>
      </c>
    </row>
    <row r="2736" spans="1:24">
      <c r="A2736" s="9" t="s">
        <v>51</v>
      </c>
      <c r="B2736" s="9">
        <v>44</v>
      </c>
      <c r="C2736" s="9">
        <v>76</v>
      </c>
      <c r="D2736" s="11">
        <v>-76.498999999999995</v>
      </c>
      <c r="E2736" s="11">
        <v>164.98400000000001</v>
      </c>
      <c r="F2736" s="12">
        <v>35068</v>
      </c>
      <c r="G2736" s="12" t="s">
        <v>36</v>
      </c>
      <c r="H2736" s="13">
        <v>4</v>
      </c>
      <c r="I2736" s="13">
        <v>369</v>
      </c>
      <c r="J2736" s="13">
        <v>2</v>
      </c>
      <c r="K2736" s="14">
        <v>24</v>
      </c>
      <c r="L2736" s="9">
        <v>23</v>
      </c>
      <c r="M2736" s="9">
        <v>1</v>
      </c>
      <c r="N2736" s="15">
        <v>0.56169451558152461</v>
      </c>
      <c r="O2736" s="15">
        <v>4.0357142857142856</v>
      </c>
      <c r="P2736" s="84">
        <v>0.1391809419140061</v>
      </c>
      <c r="X2736" s="13">
        <v>344</v>
      </c>
    </row>
    <row r="2737" spans="1:30" s="22" customFormat="1">
      <c r="A2737" s="22" t="s">
        <v>83</v>
      </c>
      <c r="B2737" s="22">
        <v>33</v>
      </c>
      <c r="C2737" s="22">
        <v>104060331</v>
      </c>
      <c r="D2737" s="23">
        <v>-76.500200000000007</v>
      </c>
      <c r="E2737" s="23">
        <v>-176.61619999999999</v>
      </c>
      <c r="F2737" s="24">
        <v>38721</v>
      </c>
      <c r="G2737" s="24" t="s">
        <v>36</v>
      </c>
      <c r="H2737" s="13">
        <v>4</v>
      </c>
      <c r="I2737" s="13">
        <v>369</v>
      </c>
      <c r="J2737" s="13">
        <v>1</v>
      </c>
      <c r="K2737" s="25">
        <v>24</v>
      </c>
      <c r="L2737" s="83">
        <v>22</v>
      </c>
      <c r="M2737" s="22">
        <v>1</v>
      </c>
      <c r="N2737" s="15">
        <v>0</v>
      </c>
      <c r="O2737" s="15">
        <v>4.7161893992932864</v>
      </c>
      <c r="P2737" s="84">
        <v>0</v>
      </c>
      <c r="Q2737" s="85"/>
      <c r="R2737" s="15"/>
      <c r="S2737" s="13"/>
      <c r="T2737" s="13"/>
      <c r="U2737" s="15"/>
      <c r="V2737" s="15"/>
      <c r="W2737" s="12"/>
      <c r="X2737" s="13">
        <v>353</v>
      </c>
      <c r="Y2737" s="9"/>
      <c r="Z2737" s="9"/>
      <c r="AA2737" s="9"/>
      <c r="AB2737" s="9"/>
      <c r="AC2737" s="19"/>
      <c r="AD2737" s="9"/>
    </row>
    <row r="2738" spans="1:30">
      <c r="A2738" s="9" t="s">
        <v>83</v>
      </c>
      <c r="B2738" s="9">
        <v>36</v>
      </c>
      <c r="C2738" s="9">
        <v>104062005</v>
      </c>
      <c r="D2738" s="11">
        <v>-76.499300000000005</v>
      </c>
      <c r="E2738" s="11">
        <v>-172.3348</v>
      </c>
      <c r="F2738" s="12">
        <v>38721</v>
      </c>
      <c r="G2738" s="12" t="s">
        <v>36</v>
      </c>
      <c r="H2738" s="13">
        <v>4</v>
      </c>
      <c r="I2738" s="13">
        <v>369</v>
      </c>
      <c r="J2738" s="13">
        <v>1</v>
      </c>
      <c r="K2738" s="14">
        <v>24</v>
      </c>
      <c r="L2738" s="81">
        <v>25</v>
      </c>
      <c r="M2738" s="9">
        <v>1</v>
      </c>
      <c r="N2738" s="15">
        <v>0</v>
      </c>
      <c r="O2738" s="15">
        <v>3.8726968197879863</v>
      </c>
      <c r="P2738" s="84">
        <v>0</v>
      </c>
      <c r="X2738" s="13">
        <v>353</v>
      </c>
    </row>
    <row r="2739" spans="1:30">
      <c r="A2739" s="9" t="s">
        <v>51</v>
      </c>
      <c r="B2739" s="9">
        <v>47</v>
      </c>
      <c r="C2739" s="9">
        <v>80</v>
      </c>
      <c r="D2739" s="11">
        <v>-76.403000000000006</v>
      </c>
      <c r="E2739" s="11" t="s">
        <v>53</v>
      </c>
      <c r="F2739" s="12">
        <v>35069</v>
      </c>
      <c r="G2739" s="12" t="s">
        <v>36</v>
      </c>
      <c r="H2739" s="13">
        <v>5</v>
      </c>
      <c r="I2739" s="13">
        <v>370</v>
      </c>
      <c r="J2739" s="13">
        <v>2</v>
      </c>
      <c r="K2739" s="14">
        <v>24</v>
      </c>
      <c r="L2739" s="9">
        <v>18</v>
      </c>
      <c r="M2739" s="9">
        <v>1</v>
      </c>
      <c r="N2739" s="15">
        <v>0.54348127907001442</v>
      </c>
      <c r="O2739" s="15">
        <v>3.7142857142857144</v>
      </c>
      <c r="P2739" s="84">
        <v>0.14632188282654235</v>
      </c>
      <c r="X2739" s="13">
        <v>353</v>
      </c>
      <c r="AD2739" s="22"/>
    </row>
    <row r="2740" spans="1:30">
      <c r="A2740" s="9" t="s">
        <v>51</v>
      </c>
      <c r="B2740" s="9">
        <v>49</v>
      </c>
      <c r="C2740" s="9">
        <v>83</v>
      </c>
      <c r="D2740" s="11">
        <v>-76.5</v>
      </c>
      <c r="E2740" s="11">
        <v>168.43799999999999</v>
      </c>
      <c r="F2740" s="12">
        <v>35069</v>
      </c>
      <c r="G2740" s="12" t="s">
        <v>36</v>
      </c>
      <c r="H2740" s="13">
        <v>5</v>
      </c>
      <c r="I2740" s="13">
        <v>370</v>
      </c>
      <c r="J2740" s="13">
        <v>2</v>
      </c>
      <c r="K2740" s="14">
        <v>24</v>
      </c>
      <c r="L2740" s="9">
        <v>29</v>
      </c>
      <c r="M2740" s="9">
        <v>1</v>
      </c>
      <c r="N2740" s="15">
        <v>2.5480923281615206</v>
      </c>
      <c r="O2740" s="15">
        <v>7.96</v>
      </c>
      <c r="P2740" s="84">
        <v>0.32011210152782921</v>
      </c>
      <c r="X2740" s="13">
        <v>353</v>
      </c>
    </row>
    <row r="2741" spans="1:30">
      <c r="A2741" s="9" t="s">
        <v>83</v>
      </c>
      <c r="B2741" s="9">
        <v>37</v>
      </c>
      <c r="C2741" s="9">
        <v>105060625</v>
      </c>
      <c r="D2741" s="11">
        <v>-76.501800000000003</v>
      </c>
      <c r="E2741" s="11">
        <v>-169.99950000000001</v>
      </c>
      <c r="F2741" s="12">
        <v>38722</v>
      </c>
      <c r="G2741" s="12" t="s">
        <v>36</v>
      </c>
      <c r="H2741" s="13">
        <v>5</v>
      </c>
      <c r="I2741" s="13">
        <v>370</v>
      </c>
      <c r="J2741" s="13">
        <v>1</v>
      </c>
      <c r="K2741" s="14">
        <v>24</v>
      </c>
      <c r="L2741" s="81">
        <v>22</v>
      </c>
      <c r="M2741" s="9">
        <v>1</v>
      </c>
      <c r="N2741" s="15">
        <v>0.2065522033633535</v>
      </c>
      <c r="O2741" s="15">
        <v>4.9254176678445241</v>
      </c>
      <c r="P2741" s="84">
        <v>4.1935977269871916E-2</v>
      </c>
      <c r="X2741" s="13">
        <v>353</v>
      </c>
    </row>
    <row r="2742" spans="1:30">
      <c r="A2742" s="9" t="s">
        <v>83</v>
      </c>
      <c r="B2742" s="9">
        <v>39</v>
      </c>
      <c r="C2742" s="9">
        <v>105062030</v>
      </c>
      <c r="D2742" s="11">
        <v>-76.000200000000007</v>
      </c>
      <c r="E2742" s="11">
        <v>-170.001</v>
      </c>
      <c r="F2742" s="12">
        <v>38722</v>
      </c>
      <c r="G2742" s="12" t="s">
        <v>36</v>
      </c>
      <c r="H2742" s="13">
        <v>5</v>
      </c>
      <c r="I2742" s="13">
        <v>370</v>
      </c>
      <c r="J2742" s="13">
        <v>1</v>
      </c>
      <c r="K2742" s="14">
        <v>24</v>
      </c>
      <c r="L2742" s="81">
        <v>33</v>
      </c>
      <c r="M2742" s="9">
        <v>1</v>
      </c>
      <c r="N2742" s="15">
        <v>5.6739018699135009E-2</v>
      </c>
      <c r="O2742" s="15">
        <v>2.7686558303886923</v>
      </c>
      <c r="P2742" s="84">
        <v>2.049334484856119E-2</v>
      </c>
      <c r="X2742" s="13">
        <v>353</v>
      </c>
    </row>
    <row r="2743" spans="1:30">
      <c r="A2743" s="9" t="s">
        <v>51</v>
      </c>
      <c r="B2743" s="9">
        <v>54</v>
      </c>
      <c r="C2743" s="9">
        <v>88</v>
      </c>
      <c r="D2743" s="11">
        <v>-76.5</v>
      </c>
      <c r="E2743" s="11">
        <v>174.21299999999999</v>
      </c>
      <c r="F2743" s="12">
        <v>35070</v>
      </c>
      <c r="G2743" s="12" t="s">
        <v>36</v>
      </c>
      <c r="H2743" s="13">
        <v>6</v>
      </c>
      <c r="I2743" s="13">
        <v>371</v>
      </c>
      <c r="J2743" s="13">
        <v>2</v>
      </c>
      <c r="K2743" s="14">
        <v>24</v>
      </c>
      <c r="L2743" s="9">
        <v>28</v>
      </c>
      <c r="M2743" s="9">
        <v>1</v>
      </c>
      <c r="N2743" s="15">
        <v>0.10709409129513474</v>
      </c>
      <c r="O2743" s="15">
        <v>1.3857142857142857</v>
      </c>
      <c r="P2743" s="84">
        <v>7.7284395779994144E-2</v>
      </c>
      <c r="X2743" s="13">
        <v>353</v>
      </c>
    </row>
    <row r="2744" spans="1:30">
      <c r="A2744" s="9" t="s">
        <v>51</v>
      </c>
      <c r="B2744" s="9">
        <v>56</v>
      </c>
      <c r="C2744" s="9">
        <v>91</v>
      </c>
      <c r="D2744" s="11">
        <v>-76.498999999999995</v>
      </c>
      <c r="E2744" s="11">
        <v>176.52600000000001</v>
      </c>
      <c r="F2744" s="12">
        <v>35070</v>
      </c>
      <c r="G2744" s="12" t="s">
        <v>36</v>
      </c>
      <c r="H2744" s="13">
        <v>6</v>
      </c>
      <c r="I2744" s="13">
        <v>371</v>
      </c>
      <c r="J2744" s="13">
        <v>2</v>
      </c>
      <c r="K2744" s="14">
        <v>24</v>
      </c>
      <c r="L2744" s="9">
        <v>43</v>
      </c>
      <c r="M2744" s="9">
        <v>1</v>
      </c>
      <c r="N2744" s="15">
        <v>0.20871756218853377</v>
      </c>
      <c r="O2744" s="15">
        <v>1.4571428571428571</v>
      </c>
      <c r="P2744" s="84">
        <v>0.14323754267840552</v>
      </c>
      <c r="X2744" s="13">
        <v>353</v>
      </c>
    </row>
    <row r="2745" spans="1:30">
      <c r="A2745" s="9" t="s">
        <v>51</v>
      </c>
      <c r="B2745" s="9">
        <v>58</v>
      </c>
      <c r="C2745" s="9">
        <v>93</v>
      </c>
      <c r="D2745" s="11">
        <v>-76.501000000000005</v>
      </c>
      <c r="E2745" s="11">
        <v>-178.846</v>
      </c>
      <c r="F2745" s="12">
        <v>35070</v>
      </c>
      <c r="G2745" s="12" t="s">
        <v>36</v>
      </c>
      <c r="H2745" s="13">
        <v>6</v>
      </c>
      <c r="I2745" s="13">
        <v>371</v>
      </c>
      <c r="J2745" s="13">
        <v>2</v>
      </c>
      <c r="K2745" s="14">
        <v>24</v>
      </c>
      <c r="L2745" s="9">
        <v>40</v>
      </c>
      <c r="M2745" s="9">
        <v>1</v>
      </c>
      <c r="N2745" s="15">
        <v>8.5653139162464323E-2</v>
      </c>
      <c r="O2745" s="15">
        <v>2.125</v>
      </c>
      <c r="P2745" s="84">
        <v>4.0307359605865567E-2</v>
      </c>
      <c r="X2745" s="13">
        <v>353</v>
      </c>
    </row>
    <row r="2746" spans="1:30">
      <c r="A2746" s="9" t="s">
        <v>51</v>
      </c>
      <c r="B2746" s="9">
        <v>61</v>
      </c>
      <c r="C2746" s="9">
        <v>96</v>
      </c>
      <c r="D2746" s="11">
        <v>-76.486000000000004</v>
      </c>
      <c r="E2746" s="11">
        <v>-177.708</v>
      </c>
      <c r="F2746" s="12">
        <v>35071</v>
      </c>
      <c r="G2746" s="12" t="s">
        <v>36</v>
      </c>
      <c r="H2746" s="13">
        <v>7</v>
      </c>
      <c r="I2746" s="13">
        <v>372</v>
      </c>
      <c r="J2746" s="13">
        <v>1</v>
      </c>
      <c r="K2746" s="14">
        <v>24</v>
      </c>
      <c r="L2746" s="9">
        <v>18</v>
      </c>
      <c r="M2746" s="9">
        <v>1</v>
      </c>
      <c r="N2746" s="15">
        <v>0.35437591385906009</v>
      </c>
      <c r="O2746" s="15">
        <v>3.3357142857142859</v>
      </c>
      <c r="P2746" s="84">
        <v>0.10623689066438632</v>
      </c>
      <c r="X2746" s="13">
        <v>353</v>
      </c>
    </row>
    <row r="2747" spans="1:30">
      <c r="A2747" s="9" t="s">
        <v>51</v>
      </c>
      <c r="B2747" s="9">
        <v>65</v>
      </c>
      <c r="C2747" s="9">
        <v>101</v>
      </c>
      <c r="D2747" s="11">
        <v>-76.501000000000005</v>
      </c>
      <c r="E2747" s="11">
        <v>-173.05600000000001</v>
      </c>
      <c r="F2747" s="12">
        <v>35071</v>
      </c>
      <c r="G2747" s="12" t="s">
        <v>36</v>
      </c>
      <c r="H2747" s="13">
        <v>7</v>
      </c>
      <c r="I2747" s="13">
        <v>372</v>
      </c>
      <c r="J2747" s="13">
        <v>2</v>
      </c>
      <c r="K2747" s="14">
        <v>24</v>
      </c>
      <c r="L2747" s="9">
        <v>18</v>
      </c>
      <c r="M2747" s="9">
        <v>1</v>
      </c>
      <c r="N2747" s="15">
        <v>0.80820946238897817</v>
      </c>
      <c r="O2747" s="15">
        <v>2.8214285714285716</v>
      </c>
      <c r="P2747" s="84">
        <v>0.28645398666951122</v>
      </c>
      <c r="X2747" s="13">
        <v>353</v>
      </c>
    </row>
    <row r="2748" spans="1:30">
      <c r="A2748" s="9" t="s">
        <v>83</v>
      </c>
      <c r="B2748" s="9">
        <v>40</v>
      </c>
      <c r="C2748" s="9">
        <v>106060657</v>
      </c>
      <c r="D2748" s="11">
        <v>-75.999700000000004</v>
      </c>
      <c r="E2748" s="11">
        <v>-172.38550000000001</v>
      </c>
      <c r="F2748" s="12">
        <v>38724</v>
      </c>
      <c r="G2748" s="12" t="s">
        <v>36</v>
      </c>
      <c r="H2748" s="13">
        <v>7</v>
      </c>
      <c r="I2748" s="13">
        <v>372</v>
      </c>
      <c r="J2748" s="13">
        <v>1</v>
      </c>
      <c r="K2748" s="14">
        <v>24</v>
      </c>
      <c r="L2748" s="81">
        <v>33</v>
      </c>
      <c r="M2748" s="9">
        <v>1</v>
      </c>
      <c r="N2748" s="15">
        <v>3.2165502571420063E-2</v>
      </c>
      <c r="O2748" s="15">
        <v>1.7027759717314483</v>
      </c>
      <c r="P2748" s="84">
        <v>1.8890037859010271E-2</v>
      </c>
      <c r="X2748" s="13">
        <v>353</v>
      </c>
    </row>
    <row r="2749" spans="1:30">
      <c r="A2749" s="9" t="s">
        <v>83</v>
      </c>
      <c r="B2749" s="9">
        <v>42</v>
      </c>
      <c r="C2749" s="9">
        <v>106061930</v>
      </c>
      <c r="D2749" s="11">
        <v>-75.999700000000004</v>
      </c>
      <c r="E2749" s="11">
        <v>-174.4667</v>
      </c>
      <c r="F2749" s="12">
        <v>38724</v>
      </c>
      <c r="G2749" s="12" t="s">
        <v>36</v>
      </c>
      <c r="H2749" s="13">
        <v>7</v>
      </c>
      <c r="I2749" s="13">
        <v>372</v>
      </c>
      <c r="J2749" s="13">
        <v>1</v>
      </c>
      <c r="K2749" s="14">
        <v>24</v>
      </c>
      <c r="L2749" s="81">
        <v>22</v>
      </c>
      <c r="M2749" s="9">
        <v>1</v>
      </c>
      <c r="N2749" s="15">
        <v>0.26669806359702297</v>
      </c>
      <c r="O2749" s="15">
        <v>4.4135321554770313</v>
      </c>
      <c r="P2749" s="84">
        <v>6.0427352560705937E-2</v>
      </c>
      <c r="X2749" s="13">
        <v>353</v>
      </c>
    </row>
    <row r="2750" spans="1:30">
      <c r="A2750" s="9" t="s">
        <v>51</v>
      </c>
      <c r="B2750" s="9">
        <v>68</v>
      </c>
      <c r="C2750" s="9">
        <v>104</v>
      </c>
      <c r="D2750" s="11">
        <v>-76.497</v>
      </c>
      <c r="E2750" s="11">
        <v>-171.91900000000001</v>
      </c>
      <c r="F2750" s="12">
        <v>35072</v>
      </c>
      <c r="G2750" s="12" t="s">
        <v>36</v>
      </c>
      <c r="H2750" s="13">
        <v>8</v>
      </c>
      <c r="I2750" s="13">
        <v>373</v>
      </c>
      <c r="J2750" s="13">
        <v>1</v>
      </c>
      <c r="K2750" s="14">
        <v>24</v>
      </c>
      <c r="L2750" s="9">
        <v>23</v>
      </c>
      <c r="M2750" s="9">
        <v>1</v>
      </c>
      <c r="N2750" s="15">
        <v>1.1293492776762681</v>
      </c>
      <c r="O2750" s="15">
        <v>5.1428571428571432</v>
      </c>
      <c r="P2750" s="84">
        <v>0.21959569288149658</v>
      </c>
      <c r="X2750" s="13">
        <v>353</v>
      </c>
    </row>
    <row r="2751" spans="1:30">
      <c r="A2751" s="9" t="s">
        <v>51</v>
      </c>
      <c r="B2751" s="9">
        <v>70</v>
      </c>
      <c r="C2751" s="9">
        <v>107</v>
      </c>
      <c r="D2751" s="11">
        <v>-76.503</v>
      </c>
      <c r="E2751" s="11">
        <v>-174.215</v>
      </c>
      <c r="F2751" s="12">
        <v>35072</v>
      </c>
      <c r="G2751" s="12" t="s">
        <v>36</v>
      </c>
      <c r="H2751" s="13">
        <v>8</v>
      </c>
      <c r="I2751" s="13">
        <v>373</v>
      </c>
      <c r="J2751" s="13">
        <v>1</v>
      </c>
      <c r="K2751" s="14">
        <v>24</v>
      </c>
      <c r="L2751" s="9">
        <v>33</v>
      </c>
      <c r="M2751" s="9">
        <v>1</v>
      </c>
      <c r="N2751" s="15">
        <v>0.27867488303524773</v>
      </c>
      <c r="O2751" s="15">
        <v>7.25</v>
      </c>
      <c r="P2751" s="84">
        <v>3.8437914901413482E-2</v>
      </c>
      <c r="X2751" s="13">
        <v>354</v>
      </c>
    </row>
    <row r="2752" spans="1:30">
      <c r="A2752" s="9" t="s">
        <v>51</v>
      </c>
      <c r="B2752" s="9">
        <v>71</v>
      </c>
      <c r="C2752" s="9">
        <v>108</v>
      </c>
      <c r="D2752" s="11">
        <v>-76.498999999999995</v>
      </c>
      <c r="E2752" s="11">
        <v>-175.375</v>
      </c>
      <c r="F2752" s="12">
        <v>35072</v>
      </c>
      <c r="G2752" s="12" t="s">
        <v>36</v>
      </c>
      <c r="H2752" s="13">
        <v>8</v>
      </c>
      <c r="I2752" s="13">
        <v>373</v>
      </c>
      <c r="J2752" s="13">
        <v>1</v>
      </c>
      <c r="K2752" s="14">
        <v>24</v>
      </c>
      <c r="L2752" s="9">
        <v>27</v>
      </c>
      <c r="M2752" s="9">
        <v>1</v>
      </c>
      <c r="N2752" s="15">
        <v>0.47955850546625994</v>
      </c>
      <c r="O2752" s="15">
        <v>2.7535714285714286</v>
      </c>
      <c r="P2752" s="84">
        <v>0.17415873090862877</v>
      </c>
      <c r="X2752" s="13">
        <v>354</v>
      </c>
    </row>
    <row r="2753" spans="1:24">
      <c r="A2753" s="9" t="s">
        <v>51</v>
      </c>
      <c r="B2753" s="9">
        <v>72</v>
      </c>
      <c r="C2753" s="9">
        <v>110</v>
      </c>
      <c r="D2753" s="11">
        <v>-76.5</v>
      </c>
      <c r="E2753" s="11">
        <v>-176.53</v>
      </c>
      <c r="F2753" s="12">
        <v>35072</v>
      </c>
      <c r="G2753" s="12" t="s">
        <v>36</v>
      </c>
      <c r="H2753" s="13">
        <v>8</v>
      </c>
      <c r="I2753" s="13">
        <v>373</v>
      </c>
      <c r="J2753" s="13">
        <v>1</v>
      </c>
      <c r="K2753" s="14">
        <v>24</v>
      </c>
      <c r="L2753" s="9">
        <v>20</v>
      </c>
      <c r="M2753" s="9">
        <v>1</v>
      </c>
      <c r="N2753" s="15">
        <v>0.42374340889244222</v>
      </c>
      <c r="O2753" s="15">
        <v>1.7964285714285715</v>
      </c>
      <c r="P2753" s="84">
        <v>0.23588102284271137</v>
      </c>
      <c r="X2753" s="13">
        <v>354</v>
      </c>
    </row>
    <row r="2754" spans="1:24">
      <c r="A2754" s="9" t="s">
        <v>83</v>
      </c>
      <c r="B2754" s="9">
        <v>43</v>
      </c>
      <c r="C2754" s="9">
        <v>107060318</v>
      </c>
      <c r="D2754" s="11">
        <v>-75.999799999999993</v>
      </c>
      <c r="E2754" s="11">
        <v>-178.68</v>
      </c>
      <c r="F2754" s="12">
        <v>38725</v>
      </c>
      <c r="G2754" s="12" t="s">
        <v>36</v>
      </c>
      <c r="H2754" s="13">
        <v>8</v>
      </c>
      <c r="I2754" s="13">
        <v>373</v>
      </c>
      <c r="J2754" s="13">
        <v>1</v>
      </c>
      <c r="K2754" s="14">
        <v>24</v>
      </c>
      <c r="L2754" s="81">
        <v>25</v>
      </c>
      <c r="M2754" s="9">
        <v>1</v>
      </c>
      <c r="N2754" s="15">
        <v>0.16681130597802618</v>
      </c>
      <c r="O2754" s="15">
        <v>2.8265554770318024</v>
      </c>
      <c r="P2754" s="84">
        <v>5.901575515977369E-2</v>
      </c>
      <c r="X2754" s="13">
        <v>354</v>
      </c>
    </row>
    <row r="2755" spans="1:24">
      <c r="A2755" s="9" t="s">
        <v>83</v>
      </c>
      <c r="B2755" s="9">
        <v>46</v>
      </c>
      <c r="C2755" s="9">
        <v>107061930</v>
      </c>
      <c r="D2755" s="11">
        <v>-75.999799999999993</v>
      </c>
      <c r="E2755" s="11">
        <v>179.249</v>
      </c>
      <c r="F2755" s="12">
        <v>38725</v>
      </c>
      <c r="G2755" s="12" t="s">
        <v>36</v>
      </c>
      <c r="H2755" s="13">
        <v>8</v>
      </c>
      <c r="I2755" s="13">
        <v>373</v>
      </c>
      <c r="J2755" s="13">
        <v>1</v>
      </c>
      <c r="K2755" s="14">
        <v>24</v>
      </c>
      <c r="L2755" s="81">
        <v>38</v>
      </c>
      <c r="M2755" s="9">
        <v>1</v>
      </c>
      <c r="N2755" s="15">
        <v>0</v>
      </c>
      <c r="O2755" s="15">
        <v>1.4303844522968199</v>
      </c>
      <c r="P2755" s="84">
        <v>0</v>
      </c>
      <c r="X2755" s="13">
        <v>354</v>
      </c>
    </row>
    <row r="2756" spans="1:24">
      <c r="A2756" s="9" t="s">
        <v>83</v>
      </c>
      <c r="B2756" s="9">
        <v>47</v>
      </c>
      <c r="C2756" s="9">
        <v>108060254</v>
      </c>
      <c r="D2756" s="11">
        <v>-75.999300000000005</v>
      </c>
      <c r="E2756" s="11">
        <v>177.17779999999999</v>
      </c>
      <c r="F2756" s="12">
        <v>38725</v>
      </c>
      <c r="G2756" s="12" t="s">
        <v>36</v>
      </c>
      <c r="H2756" s="13">
        <v>8</v>
      </c>
      <c r="I2756" s="13">
        <v>373</v>
      </c>
      <c r="J2756" s="13">
        <v>1</v>
      </c>
      <c r="K2756" s="14">
        <v>24</v>
      </c>
      <c r="L2756" s="81">
        <v>38</v>
      </c>
      <c r="M2756" s="9">
        <v>1</v>
      </c>
      <c r="N2756" s="15">
        <v>0</v>
      </c>
      <c r="O2756" s="15">
        <v>2.0343830388692581</v>
      </c>
      <c r="P2756" s="84">
        <v>0</v>
      </c>
      <c r="X2756" s="13">
        <v>354</v>
      </c>
    </row>
    <row r="2757" spans="1:24">
      <c r="A2757" s="9" t="s">
        <v>51</v>
      </c>
      <c r="B2757" s="9">
        <v>73</v>
      </c>
      <c r="C2757" s="9">
        <v>112</v>
      </c>
      <c r="D2757" s="11">
        <v>-76.338499999999996</v>
      </c>
      <c r="E2757" s="11">
        <v>-177.38800000000001</v>
      </c>
      <c r="F2757" s="12">
        <v>35073</v>
      </c>
      <c r="G2757" s="12" t="s">
        <v>36</v>
      </c>
      <c r="H2757" s="13">
        <v>9</v>
      </c>
      <c r="I2757" s="13">
        <v>374</v>
      </c>
      <c r="J2757" s="13">
        <v>1</v>
      </c>
      <c r="K2757" s="14">
        <v>24</v>
      </c>
      <c r="L2757" s="9">
        <v>20</v>
      </c>
      <c r="M2757" s="9">
        <v>1</v>
      </c>
      <c r="N2757" s="15">
        <v>0.30108573811753747</v>
      </c>
      <c r="O2757" s="15">
        <v>3.1714285714285713</v>
      </c>
      <c r="P2757" s="84">
        <v>9.4936944451475783E-2</v>
      </c>
      <c r="X2757" s="13">
        <v>354</v>
      </c>
    </row>
    <row r="2758" spans="1:24">
      <c r="A2758" s="9" t="s">
        <v>51</v>
      </c>
      <c r="B2758" s="9">
        <v>74</v>
      </c>
      <c r="C2758" s="9">
        <v>114</v>
      </c>
      <c r="D2758" s="11">
        <v>-76.429000000000002</v>
      </c>
      <c r="E2758" s="11">
        <v>-178.839</v>
      </c>
      <c r="F2758" s="12">
        <v>35073</v>
      </c>
      <c r="G2758" s="12" t="s">
        <v>36</v>
      </c>
      <c r="H2758" s="13">
        <v>9</v>
      </c>
      <c r="I2758" s="13">
        <v>374</v>
      </c>
      <c r="J2758" s="13">
        <v>1</v>
      </c>
      <c r="K2758" s="14">
        <v>24</v>
      </c>
      <c r="L2758" s="9">
        <v>33</v>
      </c>
      <c r="M2758" s="9">
        <v>1</v>
      </c>
      <c r="N2758" s="15">
        <v>0.15595042791474956</v>
      </c>
      <c r="O2758" s="15">
        <v>1.1571428571428573</v>
      </c>
      <c r="P2758" s="84">
        <v>0.13477197474114158</v>
      </c>
      <c r="X2758" s="13">
        <v>354</v>
      </c>
    </row>
    <row r="2759" spans="1:24">
      <c r="A2759" s="9" t="s">
        <v>51</v>
      </c>
      <c r="B2759" s="9">
        <v>75</v>
      </c>
      <c r="C2759" s="9">
        <v>115</v>
      </c>
      <c r="D2759" s="11">
        <v>-76.498999999999995</v>
      </c>
      <c r="E2759" s="11">
        <v>-179.99600000000001</v>
      </c>
      <c r="F2759" s="12">
        <v>35073</v>
      </c>
      <c r="G2759" s="12" t="s">
        <v>36</v>
      </c>
      <c r="H2759" s="13">
        <v>9</v>
      </c>
      <c r="I2759" s="13">
        <v>374</v>
      </c>
      <c r="J2759" s="13">
        <v>1</v>
      </c>
      <c r="K2759" s="14">
        <v>24</v>
      </c>
      <c r="L2759" s="9">
        <v>31</v>
      </c>
      <c r="M2759" s="9">
        <v>1</v>
      </c>
      <c r="N2759" s="15">
        <v>0.35717247004262553</v>
      </c>
      <c r="O2759" s="15">
        <v>1.9</v>
      </c>
      <c r="P2759" s="84">
        <v>0.18798551054875029</v>
      </c>
      <c r="X2759" s="13">
        <v>354</v>
      </c>
    </row>
    <row r="2760" spans="1:24">
      <c r="A2760" s="9" t="s">
        <v>51</v>
      </c>
      <c r="B2760" s="9">
        <v>76</v>
      </c>
      <c r="C2760" s="9">
        <v>117</v>
      </c>
      <c r="D2760" s="11">
        <v>-76.498999999999995</v>
      </c>
      <c r="E2760" s="11">
        <v>-178.834</v>
      </c>
      <c r="F2760" s="12">
        <v>35073</v>
      </c>
      <c r="G2760" s="12" t="s">
        <v>36</v>
      </c>
      <c r="H2760" s="13">
        <v>9</v>
      </c>
      <c r="I2760" s="13">
        <v>374</v>
      </c>
      <c r="J2760" s="13">
        <v>1</v>
      </c>
      <c r="K2760" s="14">
        <v>24</v>
      </c>
      <c r="L2760" s="9">
        <v>20</v>
      </c>
      <c r="M2760" s="9">
        <v>1</v>
      </c>
      <c r="N2760" s="15">
        <v>0.21666458266908556</v>
      </c>
      <c r="O2760" s="15">
        <v>0.82499999999999996</v>
      </c>
      <c r="P2760" s="84">
        <v>0.26262373656858856</v>
      </c>
      <c r="X2760" s="13">
        <v>354</v>
      </c>
    </row>
    <row r="2761" spans="1:24">
      <c r="A2761" s="9" t="s">
        <v>83</v>
      </c>
      <c r="B2761" s="9">
        <v>50</v>
      </c>
      <c r="C2761" s="9">
        <v>108061955</v>
      </c>
      <c r="D2761" s="11">
        <v>-75.999499999999998</v>
      </c>
      <c r="E2761" s="11">
        <v>173.03749999999999</v>
      </c>
      <c r="F2761" s="12">
        <v>38726</v>
      </c>
      <c r="G2761" s="12" t="s">
        <v>36</v>
      </c>
      <c r="H2761" s="13">
        <v>9</v>
      </c>
      <c r="I2761" s="13">
        <v>374</v>
      </c>
      <c r="J2761" s="13">
        <v>1</v>
      </c>
      <c r="K2761" s="14">
        <v>24</v>
      </c>
      <c r="L2761" s="81">
        <v>43</v>
      </c>
      <c r="M2761" s="9">
        <v>1</v>
      </c>
      <c r="N2761" s="15">
        <v>0.11442491582844225</v>
      </c>
      <c r="O2761" s="15">
        <v>0.91323533568904613</v>
      </c>
      <c r="P2761" s="84">
        <v>0.12529619842415252</v>
      </c>
      <c r="X2761" s="13">
        <v>354</v>
      </c>
    </row>
    <row r="2762" spans="1:24">
      <c r="A2762" s="9" t="s">
        <v>51</v>
      </c>
      <c r="B2762" s="9">
        <v>77</v>
      </c>
      <c r="C2762" s="9">
        <v>118</v>
      </c>
      <c r="D2762" s="11">
        <v>-76.5</v>
      </c>
      <c r="E2762" s="11">
        <v>177.69300000000001</v>
      </c>
      <c r="F2762" s="12">
        <v>35074</v>
      </c>
      <c r="G2762" s="12" t="s">
        <v>36</v>
      </c>
      <c r="H2762" s="13">
        <v>10</v>
      </c>
      <c r="I2762" s="13">
        <v>375</v>
      </c>
      <c r="J2762" s="13">
        <v>1</v>
      </c>
      <c r="K2762" s="14">
        <v>24</v>
      </c>
      <c r="L2762" s="9">
        <v>40</v>
      </c>
      <c r="M2762" s="9">
        <v>1</v>
      </c>
      <c r="N2762" s="15">
        <v>0.20835212576527889</v>
      </c>
      <c r="O2762" s="15">
        <v>0.8928571428571429</v>
      </c>
      <c r="P2762" s="84">
        <v>0.23335438085711235</v>
      </c>
      <c r="X2762" s="13">
        <v>354</v>
      </c>
    </row>
    <row r="2763" spans="1:24">
      <c r="A2763" s="9" t="s">
        <v>51</v>
      </c>
      <c r="B2763" s="9">
        <v>78</v>
      </c>
      <c r="C2763" s="9">
        <v>120</v>
      </c>
      <c r="D2763" s="11">
        <v>-76.492000000000004</v>
      </c>
      <c r="E2763" s="11">
        <v>176.52799999999999</v>
      </c>
      <c r="F2763" s="12">
        <v>35074</v>
      </c>
      <c r="G2763" s="12" t="s">
        <v>36</v>
      </c>
      <c r="H2763" s="13">
        <v>10</v>
      </c>
      <c r="I2763" s="13">
        <v>375</v>
      </c>
      <c r="J2763" s="13">
        <v>1</v>
      </c>
      <c r="K2763" s="14">
        <v>24</v>
      </c>
      <c r="L2763" s="9">
        <v>51</v>
      </c>
      <c r="M2763" s="9">
        <v>1</v>
      </c>
      <c r="N2763" s="15">
        <v>0.25913218421739492</v>
      </c>
      <c r="O2763" s="15">
        <v>1.1892857142857143</v>
      </c>
      <c r="P2763" s="84">
        <v>0.21788892366627802</v>
      </c>
      <c r="X2763" s="13">
        <v>354</v>
      </c>
    </row>
    <row r="2764" spans="1:24">
      <c r="A2764" s="9" t="s">
        <v>51</v>
      </c>
      <c r="B2764" s="9">
        <v>79</v>
      </c>
      <c r="C2764" s="9">
        <v>121</v>
      </c>
      <c r="D2764" s="11">
        <v>-76.5</v>
      </c>
      <c r="E2764" s="11">
        <v>175.37100000000001</v>
      </c>
      <c r="F2764" s="12">
        <v>35074</v>
      </c>
      <c r="G2764" s="12" t="s">
        <v>36</v>
      </c>
      <c r="H2764" s="13">
        <v>10</v>
      </c>
      <c r="I2764" s="13">
        <v>375</v>
      </c>
      <c r="J2764" s="13">
        <v>1</v>
      </c>
      <c r="K2764" s="14">
        <v>24</v>
      </c>
      <c r="L2764" s="9">
        <v>53</v>
      </c>
      <c r="M2764" s="9">
        <v>1</v>
      </c>
      <c r="N2764" s="15">
        <v>0.26525433330697445</v>
      </c>
      <c r="O2764" s="15">
        <v>1.0928571428571427</v>
      </c>
      <c r="P2764" s="84">
        <v>0.24271638341814658</v>
      </c>
      <c r="X2764" s="13">
        <v>354</v>
      </c>
    </row>
    <row r="2765" spans="1:24">
      <c r="A2765" s="9" t="s">
        <v>51</v>
      </c>
      <c r="B2765" s="9">
        <v>80</v>
      </c>
      <c r="C2765" s="9">
        <v>123</v>
      </c>
      <c r="D2765" s="11">
        <v>-76.498999999999995</v>
      </c>
      <c r="E2765" s="11">
        <v>174.214</v>
      </c>
      <c r="F2765" s="12">
        <v>35074</v>
      </c>
      <c r="G2765" s="12" t="s">
        <v>36</v>
      </c>
      <c r="H2765" s="13">
        <v>10</v>
      </c>
      <c r="I2765" s="13">
        <v>375</v>
      </c>
      <c r="J2765" s="13">
        <v>1</v>
      </c>
      <c r="K2765" s="14">
        <v>24</v>
      </c>
      <c r="L2765" s="9">
        <v>43</v>
      </c>
      <c r="M2765" s="9">
        <v>1</v>
      </c>
      <c r="N2765" s="15">
        <v>3.0193886445962728E-2</v>
      </c>
      <c r="O2765" s="15">
        <v>0.8571428571428571</v>
      </c>
      <c r="P2765" s="84">
        <v>3.5226200853623185E-2</v>
      </c>
      <c r="X2765" s="13">
        <v>355</v>
      </c>
    </row>
    <row r="2766" spans="1:24">
      <c r="A2766" s="9" t="s">
        <v>51</v>
      </c>
      <c r="B2766" s="9">
        <v>81</v>
      </c>
      <c r="C2766" s="9">
        <v>124</v>
      </c>
      <c r="D2766" s="11">
        <v>-76.5</v>
      </c>
      <c r="E2766" s="11">
        <v>173.05</v>
      </c>
      <c r="F2766" s="12">
        <v>35075</v>
      </c>
      <c r="G2766" s="12" t="s">
        <v>36</v>
      </c>
      <c r="H2766" s="13">
        <v>11</v>
      </c>
      <c r="I2766" s="13">
        <v>376</v>
      </c>
      <c r="J2766" s="13">
        <v>1</v>
      </c>
      <c r="K2766" s="14">
        <v>24</v>
      </c>
      <c r="L2766" s="9">
        <v>40</v>
      </c>
      <c r="M2766" s="9">
        <v>1</v>
      </c>
      <c r="N2766" s="15">
        <v>0.19438424921389083</v>
      </c>
      <c r="O2766" s="15">
        <v>0.91428571428571426</v>
      </c>
      <c r="P2766" s="84">
        <v>0.21260777257769312</v>
      </c>
      <c r="X2766" s="13">
        <v>355</v>
      </c>
    </row>
    <row r="2767" spans="1:24">
      <c r="A2767" s="9" t="s">
        <v>51</v>
      </c>
      <c r="B2767" s="9">
        <v>82</v>
      </c>
      <c r="C2767" s="9">
        <v>126</v>
      </c>
      <c r="D2767" s="11">
        <v>-76.498000000000005</v>
      </c>
      <c r="E2767" s="11">
        <v>171.90700000000001</v>
      </c>
      <c r="F2767" s="12">
        <v>35075</v>
      </c>
      <c r="G2767" s="12" t="s">
        <v>36</v>
      </c>
      <c r="H2767" s="13">
        <v>11</v>
      </c>
      <c r="I2767" s="13">
        <v>376</v>
      </c>
      <c r="J2767" s="13">
        <v>1</v>
      </c>
      <c r="K2767" s="14">
        <v>24</v>
      </c>
      <c r="L2767" s="9">
        <v>40</v>
      </c>
      <c r="M2767" s="9">
        <v>1</v>
      </c>
      <c r="N2767" s="15">
        <v>4.4923622435938136E-2</v>
      </c>
      <c r="O2767" s="15">
        <v>2.6964285714285716</v>
      </c>
      <c r="P2767" s="84">
        <v>1.6660416267632684E-2</v>
      </c>
      <c r="X2767" s="13">
        <v>355</v>
      </c>
    </row>
    <row r="2768" spans="1:24">
      <c r="A2768" s="9" t="s">
        <v>51</v>
      </c>
      <c r="B2768" s="9">
        <v>84</v>
      </c>
      <c r="C2768" s="9">
        <v>129</v>
      </c>
      <c r="D2768" s="11">
        <v>-76.5</v>
      </c>
      <c r="E2768" s="11">
        <v>169.584</v>
      </c>
      <c r="F2768" s="12">
        <v>35075</v>
      </c>
      <c r="G2768" s="12" t="s">
        <v>36</v>
      </c>
      <c r="H2768" s="13">
        <v>11</v>
      </c>
      <c r="I2768" s="13">
        <v>376</v>
      </c>
      <c r="J2768" s="13">
        <v>1</v>
      </c>
      <c r="K2768" s="14">
        <v>24</v>
      </c>
      <c r="L2768" s="9">
        <v>43</v>
      </c>
      <c r="M2768" s="9">
        <v>1</v>
      </c>
      <c r="N2768" s="15">
        <v>0.30209513591673937</v>
      </c>
      <c r="O2768" s="15">
        <v>2.1928571428571431</v>
      </c>
      <c r="P2768" s="84">
        <v>0.13776325416398535</v>
      </c>
      <c r="X2768" s="13">
        <v>355</v>
      </c>
    </row>
    <row r="2769" spans="1:24">
      <c r="A2769" s="9" t="s">
        <v>51</v>
      </c>
      <c r="B2769" s="9">
        <v>85</v>
      </c>
      <c r="C2769" s="9">
        <v>131</v>
      </c>
      <c r="D2769" s="11">
        <v>-76.498000000000005</v>
      </c>
      <c r="E2769" s="11">
        <v>168.45</v>
      </c>
      <c r="F2769" s="12">
        <v>35075</v>
      </c>
      <c r="G2769" s="12" t="s">
        <v>36</v>
      </c>
      <c r="H2769" s="13">
        <v>11</v>
      </c>
      <c r="I2769" s="13">
        <v>376</v>
      </c>
      <c r="J2769" s="13">
        <v>1</v>
      </c>
      <c r="K2769" s="14">
        <v>24</v>
      </c>
      <c r="L2769" s="9">
        <v>30</v>
      </c>
      <c r="M2769" s="9">
        <v>1</v>
      </c>
      <c r="N2769" s="15">
        <v>7.370526551209633E-2</v>
      </c>
      <c r="O2769" s="15">
        <v>1.2571428571428571</v>
      </c>
      <c r="P2769" s="84">
        <v>5.8629188475531176E-2</v>
      </c>
      <c r="X2769" s="13">
        <v>355</v>
      </c>
    </row>
    <row r="2770" spans="1:24">
      <c r="A2770" s="9" t="s">
        <v>51</v>
      </c>
      <c r="B2770" s="9">
        <v>86</v>
      </c>
      <c r="C2770" s="9">
        <v>132</v>
      </c>
      <c r="D2770" s="11">
        <v>-76.519000000000005</v>
      </c>
      <c r="E2770" s="11">
        <v>167.22800000000001</v>
      </c>
      <c r="F2770" s="12">
        <v>35076</v>
      </c>
      <c r="G2770" s="12" t="s">
        <v>36</v>
      </c>
      <c r="H2770" s="13">
        <v>12</v>
      </c>
      <c r="I2770" s="13">
        <v>377</v>
      </c>
      <c r="J2770" s="13">
        <v>1</v>
      </c>
      <c r="K2770" s="14">
        <v>24</v>
      </c>
      <c r="L2770" s="9">
        <v>20</v>
      </c>
      <c r="M2770" s="9">
        <v>1</v>
      </c>
      <c r="N2770" s="15">
        <v>0.92217164477107372</v>
      </c>
      <c r="O2770" s="15">
        <v>4.6071428571428568</v>
      </c>
      <c r="P2770" s="84">
        <v>0.20016128723713231</v>
      </c>
      <c r="X2770" s="13">
        <v>355</v>
      </c>
    </row>
    <row r="2771" spans="1:24">
      <c r="A2771" s="9" t="s">
        <v>51</v>
      </c>
      <c r="B2771" s="9">
        <v>87</v>
      </c>
      <c r="C2771" s="9">
        <v>134</v>
      </c>
      <c r="D2771" s="11">
        <v>-76.501999999999995</v>
      </c>
      <c r="E2771" s="11">
        <v>166.083</v>
      </c>
      <c r="F2771" s="12">
        <v>35076</v>
      </c>
      <c r="G2771" s="12" t="s">
        <v>36</v>
      </c>
      <c r="H2771" s="13">
        <v>12</v>
      </c>
      <c r="I2771" s="13">
        <v>377</v>
      </c>
      <c r="J2771" s="13">
        <v>1</v>
      </c>
      <c r="K2771" s="14">
        <v>24</v>
      </c>
      <c r="L2771" s="9">
        <v>30</v>
      </c>
      <c r="M2771" s="9">
        <v>1</v>
      </c>
      <c r="N2771" s="15">
        <v>1.0579128234024722</v>
      </c>
      <c r="O2771" s="15">
        <v>5</v>
      </c>
      <c r="P2771" s="84">
        <v>0.21158256468049444</v>
      </c>
      <c r="X2771" s="13">
        <v>355</v>
      </c>
    </row>
    <row r="2772" spans="1:24">
      <c r="A2772" s="9" t="s">
        <v>51</v>
      </c>
      <c r="B2772" s="9">
        <v>88</v>
      </c>
      <c r="C2772" s="9">
        <v>135</v>
      </c>
      <c r="D2772" s="11">
        <v>-76.498999999999995</v>
      </c>
      <c r="E2772" s="11">
        <v>164.845</v>
      </c>
      <c r="F2772" s="12">
        <v>35076</v>
      </c>
      <c r="G2772" s="12" t="s">
        <v>36</v>
      </c>
      <c r="H2772" s="13">
        <v>12</v>
      </c>
      <c r="I2772" s="13">
        <v>377</v>
      </c>
      <c r="J2772" s="13">
        <v>1</v>
      </c>
      <c r="K2772" s="14">
        <v>24</v>
      </c>
      <c r="L2772" s="9">
        <v>33</v>
      </c>
      <c r="M2772" s="9">
        <v>1</v>
      </c>
      <c r="N2772" s="15">
        <v>0.53948230183197154</v>
      </c>
      <c r="O2772" s="15">
        <v>2.9714285714285715</v>
      </c>
      <c r="P2772" s="84">
        <v>0.18155654388575965</v>
      </c>
      <c r="X2772" s="13">
        <v>355</v>
      </c>
    </row>
    <row r="2773" spans="1:24">
      <c r="A2773" s="9" t="s">
        <v>51</v>
      </c>
      <c r="B2773" s="9">
        <v>89</v>
      </c>
      <c r="C2773" s="9">
        <v>137</v>
      </c>
      <c r="D2773" s="11">
        <v>-76.491</v>
      </c>
      <c r="E2773" s="11">
        <v>163.828</v>
      </c>
      <c r="F2773" s="12">
        <v>35076</v>
      </c>
      <c r="G2773" s="12" t="s">
        <v>36</v>
      </c>
      <c r="H2773" s="13">
        <v>12</v>
      </c>
      <c r="I2773" s="13">
        <v>377</v>
      </c>
      <c r="J2773" s="13">
        <v>1</v>
      </c>
      <c r="K2773" s="14">
        <v>24</v>
      </c>
      <c r="L2773" s="9">
        <v>33</v>
      </c>
      <c r="M2773" s="9">
        <v>1</v>
      </c>
      <c r="N2773" s="15">
        <v>0.62768714285814919</v>
      </c>
      <c r="O2773" s="15">
        <v>1.8535714285714286</v>
      </c>
      <c r="P2773" s="84">
        <v>0.33863660886374136</v>
      </c>
      <c r="X2773" s="13">
        <v>355</v>
      </c>
    </row>
    <row r="2774" spans="1:24">
      <c r="A2774" s="9" t="s">
        <v>42</v>
      </c>
      <c r="B2774" s="9">
        <v>2</v>
      </c>
      <c r="C2774" s="9" t="s">
        <v>35</v>
      </c>
      <c r="D2774" s="11">
        <v>-76.497166666669997</v>
      </c>
      <c r="E2774" s="11">
        <v>166.30866666669999</v>
      </c>
      <c r="F2774" s="12">
        <v>32886</v>
      </c>
      <c r="G2774" s="12" t="s">
        <v>36</v>
      </c>
      <c r="H2774" s="13">
        <v>13</v>
      </c>
      <c r="I2774" s="13">
        <v>378</v>
      </c>
      <c r="J2774" s="13">
        <v>1</v>
      </c>
      <c r="K2774" s="14">
        <v>6</v>
      </c>
      <c r="L2774" s="9">
        <v>25</v>
      </c>
      <c r="M2774" s="9">
        <v>1</v>
      </c>
      <c r="N2774" s="15">
        <v>0.85643099307811998</v>
      </c>
      <c r="O2774" s="15">
        <v>2.2890299999999999</v>
      </c>
      <c r="P2774" s="84">
        <v>0.37414581419995369</v>
      </c>
      <c r="X2774" s="13">
        <v>355</v>
      </c>
    </row>
    <row r="2775" spans="1:24">
      <c r="A2775" s="9" t="s">
        <v>42</v>
      </c>
      <c r="B2775" s="9">
        <v>2</v>
      </c>
      <c r="C2775" s="9" t="s">
        <v>35</v>
      </c>
      <c r="D2775" s="11">
        <v>-76.497166666669997</v>
      </c>
      <c r="E2775" s="11">
        <v>166.30866666669999</v>
      </c>
      <c r="F2775" s="12">
        <v>32886</v>
      </c>
      <c r="G2775" s="12" t="s">
        <v>36</v>
      </c>
      <c r="H2775" s="13">
        <v>13</v>
      </c>
      <c r="I2775" s="13">
        <v>378</v>
      </c>
      <c r="J2775" s="13">
        <v>1</v>
      </c>
      <c r="K2775" s="14">
        <v>24</v>
      </c>
      <c r="L2775" s="9">
        <v>25</v>
      </c>
      <c r="M2775" s="9">
        <v>1</v>
      </c>
      <c r="N2775" s="15">
        <v>2.06072762470244</v>
      </c>
      <c r="O2775" s="15">
        <v>2.2890299999999999</v>
      </c>
      <c r="P2775" s="84">
        <v>0.90026239267394492</v>
      </c>
      <c r="X2775" s="13">
        <v>355</v>
      </c>
    </row>
    <row r="2776" spans="1:24">
      <c r="A2776" s="9" t="s">
        <v>42</v>
      </c>
      <c r="B2776" s="9">
        <v>3</v>
      </c>
      <c r="C2776" s="9" t="s">
        <v>35</v>
      </c>
      <c r="D2776" s="11">
        <v>-76.506333333330005</v>
      </c>
      <c r="E2776" s="11">
        <v>167.47466666669999</v>
      </c>
      <c r="F2776" s="12">
        <v>32886</v>
      </c>
      <c r="G2776" s="12" t="s">
        <v>36</v>
      </c>
      <c r="H2776" s="13">
        <v>13</v>
      </c>
      <c r="I2776" s="13">
        <v>378</v>
      </c>
      <c r="J2776" s="13">
        <v>1</v>
      </c>
      <c r="K2776" s="14">
        <v>6</v>
      </c>
      <c r="L2776" s="9">
        <v>20</v>
      </c>
      <c r="M2776" s="9">
        <v>1</v>
      </c>
      <c r="N2776" s="15">
        <v>0.54618487375505609</v>
      </c>
      <c r="O2776" s="15">
        <v>2.08432</v>
      </c>
      <c r="P2776" s="84">
        <v>0.26204463506326098</v>
      </c>
      <c r="X2776" s="13">
        <v>355</v>
      </c>
    </row>
    <row r="2777" spans="1:24">
      <c r="A2777" s="9" t="s">
        <v>42</v>
      </c>
      <c r="B2777" s="9">
        <v>3</v>
      </c>
      <c r="C2777" s="9" t="s">
        <v>35</v>
      </c>
      <c r="D2777" s="11">
        <v>-76.506333333330005</v>
      </c>
      <c r="E2777" s="11">
        <v>167.47466666669999</v>
      </c>
      <c r="F2777" s="12">
        <v>32886</v>
      </c>
      <c r="G2777" s="12" t="s">
        <v>36</v>
      </c>
      <c r="H2777" s="13">
        <v>13</v>
      </c>
      <c r="I2777" s="13">
        <v>378</v>
      </c>
      <c r="J2777" s="13">
        <v>1</v>
      </c>
      <c r="K2777" s="14">
        <v>24</v>
      </c>
      <c r="L2777" s="9">
        <v>20</v>
      </c>
      <c r="M2777" s="9">
        <v>1</v>
      </c>
      <c r="N2777" s="15">
        <v>2.15734410217881</v>
      </c>
      <c r="O2777" s="15">
        <v>2.08432</v>
      </c>
      <c r="P2777" s="84">
        <v>1.0350349764809674</v>
      </c>
      <c r="X2777" s="13">
        <v>355</v>
      </c>
    </row>
    <row r="2778" spans="1:24">
      <c r="A2778" s="9" t="s">
        <v>51</v>
      </c>
      <c r="B2778" s="9">
        <v>90</v>
      </c>
      <c r="C2778" s="9">
        <v>138</v>
      </c>
      <c r="D2778" s="11">
        <v>-76.001000000000005</v>
      </c>
      <c r="E2778" s="11">
        <v>165.01599999999999</v>
      </c>
      <c r="F2778" s="12">
        <v>35077</v>
      </c>
      <c r="G2778" s="12" t="s">
        <v>36</v>
      </c>
      <c r="H2778" s="13">
        <v>13</v>
      </c>
      <c r="I2778" s="13">
        <v>378</v>
      </c>
      <c r="J2778" s="13">
        <v>1</v>
      </c>
      <c r="K2778" s="14">
        <v>24</v>
      </c>
      <c r="L2778" s="9">
        <v>30</v>
      </c>
      <c r="M2778" s="9">
        <v>1</v>
      </c>
      <c r="N2778" s="15">
        <v>1.3640761010416036</v>
      </c>
      <c r="O2778" s="15">
        <v>4.9285714285714288</v>
      </c>
      <c r="P2778" s="84">
        <v>0.27676906397945578</v>
      </c>
      <c r="X2778" s="13">
        <v>355</v>
      </c>
    </row>
    <row r="2779" spans="1:24">
      <c r="A2779" s="9" t="s">
        <v>51</v>
      </c>
      <c r="B2779" s="9">
        <v>91</v>
      </c>
      <c r="C2779" s="9">
        <v>140</v>
      </c>
      <c r="D2779" s="11">
        <v>-76.242999999999995</v>
      </c>
      <c r="E2779" s="11">
        <v>164.952</v>
      </c>
      <c r="F2779" s="12">
        <v>35077</v>
      </c>
      <c r="G2779" s="12" t="s">
        <v>36</v>
      </c>
      <c r="H2779" s="13">
        <v>13</v>
      </c>
      <c r="I2779" s="13">
        <v>378</v>
      </c>
      <c r="J2779" s="13">
        <v>1</v>
      </c>
      <c r="K2779" s="14">
        <v>24</v>
      </c>
      <c r="L2779" s="9">
        <v>23</v>
      </c>
      <c r="M2779" s="9">
        <v>1</v>
      </c>
      <c r="N2779" s="15">
        <v>0.89506110430250796</v>
      </c>
      <c r="O2779" s="15">
        <v>3.75</v>
      </c>
      <c r="P2779" s="84">
        <v>0.23868296114733545</v>
      </c>
      <c r="X2779" s="13">
        <v>355</v>
      </c>
    </row>
    <row r="2780" spans="1:24">
      <c r="A2780" s="9" t="s">
        <v>51</v>
      </c>
      <c r="B2780" s="9">
        <v>92</v>
      </c>
      <c r="C2780" s="9">
        <v>141</v>
      </c>
      <c r="D2780" s="11">
        <v>-76.498999999999995</v>
      </c>
      <c r="E2780" s="11">
        <v>164.95500000000001</v>
      </c>
      <c r="F2780" s="12">
        <v>35077</v>
      </c>
      <c r="G2780" s="12" t="s">
        <v>36</v>
      </c>
      <c r="H2780" s="13">
        <v>13</v>
      </c>
      <c r="I2780" s="13">
        <v>378</v>
      </c>
      <c r="J2780" s="13">
        <v>1</v>
      </c>
      <c r="K2780" s="14">
        <v>24</v>
      </c>
      <c r="L2780" s="9">
        <v>26</v>
      </c>
      <c r="M2780" s="9">
        <v>1</v>
      </c>
      <c r="N2780" s="15">
        <v>9.6400032796428475E-2</v>
      </c>
      <c r="O2780" s="15">
        <v>2.0357142857142856</v>
      </c>
      <c r="P2780" s="84">
        <v>4.7354402075438555E-2</v>
      </c>
      <c r="X2780" s="13">
        <v>355</v>
      </c>
    </row>
    <row r="2781" spans="1:24">
      <c r="A2781" s="9" t="s">
        <v>57</v>
      </c>
      <c r="B2781" s="9">
        <v>201</v>
      </c>
      <c r="C2781" s="9">
        <v>5</v>
      </c>
      <c r="D2781" s="50">
        <v>-76.499449999999996</v>
      </c>
      <c r="E2781" s="50">
        <v>169.00349</v>
      </c>
      <c r="F2781" s="12">
        <v>35443</v>
      </c>
      <c r="G2781" s="12" t="s">
        <v>36</v>
      </c>
      <c r="H2781" s="13">
        <v>13</v>
      </c>
      <c r="I2781" s="13">
        <v>378</v>
      </c>
      <c r="J2781" s="13">
        <v>1</v>
      </c>
      <c r="K2781" s="14">
        <v>24</v>
      </c>
      <c r="L2781" s="13">
        <v>26.145258999999999</v>
      </c>
      <c r="M2781" s="9">
        <v>1</v>
      </c>
      <c r="N2781" s="15">
        <v>1.6578079764630418</v>
      </c>
      <c r="O2781" s="15">
        <v>4.6137349999999993</v>
      </c>
      <c r="P2781" s="84">
        <v>0.35932015524581323</v>
      </c>
      <c r="X2781" s="13">
        <v>355</v>
      </c>
    </row>
    <row r="2782" spans="1:24">
      <c r="A2782" s="9" t="s">
        <v>42</v>
      </c>
      <c r="B2782" s="9">
        <v>4</v>
      </c>
      <c r="C2782" s="9" t="s">
        <v>35</v>
      </c>
      <c r="D2782" s="11">
        <v>-76.498333333329995</v>
      </c>
      <c r="E2782" s="11">
        <v>168.65716666669999</v>
      </c>
      <c r="F2782" s="12">
        <v>32887</v>
      </c>
      <c r="G2782" s="12" t="s">
        <v>36</v>
      </c>
      <c r="H2782" s="13">
        <v>14</v>
      </c>
      <c r="I2782" s="13">
        <v>379</v>
      </c>
      <c r="J2782" s="13">
        <v>1</v>
      </c>
      <c r="K2782" s="14">
        <v>6</v>
      </c>
      <c r="L2782" s="9">
        <v>21</v>
      </c>
      <c r="M2782" s="9">
        <v>1</v>
      </c>
      <c r="N2782" s="15">
        <v>0.45056781931861695</v>
      </c>
      <c r="O2782" s="15">
        <v>3.722</v>
      </c>
      <c r="P2782" s="84">
        <v>0.12105529804369074</v>
      </c>
      <c r="X2782" s="13">
        <v>355</v>
      </c>
    </row>
    <row r="2783" spans="1:24">
      <c r="A2783" s="9" t="s">
        <v>42</v>
      </c>
      <c r="B2783" s="9">
        <v>4</v>
      </c>
      <c r="C2783" s="9" t="s">
        <v>35</v>
      </c>
      <c r="D2783" s="11">
        <v>-76.498333333329995</v>
      </c>
      <c r="E2783" s="11">
        <v>168.65716666669999</v>
      </c>
      <c r="F2783" s="12">
        <v>32887</v>
      </c>
      <c r="G2783" s="12" t="s">
        <v>36</v>
      </c>
      <c r="H2783" s="13">
        <v>14</v>
      </c>
      <c r="I2783" s="13">
        <v>379</v>
      </c>
      <c r="J2783" s="13">
        <v>1</v>
      </c>
      <c r="K2783" s="14">
        <v>24</v>
      </c>
      <c r="L2783" s="9">
        <v>21</v>
      </c>
      <c r="M2783" s="9">
        <v>1</v>
      </c>
      <c r="N2783" s="15">
        <v>0.95024654646742013</v>
      </c>
      <c r="O2783" s="15">
        <v>3.722</v>
      </c>
      <c r="P2783" s="84">
        <v>0.25530535907238583</v>
      </c>
      <c r="X2783" s="13">
        <v>355</v>
      </c>
    </row>
    <row r="2784" spans="1:24">
      <c r="A2784" s="9" t="s">
        <v>42</v>
      </c>
      <c r="B2784" s="9">
        <v>5</v>
      </c>
      <c r="C2784" s="9" t="s">
        <v>35</v>
      </c>
      <c r="D2784" s="11">
        <v>-76.501499999999993</v>
      </c>
      <c r="E2784" s="11">
        <v>169.83199999999999</v>
      </c>
      <c r="F2784" s="12">
        <v>32887</v>
      </c>
      <c r="G2784" s="12" t="s">
        <v>36</v>
      </c>
      <c r="H2784" s="13">
        <v>14</v>
      </c>
      <c r="I2784" s="13">
        <v>379</v>
      </c>
      <c r="J2784" s="13">
        <v>1</v>
      </c>
      <c r="K2784" s="14">
        <v>24</v>
      </c>
      <c r="L2784" s="9">
        <v>27</v>
      </c>
      <c r="M2784" s="9">
        <v>1</v>
      </c>
      <c r="N2784" s="15">
        <v>0.60281027434242707</v>
      </c>
      <c r="O2784" s="15">
        <v>3.0706500000000001</v>
      </c>
      <c r="P2784" s="84">
        <v>0.19631357345917869</v>
      </c>
      <c r="X2784" s="13">
        <v>355</v>
      </c>
    </row>
    <row r="2785" spans="1:30">
      <c r="A2785" s="9" t="s">
        <v>42</v>
      </c>
      <c r="B2785" s="9">
        <v>6</v>
      </c>
      <c r="C2785" s="9" t="s">
        <v>35</v>
      </c>
      <c r="D2785" s="11">
        <v>-76.500166666669998</v>
      </c>
      <c r="E2785" s="11">
        <v>170.99549999999999</v>
      </c>
      <c r="F2785" s="12">
        <v>32887</v>
      </c>
      <c r="G2785" s="12" t="s">
        <v>36</v>
      </c>
      <c r="H2785" s="13">
        <v>14</v>
      </c>
      <c r="I2785" s="13">
        <v>379</v>
      </c>
      <c r="J2785" s="13">
        <v>1</v>
      </c>
      <c r="K2785" s="14">
        <v>24</v>
      </c>
      <c r="L2785" s="9">
        <v>32</v>
      </c>
      <c r="M2785" s="9">
        <v>1</v>
      </c>
      <c r="N2785" s="15">
        <v>0.30829136103295801</v>
      </c>
      <c r="O2785" s="15">
        <v>2.8845499999999999</v>
      </c>
      <c r="P2785" s="84">
        <v>0.10687676103134215</v>
      </c>
      <c r="X2785" s="13">
        <v>355</v>
      </c>
    </row>
    <row r="2786" spans="1:30">
      <c r="A2786" s="9" t="s">
        <v>42</v>
      </c>
      <c r="B2786" s="9">
        <v>7</v>
      </c>
      <c r="C2786" s="9" t="s">
        <v>35</v>
      </c>
      <c r="D2786" s="11">
        <v>-76.497</v>
      </c>
      <c r="E2786" s="11">
        <v>172.15883333330001</v>
      </c>
      <c r="F2786" s="12">
        <v>32887</v>
      </c>
      <c r="G2786" s="12" t="s">
        <v>36</v>
      </c>
      <c r="H2786" s="13">
        <v>14</v>
      </c>
      <c r="I2786" s="13">
        <v>379</v>
      </c>
      <c r="J2786" s="13">
        <v>1</v>
      </c>
      <c r="K2786" s="14">
        <v>24</v>
      </c>
      <c r="L2786" s="9">
        <v>23</v>
      </c>
      <c r="M2786" s="9">
        <v>1</v>
      </c>
      <c r="N2786" s="15">
        <v>2.4477846070610698</v>
      </c>
      <c r="O2786" s="15">
        <v>5.9551999999999996</v>
      </c>
      <c r="P2786" s="84">
        <v>0.41103314868704155</v>
      </c>
      <c r="X2786" s="13">
        <v>355</v>
      </c>
    </row>
    <row r="2787" spans="1:30">
      <c r="A2787" s="9" t="s">
        <v>42</v>
      </c>
      <c r="B2787" s="9">
        <v>8</v>
      </c>
      <c r="C2787" s="9" t="s">
        <v>35</v>
      </c>
      <c r="D2787" s="11">
        <v>-76.483333333329995</v>
      </c>
      <c r="E2787" s="11">
        <v>173.3166666667</v>
      </c>
      <c r="F2787" s="12">
        <v>32887</v>
      </c>
      <c r="G2787" s="12" t="s">
        <v>36</v>
      </c>
      <c r="H2787" s="13">
        <v>14</v>
      </c>
      <c r="I2787" s="13">
        <v>379</v>
      </c>
      <c r="J2787" s="13">
        <v>1</v>
      </c>
      <c r="K2787" s="14">
        <v>24</v>
      </c>
      <c r="L2787" s="9">
        <v>30</v>
      </c>
      <c r="M2787" s="9">
        <v>1</v>
      </c>
      <c r="N2787" s="15">
        <v>2.1198647275001998</v>
      </c>
      <c r="O2787" s="15">
        <v>6.6996000000000002</v>
      </c>
      <c r="P2787" s="84">
        <v>0.31641661106636215</v>
      </c>
      <c r="Q2787" s="91"/>
      <c r="X2787" s="13">
        <v>355</v>
      </c>
    </row>
    <row r="2788" spans="1:30">
      <c r="A2788" s="9" t="s">
        <v>42</v>
      </c>
      <c r="B2788" s="9">
        <v>9</v>
      </c>
      <c r="C2788" s="9" t="s">
        <v>35</v>
      </c>
      <c r="D2788" s="11">
        <v>-76.497166666669997</v>
      </c>
      <c r="E2788" s="11">
        <v>174.4753333333</v>
      </c>
      <c r="F2788" s="12">
        <v>32887</v>
      </c>
      <c r="G2788" s="12" t="s">
        <v>36</v>
      </c>
      <c r="H2788" s="13">
        <v>14</v>
      </c>
      <c r="I2788" s="13">
        <v>379</v>
      </c>
      <c r="J2788" s="13">
        <v>1</v>
      </c>
      <c r="K2788" s="14">
        <v>24</v>
      </c>
      <c r="L2788" s="9">
        <v>27</v>
      </c>
      <c r="M2788" s="9">
        <v>1</v>
      </c>
      <c r="N2788" s="15">
        <v>0.36515039085458995</v>
      </c>
      <c r="O2788" s="15">
        <v>5.4899500000000003</v>
      </c>
      <c r="P2788" s="84">
        <v>6.6512516663100749E-2</v>
      </c>
      <c r="X2788" s="13">
        <v>355</v>
      </c>
    </row>
    <row r="2789" spans="1:30">
      <c r="A2789" s="9" t="s">
        <v>42</v>
      </c>
      <c r="B2789" s="9">
        <v>11</v>
      </c>
      <c r="C2789" s="9" t="s">
        <v>35</v>
      </c>
      <c r="D2789" s="11">
        <v>-76.502266666669996</v>
      </c>
      <c r="E2789" s="11">
        <v>175.6636</v>
      </c>
      <c r="F2789" s="12">
        <v>32887</v>
      </c>
      <c r="G2789" s="12" t="s">
        <v>36</v>
      </c>
      <c r="H2789" s="13">
        <v>14</v>
      </c>
      <c r="I2789" s="13">
        <v>379</v>
      </c>
      <c r="J2789" s="13">
        <v>1</v>
      </c>
      <c r="K2789" s="14">
        <v>24</v>
      </c>
      <c r="L2789" s="9">
        <v>27</v>
      </c>
      <c r="M2789" s="9">
        <v>1</v>
      </c>
      <c r="N2789" s="15">
        <v>0.92973272829041997</v>
      </c>
      <c r="O2789" s="15">
        <v>3.8150499999999998</v>
      </c>
      <c r="P2789" s="84">
        <v>0.24370132194608721</v>
      </c>
      <c r="X2789" s="13">
        <v>355</v>
      </c>
    </row>
    <row r="2790" spans="1:30">
      <c r="A2790" s="9" t="s">
        <v>42</v>
      </c>
      <c r="B2790" s="9">
        <v>13</v>
      </c>
      <c r="C2790" s="9" t="s">
        <v>35</v>
      </c>
      <c r="D2790" s="11">
        <v>-76.493566666670006</v>
      </c>
      <c r="E2790" s="11">
        <v>176.82943333329999</v>
      </c>
      <c r="F2790" s="12">
        <v>32887</v>
      </c>
      <c r="G2790" s="12" t="s">
        <v>36</v>
      </c>
      <c r="H2790" s="13">
        <v>14</v>
      </c>
      <c r="I2790" s="13">
        <v>379</v>
      </c>
      <c r="J2790" s="13">
        <v>1</v>
      </c>
      <c r="K2790" s="14">
        <v>24</v>
      </c>
      <c r="L2790" s="9">
        <v>19</v>
      </c>
      <c r="M2790" s="9">
        <v>1</v>
      </c>
      <c r="N2790" s="15">
        <v>0.67278190106619395</v>
      </c>
      <c r="O2790" s="15">
        <v>4.1872499999999997</v>
      </c>
      <c r="P2790" s="84">
        <v>0.16067392705622879</v>
      </c>
      <c r="X2790" s="13">
        <v>355</v>
      </c>
    </row>
    <row r="2791" spans="1:30">
      <c r="A2791" s="9" t="s">
        <v>42</v>
      </c>
      <c r="B2791" s="9">
        <v>15</v>
      </c>
      <c r="C2791" s="9" t="s">
        <v>35</v>
      </c>
      <c r="D2791" s="11">
        <v>-76.498500000000007</v>
      </c>
      <c r="E2791" s="11">
        <v>177.99966666669999</v>
      </c>
      <c r="F2791" s="12">
        <v>32888</v>
      </c>
      <c r="G2791" s="12" t="s">
        <v>36</v>
      </c>
      <c r="H2791" s="13">
        <v>15</v>
      </c>
      <c r="I2791" s="13">
        <v>380</v>
      </c>
      <c r="J2791" s="13">
        <v>1</v>
      </c>
      <c r="K2791" s="14">
        <v>24</v>
      </c>
      <c r="L2791" s="9">
        <v>19</v>
      </c>
      <c r="M2791" s="9">
        <v>1</v>
      </c>
      <c r="N2791" s="15">
        <v>0.26598681142611197</v>
      </c>
      <c r="O2791" s="15">
        <v>7.444</v>
      </c>
      <c r="P2791" s="84">
        <v>3.573170492021923E-2</v>
      </c>
      <c r="X2791" s="13">
        <v>355</v>
      </c>
    </row>
    <row r="2792" spans="1:30">
      <c r="A2792" s="9" t="s">
        <v>42</v>
      </c>
      <c r="B2792" s="9">
        <v>17</v>
      </c>
      <c r="C2792" s="9" t="s">
        <v>35</v>
      </c>
      <c r="D2792" s="11">
        <v>-76.483333333329995</v>
      </c>
      <c r="E2792" s="11">
        <v>179.1651666667</v>
      </c>
      <c r="F2792" s="12">
        <v>32888</v>
      </c>
      <c r="G2792" s="12" t="s">
        <v>36</v>
      </c>
      <c r="H2792" s="13">
        <v>15</v>
      </c>
      <c r="I2792" s="13">
        <v>380</v>
      </c>
      <c r="J2792" s="13">
        <v>1</v>
      </c>
      <c r="K2792" s="14">
        <v>24</v>
      </c>
      <c r="L2792" s="9">
        <v>16</v>
      </c>
      <c r="M2792" s="9">
        <v>1</v>
      </c>
      <c r="N2792" s="15">
        <v>0.85016724927676002</v>
      </c>
      <c r="O2792" s="15">
        <v>7.5370499999999998</v>
      </c>
      <c r="P2792" s="84">
        <v>0.11279840909596726</v>
      </c>
      <c r="X2792" s="13">
        <v>355</v>
      </c>
    </row>
    <row r="2793" spans="1:30" s="22" customFormat="1">
      <c r="A2793" s="22" t="s">
        <v>42</v>
      </c>
      <c r="B2793" s="22">
        <v>19</v>
      </c>
      <c r="C2793" s="22" t="s">
        <v>35</v>
      </c>
      <c r="D2793" s="23">
        <v>-76.495666666670004</v>
      </c>
      <c r="E2793" s="23">
        <v>-179.6726666667</v>
      </c>
      <c r="F2793" s="24">
        <v>32888</v>
      </c>
      <c r="G2793" s="24" t="s">
        <v>36</v>
      </c>
      <c r="H2793" s="13">
        <v>15</v>
      </c>
      <c r="I2793" s="13">
        <v>380</v>
      </c>
      <c r="J2793" s="13">
        <v>1</v>
      </c>
      <c r="K2793" s="25">
        <v>24</v>
      </c>
      <c r="L2793" s="22">
        <v>14</v>
      </c>
      <c r="M2793" s="22">
        <v>1</v>
      </c>
      <c r="N2793" s="15">
        <v>0.84629921756688997</v>
      </c>
      <c r="O2793" s="15">
        <v>7.0717999999999996</v>
      </c>
      <c r="P2793" s="96">
        <v>0.11967239140910235</v>
      </c>
      <c r="Q2793" s="85"/>
      <c r="R2793" s="15"/>
      <c r="S2793" s="13"/>
      <c r="T2793" s="13"/>
      <c r="U2793" s="15"/>
      <c r="V2793" s="15"/>
      <c r="W2793" s="12"/>
      <c r="X2793" s="13">
        <v>398</v>
      </c>
      <c r="Y2793" s="9"/>
      <c r="Z2793" s="9"/>
      <c r="AA2793" s="9"/>
      <c r="AB2793" s="9"/>
      <c r="AC2793" s="19"/>
      <c r="AD2793" s="9"/>
    </row>
    <row r="2794" spans="1:30">
      <c r="A2794" s="9" t="s">
        <v>42</v>
      </c>
      <c r="B2794" s="9">
        <v>21</v>
      </c>
      <c r="C2794" s="9" t="s">
        <v>35</v>
      </c>
      <c r="D2794" s="11">
        <v>-76.497500000000002</v>
      </c>
      <c r="E2794" s="11">
        <v>-178.49700000000001</v>
      </c>
      <c r="F2794" s="12">
        <v>32888</v>
      </c>
      <c r="G2794" s="12" t="s">
        <v>36</v>
      </c>
      <c r="H2794" s="13">
        <v>15</v>
      </c>
      <c r="I2794" s="13">
        <v>380</v>
      </c>
      <c r="J2794" s="13">
        <v>1</v>
      </c>
      <c r="K2794" s="14">
        <v>24</v>
      </c>
      <c r="L2794" s="9">
        <v>17</v>
      </c>
      <c r="M2794" s="9">
        <v>1</v>
      </c>
      <c r="N2794" s="15">
        <v>0.66947450303595302</v>
      </c>
      <c r="O2794" s="15">
        <v>4.2803000000000004</v>
      </c>
      <c r="P2794" s="84">
        <v>0.15640831321074528</v>
      </c>
      <c r="X2794" s="13">
        <v>398</v>
      </c>
    </row>
    <row r="2795" spans="1:30">
      <c r="A2795" s="9" t="s">
        <v>42</v>
      </c>
      <c r="B2795" s="9">
        <v>23</v>
      </c>
      <c r="C2795" s="9" t="s">
        <v>35</v>
      </c>
      <c r="D2795" s="11">
        <v>-76.495833333329998</v>
      </c>
      <c r="E2795" s="11">
        <v>-177.2708333333</v>
      </c>
      <c r="F2795" s="12">
        <v>32888</v>
      </c>
      <c r="G2795" s="12" t="s">
        <v>36</v>
      </c>
      <c r="H2795" s="13">
        <v>15</v>
      </c>
      <c r="I2795" s="13">
        <v>380</v>
      </c>
      <c r="J2795" s="13">
        <v>1</v>
      </c>
      <c r="K2795" s="14">
        <v>24</v>
      </c>
      <c r="L2795" s="9">
        <v>19</v>
      </c>
      <c r="M2795" s="9">
        <v>1</v>
      </c>
      <c r="N2795" s="15">
        <v>1.1123656306402001</v>
      </c>
      <c r="O2795" s="15">
        <v>4.2803000000000004</v>
      </c>
      <c r="P2795" s="84">
        <v>0.2598802959232297</v>
      </c>
      <c r="X2795" s="13">
        <v>398</v>
      </c>
      <c r="AD2795" s="22"/>
    </row>
    <row r="2796" spans="1:30">
      <c r="A2796" s="9" t="s">
        <v>57</v>
      </c>
      <c r="B2796" s="9">
        <v>202</v>
      </c>
      <c r="C2796" s="9">
        <v>2</v>
      </c>
      <c r="D2796" s="50">
        <v>-76.498090000000005</v>
      </c>
      <c r="E2796" s="50">
        <v>169.99159</v>
      </c>
      <c r="F2796" s="12">
        <v>35445</v>
      </c>
      <c r="G2796" s="12" t="s">
        <v>36</v>
      </c>
      <c r="H2796" s="13">
        <v>15</v>
      </c>
      <c r="I2796" s="13">
        <v>380</v>
      </c>
      <c r="J2796" s="13">
        <v>1</v>
      </c>
      <c r="K2796" s="14">
        <v>24</v>
      </c>
      <c r="L2796" s="13">
        <v>27.977782999999999</v>
      </c>
      <c r="M2796" s="9">
        <v>1</v>
      </c>
      <c r="N2796" s="15">
        <v>0.36386939150158093</v>
      </c>
      <c r="O2796" s="15">
        <v>2.1177800000000002</v>
      </c>
      <c r="P2796" s="84">
        <v>0.17181642640008921</v>
      </c>
      <c r="X2796" s="13">
        <v>398</v>
      </c>
    </row>
    <row r="2797" spans="1:30">
      <c r="A2797" s="9" t="s">
        <v>57</v>
      </c>
      <c r="B2797" s="9">
        <v>203</v>
      </c>
      <c r="C2797" s="9">
        <v>2</v>
      </c>
      <c r="D2797" s="50">
        <v>-76.502459999999999</v>
      </c>
      <c r="E2797" s="50">
        <v>171.91949</v>
      </c>
      <c r="F2797" s="12">
        <v>35445</v>
      </c>
      <c r="G2797" s="12" t="s">
        <v>36</v>
      </c>
      <c r="H2797" s="13">
        <v>15</v>
      </c>
      <c r="I2797" s="13">
        <v>380</v>
      </c>
      <c r="J2797" s="13">
        <v>1</v>
      </c>
      <c r="K2797" s="14">
        <v>24</v>
      </c>
      <c r="L2797" s="13">
        <v>17.690100999999999</v>
      </c>
      <c r="M2797" s="9">
        <v>1</v>
      </c>
      <c r="N2797" s="15">
        <v>0.27022398800855435</v>
      </c>
      <c r="O2797" s="15">
        <v>5.7482600000000001</v>
      </c>
      <c r="P2797" s="84">
        <v>4.7009701719921221E-2</v>
      </c>
      <c r="X2797" s="13">
        <v>398</v>
      </c>
    </row>
    <row r="2798" spans="1:30">
      <c r="A2798" s="9" t="s">
        <v>42</v>
      </c>
      <c r="B2798" s="9">
        <v>25</v>
      </c>
      <c r="C2798" s="9" t="s">
        <v>35</v>
      </c>
      <c r="D2798" s="11">
        <v>-76.499666666669995</v>
      </c>
      <c r="E2798" s="11">
        <v>-176.1701666667</v>
      </c>
      <c r="F2798" s="12">
        <v>32889</v>
      </c>
      <c r="G2798" s="12" t="s">
        <v>36</v>
      </c>
      <c r="H2798" s="13">
        <v>16</v>
      </c>
      <c r="I2798" s="13">
        <v>381</v>
      </c>
      <c r="J2798" s="13">
        <v>2</v>
      </c>
      <c r="K2798" s="14">
        <v>24</v>
      </c>
      <c r="L2798" s="9">
        <v>30</v>
      </c>
      <c r="M2798" s="9">
        <v>1</v>
      </c>
      <c r="N2798" s="15">
        <v>3.221289629659102E-2</v>
      </c>
      <c r="O2798" s="15">
        <v>2.3262499999999999</v>
      </c>
      <c r="P2798" s="84">
        <v>1.3847564232817204E-2</v>
      </c>
      <c r="X2798" s="13">
        <v>398</v>
      </c>
    </row>
    <row r="2799" spans="1:30">
      <c r="A2799" s="9" t="s">
        <v>42</v>
      </c>
      <c r="B2799" s="9">
        <v>27</v>
      </c>
      <c r="C2799" s="9" t="s">
        <v>35</v>
      </c>
      <c r="D2799" s="11">
        <v>-76.498666666670005</v>
      </c>
      <c r="E2799" s="11">
        <v>-175.0018333333</v>
      </c>
      <c r="F2799" s="12">
        <v>32889</v>
      </c>
      <c r="G2799" s="12" t="s">
        <v>36</v>
      </c>
      <c r="H2799" s="13">
        <v>16</v>
      </c>
      <c r="I2799" s="13">
        <v>381</v>
      </c>
      <c r="J2799" s="13">
        <v>2</v>
      </c>
      <c r="K2799" s="14">
        <v>24</v>
      </c>
      <c r="L2799" s="9">
        <v>23</v>
      </c>
      <c r="M2799" s="9">
        <v>1</v>
      </c>
      <c r="N2799" s="15">
        <v>0.19005766766339199</v>
      </c>
      <c r="O2799" s="15">
        <v>8.2814499999999995</v>
      </c>
      <c r="P2799" s="84">
        <v>2.2949805609330735E-2</v>
      </c>
      <c r="X2799" s="13">
        <v>398</v>
      </c>
    </row>
    <row r="2800" spans="1:30">
      <c r="A2800" s="9" t="s">
        <v>42</v>
      </c>
      <c r="B2800" s="9">
        <v>29</v>
      </c>
      <c r="C2800" s="9" t="s">
        <v>35</v>
      </c>
      <c r="D2800" s="11">
        <v>-76.499166666670007</v>
      </c>
      <c r="E2800" s="11">
        <v>-173.8406666667</v>
      </c>
      <c r="F2800" s="12">
        <v>32889</v>
      </c>
      <c r="G2800" s="12" t="s">
        <v>36</v>
      </c>
      <c r="H2800" s="13">
        <v>16</v>
      </c>
      <c r="I2800" s="13">
        <v>381</v>
      </c>
      <c r="J2800" s="13">
        <v>2</v>
      </c>
      <c r="K2800" s="14">
        <v>24</v>
      </c>
      <c r="L2800" s="9">
        <v>34</v>
      </c>
      <c r="M2800" s="9">
        <v>1</v>
      </c>
      <c r="N2800" s="15">
        <v>0.155293077311774</v>
      </c>
      <c r="O2800" s="15">
        <v>4.00115</v>
      </c>
      <c r="P2800" s="84">
        <v>3.8812110846075255E-2</v>
      </c>
      <c r="X2800" s="13">
        <v>400</v>
      </c>
    </row>
    <row r="2801" spans="1:30">
      <c r="A2801" s="9" t="s">
        <v>42</v>
      </c>
      <c r="B2801" s="9">
        <v>30</v>
      </c>
      <c r="C2801" s="9" t="s">
        <v>35</v>
      </c>
      <c r="D2801" s="11">
        <v>-76.491500000000002</v>
      </c>
      <c r="E2801" s="11">
        <v>-175.19616666670001</v>
      </c>
      <c r="F2801" s="12">
        <v>32889</v>
      </c>
      <c r="G2801" s="12" t="s">
        <v>36</v>
      </c>
      <c r="H2801" s="13">
        <v>16</v>
      </c>
      <c r="I2801" s="13">
        <v>381</v>
      </c>
      <c r="J2801" s="13">
        <v>2</v>
      </c>
      <c r="K2801" s="14">
        <v>24</v>
      </c>
      <c r="L2801" s="9">
        <v>21</v>
      </c>
      <c r="M2801" s="9">
        <v>1</v>
      </c>
      <c r="N2801" s="15">
        <v>1.1913732394366197</v>
      </c>
      <c r="O2801" s="15">
        <v>6.1413000000000002</v>
      </c>
      <c r="P2801" s="84">
        <v>0.19399365597456883</v>
      </c>
      <c r="X2801" s="13">
        <v>400</v>
      </c>
    </row>
    <row r="2802" spans="1:30">
      <c r="A2802" s="9" t="s">
        <v>57</v>
      </c>
      <c r="B2802" s="9">
        <v>204</v>
      </c>
      <c r="C2802" s="9">
        <v>1</v>
      </c>
      <c r="D2802" s="50">
        <v>-76.498339999999999</v>
      </c>
      <c r="E2802" s="50">
        <v>173.99690000000001</v>
      </c>
      <c r="F2802" s="12">
        <v>35446</v>
      </c>
      <c r="G2802" s="12" t="s">
        <v>36</v>
      </c>
      <c r="H2802" s="13">
        <v>16</v>
      </c>
      <c r="I2802" s="13">
        <v>381</v>
      </c>
      <c r="J2802" s="13">
        <v>2</v>
      </c>
      <c r="K2802" s="14">
        <v>24</v>
      </c>
      <c r="L2802" s="13">
        <v>17.887734999999999</v>
      </c>
      <c r="M2802" s="9">
        <v>1</v>
      </c>
      <c r="N2802" s="15">
        <v>0.34165864145569486</v>
      </c>
      <c r="O2802" s="15">
        <v>6.6558799999999998</v>
      </c>
      <c r="P2802" s="84">
        <v>5.1331851153520625E-2</v>
      </c>
      <c r="X2802" s="13">
        <v>400</v>
      </c>
      <c r="AD2802" s="44"/>
    </row>
    <row r="2803" spans="1:30">
      <c r="A2803" s="9" t="s">
        <v>57</v>
      </c>
      <c r="B2803" s="9">
        <v>205</v>
      </c>
      <c r="C2803" s="9">
        <v>6</v>
      </c>
      <c r="D2803" s="50">
        <v>-76.499279999999999</v>
      </c>
      <c r="E2803" s="50">
        <v>176.0018</v>
      </c>
      <c r="F2803" s="12">
        <v>35447</v>
      </c>
      <c r="G2803" s="12" t="s">
        <v>36</v>
      </c>
      <c r="H2803" s="13">
        <v>17</v>
      </c>
      <c r="I2803" s="13">
        <v>382</v>
      </c>
      <c r="J2803" s="13">
        <v>2</v>
      </c>
      <c r="K2803" s="14">
        <v>24</v>
      </c>
      <c r="L2803" s="13">
        <v>17.112061000000001</v>
      </c>
      <c r="M2803" s="9">
        <v>1</v>
      </c>
      <c r="N2803" s="15">
        <v>0.691477737464265</v>
      </c>
      <c r="O2803" s="15">
        <v>5.4231904259999997</v>
      </c>
      <c r="P2803" s="84">
        <v>0.12750386454238533</v>
      </c>
      <c r="X2803" s="13">
        <v>400</v>
      </c>
    </row>
    <row r="2804" spans="1:30">
      <c r="A2804" s="9" t="s">
        <v>57</v>
      </c>
      <c r="B2804" s="9">
        <v>206</v>
      </c>
      <c r="C2804" s="9">
        <v>2</v>
      </c>
      <c r="D2804" s="50">
        <v>-76.498570000000001</v>
      </c>
      <c r="E2804" s="50">
        <v>177.99289999999999</v>
      </c>
      <c r="F2804" s="12">
        <v>35448</v>
      </c>
      <c r="G2804" s="12" t="s">
        <v>36</v>
      </c>
      <c r="H2804" s="13">
        <v>18</v>
      </c>
      <c r="I2804" s="13">
        <v>383</v>
      </c>
      <c r="J2804" s="13">
        <v>2</v>
      </c>
      <c r="K2804" s="14">
        <v>24</v>
      </c>
      <c r="L2804" s="13">
        <v>18.39106</v>
      </c>
      <c r="M2804" s="9">
        <v>1</v>
      </c>
      <c r="N2804" s="15">
        <v>0.87203414544810665</v>
      </c>
      <c r="O2804" s="15">
        <v>5.8216030300000003</v>
      </c>
      <c r="P2804" s="84">
        <v>0.1497927874769755</v>
      </c>
      <c r="X2804" s="13">
        <v>400</v>
      </c>
    </row>
    <row r="2805" spans="1:30">
      <c r="A2805" s="9" t="s">
        <v>42</v>
      </c>
      <c r="B2805" s="9">
        <v>49</v>
      </c>
      <c r="C2805" s="10" t="s">
        <v>35</v>
      </c>
      <c r="D2805" s="11">
        <v>-76.491916666669994</v>
      </c>
      <c r="E2805" s="11">
        <v>164.2793333333</v>
      </c>
      <c r="F2805" s="12">
        <v>32892</v>
      </c>
      <c r="G2805" s="12" t="s">
        <v>36</v>
      </c>
      <c r="H2805" s="13">
        <v>19</v>
      </c>
      <c r="I2805" s="13">
        <v>384</v>
      </c>
      <c r="J2805" s="13">
        <v>2</v>
      </c>
      <c r="K2805" s="14">
        <v>24</v>
      </c>
      <c r="L2805" s="9">
        <v>62</v>
      </c>
      <c r="M2805" s="9">
        <v>1</v>
      </c>
      <c r="N2805" s="15">
        <v>0</v>
      </c>
      <c r="O2805" s="15">
        <v>0.15160000000000001</v>
      </c>
      <c r="P2805" s="84">
        <v>0</v>
      </c>
      <c r="X2805" s="13">
        <v>400</v>
      </c>
    </row>
    <row r="2806" spans="1:30">
      <c r="A2806" s="9" t="s">
        <v>57</v>
      </c>
      <c r="B2806" s="9">
        <v>207</v>
      </c>
      <c r="C2806" s="9">
        <v>2</v>
      </c>
      <c r="D2806" s="50">
        <v>-76.492260000000002</v>
      </c>
      <c r="E2806" s="50">
        <v>179.9984</v>
      </c>
      <c r="F2806" s="12">
        <v>35449</v>
      </c>
      <c r="G2806" s="12" t="s">
        <v>36</v>
      </c>
      <c r="H2806" s="13">
        <v>19</v>
      </c>
      <c r="I2806" s="13">
        <v>384</v>
      </c>
      <c r="J2806" s="13">
        <v>2</v>
      </c>
      <c r="K2806" s="14">
        <v>24</v>
      </c>
      <c r="L2806" s="13">
        <v>20.328749999999999</v>
      </c>
      <c r="M2806" s="9">
        <v>1</v>
      </c>
      <c r="N2806" s="15">
        <v>0.29373351876403836</v>
      </c>
      <c r="O2806" s="15">
        <v>4.5128883330000003</v>
      </c>
      <c r="P2806" s="84">
        <v>6.5087699293630702E-2</v>
      </c>
      <c r="X2806" s="13">
        <v>400</v>
      </c>
    </row>
    <row r="2807" spans="1:30">
      <c r="A2807" s="9" t="s">
        <v>57</v>
      </c>
      <c r="B2807" s="9">
        <v>208</v>
      </c>
      <c r="C2807" s="9">
        <v>6</v>
      </c>
      <c r="D2807" s="50">
        <v>-76.494960000000006</v>
      </c>
      <c r="E2807" s="50">
        <v>-177.99690000000001</v>
      </c>
      <c r="F2807" s="12">
        <v>35449</v>
      </c>
      <c r="G2807" s="12" t="s">
        <v>36</v>
      </c>
      <c r="H2807" s="13">
        <v>19</v>
      </c>
      <c r="I2807" s="13">
        <v>384</v>
      </c>
      <c r="J2807" s="13">
        <v>2</v>
      </c>
      <c r="K2807" s="14">
        <v>24</v>
      </c>
      <c r="L2807" s="13">
        <v>25.803528</v>
      </c>
      <c r="M2807" s="9">
        <v>1</v>
      </c>
      <c r="N2807" s="15">
        <v>0.22704950832762463</v>
      </c>
      <c r="O2807" s="15">
        <v>2.6995876920000001</v>
      </c>
      <c r="P2807" s="84">
        <v>8.4105253924688816E-2</v>
      </c>
      <c r="X2807" s="13">
        <v>400</v>
      </c>
    </row>
    <row r="2808" spans="1:30">
      <c r="A2808" s="9" t="s">
        <v>42</v>
      </c>
      <c r="B2808" s="9">
        <v>51</v>
      </c>
      <c r="C2808" s="10" t="s">
        <v>35</v>
      </c>
      <c r="D2808" s="11">
        <v>-76.504166666670002</v>
      </c>
      <c r="E2808" s="11">
        <v>165.04833333330001</v>
      </c>
      <c r="F2808" s="12">
        <v>32893</v>
      </c>
      <c r="G2808" s="12" t="s">
        <v>36</v>
      </c>
      <c r="H2808" s="13">
        <v>20</v>
      </c>
      <c r="I2808" s="13">
        <v>385</v>
      </c>
      <c r="J2808" s="13">
        <v>2</v>
      </c>
      <c r="K2808" s="14">
        <v>24</v>
      </c>
      <c r="L2808" s="9">
        <v>25</v>
      </c>
      <c r="M2808" s="9">
        <v>1</v>
      </c>
      <c r="N2808" s="15">
        <v>2.6321846769460922E-2</v>
      </c>
      <c r="O2808" s="15">
        <v>0.50619199999999998</v>
      </c>
      <c r="P2808" s="84">
        <v>5.1999728896270435E-2</v>
      </c>
      <c r="X2808" s="13">
        <v>400</v>
      </c>
    </row>
    <row r="2809" spans="1:30">
      <c r="A2809" s="9" t="s">
        <v>42</v>
      </c>
      <c r="B2809" s="9">
        <v>53</v>
      </c>
      <c r="C2809" s="10" t="s">
        <v>35</v>
      </c>
      <c r="D2809" s="11">
        <v>-76.499666666669995</v>
      </c>
      <c r="E2809" s="11">
        <v>165.7998333333</v>
      </c>
      <c r="F2809" s="12">
        <v>32893</v>
      </c>
      <c r="G2809" s="12" t="s">
        <v>36</v>
      </c>
      <c r="H2809" s="13">
        <v>20</v>
      </c>
      <c r="I2809" s="13">
        <v>385</v>
      </c>
      <c r="J2809" s="13">
        <v>2</v>
      </c>
      <c r="K2809" s="14">
        <v>24</v>
      </c>
      <c r="L2809" s="9">
        <v>23</v>
      </c>
      <c r="M2809" s="9">
        <v>1</v>
      </c>
      <c r="N2809" s="15">
        <v>3.7107622992233191E-3</v>
      </c>
      <c r="O2809" s="15">
        <v>0.70718000000000003</v>
      </c>
      <c r="P2809" s="84">
        <v>5.2472670313404215E-3</v>
      </c>
      <c r="X2809" s="13">
        <v>400</v>
      </c>
    </row>
    <row r="2810" spans="1:30">
      <c r="A2810" s="9" t="s">
        <v>42</v>
      </c>
      <c r="B2810" s="9">
        <v>56</v>
      </c>
      <c r="C2810" s="10" t="s">
        <v>35</v>
      </c>
      <c r="D2810" s="11">
        <v>-75.534283333329995</v>
      </c>
      <c r="E2810" s="11">
        <v>170.30016666669999</v>
      </c>
      <c r="F2810" s="12">
        <v>32893</v>
      </c>
      <c r="G2810" s="12" t="s">
        <v>36</v>
      </c>
      <c r="H2810" s="13">
        <v>20</v>
      </c>
      <c r="I2810" s="13">
        <v>385</v>
      </c>
      <c r="J2810" s="13">
        <v>2</v>
      </c>
      <c r="K2810" s="14">
        <v>24</v>
      </c>
      <c r="L2810" s="9">
        <v>46</v>
      </c>
      <c r="M2810" s="9">
        <v>1</v>
      </c>
      <c r="N2810" s="15">
        <v>4.1798029921493104E-2</v>
      </c>
      <c r="O2810" s="15">
        <v>0.49270000000000003</v>
      </c>
      <c r="P2810" s="84">
        <v>8.4834645669764772E-2</v>
      </c>
      <c r="X2810" s="13">
        <v>400</v>
      </c>
    </row>
    <row r="2811" spans="1:30">
      <c r="A2811" s="9" t="s">
        <v>42</v>
      </c>
      <c r="B2811" s="9">
        <v>59</v>
      </c>
      <c r="C2811" s="10" t="s">
        <v>35</v>
      </c>
      <c r="D2811" s="11">
        <v>-74.135166666670003</v>
      </c>
      <c r="E2811" s="11">
        <v>170.0811666667</v>
      </c>
      <c r="F2811" s="12">
        <v>32894</v>
      </c>
      <c r="G2811" s="12" t="s">
        <v>36</v>
      </c>
      <c r="H2811" s="13">
        <v>21</v>
      </c>
      <c r="I2811" s="13">
        <v>386</v>
      </c>
      <c r="J2811" s="13">
        <v>2</v>
      </c>
      <c r="K2811" s="14">
        <v>24</v>
      </c>
      <c r="L2811" s="9">
        <v>20</v>
      </c>
      <c r="M2811" s="9">
        <v>1</v>
      </c>
      <c r="N2811" s="15">
        <v>1.0177345201742156</v>
      </c>
      <c r="O2811" s="15">
        <v>3.3871034482758602</v>
      </c>
      <c r="P2811" s="84">
        <v>0.3004734091284616</v>
      </c>
      <c r="X2811" s="13">
        <v>400</v>
      </c>
    </row>
    <row r="2812" spans="1:30">
      <c r="A2812" s="9" t="s">
        <v>42</v>
      </c>
      <c r="B2812" s="9">
        <v>61</v>
      </c>
      <c r="C2812" s="10" t="s">
        <v>35</v>
      </c>
      <c r="D2812" s="11">
        <v>-73.371166666670007</v>
      </c>
      <c r="E2812" s="11">
        <v>172.02483333329999</v>
      </c>
      <c r="F2812" s="12">
        <v>32894</v>
      </c>
      <c r="G2812" s="12" t="s">
        <v>36</v>
      </c>
      <c r="H2812" s="13">
        <v>21</v>
      </c>
      <c r="I2812" s="13">
        <v>386</v>
      </c>
      <c r="J2812" s="13">
        <v>2</v>
      </c>
      <c r="K2812" s="14">
        <v>24</v>
      </c>
      <c r="L2812" s="9">
        <v>29</v>
      </c>
      <c r="M2812" s="9">
        <v>1</v>
      </c>
      <c r="N2812" s="15">
        <v>0.38022461888049575</v>
      </c>
      <c r="O2812" s="15">
        <v>3.1637</v>
      </c>
      <c r="P2812" s="84">
        <v>0.12018352526487838</v>
      </c>
      <c r="X2812" s="13">
        <v>400</v>
      </c>
    </row>
    <row r="2813" spans="1:30">
      <c r="A2813" s="9" t="s">
        <v>57</v>
      </c>
      <c r="B2813" s="9">
        <v>209</v>
      </c>
      <c r="C2813" s="9">
        <v>4</v>
      </c>
      <c r="D2813" s="50">
        <v>-78.041420000000002</v>
      </c>
      <c r="E2813" s="50">
        <v>-176.02558999999999</v>
      </c>
      <c r="F2813" s="12">
        <v>35451</v>
      </c>
      <c r="G2813" s="12" t="s">
        <v>36</v>
      </c>
      <c r="H2813" s="13">
        <v>21</v>
      </c>
      <c r="I2813" s="13">
        <v>386</v>
      </c>
      <c r="J2813" s="13">
        <v>2</v>
      </c>
      <c r="K2813" s="14">
        <v>24</v>
      </c>
      <c r="L2813" s="13">
        <v>30.573564999999999</v>
      </c>
      <c r="M2813" s="9">
        <v>1</v>
      </c>
      <c r="N2813" s="15">
        <v>9.5832996044441385E-2</v>
      </c>
      <c r="O2813" s="15">
        <v>1.3452225</v>
      </c>
      <c r="P2813" s="84">
        <v>7.1239513199074039E-2</v>
      </c>
      <c r="X2813" s="13">
        <v>400</v>
      </c>
    </row>
    <row r="2814" spans="1:30">
      <c r="A2814" s="9" t="s">
        <v>42</v>
      </c>
      <c r="B2814" s="9">
        <v>63</v>
      </c>
      <c r="C2814" s="10" t="s">
        <v>35</v>
      </c>
      <c r="D2814" s="11">
        <v>-72.498833333329998</v>
      </c>
      <c r="E2814" s="11">
        <v>172.50683333329999</v>
      </c>
      <c r="F2814" s="12">
        <v>32895</v>
      </c>
      <c r="G2814" s="12" t="s">
        <v>36</v>
      </c>
      <c r="H2814" s="13">
        <v>22</v>
      </c>
      <c r="I2814" s="13">
        <v>387</v>
      </c>
      <c r="J2814" s="13">
        <v>2</v>
      </c>
      <c r="K2814" s="14">
        <v>24</v>
      </c>
      <c r="L2814" s="9">
        <v>70</v>
      </c>
      <c r="M2814" s="9">
        <v>1</v>
      </c>
      <c r="N2814" s="15">
        <v>7.9469155290102386E-2</v>
      </c>
      <c r="O2814" s="15">
        <v>1.25136206896552</v>
      </c>
      <c r="P2814" s="84">
        <v>6.3506124455089324E-2</v>
      </c>
      <c r="X2814" s="13">
        <v>400</v>
      </c>
    </row>
    <row r="2815" spans="1:30">
      <c r="A2815" s="9" t="s">
        <v>57</v>
      </c>
      <c r="B2815" s="9">
        <v>210</v>
      </c>
      <c r="C2815" s="9">
        <v>2</v>
      </c>
      <c r="D2815" s="50">
        <v>-76.498500000000007</v>
      </c>
      <c r="E2815" s="50">
        <v>175.99699000000001</v>
      </c>
      <c r="F2815" s="12">
        <v>35452</v>
      </c>
      <c r="G2815" s="12" t="s">
        <v>36</v>
      </c>
      <c r="H2815" s="13">
        <v>22</v>
      </c>
      <c r="I2815" s="13">
        <v>387</v>
      </c>
      <c r="J2815" s="13">
        <v>2</v>
      </c>
      <c r="K2815" s="14">
        <v>24</v>
      </c>
      <c r="L2815" s="13">
        <v>18.708583000000001</v>
      </c>
      <c r="M2815" s="9">
        <v>1</v>
      </c>
      <c r="N2815" s="15">
        <v>0.39834267344189705</v>
      </c>
      <c r="O2815" s="15">
        <v>5.5213549999999998</v>
      </c>
      <c r="P2815" s="84">
        <v>7.2145818090287084E-2</v>
      </c>
      <c r="X2815" s="13">
        <v>400</v>
      </c>
    </row>
    <row r="2816" spans="1:30">
      <c r="A2816" s="9" t="s">
        <v>42</v>
      </c>
      <c r="B2816" s="9">
        <v>64</v>
      </c>
      <c r="C2816" s="10" t="s">
        <v>35</v>
      </c>
      <c r="D2816" s="11">
        <v>-72.484999999999999</v>
      </c>
      <c r="E2816" s="11">
        <v>170.6821666667</v>
      </c>
      <c r="F2816" s="12">
        <v>32896</v>
      </c>
      <c r="G2816" s="12" t="s">
        <v>36</v>
      </c>
      <c r="H2816" s="13">
        <v>23</v>
      </c>
      <c r="I2816" s="13">
        <v>388</v>
      </c>
      <c r="J2816" s="13">
        <v>2</v>
      </c>
      <c r="K2816" s="14">
        <v>24</v>
      </c>
      <c r="L2816" s="9">
        <v>49</v>
      </c>
      <c r="M2816" s="9">
        <v>1</v>
      </c>
      <c r="N2816" s="15">
        <v>0.29171476778261257</v>
      </c>
      <c r="O2816" s="15">
        <v>1.2192758620689701</v>
      </c>
      <c r="P2816" s="84">
        <v>0.25975983006665437</v>
      </c>
      <c r="X2816" s="13">
        <v>400</v>
      </c>
      <c r="AD2816" s="22"/>
    </row>
    <row r="2817" spans="1:24">
      <c r="A2817" s="9" t="s">
        <v>42</v>
      </c>
      <c r="B2817" s="9">
        <v>66</v>
      </c>
      <c r="C2817" s="10" t="s">
        <v>35</v>
      </c>
      <c r="D2817" s="11">
        <v>-72.496499999999997</v>
      </c>
      <c r="E2817" s="11">
        <v>171.58866666669999</v>
      </c>
      <c r="F2817" s="12">
        <v>32896</v>
      </c>
      <c r="G2817" s="12" t="s">
        <v>36</v>
      </c>
      <c r="H2817" s="13">
        <v>23</v>
      </c>
      <c r="I2817" s="13">
        <v>388</v>
      </c>
      <c r="J2817" s="13">
        <v>2</v>
      </c>
      <c r="K2817" s="14">
        <v>24</v>
      </c>
      <c r="L2817" s="9">
        <v>37</v>
      </c>
      <c r="M2817" s="9">
        <v>1</v>
      </c>
      <c r="N2817" s="15">
        <v>1.0016707739767923</v>
      </c>
      <c r="O2817" s="15">
        <v>2.6984499999999998</v>
      </c>
      <c r="P2817" s="84">
        <v>0.37120227314821186</v>
      </c>
      <c r="X2817" s="13">
        <v>400</v>
      </c>
    </row>
    <row r="2818" spans="1:24">
      <c r="A2818" s="9" t="s">
        <v>42</v>
      </c>
      <c r="B2818" s="9">
        <v>70</v>
      </c>
      <c r="C2818" s="10" t="s">
        <v>35</v>
      </c>
      <c r="D2818" s="11">
        <v>-72.504666666670005</v>
      </c>
      <c r="E2818" s="11">
        <v>173.3911666667</v>
      </c>
      <c r="F2818" s="12">
        <v>32896</v>
      </c>
      <c r="G2818" s="12" t="s">
        <v>36</v>
      </c>
      <c r="H2818" s="13">
        <v>23</v>
      </c>
      <c r="I2818" s="13">
        <v>388</v>
      </c>
      <c r="J2818" s="13">
        <v>2</v>
      </c>
      <c r="K2818" s="14">
        <v>24</v>
      </c>
      <c r="L2818" s="9">
        <v>57</v>
      </c>
      <c r="M2818" s="9">
        <v>1</v>
      </c>
      <c r="N2818" s="15">
        <v>0.28094472369205409</v>
      </c>
      <c r="O2818" s="15">
        <v>1.200345</v>
      </c>
      <c r="P2818" s="84">
        <v>0.23405331274929631</v>
      </c>
      <c r="X2818" s="13">
        <v>400</v>
      </c>
    </row>
    <row r="2819" spans="1:24">
      <c r="A2819" s="9" t="s">
        <v>42</v>
      </c>
      <c r="B2819" s="9">
        <v>72</v>
      </c>
      <c r="C2819" s="10" t="s">
        <v>35</v>
      </c>
      <c r="D2819" s="11">
        <v>-72.505166666669993</v>
      </c>
      <c r="E2819" s="11">
        <v>174.3118333333</v>
      </c>
      <c r="F2819" s="12">
        <v>32896</v>
      </c>
      <c r="G2819" s="12" t="s">
        <v>36</v>
      </c>
      <c r="H2819" s="13">
        <v>23</v>
      </c>
      <c r="I2819" s="13">
        <v>388</v>
      </c>
      <c r="J2819" s="13">
        <v>2</v>
      </c>
      <c r="K2819" s="14">
        <v>24</v>
      </c>
      <c r="L2819" s="9">
        <v>46</v>
      </c>
      <c r="M2819" s="9">
        <v>1</v>
      </c>
      <c r="N2819" s="15">
        <v>0.15571026423220136</v>
      </c>
      <c r="O2819" s="15">
        <v>1.6283749999999999</v>
      </c>
      <c r="P2819" s="84">
        <v>9.5623099244462342E-2</v>
      </c>
      <c r="X2819" s="13">
        <v>400</v>
      </c>
    </row>
    <row r="2820" spans="1:24">
      <c r="A2820" s="9" t="s">
        <v>42</v>
      </c>
      <c r="B2820" s="9">
        <v>74</v>
      </c>
      <c r="C2820" s="10" t="s">
        <v>35</v>
      </c>
      <c r="D2820" s="11">
        <v>-72.497</v>
      </c>
      <c r="E2820" s="11">
        <v>175.208</v>
      </c>
      <c r="F2820" s="12">
        <v>32897</v>
      </c>
      <c r="G2820" s="12" t="s">
        <v>36</v>
      </c>
      <c r="H2820" s="13">
        <v>24</v>
      </c>
      <c r="I2820" s="13">
        <v>389</v>
      </c>
      <c r="J2820" s="13">
        <v>2</v>
      </c>
      <c r="K2820" s="14">
        <v>24</v>
      </c>
      <c r="L2820" s="9">
        <v>59</v>
      </c>
      <c r="M2820" s="9">
        <v>1</v>
      </c>
      <c r="N2820" s="15">
        <v>8.4442085913736128E-2</v>
      </c>
      <c r="O2820" s="15">
        <v>0.59680344827586196</v>
      </c>
      <c r="P2820" s="84">
        <v>0.14149061329602816</v>
      </c>
      <c r="X2820" s="13">
        <v>400</v>
      </c>
    </row>
    <row r="2821" spans="1:24">
      <c r="A2821" s="9" t="s">
        <v>42</v>
      </c>
      <c r="B2821" s="9">
        <v>76</v>
      </c>
      <c r="C2821" s="10" t="s">
        <v>35</v>
      </c>
      <c r="D2821" s="11">
        <v>-72.499499999999998</v>
      </c>
      <c r="E2821" s="11">
        <v>176.09716666669999</v>
      </c>
      <c r="F2821" s="12">
        <v>32897</v>
      </c>
      <c r="G2821" s="12" t="s">
        <v>36</v>
      </c>
      <c r="H2821" s="13">
        <v>24</v>
      </c>
      <c r="I2821" s="13">
        <v>389</v>
      </c>
      <c r="J2821" s="13">
        <v>2</v>
      </c>
      <c r="K2821" s="14">
        <v>24</v>
      </c>
      <c r="L2821" s="9">
        <v>58</v>
      </c>
      <c r="M2821" s="9">
        <v>1</v>
      </c>
      <c r="N2821" s="15">
        <v>0.16806517858535705</v>
      </c>
      <c r="O2821" s="15">
        <v>0.93049999999999999</v>
      </c>
      <c r="P2821" s="84">
        <v>0.18061813926422038</v>
      </c>
      <c r="X2821" s="13">
        <v>401</v>
      </c>
    </row>
    <row r="2822" spans="1:24">
      <c r="A2822" s="9" t="s">
        <v>42</v>
      </c>
      <c r="B2822" s="9">
        <v>78</v>
      </c>
      <c r="C2822" s="10" t="s">
        <v>35</v>
      </c>
      <c r="D2822" s="11">
        <v>-72.497500000000002</v>
      </c>
      <c r="E2822" s="11">
        <v>176.99916666670001</v>
      </c>
      <c r="F2822" s="12">
        <v>32897</v>
      </c>
      <c r="G2822" s="12" t="s">
        <v>36</v>
      </c>
      <c r="H2822" s="13">
        <v>24</v>
      </c>
      <c r="I2822" s="13">
        <v>389</v>
      </c>
      <c r="J2822" s="13">
        <v>2</v>
      </c>
      <c r="K2822" s="14">
        <v>24</v>
      </c>
      <c r="L2822" s="9">
        <v>76</v>
      </c>
      <c r="M2822" s="9">
        <v>1</v>
      </c>
      <c r="N2822" s="15">
        <v>0.19854324217631258</v>
      </c>
      <c r="O2822" s="15">
        <v>0.49316500000000002</v>
      </c>
      <c r="P2822" s="84">
        <v>0.40258988812327023</v>
      </c>
      <c r="X2822" s="13">
        <v>401</v>
      </c>
    </row>
    <row r="2823" spans="1:24">
      <c r="A2823" s="9" t="s">
        <v>42</v>
      </c>
      <c r="B2823" s="9">
        <v>80</v>
      </c>
      <c r="C2823" s="9" t="s">
        <v>35</v>
      </c>
      <c r="D2823" s="11">
        <v>-72.498833333329998</v>
      </c>
      <c r="E2823" s="11">
        <v>177.904</v>
      </c>
      <c r="F2823" s="12">
        <v>32897</v>
      </c>
      <c r="G2823" s="12" t="s">
        <v>36</v>
      </c>
      <c r="H2823" s="13">
        <v>24</v>
      </c>
      <c r="I2823" s="13">
        <v>389</v>
      </c>
      <c r="J2823" s="13">
        <v>2</v>
      </c>
      <c r="K2823" s="14">
        <v>24</v>
      </c>
      <c r="L2823" s="9">
        <v>54</v>
      </c>
      <c r="M2823" s="9">
        <v>1</v>
      </c>
      <c r="N2823" s="15">
        <v>9.741541666975613E-2</v>
      </c>
      <c r="O2823" s="15">
        <v>0.84675500000000004</v>
      </c>
      <c r="P2823" s="84">
        <v>0.11504557595733846</v>
      </c>
      <c r="X2823" s="13">
        <v>401</v>
      </c>
    </row>
    <row r="2824" spans="1:24">
      <c r="A2824" s="9" t="s">
        <v>42</v>
      </c>
      <c r="B2824" s="9">
        <v>82</v>
      </c>
      <c r="C2824" s="9" t="s">
        <v>35</v>
      </c>
      <c r="D2824" s="11">
        <v>-72.49463333333</v>
      </c>
      <c r="E2824" s="11">
        <v>178.82021666669999</v>
      </c>
      <c r="F2824" s="12">
        <v>32897</v>
      </c>
      <c r="G2824" s="12" t="s">
        <v>36</v>
      </c>
      <c r="H2824" s="13">
        <v>24</v>
      </c>
      <c r="I2824" s="13">
        <v>389</v>
      </c>
      <c r="J2824" s="13">
        <v>2</v>
      </c>
      <c r="K2824" s="14">
        <v>24</v>
      </c>
      <c r="L2824" s="9">
        <v>43</v>
      </c>
      <c r="M2824" s="9">
        <v>1</v>
      </c>
      <c r="N2824" s="15">
        <v>1.2675918118112278E-3</v>
      </c>
      <c r="O2824" s="15">
        <v>1.442275</v>
      </c>
      <c r="P2824" s="84">
        <v>8.7888357755020916E-4</v>
      </c>
      <c r="X2824" s="13">
        <v>401</v>
      </c>
    </row>
    <row r="2825" spans="1:24">
      <c r="A2825" s="9" t="s">
        <v>57</v>
      </c>
      <c r="B2825" s="9">
        <v>211</v>
      </c>
      <c r="C2825" s="9">
        <v>7</v>
      </c>
      <c r="D2825" s="50">
        <v>-74.002899999999997</v>
      </c>
      <c r="E2825" s="50">
        <v>176.99718999999999</v>
      </c>
      <c r="F2825" s="12">
        <v>35454</v>
      </c>
      <c r="G2825" s="12" t="s">
        <v>36</v>
      </c>
      <c r="H2825" s="13">
        <v>24</v>
      </c>
      <c r="I2825" s="13">
        <v>389</v>
      </c>
      <c r="J2825" s="13">
        <v>2</v>
      </c>
      <c r="K2825" s="14">
        <v>24</v>
      </c>
      <c r="L2825" s="13">
        <v>40.041176</v>
      </c>
      <c r="M2825" s="9">
        <v>1</v>
      </c>
      <c r="N2825" s="15">
        <v>0.23096832671930378</v>
      </c>
      <c r="O2825" s="15">
        <v>1.0048649999999999</v>
      </c>
      <c r="P2825" s="84">
        <v>0.2298501059538384</v>
      </c>
      <c r="X2825" s="13">
        <v>401</v>
      </c>
    </row>
    <row r="2826" spans="1:24">
      <c r="A2826" s="9" t="s">
        <v>42</v>
      </c>
      <c r="B2826" s="9">
        <v>84</v>
      </c>
      <c r="C2826" s="9" t="s">
        <v>35</v>
      </c>
      <c r="D2826" s="11">
        <v>-72.498666666670005</v>
      </c>
      <c r="E2826" s="11">
        <v>179.70216666670001</v>
      </c>
      <c r="F2826" s="12">
        <v>32898</v>
      </c>
      <c r="G2826" s="12" t="s">
        <v>36</v>
      </c>
      <c r="H2826" s="13">
        <v>25</v>
      </c>
      <c r="I2826" s="13">
        <v>390</v>
      </c>
      <c r="J2826" s="13">
        <v>2</v>
      </c>
      <c r="K2826" s="14">
        <v>24</v>
      </c>
      <c r="L2826" s="9">
        <v>56</v>
      </c>
      <c r="M2826" s="9">
        <v>1</v>
      </c>
      <c r="N2826" s="15">
        <v>0.11134373150340336</v>
      </c>
      <c r="O2826" s="15">
        <v>0.83424137931034503</v>
      </c>
      <c r="P2826" s="84">
        <v>0.1334670447484271</v>
      </c>
      <c r="X2826" s="13">
        <v>401</v>
      </c>
    </row>
    <row r="2827" spans="1:24">
      <c r="A2827" s="9" t="s">
        <v>42</v>
      </c>
      <c r="B2827" s="9">
        <v>86</v>
      </c>
      <c r="C2827" s="9" t="s">
        <v>35</v>
      </c>
      <c r="D2827" s="11">
        <v>-72.499683333329997</v>
      </c>
      <c r="E2827" s="11">
        <v>-179.3973333333</v>
      </c>
      <c r="F2827" s="12">
        <v>32898</v>
      </c>
      <c r="G2827" s="12" t="s">
        <v>36</v>
      </c>
      <c r="H2827" s="13">
        <v>25</v>
      </c>
      <c r="I2827" s="13">
        <v>390</v>
      </c>
      <c r="J2827" s="13">
        <v>2</v>
      </c>
      <c r="K2827" s="14">
        <v>24</v>
      </c>
      <c r="L2827" s="9">
        <v>98</v>
      </c>
      <c r="M2827" s="9">
        <v>1</v>
      </c>
      <c r="N2827" s="15">
        <v>0</v>
      </c>
      <c r="O2827" s="15">
        <v>0.34011379310344803</v>
      </c>
      <c r="P2827" s="84">
        <v>0</v>
      </c>
      <c r="X2827" s="13">
        <v>401</v>
      </c>
    </row>
    <row r="2828" spans="1:24">
      <c r="A2828" s="9" t="s">
        <v>42</v>
      </c>
      <c r="B2828" s="9">
        <v>88</v>
      </c>
      <c r="C2828" s="9" t="s">
        <v>35</v>
      </c>
      <c r="D2828" s="11">
        <v>-72.498333333329995</v>
      </c>
      <c r="E2828" s="11">
        <v>-178.5028333333</v>
      </c>
      <c r="F2828" s="12">
        <v>32898</v>
      </c>
      <c r="G2828" s="12" t="s">
        <v>36</v>
      </c>
      <c r="H2828" s="13">
        <v>25</v>
      </c>
      <c r="I2828" s="13">
        <v>390</v>
      </c>
      <c r="J2828" s="13">
        <v>2</v>
      </c>
      <c r="K2828" s="14">
        <v>24</v>
      </c>
      <c r="L2828" s="9">
        <v>36</v>
      </c>
      <c r="M2828" s="9">
        <v>1</v>
      </c>
      <c r="N2828" s="15">
        <v>0.16303703982817741</v>
      </c>
      <c r="O2828" s="15">
        <v>0.68664482758620704</v>
      </c>
      <c r="P2828" s="84">
        <v>0.2374401339354856</v>
      </c>
      <c r="X2828" s="13">
        <v>401</v>
      </c>
    </row>
    <row r="2829" spans="1:24">
      <c r="A2829" s="9" t="s">
        <v>42</v>
      </c>
      <c r="B2829" s="9">
        <v>90</v>
      </c>
      <c r="C2829" s="9" t="s">
        <v>35</v>
      </c>
      <c r="D2829" s="11">
        <v>-72.501999999999995</v>
      </c>
      <c r="E2829" s="11">
        <v>-177.61250000000001</v>
      </c>
      <c r="F2829" s="12">
        <v>32898</v>
      </c>
      <c r="G2829" s="12" t="s">
        <v>36</v>
      </c>
      <c r="H2829" s="13">
        <v>25</v>
      </c>
      <c r="I2829" s="13">
        <v>390</v>
      </c>
      <c r="J2829" s="13">
        <v>2</v>
      </c>
      <c r="K2829" s="14">
        <v>24</v>
      </c>
      <c r="L2829" s="9">
        <v>63</v>
      </c>
      <c r="M2829" s="9">
        <v>1</v>
      </c>
      <c r="N2829" s="15">
        <v>1.9988788662199244E-2</v>
      </c>
      <c r="O2829" s="15">
        <v>0.10612000000000001</v>
      </c>
      <c r="P2829" s="84">
        <v>0.18836023993779913</v>
      </c>
      <c r="X2829" s="13">
        <v>401</v>
      </c>
    </row>
    <row r="2830" spans="1:24">
      <c r="A2830" s="44" t="s">
        <v>42</v>
      </c>
      <c r="B2830" s="44">
        <v>92</v>
      </c>
      <c r="C2830" s="44" t="s">
        <v>35</v>
      </c>
      <c r="D2830" s="45">
        <v>-72.505383333330002</v>
      </c>
      <c r="E2830" s="45">
        <v>-176.70349999999999</v>
      </c>
      <c r="F2830" s="46">
        <v>32898</v>
      </c>
      <c r="G2830" s="46" t="s">
        <v>36</v>
      </c>
      <c r="H2830" s="13">
        <v>25</v>
      </c>
      <c r="I2830" s="13">
        <v>390</v>
      </c>
      <c r="J2830" s="13">
        <v>2</v>
      </c>
      <c r="K2830" s="47">
        <v>24</v>
      </c>
      <c r="L2830" s="44">
        <v>73</v>
      </c>
      <c r="M2830" s="44">
        <v>1</v>
      </c>
      <c r="N2830" s="48">
        <v>9.2165151781550769E-2</v>
      </c>
      <c r="O2830" s="48">
        <v>0.39080999999999999</v>
      </c>
      <c r="P2830" s="84">
        <v>0.23583109895230617</v>
      </c>
      <c r="X2830" s="13">
        <v>401</v>
      </c>
    </row>
    <row r="2831" spans="1:24">
      <c r="A2831" s="9" t="s">
        <v>42</v>
      </c>
      <c r="B2831" s="9">
        <v>94</v>
      </c>
      <c r="C2831" s="9" t="s">
        <v>35</v>
      </c>
      <c r="D2831" s="11">
        <v>-72.5</v>
      </c>
      <c r="E2831" s="11">
        <v>-175.78616666670001</v>
      </c>
      <c r="F2831" s="12">
        <v>32898</v>
      </c>
      <c r="G2831" s="12" t="s">
        <v>36</v>
      </c>
      <c r="H2831" s="13">
        <v>25</v>
      </c>
      <c r="I2831" s="13">
        <v>390</v>
      </c>
      <c r="J2831" s="13">
        <v>2</v>
      </c>
      <c r="K2831" s="14">
        <v>24</v>
      </c>
      <c r="L2831" s="9">
        <v>59</v>
      </c>
      <c r="M2831" s="9">
        <v>1</v>
      </c>
      <c r="N2831" s="15">
        <v>1.1075300655976675E-2</v>
      </c>
      <c r="O2831" s="15">
        <v>0.12980749999999999</v>
      </c>
      <c r="P2831" s="84">
        <v>8.5320961084503405E-2</v>
      </c>
      <c r="X2831" s="13">
        <v>401</v>
      </c>
    </row>
    <row r="2832" spans="1:24">
      <c r="A2832" s="9" t="s">
        <v>34</v>
      </c>
      <c r="B2832" s="9">
        <v>2</v>
      </c>
      <c r="C2832" s="10" t="s">
        <v>35</v>
      </c>
      <c r="D2832" s="11">
        <v>-76.6417</v>
      </c>
      <c r="E2832" s="11">
        <v>164.35329999999999</v>
      </c>
      <c r="F2832" s="12">
        <v>30342</v>
      </c>
      <c r="G2832" s="12" t="s">
        <v>36</v>
      </c>
      <c r="H2832" s="13">
        <v>26</v>
      </c>
      <c r="I2832" s="13">
        <v>391</v>
      </c>
      <c r="J2832" s="13">
        <v>2</v>
      </c>
      <c r="K2832" s="14">
        <v>2</v>
      </c>
      <c r="L2832" s="9">
        <v>22</v>
      </c>
      <c r="M2832" s="9">
        <v>1</v>
      </c>
      <c r="N2832" s="15">
        <v>0.22</v>
      </c>
      <c r="O2832" s="15">
        <v>0.17</v>
      </c>
      <c r="P2832" s="84">
        <v>1.2941176470588234</v>
      </c>
      <c r="X2832" s="13">
        <v>401</v>
      </c>
    </row>
    <row r="2833" spans="1:24">
      <c r="A2833" s="9" t="s">
        <v>34</v>
      </c>
      <c r="B2833" s="9">
        <v>2</v>
      </c>
      <c r="C2833" s="10" t="s">
        <v>35</v>
      </c>
      <c r="D2833" s="11">
        <v>-76.6417</v>
      </c>
      <c r="E2833" s="11">
        <v>164.35329999999999</v>
      </c>
      <c r="F2833" s="12">
        <v>30342</v>
      </c>
      <c r="G2833" s="12" t="s">
        <v>36</v>
      </c>
      <c r="H2833" s="13">
        <v>26</v>
      </c>
      <c r="I2833" s="13">
        <v>391</v>
      </c>
      <c r="J2833" s="13">
        <v>2</v>
      </c>
      <c r="K2833" s="14">
        <v>4</v>
      </c>
      <c r="L2833" s="9">
        <v>22</v>
      </c>
      <c r="M2833" s="9">
        <v>1</v>
      </c>
      <c r="N2833" s="15">
        <v>0.22</v>
      </c>
      <c r="O2833" s="15">
        <v>0.17</v>
      </c>
      <c r="P2833" s="84">
        <v>1.2941176470588234</v>
      </c>
      <c r="X2833" s="13">
        <v>401</v>
      </c>
    </row>
    <row r="2834" spans="1:24">
      <c r="A2834" s="9" t="s">
        <v>34</v>
      </c>
      <c r="B2834" s="9">
        <v>2</v>
      </c>
      <c r="C2834" s="10" t="s">
        <v>35</v>
      </c>
      <c r="D2834" s="11">
        <v>-76.6417</v>
      </c>
      <c r="E2834" s="11">
        <v>164.35329999999999</v>
      </c>
      <c r="F2834" s="12">
        <v>30342</v>
      </c>
      <c r="G2834" s="12" t="s">
        <v>36</v>
      </c>
      <c r="H2834" s="13">
        <v>26</v>
      </c>
      <c r="I2834" s="13">
        <v>391</v>
      </c>
      <c r="J2834" s="13">
        <v>2</v>
      </c>
      <c r="K2834" s="14">
        <v>6</v>
      </c>
      <c r="L2834" s="9">
        <v>22</v>
      </c>
      <c r="M2834" s="9">
        <v>1</v>
      </c>
      <c r="N2834" s="15">
        <v>0.48</v>
      </c>
      <c r="O2834" s="15">
        <v>0.17</v>
      </c>
      <c r="P2834" s="84">
        <v>2.8235294117647056</v>
      </c>
      <c r="X2834" s="13">
        <v>401</v>
      </c>
    </row>
    <row r="2835" spans="1:24">
      <c r="A2835" s="9" t="s">
        <v>34</v>
      </c>
      <c r="B2835" s="9">
        <v>2</v>
      </c>
      <c r="C2835" s="10" t="s">
        <v>35</v>
      </c>
      <c r="D2835" s="11">
        <v>-76.6417</v>
      </c>
      <c r="E2835" s="11">
        <v>164.35329999999999</v>
      </c>
      <c r="F2835" s="12">
        <v>30342</v>
      </c>
      <c r="G2835" s="12" t="s">
        <v>36</v>
      </c>
      <c r="H2835" s="13">
        <v>26</v>
      </c>
      <c r="I2835" s="13">
        <v>391</v>
      </c>
      <c r="J2835" s="13">
        <v>2</v>
      </c>
      <c r="K2835" s="14">
        <v>12</v>
      </c>
      <c r="L2835" s="9">
        <v>22</v>
      </c>
      <c r="M2835" s="9">
        <v>1</v>
      </c>
      <c r="N2835" s="15">
        <v>0.33</v>
      </c>
      <c r="O2835" s="15">
        <v>0.17</v>
      </c>
      <c r="P2835" s="84">
        <v>1.9411764705882353</v>
      </c>
      <c r="X2835" s="13">
        <v>401</v>
      </c>
    </row>
    <row r="2836" spans="1:24">
      <c r="A2836" s="9" t="s">
        <v>34</v>
      </c>
      <c r="B2836" s="9">
        <v>2</v>
      </c>
      <c r="C2836" s="10" t="s">
        <v>35</v>
      </c>
      <c r="D2836" s="11">
        <v>-76.6417</v>
      </c>
      <c r="E2836" s="11">
        <v>164.35329999999999</v>
      </c>
      <c r="F2836" s="12">
        <v>30342</v>
      </c>
      <c r="G2836" s="12" t="s">
        <v>36</v>
      </c>
      <c r="H2836" s="13">
        <v>26</v>
      </c>
      <c r="I2836" s="13">
        <v>391</v>
      </c>
      <c r="J2836" s="13">
        <v>2</v>
      </c>
      <c r="K2836" s="14">
        <v>18</v>
      </c>
      <c r="L2836" s="9">
        <v>22</v>
      </c>
      <c r="M2836" s="9">
        <v>1</v>
      </c>
      <c r="N2836" s="15">
        <v>0.21</v>
      </c>
      <c r="O2836" s="15">
        <v>0.17</v>
      </c>
      <c r="P2836" s="84">
        <v>1.2352941176470587</v>
      </c>
      <c r="X2836" s="13">
        <v>401</v>
      </c>
    </row>
    <row r="2837" spans="1:24">
      <c r="A2837" s="9" t="s">
        <v>34</v>
      </c>
      <c r="B2837" s="9">
        <v>2</v>
      </c>
      <c r="C2837" s="10" t="s">
        <v>35</v>
      </c>
      <c r="D2837" s="11">
        <v>-76.6417</v>
      </c>
      <c r="E2837" s="11">
        <v>164.35329999999999</v>
      </c>
      <c r="F2837" s="12">
        <v>30342</v>
      </c>
      <c r="G2837" s="12" t="s">
        <v>36</v>
      </c>
      <c r="H2837" s="13">
        <v>26</v>
      </c>
      <c r="I2837" s="13">
        <v>391</v>
      </c>
      <c r="J2837" s="13">
        <v>2</v>
      </c>
      <c r="K2837" s="14">
        <v>24</v>
      </c>
      <c r="L2837" s="9">
        <v>22</v>
      </c>
      <c r="M2837" s="9">
        <v>1</v>
      </c>
      <c r="N2837" s="15">
        <v>0.38</v>
      </c>
      <c r="O2837" s="15">
        <v>0.17</v>
      </c>
      <c r="P2837" s="84">
        <v>2.2352941176470589</v>
      </c>
      <c r="X2837" s="13">
        <v>401</v>
      </c>
    </row>
    <row r="2838" spans="1:24">
      <c r="A2838" s="9" t="s">
        <v>34</v>
      </c>
      <c r="B2838" s="9">
        <v>3</v>
      </c>
      <c r="C2838" s="10" t="s">
        <v>35</v>
      </c>
      <c r="D2838" s="11">
        <v>-76.609300000000005</v>
      </c>
      <c r="E2838" s="11">
        <v>164.67519999999999</v>
      </c>
      <c r="F2838" s="12">
        <v>30342</v>
      </c>
      <c r="G2838" s="12" t="s">
        <v>36</v>
      </c>
      <c r="H2838" s="13">
        <v>26</v>
      </c>
      <c r="I2838" s="13">
        <v>391</v>
      </c>
      <c r="J2838" s="13">
        <v>2</v>
      </c>
      <c r="K2838" s="14">
        <v>2</v>
      </c>
      <c r="L2838" s="9">
        <v>17</v>
      </c>
      <c r="M2838" s="9">
        <v>1</v>
      </c>
      <c r="N2838" s="15">
        <v>0.61</v>
      </c>
      <c r="O2838" s="15">
        <v>1.72</v>
      </c>
      <c r="P2838" s="84">
        <v>0.35465116279069769</v>
      </c>
      <c r="X2838" s="13">
        <v>401</v>
      </c>
    </row>
    <row r="2839" spans="1:24">
      <c r="A2839" s="9" t="s">
        <v>34</v>
      </c>
      <c r="B2839" s="9">
        <v>3</v>
      </c>
      <c r="C2839" s="10" t="s">
        <v>35</v>
      </c>
      <c r="D2839" s="11">
        <v>-76.609300000000005</v>
      </c>
      <c r="E2839" s="11">
        <v>164.67519999999999</v>
      </c>
      <c r="F2839" s="12">
        <v>30342</v>
      </c>
      <c r="G2839" s="12" t="s">
        <v>36</v>
      </c>
      <c r="H2839" s="13">
        <v>26</v>
      </c>
      <c r="I2839" s="13">
        <v>391</v>
      </c>
      <c r="J2839" s="13">
        <v>2</v>
      </c>
      <c r="K2839" s="14">
        <v>4</v>
      </c>
      <c r="L2839" s="9">
        <v>17</v>
      </c>
      <c r="M2839" s="9">
        <v>1</v>
      </c>
      <c r="N2839" s="15">
        <v>0.86</v>
      </c>
      <c r="O2839" s="15">
        <v>1.72</v>
      </c>
      <c r="P2839" s="84">
        <v>0.5</v>
      </c>
      <c r="X2839" s="13">
        <v>401</v>
      </c>
    </row>
    <row r="2840" spans="1:24">
      <c r="A2840" s="9" t="s">
        <v>34</v>
      </c>
      <c r="B2840" s="9">
        <v>3</v>
      </c>
      <c r="C2840" s="10" t="s">
        <v>35</v>
      </c>
      <c r="D2840" s="11">
        <v>-76.609300000000005</v>
      </c>
      <c r="E2840" s="11">
        <v>164.67519999999999</v>
      </c>
      <c r="F2840" s="12">
        <v>30342</v>
      </c>
      <c r="G2840" s="12" t="s">
        <v>36</v>
      </c>
      <c r="H2840" s="13">
        <v>26</v>
      </c>
      <c r="I2840" s="13">
        <v>391</v>
      </c>
      <c r="J2840" s="13">
        <v>2</v>
      </c>
      <c r="K2840" s="14">
        <v>6</v>
      </c>
      <c r="L2840" s="9">
        <v>17</v>
      </c>
      <c r="M2840" s="9">
        <v>1</v>
      </c>
      <c r="N2840" s="15">
        <v>0.53</v>
      </c>
      <c r="O2840" s="15">
        <v>1.72</v>
      </c>
      <c r="P2840" s="84">
        <v>0.30813953488372098</v>
      </c>
      <c r="X2840" s="13">
        <v>401</v>
      </c>
    </row>
    <row r="2841" spans="1:24">
      <c r="A2841" s="9" t="s">
        <v>34</v>
      </c>
      <c r="B2841" s="9">
        <v>3</v>
      </c>
      <c r="C2841" s="10" t="s">
        <v>35</v>
      </c>
      <c r="D2841" s="11">
        <v>-76.609300000000005</v>
      </c>
      <c r="E2841" s="11">
        <v>164.67519999999999</v>
      </c>
      <c r="F2841" s="12">
        <v>30342</v>
      </c>
      <c r="G2841" s="12" t="s">
        <v>36</v>
      </c>
      <c r="H2841" s="13">
        <v>26</v>
      </c>
      <c r="I2841" s="13">
        <v>391</v>
      </c>
      <c r="J2841" s="13">
        <v>2</v>
      </c>
      <c r="K2841" s="14">
        <v>8</v>
      </c>
      <c r="L2841" s="9">
        <v>17</v>
      </c>
      <c r="M2841" s="9">
        <v>1</v>
      </c>
      <c r="N2841" s="15">
        <v>0.47</v>
      </c>
      <c r="O2841" s="15">
        <v>1.72</v>
      </c>
      <c r="P2841" s="84">
        <v>0.27325581395348836</v>
      </c>
      <c r="X2841" s="13">
        <v>401</v>
      </c>
    </row>
    <row r="2842" spans="1:24">
      <c r="A2842" s="9" t="s">
        <v>34</v>
      </c>
      <c r="B2842" s="9">
        <v>3</v>
      </c>
      <c r="C2842" s="10" t="s">
        <v>35</v>
      </c>
      <c r="D2842" s="11">
        <v>-76.609300000000005</v>
      </c>
      <c r="E2842" s="11">
        <v>164.67519999999999</v>
      </c>
      <c r="F2842" s="12">
        <v>30342</v>
      </c>
      <c r="G2842" s="12" t="s">
        <v>36</v>
      </c>
      <c r="H2842" s="13">
        <v>26</v>
      </c>
      <c r="I2842" s="13">
        <v>391</v>
      </c>
      <c r="J2842" s="13">
        <v>2</v>
      </c>
      <c r="K2842" s="14">
        <v>12</v>
      </c>
      <c r="L2842" s="9">
        <v>17</v>
      </c>
      <c r="M2842" s="9">
        <v>1</v>
      </c>
      <c r="N2842" s="15">
        <v>0.3</v>
      </c>
      <c r="O2842" s="15">
        <v>1.72</v>
      </c>
      <c r="P2842" s="84">
        <v>0.1744186046511628</v>
      </c>
      <c r="X2842" s="13">
        <v>402</v>
      </c>
    </row>
    <row r="2843" spans="1:24">
      <c r="A2843" s="9" t="s">
        <v>34</v>
      </c>
      <c r="B2843" s="9">
        <v>3</v>
      </c>
      <c r="C2843" s="10" t="s">
        <v>35</v>
      </c>
      <c r="D2843" s="11">
        <v>-76.609300000000005</v>
      </c>
      <c r="E2843" s="11">
        <v>164.67519999999999</v>
      </c>
      <c r="F2843" s="12">
        <v>30342</v>
      </c>
      <c r="G2843" s="12" t="s">
        <v>36</v>
      </c>
      <c r="H2843" s="13">
        <v>26</v>
      </c>
      <c r="I2843" s="13">
        <v>391</v>
      </c>
      <c r="J2843" s="13">
        <v>2</v>
      </c>
      <c r="K2843" s="14">
        <v>18</v>
      </c>
      <c r="L2843" s="9">
        <v>17</v>
      </c>
      <c r="M2843" s="9">
        <v>1</v>
      </c>
      <c r="N2843" s="15">
        <v>0.37</v>
      </c>
      <c r="O2843" s="15">
        <v>1.72</v>
      </c>
      <c r="P2843" s="84">
        <v>0.21511627906976744</v>
      </c>
      <c r="Q2843" s="91"/>
      <c r="X2843" s="13">
        <v>402</v>
      </c>
    </row>
    <row r="2844" spans="1:24">
      <c r="A2844" s="9" t="s">
        <v>34</v>
      </c>
      <c r="B2844" s="9">
        <v>3</v>
      </c>
      <c r="C2844" s="10" t="s">
        <v>35</v>
      </c>
      <c r="D2844" s="11">
        <v>-76.609300000000005</v>
      </c>
      <c r="E2844" s="11">
        <v>164.67519999999999</v>
      </c>
      <c r="F2844" s="12">
        <v>30342</v>
      </c>
      <c r="G2844" s="12" t="s">
        <v>36</v>
      </c>
      <c r="H2844" s="13">
        <v>26</v>
      </c>
      <c r="I2844" s="13">
        <v>391</v>
      </c>
      <c r="J2844" s="13">
        <v>2</v>
      </c>
      <c r="K2844" s="14">
        <v>24</v>
      </c>
      <c r="L2844" s="9">
        <v>17</v>
      </c>
      <c r="M2844" s="9">
        <v>1</v>
      </c>
      <c r="N2844" s="15">
        <v>0.36</v>
      </c>
      <c r="O2844" s="15">
        <v>1.72</v>
      </c>
      <c r="P2844" s="84">
        <v>0.20930232558139533</v>
      </c>
      <c r="X2844" s="13">
        <v>402</v>
      </c>
    </row>
    <row r="2845" spans="1:24">
      <c r="A2845" s="9" t="s">
        <v>34</v>
      </c>
      <c r="B2845" s="9">
        <v>4</v>
      </c>
      <c r="C2845" s="10" t="s">
        <v>35</v>
      </c>
      <c r="D2845" s="11">
        <v>-76.510800000000003</v>
      </c>
      <c r="E2845" s="11">
        <v>165.42959999999999</v>
      </c>
      <c r="F2845" s="12">
        <v>30342</v>
      </c>
      <c r="G2845" s="12" t="s">
        <v>36</v>
      </c>
      <c r="H2845" s="13">
        <v>26</v>
      </c>
      <c r="I2845" s="13">
        <v>391</v>
      </c>
      <c r="J2845" s="13">
        <v>2</v>
      </c>
      <c r="K2845" s="14">
        <v>2</v>
      </c>
      <c r="L2845" s="9">
        <v>23</v>
      </c>
      <c r="M2845" s="9">
        <v>1</v>
      </c>
      <c r="N2845" s="15">
        <v>0.21</v>
      </c>
      <c r="O2845" s="15">
        <v>0.81</v>
      </c>
      <c r="P2845" s="84">
        <v>0.25925925925925924</v>
      </c>
      <c r="X2845" s="13">
        <v>402</v>
      </c>
    </row>
    <row r="2846" spans="1:24">
      <c r="A2846" s="9" t="s">
        <v>34</v>
      </c>
      <c r="B2846" s="9">
        <v>4</v>
      </c>
      <c r="C2846" s="10" t="s">
        <v>35</v>
      </c>
      <c r="D2846" s="11">
        <v>-76.510800000000003</v>
      </c>
      <c r="E2846" s="11">
        <v>165.42959999999999</v>
      </c>
      <c r="F2846" s="12">
        <v>30342</v>
      </c>
      <c r="G2846" s="12" t="s">
        <v>36</v>
      </c>
      <c r="H2846" s="13">
        <v>26</v>
      </c>
      <c r="I2846" s="13">
        <v>391</v>
      </c>
      <c r="J2846" s="13">
        <v>2</v>
      </c>
      <c r="K2846" s="14">
        <v>4</v>
      </c>
      <c r="L2846" s="9">
        <v>23</v>
      </c>
      <c r="M2846" s="9">
        <v>1</v>
      </c>
      <c r="N2846" s="15">
        <v>0.13999999999999999</v>
      </c>
      <c r="O2846" s="15">
        <v>0.81</v>
      </c>
      <c r="P2846" s="84">
        <v>0.17283950617283947</v>
      </c>
      <c r="X2846" s="13">
        <v>402</v>
      </c>
    </row>
    <row r="2847" spans="1:24">
      <c r="A2847" s="9" t="s">
        <v>34</v>
      </c>
      <c r="B2847" s="9">
        <v>4</v>
      </c>
      <c r="C2847" s="10" t="s">
        <v>35</v>
      </c>
      <c r="D2847" s="11">
        <v>-76.510800000000003</v>
      </c>
      <c r="E2847" s="11">
        <v>165.42959999999999</v>
      </c>
      <c r="F2847" s="12">
        <v>30342</v>
      </c>
      <c r="G2847" s="12" t="s">
        <v>36</v>
      </c>
      <c r="H2847" s="13">
        <v>26</v>
      </c>
      <c r="I2847" s="13">
        <v>391</v>
      </c>
      <c r="J2847" s="13">
        <v>2</v>
      </c>
      <c r="K2847" s="14">
        <v>6</v>
      </c>
      <c r="L2847" s="9">
        <v>23</v>
      </c>
      <c r="M2847" s="9">
        <v>1</v>
      </c>
      <c r="N2847" s="15">
        <v>0.08</v>
      </c>
      <c r="O2847" s="15">
        <v>0.81</v>
      </c>
      <c r="P2847" s="84">
        <v>9.8765432098765427E-2</v>
      </c>
      <c r="X2847" s="13">
        <v>402</v>
      </c>
    </row>
    <row r="2848" spans="1:24">
      <c r="A2848" s="9" t="s">
        <v>34</v>
      </c>
      <c r="B2848" s="9">
        <v>4</v>
      </c>
      <c r="C2848" s="10" t="s">
        <v>35</v>
      </c>
      <c r="D2848" s="11">
        <v>-76.510800000000003</v>
      </c>
      <c r="E2848" s="11">
        <v>165.42959999999999</v>
      </c>
      <c r="F2848" s="12">
        <v>30342</v>
      </c>
      <c r="G2848" s="12" t="s">
        <v>36</v>
      </c>
      <c r="H2848" s="13">
        <v>26</v>
      </c>
      <c r="I2848" s="13">
        <v>391</v>
      </c>
      <c r="J2848" s="13">
        <v>2</v>
      </c>
      <c r="K2848" s="14">
        <v>8</v>
      </c>
      <c r="L2848" s="9">
        <v>23</v>
      </c>
      <c r="M2848" s="9">
        <v>1</v>
      </c>
      <c r="N2848" s="15">
        <v>0.22999999999999998</v>
      </c>
      <c r="O2848" s="15">
        <v>0.81</v>
      </c>
      <c r="P2848" s="84">
        <v>0.2839506172839506</v>
      </c>
      <c r="X2848" s="13">
        <v>402</v>
      </c>
    </row>
    <row r="2849" spans="1:30" s="22" customFormat="1">
      <c r="A2849" s="22" t="s">
        <v>34</v>
      </c>
      <c r="B2849" s="22">
        <v>4</v>
      </c>
      <c r="C2849" s="65" t="s">
        <v>35</v>
      </c>
      <c r="D2849" s="23">
        <v>-76.510800000000003</v>
      </c>
      <c r="E2849" s="23">
        <v>165.42959999999999</v>
      </c>
      <c r="F2849" s="24">
        <v>30342</v>
      </c>
      <c r="G2849" s="24" t="s">
        <v>36</v>
      </c>
      <c r="H2849" s="13">
        <v>26</v>
      </c>
      <c r="I2849" s="13">
        <v>391</v>
      </c>
      <c r="J2849" s="13">
        <v>2</v>
      </c>
      <c r="K2849" s="25">
        <v>12</v>
      </c>
      <c r="L2849" s="22">
        <v>23</v>
      </c>
      <c r="M2849" s="22">
        <v>1</v>
      </c>
      <c r="N2849" s="15">
        <v>0.05</v>
      </c>
      <c r="O2849" s="15">
        <v>0.81</v>
      </c>
      <c r="P2849" s="96">
        <v>6.1728395061728392E-2</v>
      </c>
      <c r="Q2849" s="85"/>
      <c r="R2849" s="15"/>
      <c r="S2849" s="13"/>
      <c r="T2849" s="13"/>
      <c r="U2849" s="15"/>
      <c r="V2849" s="15"/>
      <c r="W2849" s="12"/>
      <c r="X2849" s="13">
        <v>357</v>
      </c>
      <c r="Y2849" s="9"/>
      <c r="Z2849" s="9"/>
      <c r="AA2849" s="9"/>
      <c r="AB2849" s="9"/>
      <c r="AC2849" s="19"/>
      <c r="AD2849" s="9"/>
    </row>
    <row r="2850" spans="1:30">
      <c r="A2850" s="9" t="s">
        <v>34</v>
      </c>
      <c r="B2850" s="9">
        <v>4</v>
      </c>
      <c r="C2850" s="10" t="s">
        <v>35</v>
      </c>
      <c r="D2850" s="11">
        <v>-76.510800000000003</v>
      </c>
      <c r="E2850" s="11">
        <v>165.42959999999999</v>
      </c>
      <c r="F2850" s="12">
        <v>30342</v>
      </c>
      <c r="G2850" s="12" t="s">
        <v>36</v>
      </c>
      <c r="H2850" s="13">
        <v>26</v>
      </c>
      <c r="I2850" s="13">
        <v>391</v>
      </c>
      <c r="J2850" s="13">
        <v>2</v>
      </c>
      <c r="K2850" s="14">
        <v>24</v>
      </c>
      <c r="L2850" s="9">
        <v>23</v>
      </c>
      <c r="M2850" s="9">
        <v>1</v>
      </c>
      <c r="N2850" s="15">
        <v>0.2</v>
      </c>
      <c r="O2850" s="15">
        <v>0.81</v>
      </c>
      <c r="P2850" s="84">
        <v>0.24691358024691357</v>
      </c>
      <c r="X2850" s="13">
        <v>357</v>
      </c>
    </row>
    <row r="2851" spans="1:30">
      <c r="A2851" s="9" t="s">
        <v>34</v>
      </c>
      <c r="B2851" s="9">
        <v>5</v>
      </c>
      <c r="C2851" s="10" t="s">
        <v>35</v>
      </c>
      <c r="D2851" s="11">
        <v>-76.581699999999998</v>
      </c>
      <c r="E2851" s="11">
        <v>166.0069</v>
      </c>
      <c r="F2851" s="12">
        <v>30342</v>
      </c>
      <c r="G2851" s="12" t="s">
        <v>36</v>
      </c>
      <c r="H2851" s="13">
        <v>26</v>
      </c>
      <c r="I2851" s="13">
        <v>391</v>
      </c>
      <c r="J2851" s="13">
        <v>2</v>
      </c>
      <c r="K2851" s="14">
        <v>2</v>
      </c>
      <c r="L2851" s="9">
        <v>22</v>
      </c>
      <c r="M2851" s="9">
        <v>1</v>
      </c>
      <c r="N2851" s="15">
        <v>0</v>
      </c>
      <c r="O2851" s="15">
        <v>0.85</v>
      </c>
      <c r="P2851" s="84">
        <v>0</v>
      </c>
      <c r="X2851" s="13">
        <v>357</v>
      </c>
    </row>
    <row r="2852" spans="1:30">
      <c r="A2852" s="9" t="s">
        <v>34</v>
      </c>
      <c r="B2852" s="9">
        <v>5</v>
      </c>
      <c r="C2852" s="10" t="s">
        <v>35</v>
      </c>
      <c r="D2852" s="11">
        <v>-76.581699999999998</v>
      </c>
      <c r="E2852" s="11">
        <v>166.0069</v>
      </c>
      <c r="F2852" s="12">
        <v>30342</v>
      </c>
      <c r="G2852" s="12" t="s">
        <v>36</v>
      </c>
      <c r="H2852" s="13">
        <v>26</v>
      </c>
      <c r="I2852" s="13">
        <v>391</v>
      </c>
      <c r="J2852" s="13">
        <v>2</v>
      </c>
      <c r="K2852" s="14">
        <v>4</v>
      </c>
      <c r="L2852" s="9">
        <v>22</v>
      </c>
      <c r="M2852" s="9">
        <v>1</v>
      </c>
      <c r="N2852" s="15">
        <v>1.0000000000000002E-2</v>
      </c>
      <c r="O2852" s="15">
        <v>0.85</v>
      </c>
      <c r="P2852" s="84">
        <v>1.1764705882352944E-2</v>
      </c>
      <c r="X2852" s="13">
        <v>357</v>
      </c>
    </row>
    <row r="2853" spans="1:30">
      <c r="A2853" s="9" t="s">
        <v>34</v>
      </c>
      <c r="B2853" s="9">
        <v>5</v>
      </c>
      <c r="C2853" s="10" t="s">
        <v>35</v>
      </c>
      <c r="D2853" s="11">
        <v>-76.581699999999998</v>
      </c>
      <c r="E2853" s="11">
        <v>166.0069</v>
      </c>
      <c r="F2853" s="12">
        <v>30342</v>
      </c>
      <c r="G2853" s="12" t="s">
        <v>36</v>
      </c>
      <c r="H2853" s="13">
        <v>26</v>
      </c>
      <c r="I2853" s="13">
        <v>391</v>
      </c>
      <c r="J2853" s="13">
        <v>2</v>
      </c>
      <c r="K2853" s="14">
        <v>6</v>
      </c>
      <c r="L2853" s="9">
        <v>22</v>
      </c>
      <c r="M2853" s="9">
        <v>1</v>
      </c>
      <c r="N2853" s="15">
        <v>0</v>
      </c>
      <c r="O2853" s="15">
        <v>0.85</v>
      </c>
      <c r="P2853" s="84">
        <v>0</v>
      </c>
      <c r="X2853" s="13">
        <v>357</v>
      </c>
    </row>
    <row r="2854" spans="1:30">
      <c r="A2854" s="9" t="s">
        <v>34</v>
      </c>
      <c r="B2854" s="9">
        <v>5</v>
      </c>
      <c r="C2854" s="10" t="s">
        <v>35</v>
      </c>
      <c r="D2854" s="11">
        <v>-76.581699999999998</v>
      </c>
      <c r="E2854" s="11">
        <v>166.0069</v>
      </c>
      <c r="F2854" s="12">
        <v>30342</v>
      </c>
      <c r="G2854" s="12" t="s">
        <v>36</v>
      </c>
      <c r="H2854" s="13">
        <v>26</v>
      </c>
      <c r="I2854" s="13">
        <v>391</v>
      </c>
      <c r="J2854" s="13">
        <v>2</v>
      </c>
      <c r="K2854" s="14">
        <v>8</v>
      </c>
      <c r="L2854" s="9">
        <v>22</v>
      </c>
      <c r="M2854" s="9">
        <v>1</v>
      </c>
      <c r="N2854" s="15">
        <v>0.1</v>
      </c>
      <c r="O2854" s="15">
        <v>0.85</v>
      </c>
      <c r="P2854" s="84">
        <v>0.11764705882352942</v>
      </c>
      <c r="X2854" s="13">
        <v>357</v>
      </c>
    </row>
    <row r="2855" spans="1:30">
      <c r="A2855" s="9" t="s">
        <v>34</v>
      </c>
      <c r="B2855" s="9">
        <v>5</v>
      </c>
      <c r="C2855" s="10" t="s">
        <v>35</v>
      </c>
      <c r="D2855" s="11">
        <v>-76.581699999999998</v>
      </c>
      <c r="E2855" s="11">
        <v>166.0069</v>
      </c>
      <c r="F2855" s="12">
        <v>30342</v>
      </c>
      <c r="G2855" s="12" t="s">
        <v>36</v>
      </c>
      <c r="H2855" s="13">
        <v>26</v>
      </c>
      <c r="I2855" s="13">
        <v>391</v>
      </c>
      <c r="J2855" s="13">
        <v>2</v>
      </c>
      <c r="K2855" s="14">
        <v>24</v>
      </c>
      <c r="L2855" s="9">
        <v>22</v>
      </c>
      <c r="M2855" s="9">
        <v>1</v>
      </c>
      <c r="N2855" s="15">
        <v>0.14000000000000001</v>
      </c>
      <c r="O2855" s="15">
        <v>0.85</v>
      </c>
      <c r="P2855" s="84">
        <v>0.1647058823529412</v>
      </c>
      <c r="X2855" s="13">
        <v>357</v>
      </c>
    </row>
    <row r="2856" spans="1:30">
      <c r="A2856" s="9" t="s">
        <v>42</v>
      </c>
      <c r="B2856" s="9">
        <v>96</v>
      </c>
      <c r="C2856" s="9" t="s">
        <v>35</v>
      </c>
      <c r="D2856" s="11">
        <v>-72.500500000000002</v>
      </c>
      <c r="E2856" s="11">
        <v>-174.9006666667</v>
      </c>
      <c r="F2856" s="12">
        <v>32899</v>
      </c>
      <c r="G2856" s="12" t="s">
        <v>36</v>
      </c>
      <c r="H2856" s="13">
        <v>26</v>
      </c>
      <c r="I2856" s="13">
        <v>391</v>
      </c>
      <c r="J2856" s="13">
        <v>2</v>
      </c>
      <c r="K2856" s="14">
        <v>24</v>
      </c>
      <c r="L2856" s="9">
        <v>121</v>
      </c>
      <c r="M2856" s="9">
        <v>1</v>
      </c>
      <c r="N2856" s="15">
        <v>4.7091586989340774E-2</v>
      </c>
      <c r="O2856" s="15">
        <v>0.137224137931034</v>
      </c>
      <c r="P2856" s="84">
        <v>0.34317276609897907</v>
      </c>
      <c r="X2856" s="13">
        <v>358</v>
      </c>
    </row>
    <row r="2857" spans="1:30">
      <c r="A2857" s="9" t="s">
        <v>42</v>
      </c>
      <c r="B2857" s="9">
        <v>98</v>
      </c>
      <c r="C2857" s="9" t="s">
        <v>35</v>
      </c>
      <c r="D2857" s="11">
        <v>-72.501000000000005</v>
      </c>
      <c r="E2857" s="11">
        <v>-173.99966666669999</v>
      </c>
      <c r="F2857" s="12">
        <v>32899</v>
      </c>
      <c r="G2857" s="12" t="s">
        <v>36</v>
      </c>
      <c r="H2857" s="13">
        <v>26</v>
      </c>
      <c r="I2857" s="13">
        <v>391</v>
      </c>
      <c r="J2857" s="13">
        <v>2</v>
      </c>
      <c r="K2857" s="14">
        <v>24</v>
      </c>
      <c r="L2857" s="9">
        <v>61</v>
      </c>
      <c r="M2857" s="9">
        <v>1</v>
      </c>
      <c r="N2857" s="15">
        <v>7.7261757223925365E-3</v>
      </c>
      <c r="O2857" s="15">
        <v>0.46152799999999999</v>
      </c>
      <c r="P2857" s="84">
        <v>1.6740426848192387E-2</v>
      </c>
      <c r="X2857" s="13">
        <v>358</v>
      </c>
    </row>
    <row r="2858" spans="1:30">
      <c r="A2858" s="9" t="s">
        <v>42</v>
      </c>
      <c r="B2858" s="9">
        <v>100</v>
      </c>
      <c r="C2858" s="9" t="s">
        <v>35</v>
      </c>
      <c r="D2858" s="11">
        <v>-72.500100000000003</v>
      </c>
      <c r="E2858" s="11">
        <v>-173.09966666669999</v>
      </c>
      <c r="F2858" s="12">
        <v>32899</v>
      </c>
      <c r="G2858" s="12" t="s">
        <v>36</v>
      </c>
      <c r="H2858" s="13">
        <v>26</v>
      </c>
      <c r="I2858" s="13">
        <v>391</v>
      </c>
      <c r="J2858" s="13">
        <v>2</v>
      </c>
      <c r="K2858" s="14">
        <v>24</v>
      </c>
      <c r="L2858" s="9">
        <v>59</v>
      </c>
      <c r="M2858" s="9">
        <v>1</v>
      </c>
      <c r="N2858" s="15">
        <v>0.11631833927963404</v>
      </c>
      <c r="O2858" s="15">
        <v>0.49130400000000002</v>
      </c>
      <c r="P2858" s="84">
        <v>0.23675430951027071</v>
      </c>
      <c r="X2858" s="13">
        <v>358</v>
      </c>
    </row>
    <row r="2859" spans="1:30">
      <c r="A2859" s="9" t="s">
        <v>57</v>
      </c>
      <c r="B2859" s="9">
        <v>212</v>
      </c>
      <c r="C2859" s="9">
        <v>3</v>
      </c>
      <c r="D2859" s="50">
        <v>-74.333029999999994</v>
      </c>
      <c r="E2859" s="50">
        <v>-176.0087</v>
      </c>
      <c r="F2859" s="12">
        <v>35456</v>
      </c>
      <c r="G2859" s="12" t="s">
        <v>36</v>
      </c>
      <c r="H2859" s="13">
        <v>26</v>
      </c>
      <c r="I2859" s="13">
        <v>391</v>
      </c>
      <c r="J2859" s="13">
        <v>2</v>
      </c>
      <c r="K2859" s="14">
        <v>24</v>
      </c>
      <c r="L2859" s="13">
        <v>51.807839999999999</v>
      </c>
      <c r="M2859" s="9">
        <v>1</v>
      </c>
      <c r="N2859" s="15">
        <v>0.13705288373908533</v>
      </c>
      <c r="O2859" s="15">
        <v>0.47812125</v>
      </c>
      <c r="P2859" s="84">
        <v>0.28664880245143953</v>
      </c>
      <c r="X2859" s="13">
        <v>358</v>
      </c>
    </row>
    <row r="2860" spans="1:30">
      <c r="A2860" s="9" t="s">
        <v>57</v>
      </c>
      <c r="B2860" s="9">
        <v>213</v>
      </c>
      <c r="C2860" s="9">
        <v>3</v>
      </c>
      <c r="D2860" s="50">
        <v>-76.52928</v>
      </c>
      <c r="E2860" s="50">
        <v>168.8929</v>
      </c>
      <c r="F2860" s="12">
        <v>35457</v>
      </c>
      <c r="G2860" s="12" t="s">
        <v>36</v>
      </c>
      <c r="H2860" s="13">
        <v>27</v>
      </c>
      <c r="I2860" s="13">
        <v>392</v>
      </c>
      <c r="J2860" s="13">
        <v>2</v>
      </c>
      <c r="K2860" s="14">
        <v>24</v>
      </c>
      <c r="L2860" s="13">
        <v>34.016157999999997</v>
      </c>
      <c r="M2860" s="9">
        <v>1</v>
      </c>
      <c r="N2860" s="15">
        <v>0.19445004322878004</v>
      </c>
      <c r="O2860" s="15">
        <v>1.466155385</v>
      </c>
      <c r="P2860" s="84">
        <v>0.13262580843624569</v>
      </c>
      <c r="X2860" s="13">
        <v>358</v>
      </c>
    </row>
    <row r="2861" spans="1:30">
      <c r="A2861" s="9" t="s">
        <v>34</v>
      </c>
      <c r="B2861" s="9">
        <v>11</v>
      </c>
      <c r="C2861" s="10" t="s">
        <v>35</v>
      </c>
      <c r="D2861" s="11">
        <v>-76.5</v>
      </c>
      <c r="E2861" s="11">
        <v>166</v>
      </c>
      <c r="F2861" s="12">
        <v>30344</v>
      </c>
      <c r="G2861" s="12" t="s">
        <v>36</v>
      </c>
      <c r="H2861" s="13">
        <v>28</v>
      </c>
      <c r="I2861" s="13">
        <v>393</v>
      </c>
      <c r="J2861" s="13">
        <v>2</v>
      </c>
      <c r="K2861" s="14">
        <v>6</v>
      </c>
      <c r="L2861" s="9">
        <v>21</v>
      </c>
      <c r="M2861" s="9">
        <v>1</v>
      </c>
      <c r="N2861" s="15">
        <v>0.35000000000000003</v>
      </c>
      <c r="O2861" s="15">
        <v>1.79</v>
      </c>
      <c r="P2861" s="84">
        <v>0.19553072625698326</v>
      </c>
      <c r="X2861" s="13">
        <v>358</v>
      </c>
    </row>
    <row r="2862" spans="1:30">
      <c r="A2862" s="9" t="s">
        <v>34</v>
      </c>
      <c r="B2862" s="9">
        <v>11</v>
      </c>
      <c r="C2862" s="10" t="s">
        <v>35</v>
      </c>
      <c r="D2862" s="11">
        <v>-76.5</v>
      </c>
      <c r="E2862" s="11">
        <v>166</v>
      </c>
      <c r="F2862" s="12">
        <v>30344</v>
      </c>
      <c r="G2862" s="12" t="s">
        <v>36</v>
      </c>
      <c r="H2862" s="13">
        <v>28</v>
      </c>
      <c r="I2862" s="13">
        <v>393</v>
      </c>
      <c r="J2862" s="13">
        <v>2</v>
      </c>
      <c r="K2862" s="14">
        <v>24</v>
      </c>
      <c r="L2862" s="9">
        <v>21</v>
      </c>
      <c r="M2862" s="9">
        <v>1</v>
      </c>
      <c r="N2862" s="15">
        <v>0.65999999999999992</v>
      </c>
      <c r="O2862" s="15">
        <v>1.79</v>
      </c>
      <c r="P2862" s="84">
        <v>0.36871508379888263</v>
      </c>
      <c r="X2862" s="13">
        <v>358</v>
      </c>
    </row>
    <row r="2863" spans="1:30">
      <c r="A2863" s="9" t="s">
        <v>34</v>
      </c>
      <c r="B2863" s="9">
        <v>12</v>
      </c>
      <c r="C2863" s="10" t="s">
        <v>35</v>
      </c>
      <c r="D2863" s="11">
        <v>-76.533299999999997</v>
      </c>
      <c r="E2863" s="11">
        <v>165.48330000000001</v>
      </c>
      <c r="F2863" s="12">
        <v>30344</v>
      </c>
      <c r="G2863" s="12" t="s">
        <v>36</v>
      </c>
      <c r="H2863" s="13">
        <v>28</v>
      </c>
      <c r="I2863" s="13">
        <v>393</v>
      </c>
      <c r="J2863" s="13">
        <v>2</v>
      </c>
      <c r="K2863" s="14">
        <v>6</v>
      </c>
      <c r="L2863" s="9">
        <v>22</v>
      </c>
      <c r="M2863" s="9">
        <v>1</v>
      </c>
      <c r="N2863" s="15">
        <v>0.35000000000000003</v>
      </c>
      <c r="O2863" s="15">
        <v>1.01</v>
      </c>
      <c r="P2863" s="84">
        <v>0.34653465346534656</v>
      </c>
      <c r="X2863" s="13">
        <v>358</v>
      </c>
    </row>
    <row r="2864" spans="1:30">
      <c r="A2864" s="9" t="s">
        <v>34</v>
      </c>
      <c r="B2864" s="9">
        <v>12</v>
      </c>
      <c r="C2864" s="10" t="s">
        <v>35</v>
      </c>
      <c r="D2864" s="11">
        <v>-76.533299999999997</v>
      </c>
      <c r="E2864" s="11">
        <v>165.48330000000001</v>
      </c>
      <c r="F2864" s="12">
        <v>30344</v>
      </c>
      <c r="G2864" s="12" t="s">
        <v>36</v>
      </c>
      <c r="H2864" s="13">
        <v>28</v>
      </c>
      <c r="I2864" s="13">
        <v>393</v>
      </c>
      <c r="J2864" s="13">
        <v>2</v>
      </c>
      <c r="K2864" s="14">
        <v>24</v>
      </c>
      <c r="L2864" s="9">
        <v>22</v>
      </c>
      <c r="M2864" s="9">
        <v>1</v>
      </c>
      <c r="N2864" s="15">
        <v>0.47</v>
      </c>
      <c r="O2864" s="15">
        <v>1.01</v>
      </c>
      <c r="P2864" s="84">
        <v>0.46534653465346532</v>
      </c>
      <c r="Q2864" s="91"/>
      <c r="X2864" s="13">
        <v>358</v>
      </c>
    </row>
    <row r="2865" spans="1:30">
      <c r="A2865" s="9" t="s">
        <v>34</v>
      </c>
      <c r="B2865" s="9">
        <v>13</v>
      </c>
      <c r="C2865" s="10" t="s">
        <v>35</v>
      </c>
      <c r="D2865" s="11">
        <v>-76.650000000000006</v>
      </c>
      <c r="E2865" s="11">
        <v>164.5333</v>
      </c>
      <c r="F2865" s="12">
        <v>30344</v>
      </c>
      <c r="G2865" s="12" t="s">
        <v>36</v>
      </c>
      <c r="H2865" s="13">
        <v>28</v>
      </c>
      <c r="I2865" s="13">
        <v>393</v>
      </c>
      <c r="J2865" s="13">
        <v>2</v>
      </c>
      <c r="K2865" s="14">
        <v>6</v>
      </c>
      <c r="L2865" s="9">
        <v>20</v>
      </c>
      <c r="M2865" s="9">
        <v>1</v>
      </c>
      <c r="N2865" s="15">
        <v>0.42</v>
      </c>
      <c r="O2865" s="15">
        <v>1.9000000000000001</v>
      </c>
      <c r="P2865" s="84">
        <v>0.22105263157894733</v>
      </c>
      <c r="X2865" s="13">
        <v>358</v>
      </c>
    </row>
    <row r="2866" spans="1:30">
      <c r="A2866" s="9" t="s">
        <v>34</v>
      </c>
      <c r="B2866" s="9">
        <v>13</v>
      </c>
      <c r="C2866" s="10" t="s">
        <v>35</v>
      </c>
      <c r="D2866" s="11">
        <v>-76.650000000000006</v>
      </c>
      <c r="E2866" s="11">
        <v>164.5333</v>
      </c>
      <c r="F2866" s="12">
        <v>30344</v>
      </c>
      <c r="G2866" s="12" t="s">
        <v>36</v>
      </c>
      <c r="H2866" s="13">
        <v>28</v>
      </c>
      <c r="I2866" s="13">
        <v>393</v>
      </c>
      <c r="J2866" s="13">
        <v>2</v>
      </c>
      <c r="K2866" s="14">
        <v>24</v>
      </c>
      <c r="L2866" s="9">
        <v>20</v>
      </c>
      <c r="M2866" s="9">
        <v>1</v>
      </c>
      <c r="N2866" s="15">
        <v>0.25</v>
      </c>
      <c r="O2866" s="15">
        <v>1.9</v>
      </c>
      <c r="P2866" s="84">
        <v>0.13157894736842105</v>
      </c>
      <c r="X2866" s="13">
        <v>358</v>
      </c>
    </row>
    <row r="2867" spans="1:30">
      <c r="A2867" s="9" t="s">
        <v>34</v>
      </c>
      <c r="B2867" s="9">
        <v>14</v>
      </c>
      <c r="C2867" s="10" t="s">
        <v>35</v>
      </c>
      <c r="D2867" s="11">
        <v>-76.946700000000007</v>
      </c>
      <c r="E2867" s="11">
        <v>164.2817</v>
      </c>
      <c r="F2867" s="12">
        <v>30344</v>
      </c>
      <c r="G2867" s="12" t="s">
        <v>36</v>
      </c>
      <c r="H2867" s="13">
        <v>28</v>
      </c>
      <c r="I2867" s="13">
        <v>393</v>
      </c>
      <c r="J2867" s="13">
        <v>2</v>
      </c>
      <c r="K2867" s="14">
        <v>6</v>
      </c>
      <c r="L2867" s="9">
        <v>19</v>
      </c>
      <c r="M2867" s="9">
        <v>1</v>
      </c>
      <c r="N2867" s="15">
        <v>0.68</v>
      </c>
      <c r="O2867" s="15">
        <v>1.31</v>
      </c>
      <c r="P2867" s="84">
        <v>0.51908396946564883</v>
      </c>
      <c r="X2867" s="13">
        <v>358</v>
      </c>
    </row>
    <row r="2868" spans="1:30">
      <c r="A2868" s="9" t="s">
        <v>34</v>
      </c>
      <c r="B2868" s="9">
        <v>14</v>
      </c>
      <c r="C2868" s="10" t="s">
        <v>35</v>
      </c>
      <c r="D2868" s="11">
        <v>-76.946700000000007</v>
      </c>
      <c r="E2868" s="11">
        <v>164.2817</v>
      </c>
      <c r="F2868" s="12">
        <v>30344</v>
      </c>
      <c r="G2868" s="12" t="s">
        <v>36</v>
      </c>
      <c r="H2868" s="13">
        <v>28</v>
      </c>
      <c r="I2868" s="13">
        <v>393</v>
      </c>
      <c r="J2868" s="13">
        <v>2</v>
      </c>
      <c r="K2868" s="14">
        <v>24</v>
      </c>
      <c r="L2868" s="9">
        <v>19</v>
      </c>
      <c r="M2868" s="9">
        <v>1</v>
      </c>
      <c r="N2868" s="15">
        <v>0.71</v>
      </c>
      <c r="O2868" s="15">
        <v>1.31</v>
      </c>
      <c r="P2868" s="84">
        <v>0.54198473282442738</v>
      </c>
      <c r="X2868" s="13">
        <v>358</v>
      </c>
    </row>
    <row r="2869" spans="1:30">
      <c r="A2869" s="9" t="s">
        <v>34</v>
      </c>
      <c r="B2869" s="9">
        <v>15</v>
      </c>
      <c r="C2869" s="10" t="s">
        <v>35</v>
      </c>
      <c r="D2869" s="11">
        <v>-76.916700000000006</v>
      </c>
      <c r="E2869" s="11">
        <v>163.35</v>
      </c>
      <c r="F2869" s="12">
        <v>30344</v>
      </c>
      <c r="G2869" s="12" t="s">
        <v>36</v>
      </c>
      <c r="H2869" s="13">
        <v>28</v>
      </c>
      <c r="I2869" s="13">
        <v>393</v>
      </c>
      <c r="J2869" s="13">
        <v>2</v>
      </c>
      <c r="K2869" s="14">
        <v>6</v>
      </c>
      <c r="L2869" s="9">
        <v>15</v>
      </c>
      <c r="M2869" s="9">
        <v>1</v>
      </c>
      <c r="N2869" s="15">
        <v>0.38</v>
      </c>
      <c r="O2869" s="15">
        <v>0.8</v>
      </c>
      <c r="P2869" s="84">
        <v>0.47499999999999998</v>
      </c>
      <c r="X2869" s="56">
        <v>358</v>
      </c>
    </row>
    <row r="2870" spans="1:30" s="22" customFormat="1">
      <c r="A2870" s="22" t="s">
        <v>34</v>
      </c>
      <c r="B2870" s="22">
        <v>15</v>
      </c>
      <c r="C2870" s="65" t="s">
        <v>35</v>
      </c>
      <c r="D2870" s="23">
        <v>-76.916700000000006</v>
      </c>
      <c r="E2870" s="23">
        <v>163.35</v>
      </c>
      <c r="F2870" s="24">
        <v>30344</v>
      </c>
      <c r="G2870" s="24" t="s">
        <v>36</v>
      </c>
      <c r="H2870" s="56">
        <v>28</v>
      </c>
      <c r="I2870" s="56">
        <v>393</v>
      </c>
      <c r="J2870" s="56">
        <v>2</v>
      </c>
      <c r="K2870" s="25">
        <v>24</v>
      </c>
      <c r="L2870" s="22">
        <v>15</v>
      </c>
      <c r="M2870" s="22">
        <v>1</v>
      </c>
      <c r="N2870" s="26">
        <v>0.75</v>
      </c>
      <c r="O2870" s="26">
        <v>0.8</v>
      </c>
      <c r="P2870" s="96">
        <v>0.9375</v>
      </c>
      <c r="Q2870" s="85"/>
      <c r="R2870" s="15"/>
      <c r="S2870" s="13"/>
      <c r="T2870" s="13"/>
      <c r="U2870" s="15"/>
      <c r="V2870" s="15"/>
      <c r="W2870" s="12"/>
      <c r="X2870" s="13">
        <v>360</v>
      </c>
      <c r="Y2870" s="9"/>
      <c r="Z2870" s="9"/>
      <c r="AA2870" s="9"/>
      <c r="AB2870" s="9"/>
      <c r="AC2870" s="19"/>
      <c r="AD2870" s="9"/>
    </row>
    <row r="2871" spans="1:30">
      <c r="A2871" s="9" t="s">
        <v>34</v>
      </c>
      <c r="B2871" s="9">
        <v>16</v>
      </c>
      <c r="C2871" s="10" t="s">
        <v>35</v>
      </c>
      <c r="D2871" s="11">
        <v>-76.760199999999998</v>
      </c>
      <c r="E2871" s="11">
        <v>163.125</v>
      </c>
      <c r="F2871" s="12">
        <v>30345</v>
      </c>
      <c r="G2871" s="12" t="s">
        <v>36</v>
      </c>
      <c r="H2871" s="13">
        <v>29</v>
      </c>
      <c r="I2871" s="13">
        <v>394</v>
      </c>
      <c r="J2871" s="13">
        <v>2</v>
      </c>
      <c r="K2871" s="14">
        <v>6</v>
      </c>
      <c r="L2871" s="9">
        <v>20</v>
      </c>
      <c r="M2871" s="9">
        <v>1</v>
      </c>
      <c r="N2871" s="15">
        <v>0.29000000000000004</v>
      </c>
      <c r="O2871" s="15">
        <v>2.2200000000000002</v>
      </c>
      <c r="P2871" s="84">
        <v>0.13063063063063063</v>
      </c>
      <c r="X2871" s="13">
        <v>360</v>
      </c>
    </row>
    <row r="2872" spans="1:30">
      <c r="A2872" s="9" t="s">
        <v>34</v>
      </c>
      <c r="B2872" s="9">
        <v>16</v>
      </c>
      <c r="C2872" s="10" t="s">
        <v>35</v>
      </c>
      <c r="D2872" s="11">
        <v>-76.760199999999998</v>
      </c>
      <c r="E2872" s="11">
        <v>163.125</v>
      </c>
      <c r="F2872" s="12">
        <v>30345</v>
      </c>
      <c r="G2872" s="12" t="s">
        <v>36</v>
      </c>
      <c r="H2872" s="13">
        <v>29</v>
      </c>
      <c r="I2872" s="13">
        <v>394</v>
      </c>
      <c r="J2872" s="13">
        <v>2</v>
      </c>
      <c r="K2872" s="14">
        <v>24</v>
      </c>
      <c r="L2872" s="9">
        <v>20</v>
      </c>
      <c r="M2872" s="9">
        <v>1</v>
      </c>
      <c r="N2872" s="15">
        <v>0.94</v>
      </c>
      <c r="O2872" s="15">
        <v>2.2200000000000002</v>
      </c>
      <c r="P2872" s="84">
        <v>0.42342342342342337</v>
      </c>
      <c r="X2872" s="13">
        <v>360</v>
      </c>
    </row>
    <row r="2873" spans="1:30">
      <c r="A2873" s="9" t="s">
        <v>34</v>
      </c>
      <c r="B2873" s="9">
        <v>17</v>
      </c>
      <c r="C2873" s="10" t="s">
        <v>35</v>
      </c>
      <c r="D2873" s="11">
        <v>-76.599999999999994</v>
      </c>
      <c r="E2873" s="11">
        <v>163.6833</v>
      </c>
      <c r="F2873" s="12">
        <v>30345</v>
      </c>
      <c r="G2873" s="12" t="s">
        <v>36</v>
      </c>
      <c r="H2873" s="13">
        <v>29</v>
      </c>
      <c r="I2873" s="13">
        <v>394</v>
      </c>
      <c r="J2873" s="13">
        <v>2</v>
      </c>
      <c r="K2873" s="14">
        <v>6</v>
      </c>
      <c r="L2873" s="9">
        <v>16</v>
      </c>
      <c r="M2873" s="9">
        <v>1</v>
      </c>
      <c r="N2873" s="15">
        <v>0.69</v>
      </c>
      <c r="O2873" s="15">
        <v>3.09</v>
      </c>
      <c r="P2873" s="84">
        <v>0.22330097087378639</v>
      </c>
      <c r="X2873" s="13">
        <v>360</v>
      </c>
      <c r="AD2873" s="44"/>
    </row>
    <row r="2874" spans="1:30">
      <c r="A2874" s="44" t="s">
        <v>34</v>
      </c>
      <c r="B2874" s="44">
        <v>17</v>
      </c>
      <c r="C2874" s="69" t="s">
        <v>35</v>
      </c>
      <c r="D2874" s="45">
        <v>-76.599999999999994</v>
      </c>
      <c r="E2874" s="45">
        <v>163.6833</v>
      </c>
      <c r="F2874" s="46">
        <v>30345</v>
      </c>
      <c r="G2874" s="46" t="s">
        <v>36</v>
      </c>
      <c r="H2874" s="13">
        <v>29</v>
      </c>
      <c r="I2874" s="13">
        <v>394</v>
      </c>
      <c r="J2874" s="13">
        <v>2</v>
      </c>
      <c r="K2874" s="47">
        <v>24</v>
      </c>
      <c r="L2874" s="44">
        <v>16</v>
      </c>
      <c r="M2874" s="44">
        <v>1</v>
      </c>
      <c r="N2874" s="15">
        <v>0.80999999999999994</v>
      </c>
      <c r="O2874" s="15">
        <v>3.09</v>
      </c>
      <c r="P2874" s="84">
        <v>0.26213592233009708</v>
      </c>
      <c r="X2874" s="13">
        <v>360</v>
      </c>
      <c r="AD2874" s="44"/>
    </row>
    <row r="2875" spans="1:30">
      <c r="A2875" s="9" t="s">
        <v>34</v>
      </c>
      <c r="B2875" s="9">
        <v>18</v>
      </c>
      <c r="C2875" s="10" t="s">
        <v>35</v>
      </c>
      <c r="D2875" s="11">
        <v>-76.900000000000006</v>
      </c>
      <c r="E2875" s="11">
        <v>169.8</v>
      </c>
      <c r="F2875" s="12">
        <v>30345</v>
      </c>
      <c r="G2875" s="12" t="s">
        <v>36</v>
      </c>
      <c r="H2875" s="13">
        <v>29</v>
      </c>
      <c r="I2875" s="13">
        <v>394</v>
      </c>
      <c r="J2875" s="13">
        <v>2</v>
      </c>
      <c r="K2875" s="14">
        <v>6</v>
      </c>
      <c r="L2875" s="9">
        <v>14</v>
      </c>
      <c r="M2875" s="9">
        <v>1</v>
      </c>
      <c r="N2875" s="15">
        <v>0.69</v>
      </c>
      <c r="O2875" s="15">
        <v>3.21</v>
      </c>
      <c r="P2875" s="84">
        <v>0.21495327102803738</v>
      </c>
      <c r="X2875" s="13">
        <v>360</v>
      </c>
      <c r="AD2875" s="44"/>
    </row>
    <row r="2876" spans="1:30">
      <c r="A2876" s="9" t="s">
        <v>34</v>
      </c>
      <c r="B2876" s="9">
        <v>18</v>
      </c>
      <c r="C2876" s="10" t="s">
        <v>35</v>
      </c>
      <c r="D2876" s="11">
        <v>-76.900000000000006</v>
      </c>
      <c r="E2876" s="11">
        <v>169.8</v>
      </c>
      <c r="F2876" s="12">
        <v>30345</v>
      </c>
      <c r="G2876" s="12" t="s">
        <v>36</v>
      </c>
      <c r="H2876" s="13">
        <v>29</v>
      </c>
      <c r="I2876" s="13">
        <v>394</v>
      </c>
      <c r="J2876" s="13">
        <v>2</v>
      </c>
      <c r="K2876" s="14">
        <v>24</v>
      </c>
      <c r="L2876" s="9">
        <v>18</v>
      </c>
      <c r="M2876" s="9">
        <v>1</v>
      </c>
      <c r="N2876" s="15">
        <v>0.76</v>
      </c>
      <c r="O2876" s="15">
        <v>2.97</v>
      </c>
      <c r="P2876" s="84">
        <v>0.25589225589225589</v>
      </c>
      <c r="X2876" s="13">
        <v>360</v>
      </c>
      <c r="AD2876" s="44"/>
    </row>
    <row r="2877" spans="1:30">
      <c r="A2877" s="9" t="s">
        <v>34</v>
      </c>
      <c r="B2877" s="9">
        <v>19</v>
      </c>
      <c r="C2877" s="10" t="s">
        <v>35</v>
      </c>
      <c r="D2877" s="11">
        <v>-76.866699999999994</v>
      </c>
      <c r="E2877" s="11">
        <v>165.35</v>
      </c>
      <c r="F2877" s="12">
        <v>30345</v>
      </c>
      <c r="G2877" s="12" t="s">
        <v>36</v>
      </c>
      <c r="H2877" s="13">
        <v>29</v>
      </c>
      <c r="I2877" s="13">
        <v>394</v>
      </c>
      <c r="J2877" s="13">
        <v>2</v>
      </c>
      <c r="K2877" s="9">
        <v>6</v>
      </c>
      <c r="L2877" s="9">
        <v>14</v>
      </c>
      <c r="M2877" s="9">
        <v>1</v>
      </c>
      <c r="N2877" s="15">
        <v>0.69000000000000006</v>
      </c>
      <c r="O2877" s="15">
        <v>3.21</v>
      </c>
      <c r="P2877" s="84">
        <v>0.21495327102803741</v>
      </c>
      <c r="X2877" s="13">
        <v>361</v>
      </c>
      <c r="AD2877" s="44"/>
    </row>
    <row r="2878" spans="1:30">
      <c r="A2878" s="9" t="s">
        <v>34</v>
      </c>
      <c r="B2878" s="9">
        <v>19</v>
      </c>
      <c r="C2878" s="10" t="s">
        <v>35</v>
      </c>
      <c r="D2878" s="11">
        <v>-76.866699999999994</v>
      </c>
      <c r="E2878" s="11">
        <v>165.35</v>
      </c>
      <c r="F2878" s="12">
        <v>30345</v>
      </c>
      <c r="G2878" s="12" t="s">
        <v>36</v>
      </c>
      <c r="H2878" s="13">
        <v>29</v>
      </c>
      <c r="I2878" s="13">
        <v>394</v>
      </c>
      <c r="J2878" s="13">
        <v>2</v>
      </c>
      <c r="K2878" s="14">
        <v>24</v>
      </c>
      <c r="L2878" s="9">
        <v>14</v>
      </c>
      <c r="M2878" s="9">
        <v>1</v>
      </c>
      <c r="N2878" s="15">
        <v>0.49</v>
      </c>
      <c r="O2878" s="15">
        <v>3.21</v>
      </c>
      <c r="P2878" s="84">
        <v>0.15264797507788161</v>
      </c>
      <c r="X2878" s="13">
        <v>361</v>
      </c>
      <c r="AD2878" s="44"/>
    </row>
    <row r="2879" spans="1:30">
      <c r="A2879" s="9" t="s">
        <v>34</v>
      </c>
      <c r="B2879" s="9">
        <v>20</v>
      </c>
      <c r="C2879" s="10" t="s">
        <v>35</v>
      </c>
      <c r="D2879" s="11">
        <v>-76.807699999999997</v>
      </c>
      <c r="E2879" s="11">
        <v>166.81319999999999</v>
      </c>
      <c r="F2879" s="12">
        <v>30345</v>
      </c>
      <c r="G2879" s="12" t="s">
        <v>36</v>
      </c>
      <c r="H2879" s="13">
        <v>29</v>
      </c>
      <c r="I2879" s="13">
        <v>394</v>
      </c>
      <c r="J2879" s="13">
        <v>2</v>
      </c>
      <c r="K2879" s="9">
        <v>6</v>
      </c>
      <c r="L2879" s="9">
        <v>19</v>
      </c>
      <c r="M2879" s="9">
        <v>1</v>
      </c>
      <c r="N2879" s="15">
        <v>0.18</v>
      </c>
      <c r="O2879" s="15">
        <v>3.17</v>
      </c>
      <c r="P2879" s="84">
        <v>5.6782334384858045E-2</v>
      </c>
      <c r="X2879" s="13">
        <v>361</v>
      </c>
      <c r="AD2879" s="22"/>
    </row>
    <row r="2880" spans="1:30">
      <c r="A2880" s="9" t="s">
        <v>34</v>
      </c>
      <c r="B2880" s="9">
        <v>20</v>
      </c>
      <c r="C2880" s="10" t="s">
        <v>35</v>
      </c>
      <c r="D2880" s="11">
        <v>-76.807699999999997</v>
      </c>
      <c r="E2880" s="11">
        <v>166.81319999999999</v>
      </c>
      <c r="F2880" s="12">
        <v>30345</v>
      </c>
      <c r="G2880" s="12" t="s">
        <v>36</v>
      </c>
      <c r="H2880" s="13">
        <v>29</v>
      </c>
      <c r="I2880" s="13">
        <v>394</v>
      </c>
      <c r="J2880" s="13">
        <v>2</v>
      </c>
      <c r="K2880" s="14">
        <v>24</v>
      </c>
      <c r="L2880" s="9">
        <v>19</v>
      </c>
      <c r="M2880" s="9">
        <v>1</v>
      </c>
      <c r="N2880" s="15">
        <v>0.13</v>
      </c>
      <c r="O2880" s="15">
        <v>3.17</v>
      </c>
      <c r="P2880" s="84">
        <v>4.1009463722397478E-2</v>
      </c>
      <c r="X2880" s="13">
        <v>361</v>
      </c>
    </row>
    <row r="2881" spans="1:24">
      <c r="A2881" s="9" t="s">
        <v>34</v>
      </c>
      <c r="B2881" s="9">
        <v>21</v>
      </c>
      <c r="C2881" s="10" t="s">
        <v>35</v>
      </c>
      <c r="D2881" s="11">
        <v>-76.683300000000003</v>
      </c>
      <c r="E2881" s="11">
        <v>168.01669999999999</v>
      </c>
      <c r="F2881" s="12">
        <v>30345</v>
      </c>
      <c r="G2881" s="12" t="s">
        <v>36</v>
      </c>
      <c r="H2881" s="13">
        <v>29</v>
      </c>
      <c r="I2881" s="13">
        <v>394</v>
      </c>
      <c r="J2881" s="13">
        <v>2</v>
      </c>
      <c r="K2881" s="9">
        <v>6</v>
      </c>
      <c r="L2881" s="9">
        <v>19</v>
      </c>
      <c r="M2881" s="9">
        <v>1</v>
      </c>
      <c r="N2881" s="15">
        <v>0.60000000000000009</v>
      </c>
      <c r="O2881" s="15">
        <v>1.58</v>
      </c>
      <c r="P2881" s="84">
        <v>0.379746835443038</v>
      </c>
      <c r="X2881" s="13">
        <v>361</v>
      </c>
    </row>
    <row r="2882" spans="1:24">
      <c r="A2882" s="9" t="s">
        <v>34</v>
      </c>
      <c r="B2882" s="9">
        <v>21</v>
      </c>
      <c r="C2882" s="10" t="s">
        <v>35</v>
      </c>
      <c r="D2882" s="11">
        <v>-76.683300000000003</v>
      </c>
      <c r="E2882" s="11">
        <v>168.01669999999999</v>
      </c>
      <c r="F2882" s="12">
        <v>30345</v>
      </c>
      <c r="G2882" s="12" t="s">
        <v>36</v>
      </c>
      <c r="H2882" s="13">
        <v>29</v>
      </c>
      <c r="I2882" s="13">
        <v>394</v>
      </c>
      <c r="J2882" s="13">
        <v>2</v>
      </c>
      <c r="K2882" s="14">
        <v>24</v>
      </c>
      <c r="L2882" s="9">
        <v>19</v>
      </c>
      <c r="M2882" s="9">
        <v>1</v>
      </c>
      <c r="N2882" s="15">
        <v>0.82000000000000006</v>
      </c>
      <c r="O2882" s="15">
        <v>1.58</v>
      </c>
      <c r="P2882" s="84">
        <v>0.51898734177215189</v>
      </c>
      <c r="X2882" s="13">
        <v>361</v>
      </c>
    </row>
    <row r="2883" spans="1:24">
      <c r="A2883" s="9" t="s">
        <v>42</v>
      </c>
      <c r="B2883" s="9">
        <v>118</v>
      </c>
      <c r="C2883" s="9" t="s">
        <v>35</v>
      </c>
      <c r="D2883" s="11">
        <v>-73.133166666669993</v>
      </c>
      <c r="E2883" s="11">
        <v>174.69866666670001</v>
      </c>
      <c r="F2883" s="12">
        <v>32902</v>
      </c>
      <c r="G2883" s="12" t="s">
        <v>36</v>
      </c>
      <c r="H2883" s="13">
        <v>29</v>
      </c>
      <c r="I2883" s="13">
        <v>394</v>
      </c>
      <c r="J2883" s="13">
        <v>2</v>
      </c>
      <c r="K2883" s="14">
        <v>24</v>
      </c>
      <c r="L2883" s="9">
        <v>47</v>
      </c>
      <c r="M2883" s="9">
        <v>1</v>
      </c>
      <c r="N2883" s="15">
        <v>7.0302651895476687E-2</v>
      </c>
      <c r="O2883" s="15">
        <v>0.42353793103448301</v>
      </c>
      <c r="P2883" s="84">
        <v>0.16598903367111384</v>
      </c>
      <c r="X2883" s="13">
        <v>361</v>
      </c>
    </row>
    <row r="2884" spans="1:24">
      <c r="A2884" s="9" t="s">
        <v>42</v>
      </c>
      <c r="B2884" s="9">
        <v>122</v>
      </c>
      <c r="C2884" s="9" t="s">
        <v>35</v>
      </c>
      <c r="D2884" s="11">
        <v>-73.9011</v>
      </c>
      <c r="E2884" s="11">
        <v>177.1179444444</v>
      </c>
      <c r="F2884" s="12">
        <v>32902</v>
      </c>
      <c r="G2884" s="12" t="s">
        <v>36</v>
      </c>
      <c r="H2884" s="13">
        <v>29</v>
      </c>
      <c r="I2884" s="13">
        <v>394</v>
      </c>
      <c r="J2884" s="13">
        <v>2</v>
      </c>
      <c r="K2884" s="14">
        <v>24</v>
      </c>
      <c r="L2884" s="9">
        <v>62</v>
      </c>
      <c r="M2884" s="9">
        <v>1</v>
      </c>
      <c r="N2884" s="15">
        <v>3.9692671593091824E-2</v>
      </c>
      <c r="O2884" s="15">
        <v>1.44387931034483</v>
      </c>
      <c r="P2884" s="84">
        <v>2.7490297359834284E-2</v>
      </c>
      <c r="X2884" s="13">
        <v>362</v>
      </c>
    </row>
    <row r="2885" spans="1:24">
      <c r="A2885" s="9" t="s">
        <v>57</v>
      </c>
      <c r="B2885" s="9">
        <v>214</v>
      </c>
      <c r="C2885" s="9">
        <v>2</v>
      </c>
      <c r="D2885" s="50">
        <v>-76.491699999999994</v>
      </c>
      <c r="E2885" s="50">
        <v>170.03191000000001</v>
      </c>
      <c r="F2885" s="12">
        <v>35459</v>
      </c>
      <c r="G2885" s="12" t="s">
        <v>36</v>
      </c>
      <c r="H2885" s="13">
        <v>29</v>
      </c>
      <c r="I2885" s="13">
        <v>394</v>
      </c>
      <c r="J2885" s="13">
        <v>2</v>
      </c>
      <c r="K2885" s="14">
        <v>24</v>
      </c>
      <c r="L2885" s="13">
        <v>27.216051</v>
      </c>
      <c r="M2885" s="9">
        <v>1</v>
      </c>
      <c r="N2885" s="15">
        <v>0.27600787412964206</v>
      </c>
      <c r="O2885" s="15">
        <v>3.9213838459999999</v>
      </c>
      <c r="P2885" s="84">
        <v>7.0385324408163558E-2</v>
      </c>
      <c r="X2885" s="13">
        <v>362</v>
      </c>
    </row>
    <row r="2886" spans="1:24">
      <c r="A2886" s="9" t="s">
        <v>57</v>
      </c>
      <c r="B2886" s="9">
        <v>215</v>
      </c>
      <c r="C2886" s="9">
        <v>2</v>
      </c>
      <c r="D2886" s="50">
        <v>-76.49973</v>
      </c>
      <c r="E2886" s="50">
        <v>172.01711</v>
      </c>
      <c r="F2886" s="12">
        <v>35459</v>
      </c>
      <c r="G2886" s="12" t="s">
        <v>36</v>
      </c>
      <c r="H2886" s="13">
        <v>29</v>
      </c>
      <c r="I2886" s="13">
        <v>394</v>
      </c>
      <c r="J2886" s="13">
        <v>2</v>
      </c>
      <c r="K2886" s="14">
        <v>24</v>
      </c>
      <c r="L2886" s="13">
        <v>27.619505</v>
      </c>
      <c r="M2886" s="9">
        <v>1</v>
      </c>
      <c r="N2886" s="15">
        <v>0.13358945743040729</v>
      </c>
      <c r="O2886" s="15">
        <v>2.1992330770000001</v>
      </c>
      <c r="P2886" s="84">
        <v>6.0743655971489049E-2</v>
      </c>
      <c r="X2886" s="13">
        <v>362</v>
      </c>
    </row>
    <row r="2887" spans="1:24">
      <c r="A2887" s="9" t="s">
        <v>57</v>
      </c>
      <c r="B2887" s="9">
        <v>216</v>
      </c>
      <c r="C2887" s="9">
        <v>2</v>
      </c>
      <c r="D2887" s="50">
        <v>-76.500870000000006</v>
      </c>
      <c r="E2887" s="50">
        <v>174.0027</v>
      </c>
      <c r="F2887" s="12">
        <v>35459</v>
      </c>
      <c r="G2887" s="12" t="s">
        <v>36</v>
      </c>
      <c r="H2887" s="13">
        <v>29</v>
      </c>
      <c r="I2887" s="13">
        <v>394</v>
      </c>
      <c r="J2887" s="13">
        <v>2</v>
      </c>
      <c r="K2887" s="14">
        <v>24</v>
      </c>
      <c r="L2887" s="13">
        <v>29.181564000000002</v>
      </c>
      <c r="M2887" s="9">
        <v>1</v>
      </c>
      <c r="N2887" s="15">
        <v>0.2361294676528036</v>
      </c>
      <c r="O2887" s="15">
        <v>3.7817500000000002</v>
      </c>
      <c r="P2887" s="84">
        <v>6.2439206095803154E-2</v>
      </c>
      <c r="X2887" s="13">
        <v>362</v>
      </c>
    </row>
    <row r="2888" spans="1:24">
      <c r="A2888" s="9" t="s">
        <v>70</v>
      </c>
      <c r="B2888" s="9">
        <v>32</v>
      </c>
      <c r="C2888" s="9">
        <v>129050010</v>
      </c>
      <c r="D2888" s="71">
        <v>-76.910300000000007</v>
      </c>
      <c r="E2888" s="11">
        <v>171.78896666666665</v>
      </c>
      <c r="F2888" s="12">
        <v>38381</v>
      </c>
      <c r="G2888" s="12" t="s">
        <v>36</v>
      </c>
      <c r="H2888" s="13">
        <v>29</v>
      </c>
      <c r="I2888" s="13">
        <v>394</v>
      </c>
      <c r="J2888" s="13">
        <v>2</v>
      </c>
      <c r="K2888" s="14">
        <v>24</v>
      </c>
      <c r="L2888" s="9">
        <v>58</v>
      </c>
      <c r="M2888" s="9">
        <v>1</v>
      </c>
      <c r="N2888" s="15">
        <v>4.9423164268080806E-2</v>
      </c>
      <c r="O2888" s="15">
        <v>0.80266666666666653</v>
      </c>
      <c r="P2888" s="84">
        <v>6.1573709636313305E-2</v>
      </c>
      <c r="X2888" s="13">
        <v>362</v>
      </c>
    </row>
    <row r="2889" spans="1:24">
      <c r="A2889" s="9" t="s">
        <v>70</v>
      </c>
      <c r="B2889" s="9">
        <v>33</v>
      </c>
      <c r="C2889" s="9" t="s">
        <v>71</v>
      </c>
      <c r="D2889" s="71">
        <v>-76.994233333333298</v>
      </c>
      <c r="E2889" s="11">
        <v>172.76211666666666</v>
      </c>
      <c r="F2889" s="12">
        <v>38381</v>
      </c>
      <c r="G2889" s="12" t="s">
        <v>36</v>
      </c>
      <c r="H2889" s="13">
        <v>29</v>
      </c>
      <c r="I2889" s="13">
        <v>394</v>
      </c>
      <c r="J2889" s="13">
        <v>2</v>
      </c>
      <c r="K2889" s="14">
        <v>24</v>
      </c>
      <c r="L2889" s="9">
        <v>40</v>
      </c>
      <c r="M2889" s="9">
        <v>1</v>
      </c>
      <c r="N2889" s="15">
        <v>1.9403975846010862E-2</v>
      </c>
      <c r="O2889" s="15">
        <v>0.4047129824561404</v>
      </c>
      <c r="P2889" s="84">
        <v>4.7945029408869314E-2</v>
      </c>
      <c r="X2889" s="13">
        <v>362</v>
      </c>
    </row>
    <row r="2890" spans="1:24">
      <c r="A2890" s="9" t="s">
        <v>34</v>
      </c>
      <c r="B2890" s="9">
        <v>22</v>
      </c>
      <c r="C2890" s="10" t="s">
        <v>35</v>
      </c>
      <c r="D2890" s="11">
        <v>-76.583299999999994</v>
      </c>
      <c r="E2890" s="11">
        <v>169.23330000000001</v>
      </c>
      <c r="F2890" s="12">
        <v>30346</v>
      </c>
      <c r="G2890" s="12" t="s">
        <v>36</v>
      </c>
      <c r="H2890" s="13">
        <v>30</v>
      </c>
      <c r="I2890" s="13">
        <v>395</v>
      </c>
      <c r="J2890" s="13">
        <v>2</v>
      </c>
      <c r="K2890" s="9">
        <v>6</v>
      </c>
      <c r="L2890" s="9">
        <v>60</v>
      </c>
      <c r="M2890" s="9">
        <v>1</v>
      </c>
      <c r="N2890" s="15">
        <v>0.26</v>
      </c>
      <c r="O2890" s="15">
        <v>0.53</v>
      </c>
      <c r="P2890" s="84">
        <v>0.49056603773584906</v>
      </c>
      <c r="X2890" s="13">
        <v>362</v>
      </c>
    </row>
    <row r="2891" spans="1:24">
      <c r="A2891" s="9" t="s">
        <v>34</v>
      </c>
      <c r="B2891" s="9">
        <v>22</v>
      </c>
      <c r="C2891" s="10" t="s">
        <v>35</v>
      </c>
      <c r="D2891" s="11">
        <v>-76.583299999999994</v>
      </c>
      <c r="E2891" s="11">
        <v>169.23330000000001</v>
      </c>
      <c r="F2891" s="12">
        <v>30346</v>
      </c>
      <c r="G2891" s="12" t="s">
        <v>36</v>
      </c>
      <c r="H2891" s="13">
        <v>30</v>
      </c>
      <c r="I2891" s="13">
        <v>395</v>
      </c>
      <c r="J2891" s="13">
        <v>2</v>
      </c>
      <c r="K2891" s="14">
        <v>24</v>
      </c>
      <c r="L2891" s="9">
        <v>60</v>
      </c>
      <c r="M2891" s="9">
        <v>1</v>
      </c>
      <c r="N2891" s="15">
        <v>0.04</v>
      </c>
      <c r="O2891" s="15">
        <v>0.53</v>
      </c>
      <c r="P2891" s="84">
        <v>7.5471698113207544E-2</v>
      </c>
      <c r="X2891" s="13">
        <v>362</v>
      </c>
    </row>
    <row r="2892" spans="1:24">
      <c r="A2892" s="9" t="s">
        <v>34</v>
      </c>
      <c r="B2892" s="9">
        <v>23</v>
      </c>
      <c r="C2892" s="10" t="s">
        <v>35</v>
      </c>
      <c r="D2892" s="11">
        <v>-76.528300000000002</v>
      </c>
      <c r="E2892" s="11">
        <v>170.08</v>
      </c>
      <c r="F2892" s="12">
        <v>30346</v>
      </c>
      <c r="G2892" s="12" t="s">
        <v>36</v>
      </c>
      <c r="H2892" s="13">
        <v>30</v>
      </c>
      <c r="I2892" s="13">
        <v>395</v>
      </c>
      <c r="J2892" s="13">
        <v>2</v>
      </c>
      <c r="K2892" s="14">
        <v>24</v>
      </c>
      <c r="L2892" s="9">
        <v>65</v>
      </c>
      <c r="M2892" s="9">
        <v>1</v>
      </c>
      <c r="N2892" s="15">
        <v>0.13999999999999999</v>
      </c>
      <c r="O2892" s="15">
        <v>0.86</v>
      </c>
      <c r="P2892" s="84">
        <v>0.16279069767441859</v>
      </c>
      <c r="X2892" s="13">
        <v>362</v>
      </c>
    </row>
    <row r="2893" spans="1:24">
      <c r="A2893" s="9" t="s">
        <v>34</v>
      </c>
      <c r="B2893" s="9">
        <v>27</v>
      </c>
      <c r="C2893" s="10" t="s">
        <v>35</v>
      </c>
      <c r="D2893" s="11">
        <v>-75.711699999999993</v>
      </c>
      <c r="E2893" s="11">
        <v>170.66</v>
      </c>
      <c r="F2893" s="12">
        <v>30346</v>
      </c>
      <c r="G2893" s="12" t="s">
        <v>36</v>
      </c>
      <c r="H2893" s="13">
        <v>30</v>
      </c>
      <c r="I2893" s="13">
        <v>395</v>
      </c>
      <c r="J2893" s="13">
        <v>2</v>
      </c>
      <c r="K2893" s="14">
        <v>6</v>
      </c>
      <c r="L2893" s="9">
        <v>35</v>
      </c>
      <c r="M2893" s="9">
        <v>1</v>
      </c>
      <c r="N2893" s="15">
        <v>0</v>
      </c>
      <c r="O2893" s="15">
        <v>0.55000000000000004</v>
      </c>
      <c r="P2893" s="84">
        <v>0</v>
      </c>
      <c r="X2893" s="13">
        <v>362</v>
      </c>
    </row>
    <row r="2894" spans="1:24">
      <c r="A2894" s="9" t="s">
        <v>34</v>
      </c>
      <c r="B2894" s="9">
        <v>27</v>
      </c>
      <c r="C2894" s="10" t="s">
        <v>35</v>
      </c>
      <c r="D2894" s="11">
        <v>-75.711699999999993</v>
      </c>
      <c r="E2894" s="11">
        <v>170.66</v>
      </c>
      <c r="F2894" s="12">
        <v>30346</v>
      </c>
      <c r="G2894" s="12" t="s">
        <v>36</v>
      </c>
      <c r="H2894" s="13">
        <v>30</v>
      </c>
      <c r="I2894" s="13">
        <v>395</v>
      </c>
      <c r="J2894" s="13">
        <v>2</v>
      </c>
      <c r="K2894" s="14">
        <v>24</v>
      </c>
      <c r="L2894" s="9">
        <v>35</v>
      </c>
      <c r="M2894" s="9">
        <v>1</v>
      </c>
      <c r="N2894" s="15">
        <v>0.02</v>
      </c>
      <c r="O2894" s="15">
        <v>0.55000000000000004</v>
      </c>
      <c r="P2894" s="84">
        <v>3.6363636363636362E-2</v>
      </c>
      <c r="X2894" s="13">
        <v>362</v>
      </c>
    </row>
    <row r="2895" spans="1:24">
      <c r="A2895" s="9" t="s">
        <v>42</v>
      </c>
      <c r="B2895" s="9">
        <v>126</v>
      </c>
      <c r="C2895" s="9" t="s">
        <v>35</v>
      </c>
      <c r="D2895" s="11">
        <v>-74.849333333329994</v>
      </c>
      <c r="E2895" s="11">
        <v>-179.68383333329999</v>
      </c>
      <c r="F2895" s="12">
        <v>32903</v>
      </c>
      <c r="G2895" s="12" t="s">
        <v>36</v>
      </c>
      <c r="H2895" s="13">
        <v>30</v>
      </c>
      <c r="I2895" s="13">
        <v>395</v>
      </c>
      <c r="J2895" s="13">
        <v>2</v>
      </c>
      <c r="K2895" s="14">
        <v>24</v>
      </c>
      <c r="L2895" s="9">
        <v>46</v>
      </c>
      <c r="M2895" s="9">
        <v>1</v>
      </c>
      <c r="N2895" s="15">
        <v>0.22493572012933888</v>
      </c>
      <c r="O2895" s="15">
        <v>2.08432</v>
      </c>
      <c r="P2895" s="84">
        <v>0.10791803568038444</v>
      </c>
      <c r="X2895" s="13">
        <v>362</v>
      </c>
    </row>
    <row r="2896" spans="1:24">
      <c r="A2896" s="9" t="s">
        <v>42</v>
      </c>
      <c r="B2896" s="9">
        <v>127</v>
      </c>
      <c r="C2896" s="9" t="s">
        <v>35</v>
      </c>
      <c r="D2896" s="11">
        <v>-75.292833333329995</v>
      </c>
      <c r="E2896" s="11">
        <v>-178.39516666669999</v>
      </c>
      <c r="F2896" s="12">
        <v>32903</v>
      </c>
      <c r="G2896" s="12" t="s">
        <v>36</v>
      </c>
      <c r="H2896" s="13">
        <v>30</v>
      </c>
      <c r="I2896" s="13">
        <v>395</v>
      </c>
      <c r="J2896" s="13">
        <v>2</v>
      </c>
      <c r="K2896" s="14">
        <v>24</v>
      </c>
      <c r="L2896" s="9">
        <v>26</v>
      </c>
      <c r="M2896" s="9">
        <v>1</v>
      </c>
      <c r="N2896" s="15">
        <v>0.16283043596528102</v>
      </c>
      <c r="O2896" s="15">
        <v>2.0535172413793101</v>
      </c>
      <c r="P2896" s="84">
        <v>7.9293435031454029E-2</v>
      </c>
      <c r="X2896" s="13">
        <v>362</v>
      </c>
    </row>
    <row r="2897" spans="1:24">
      <c r="A2897" s="9" t="s">
        <v>42</v>
      </c>
      <c r="B2897" s="9">
        <v>128</v>
      </c>
      <c r="C2897" s="9" t="s">
        <v>35</v>
      </c>
      <c r="D2897" s="11">
        <v>-75.717033333329994</v>
      </c>
      <c r="E2897" s="11">
        <v>-178.3911666667</v>
      </c>
      <c r="F2897" s="12">
        <v>32903</v>
      </c>
      <c r="G2897" s="12" t="s">
        <v>36</v>
      </c>
      <c r="H2897" s="13">
        <v>30</v>
      </c>
      <c r="I2897" s="13">
        <v>395</v>
      </c>
      <c r="J2897" s="13">
        <v>2</v>
      </c>
      <c r="K2897" s="14">
        <v>24</v>
      </c>
      <c r="L2897" s="9">
        <v>31</v>
      </c>
      <c r="M2897" s="9">
        <v>1</v>
      </c>
      <c r="N2897" s="15">
        <v>0.67916209330459787</v>
      </c>
      <c r="O2897" s="15">
        <v>5.1039000000000003</v>
      </c>
      <c r="P2897" s="84">
        <v>0.13306728057066122</v>
      </c>
      <c r="X2897" s="13">
        <v>362</v>
      </c>
    </row>
    <row r="2898" spans="1:24">
      <c r="A2898" s="9" t="s">
        <v>42</v>
      </c>
      <c r="B2898" s="9">
        <v>129</v>
      </c>
      <c r="C2898" s="9" t="s">
        <v>35</v>
      </c>
      <c r="D2898" s="11">
        <v>-75.718249999999998</v>
      </c>
      <c r="E2898" s="11">
        <v>-176.95330000000001</v>
      </c>
      <c r="F2898" s="12">
        <v>32903</v>
      </c>
      <c r="G2898" s="12" t="s">
        <v>36</v>
      </c>
      <c r="H2898" s="13">
        <v>30</v>
      </c>
      <c r="I2898" s="13">
        <v>395</v>
      </c>
      <c r="J2898" s="13">
        <v>2</v>
      </c>
      <c r="K2898" s="14">
        <v>24</v>
      </c>
      <c r="L2898" s="9">
        <v>38</v>
      </c>
      <c r="M2898" s="9">
        <v>1</v>
      </c>
      <c r="N2898" s="15">
        <v>0.1664225175264204</v>
      </c>
      <c r="O2898" s="15">
        <v>4.00115</v>
      </c>
      <c r="P2898" s="84">
        <v>4.1593671201134774E-2</v>
      </c>
      <c r="X2898" s="13">
        <v>362</v>
      </c>
    </row>
    <row r="2899" spans="1:24">
      <c r="A2899" s="9" t="s">
        <v>42</v>
      </c>
      <c r="B2899" s="9">
        <v>130</v>
      </c>
      <c r="C2899" s="9" t="s">
        <v>35</v>
      </c>
      <c r="D2899" s="11">
        <v>-75.714683333330001</v>
      </c>
      <c r="E2899" s="11">
        <v>-175.52041666669999</v>
      </c>
      <c r="F2899" s="12">
        <v>32903</v>
      </c>
      <c r="G2899" s="12" t="s">
        <v>36</v>
      </c>
      <c r="H2899" s="13">
        <v>30</v>
      </c>
      <c r="I2899" s="13">
        <v>395</v>
      </c>
      <c r="J2899" s="13">
        <v>2</v>
      </c>
      <c r="K2899" s="14">
        <v>24</v>
      </c>
      <c r="L2899" s="9">
        <v>58</v>
      </c>
      <c r="M2899" s="9">
        <v>1</v>
      </c>
      <c r="N2899" s="15">
        <v>5.2504541694030557E-2</v>
      </c>
      <c r="O2899" s="15">
        <v>1.02675862068966</v>
      </c>
      <c r="P2899" s="84">
        <v>5.1136207318876914E-2</v>
      </c>
      <c r="X2899" s="13">
        <v>362</v>
      </c>
    </row>
    <row r="2900" spans="1:24">
      <c r="A2900" s="9" t="s">
        <v>42</v>
      </c>
      <c r="B2900" s="9">
        <v>131</v>
      </c>
      <c r="C2900" s="9" t="s">
        <v>35</v>
      </c>
      <c r="D2900" s="11">
        <v>-76.137900000000002</v>
      </c>
      <c r="E2900" s="11">
        <v>-176.4548333333</v>
      </c>
      <c r="F2900" s="12">
        <v>32903</v>
      </c>
      <c r="G2900" s="12" t="s">
        <v>36</v>
      </c>
      <c r="H2900" s="13">
        <v>30</v>
      </c>
      <c r="I2900" s="13">
        <v>395</v>
      </c>
      <c r="J2900" s="13">
        <v>2</v>
      </c>
      <c r="K2900" s="14">
        <v>24</v>
      </c>
      <c r="L2900" s="9">
        <v>31</v>
      </c>
      <c r="M2900" s="9">
        <v>1</v>
      </c>
      <c r="N2900" s="15">
        <v>0.53035697734464993</v>
      </c>
      <c r="O2900" s="15">
        <v>2.5027241379310299</v>
      </c>
      <c r="P2900" s="84">
        <v>0.21191188006165523</v>
      </c>
      <c r="X2900" s="13">
        <v>362</v>
      </c>
    </row>
    <row r="2901" spans="1:24">
      <c r="A2901" s="9" t="s">
        <v>42</v>
      </c>
      <c r="B2901" s="9">
        <v>132</v>
      </c>
      <c r="C2901" s="9" t="s">
        <v>35</v>
      </c>
      <c r="D2901" s="11">
        <v>-76.134833333329993</v>
      </c>
      <c r="E2901" s="11">
        <v>-174.941</v>
      </c>
      <c r="F2901" s="12">
        <v>32903</v>
      </c>
      <c r="G2901" s="12" t="s">
        <v>36</v>
      </c>
      <c r="H2901" s="13">
        <v>30</v>
      </c>
      <c r="I2901" s="13">
        <v>395</v>
      </c>
      <c r="J2901" s="13">
        <v>2</v>
      </c>
      <c r="K2901" s="14">
        <v>24</v>
      </c>
      <c r="L2901" s="9">
        <v>31</v>
      </c>
      <c r="M2901" s="9">
        <v>1</v>
      </c>
      <c r="N2901" s="15">
        <v>0.5270456920058102</v>
      </c>
      <c r="O2901" s="15">
        <v>2.4706379310344802</v>
      </c>
      <c r="P2901" s="84">
        <v>0.21332372719831555</v>
      </c>
      <c r="X2901" s="13">
        <v>362</v>
      </c>
    </row>
    <row r="2902" spans="1:24">
      <c r="A2902" s="9" t="s">
        <v>42</v>
      </c>
      <c r="B2902" s="9">
        <v>133</v>
      </c>
      <c r="C2902" s="9" t="s">
        <v>35</v>
      </c>
      <c r="D2902" s="11">
        <v>-76.501833333329998</v>
      </c>
      <c r="E2902" s="11">
        <v>-175.00333333329999</v>
      </c>
      <c r="F2902" s="12">
        <v>32903</v>
      </c>
      <c r="G2902" s="12" t="s">
        <v>36</v>
      </c>
      <c r="H2902" s="13">
        <v>30</v>
      </c>
      <c r="I2902" s="13">
        <v>395</v>
      </c>
      <c r="J2902" s="13">
        <v>2</v>
      </c>
      <c r="K2902" s="14">
        <v>24</v>
      </c>
      <c r="L2902" s="9">
        <v>38</v>
      </c>
      <c r="M2902" s="9">
        <v>1</v>
      </c>
      <c r="N2902" s="15">
        <v>0.59129301249797117</v>
      </c>
      <c r="O2902" s="15">
        <v>2.7594137931034499</v>
      </c>
      <c r="P2902" s="84">
        <v>0.21428211092362387</v>
      </c>
      <c r="X2902" s="13">
        <v>362</v>
      </c>
    </row>
    <row r="2903" spans="1:24">
      <c r="A2903" s="9" t="s">
        <v>57</v>
      </c>
      <c r="B2903" s="9">
        <v>217</v>
      </c>
      <c r="C2903" s="9">
        <v>5</v>
      </c>
      <c r="D2903" s="50">
        <v>-76.434179999999998</v>
      </c>
      <c r="E2903" s="50">
        <v>176.1712</v>
      </c>
      <c r="F2903" s="12">
        <v>35460</v>
      </c>
      <c r="G2903" s="12" t="s">
        <v>36</v>
      </c>
      <c r="H2903" s="13">
        <v>30</v>
      </c>
      <c r="I2903" s="13">
        <v>395</v>
      </c>
      <c r="J2903" s="13">
        <v>2</v>
      </c>
      <c r="K2903" s="14">
        <v>24</v>
      </c>
      <c r="L2903" s="13">
        <v>21.066711999999999</v>
      </c>
      <c r="M2903" s="9">
        <v>1</v>
      </c>
      <c r="N2903" s="15">
        <v>0.46090072400116444</v>
      </c>
      <c r="O2903" s="15">
        <v>4.3053769229999999</v>
      </c>
      <c r="P2903" s="84">
        <v>0.10705235156972212</v>
      </c>
      <c r="X2903" s="13">
        <v>362</v>
      </c>
    </row>
    <row r="2904" spans="1:24">
      <c r="A2904" s="9" t="s">
        <v>70</v>
      </c>
      <c r="B2904" s="9">
        <v>34</v>
      </c>
      <c r="C2904" s="9" t="s">
        <v>72</v>
      </c>
      <c r="D2904" s="71">
        <v>-77.091116666666693</v>
      </c>
      <c r="E2904" s="11">
        <v>173.81728333333334</v>
      </c>
      <c r="F2904" s="12">
        <v>38382</v>
      </c>
      <c r="G2904" s="12" t="s">
        <v>36</v>
      </c>
      <c r="H2904" s="13">
        <v>30</v>
      </c>
      <c r="I2904" s="13">
        <v>395</v>
      </c>
      <c r="J2904" s="13">
        <v>2</v>
      </c>
      <c r="K2904" s="14">
        <v>24</v>
      </c>
      <c r="L2904" s="9">
        <v>43</v>
      </c>
      <c r="M2904" s="9">
        <v>1</v>
      </c>
      <c r="N2904" s="15">
        <v>2.212248922832202E-2</v>
      </c>
      <c r="O2904" s="15">
        <v>0.58890385964912284</v>
      </c>
      <c r="P2904" s="84">
        <v>3.7565536149657616E-2</v>
      </c>
      <c r="X2904" s="13">
        <v>362</v>
      </c>
    </row>
    <row r="2905" spans="1:24">
      <c r="A2905" s="9" t="s">
        <v>70</v>
      </c>
      <c r="B2905" s="9">
        <v>36</v>
      </c>
      <c r="C2905" s="9" t="s">
        <v>73</v>
      </c>
      <c r="D2905" s="71">
        <v>-77.275833333333296</v>
      </c>
      <c r="E2905" s="11">
        <v>175.86446666666666</v>
      </c>
      <c r="F2905" s="12">
        <v>38382</v>
      </c>
      <c r="G2905" s="12" t="s">
        <v>36</v>
      </c>
      <c r="H2905" s="13">
        <v>30</v>
      </c>
      <c r="I2905" s="13">
        <v>395</v>
      </c>
      <c r="J2905" s="13">
        <v>2</v>
      </c>
      <c r="K2905" s="14">
        <v>24</v>
      </c>
      <c r="L2905" s="80">
        <v>57</v>
      </c>
      <c r="M2905" s="9">
        <v>1</v>
      </c>
      <c r="N2905" s="15">
        <v>3.3222607311413008E-2</v>
      </c>
      <c r="O2905" s="15">
        <v>0.78576842105263167</v>
      </c>
      <c r="P2905" s="84">
        <v>4.228040529664874E-2</v>
      </c>
      <c r="X2905" s="13">
        <v>363</v>
      </c>
    </row>
    <row r="2906" spans="1:24">
      <c r="A2906" s="9" t="s">
        <v>70</v>
      </c>
      <c r="B2906" s="9">
        <v>38</v>
      </c>
      <c r="C2906" s="9" t="s">
        <v>74</v>
      </c>
      <c r="D2906" s="71">
        <v>-77.462966666666702</v>
      </c>
      <c r="E2906" s="11">
        <v>175.93198333333333</v>
      </c>
      <c r="F2906" s="12">
        <v>38382</v>
      </c>
      <c r="G2906" s="12" t="s">
        <v>36</v>
      </c>
      <c r="H2906" s="13">
        <v>30</v>
      </c>
      <c r="I2906" s="13">
        <v>395</v>
      </c>
      <c r="J2906" s="13">
        <v>2</v>
      </c>
      <c r="K2906" s="14">
        <v>24</v>
      </c>
      <c r="L2906" s="9">
        <v>50</v>
      </c>
      <c r="M2906" s="9">
        <v>1</v>
      </c>
      <c r="N2906" s="15">
        <v>1.9702839814812585E-2</v>
      </c>
      <c r="O2906" s="15">
        <v>0.24586947368421058</v>
      </c>
      <c r="P2906" s="84">
        <v>8.0135364181559546E-2</v>
      </c>
      <c r="X2906" s="13">
        <v>363</v>
      </c>
    </row>
    <row r="2907" spans="1:24">
      <c r="A2907" s="9" t="s">
        <v>70</v>
      </c>
      <c r="B2907" s="9">
        <v>40</v>
      </c>
      <c r="C2907" s="9" t="s">
        <v>75</v>
      </c>
      <c r="D2907" s="71">
        <v>-77.667033333333293</v>
      </c>
      <c r="E2907" s="11">
        <v>179.98171666666667</v>
      </c>
      <c r="F2907" s="12">
        <v>38382</v>
      </c>
      <c r="G2907" s="12" t="s">
        <v>36</v>
      </c>
      <c r="H2907" s="13">
        <v>30</v>
      </c>
      <c r="I2907" s="13">
        <v>395</v>
      </c>
      <c r="J2907" s="13">
        <v>2</v>
      </c>
      <c r="K2907" s="14">
        <v>24</v>
      </c>
      <c r="L2907" s="9">
        <v>80</v>
      </c>
      <c r="M2907" s="9">
        <v>1</v>
      </c>
      <c r="N2907" s="15">
        <v>9.2952114012288794E-3</v>
      </c>
      <c r="O2907" s="15">
        <v>0.39119438596491229</v>
      </c>
      <c r="P2907" s="84">
        <v>2.3761106331578598E-2</v>
      </c>
      <c r="X2907" s="13">
        <v>363</v>
      </c>
    </row>
    <row r="2908" spans="1:24">
      <c r="A2908" s="9" t="s">
        <v>34</v>
      </c>
      <c r="B2908" s="9">
        <v>29</v>
      </c>
      <c r="C2908" s="10" t="s">
        <v>35</v>
      </c>
      <c r="D2908" s="11">
        <v>-76.0167</v>
      </c>
      <c r="E2908" s="11">
        <v>167.45</v>
      </c>
      <c r="F2908" s="12">
        <v>30347</v>
      </c>
      <c r="G2908" s="12" t="s">
        <v>36</v>
      </c>
      <c r="H2908" s="13">
        <v>31</v>
      </c>
      <c r="I2908" s="13">
        <v>396</v>
      </c>
      <c r="J2908" s="13">
        <v>2</v>
      </c>
      <c r="K2908" s="14">
        <v>6</v>
      </c>
      <c r="L2908" s="9">
        <v>12</v>
      </c>
      <c r="M2908" s="9">
        <v>1</v>
      </c>
      <c r="N2908" s="15">
        <v>6.9999999999999993E-2</v>
      </c>
      <c r="O2908" s="15">
        <v>2.7800000000000002</v>
      </c>
      <c r="P2908" s="84">
        <v>2.517985611510791E-2</v>
      </c>
      <c r="X2908" s="13">
        <v>363</v>
      </c>
    </row>
    <row r="2909" spans="1:24">
      <c r="A2909" s="9" t="s">
        <v>34</v>
      </c>
      <c r="B2909" s="9">
        <v>29</v>
      </c>
      <c r="C2909" s="10" t="s">
        <v>35</v>
      </c>
      <c r="D2909" s="11">
        <v>-76.0167</v>
      </c>
      <c r="E2909" s="11">
        <v>167.45</v>
      </c>
      <c r="F2909" s="12">
        <v>30347</v>
      </c>
      <c r="G2909" s="12" t="s">
        <v>36</v>
      </c>
      <c r="H2909" s="13">
        <v>31</v>
      </c>
      <c r="I2909" s="13">
        <v>396</v>
      </c>
      <c r="J2909" s="13">
        <v>2</v>
      </c>
      <c r="K2909" s="14">
        <v>24</v>
      </c>
      <c r="L2909" s="9">
        <v>12</v>
      </c>
      <c r="M2909" s="9">
        <v>1</v>
      </c>
      <c r="N2909" s="15">
        <v>0.5</v>
      </c>
      <c r="O2909" s="15">
        <v>2.78</v>
      </c>
      <c r="P2909" s="84">
        <v>0.17985611510791369</v>
      </c>
      <c r="X2909" s="13">
        <v>363</v>
      </c>
    </row>
    <row r="2910" spans="1:24">
      <c r="A2910" s="9" t="s">
        <v>34</v>
      </c>
      <c r="B2910" s="9">
        <v>30</v>
      </c>
      <c r="C2910" s="10" t="s">
        <v>35</v>
      </c>
      <c r="D2910" s="11">
        <v>-76.083299999999994</v>
      </c>
      <c r="E2910" s="11">
        <v>166.7</v>
      </c>
      <c r="F2910" s="12">
        <v>30347</v>
      </c>
      <c r="G2910" s="12" t="s">
        <v>36</v>
      </c>
      <c r="H2910" s="13">
        <v>31</v>
      </c>
      <c r="I2910" s="13">
        <v>396</v>
      </c>
      <c r="J2910" s="13">
        <v>2</v>
      </c>
      <c r="K2910" s="14">
        <v>6</v>
      </c>
      <c r="L2910" s="9">
        <v>19</v>
      </c>
      <c r="M2910" s="9">
        <v>1</v>
      </c>
      <c r="N2910" s="15">
        <v>0.43</v>
      </c>
      <c r="O2910" s="15">
        <v>2.7</v>
      </c>
      <c r="P2910" s="84">
        <v>0.15925925925925924</v>
      </c>
      <c r="X2910" s="13">
        <v>363</v>
      </c>
    </row>
    <row r="2911" spans="1:24">
      <c r="A2911" s="9" t="s">
        <v>34</v>
      </c>
      <c r="B2911" s="9">
        <v>30</v>
      </c>
      <c r="C2911" s="10" t="s">
        <v>35</v>
      </c>
      <c r="D2911" s="11">
        <v>-76.083299999999994</v>
      </c>
      <c r="E2911" s="11">
        <v>166.7</v>
      </c>
      <c r="F2911" s="12">
        <v>30347</v>
      </c>
      <c r="G2911" s="12" t="s">
        <v>36</v>
      </c>
      <c r="H2911" s="13">
        <v>31</v>
      </c>
      <c r="I2911" s="13">
        <v>396</v>
      </c>
      <c r="J2911" s="13">
        <v>2</v>
      </c>
      <c r="K2911" s="14">
        <v>24</v>
      </c>
      <c r="L2911" s="9">
        <v>19</v>
      </c>
      <c r="M2911" s="9">
        <v>1</v>
      </c>
      <c r="N2911" s="15">
        <v>0.59</v>
      </c>
      <c r="O2911" s="15">
        <v>2.7</v>
      </c>
      <c r="P2911" s="84">
        <v>0.2185185185185185</v>
      </c>
      <c r="X2911" s="13">
        <v>363</v>
      </c>
    </row>
    <row r="2912" spans="1:24">
      <c r="A2912" s="9" t="s">
        <v>34</v>
      </c>
      <c r="B2912" s="9">
        <v>31</v>
      </c>
      <c r="C2912" s="10" t="s">
        <v>35</v>
      </c>
      <c r="D2912" s="11">
        <v>-76.166700000000006</v>
      </c>
      <c r="E2912" s="11">
        <v>165.9</v>
      </c>
      <c r="F2912" s="12">
        <v>30347</v>
      </c>
      <c r="G2912" s="12" t="s">
        <v>36</v>
      </c>
      <c r="H2912" s="13">
        <v>31</v>
      </c>
      <c r="I2912" s="13">
        <v>396</v>
      </c>
      <c r="J2912" s="13">
        <v>2</v>
      </c>
      <c r="K2912" s="14">
        <v>6</v>
      </c>
      <c r="L2912" s="9">
        <v>19</v>
      </c>
      <c r="M2912" s="9">
        <v>1</v>
      </c>
      <c r="N2912" s="15">
        <v>0.28999999999999998</v>
      </c>
      <c r="O2912" s="15">
        <v>3.39</v>
      </c>
      <c r="P2912" s="84">
        <v>8.5545722713864292E-2</v>
      </c>
      <c r="X2912" s="13">
        <v>363</v>
      </c>
    </row>
    <row r="2913" spans="1:30">
      <c r="A2913" s="9" t="s">
        <v>34</v>
      </c>
      <c r="B2913" s="9">
        <v>31</v>
      </c>
      <c r="C2913" s="10" t="s">
        <v>35</v>
      </c>
      <c r="D2913" s="11">
        <v>-76.166700000000006</v>
      </c>
      <c r="E2913" s="11">
        <v>165.9</v>
      </c>
      <c r="F2913" s="12">
        <v>30347</v>
      </c>
      <c r="G2913" s="12" t="s">
        <v>36</v>
      </c>
      <c r="H2913" s="13">
        <v>31</v>
      </c>
      <c r="I2913" s="13">
        <v>396</v>
      </c>
      <c r="J2913" s="13">
        <v>2</v>
      </c>
      <c r="K2913" s="14">
        <v>24</v>
      </c>
      <c r="L2913" s="9">
        <v>19</v>
      </c>
      <c r="M2913" s="9">
        <v>1</v>
      </c>
      <c r="N2913" s="15">
        <v>0.62000000000000011</v>
      </c>
      <c r="O2913" s="15">
        <v>3.39</v>
      </c>
      <c r="P2913" s="84">
        <v>0.18289085545722716</v>
      </c>
      <c r="X2913" s="13">
        <v>363</v>
      </c>
    </row>
    <row r="2914" spans="1:30">
      <c r="A2914" s="9" t="s">
        <v>34</v>
      </c>
      <c r="B2914" s="9">
        <v>32</v>
      </c>
      <c r="C2914" s="10" t="s">
        <v>35</v>
      </c>
      <c r="D2914" s="11">
        <v>-76.2667</v>
      </c>
      <c r="E2914" s="11">
        <v>164.85</v>
      </c>
      <c r="F2914" s="12">
        <v>30347</v>
      </c>
      <c r="G2914" s="12" t="s">
        <v>36</v>
      </c>
      <c r="H2914" s="13">
        <v>31</v>
      </c>
      <c r="I2914" s="13">
        <v>396</v>
      </c>
      <c r="J2914" s="13">
        <v>2</v>
      </c>
      <c r="K2914" s="14">
        <v>6</v>
      </c>
      <c r="L2914" s="9">
        <v>19</v>
      </c>
      <c r="M2914" s="9">
        <v>1</v>
      </c>
      <c r="N2914" s="15">
        <v>0.19</v>
      </c>
      <c r="O2914" s="15">
        <v>0.45</v>
      </c>
      <c r="P2914" s="84">
        <v>0.42222222222222222</v>
      </c>
      <c r="X2914" s="13">
        <v>363</v>
      </c>
    </row>
    <row r="2915" spans="1:30">
      <c r="A2915" s="9" t="s">
        <v>34</v>
      </c>
      <c r="B2915" s="9">
        <v>32</v>
      </c>
      <c r="C2915" s="10" t="s">
        <v>35</v>
      </c>
      <c r="D2915" s="11">
        <v>-76.2667</v>
      </c>
      <c r="E2915" s="11">
        <v>164.85</v>
      </c>
      <c r="F2915" s="12">
        <v>30347</v>
      </c>
      <c r="G2915" s="12" t="s">
        <v>36</v>
      </c>
      <c r="H2915" s="13">
        <v>31</v>
      </c>
      <c r="I2915" s="13">
        <v>396</v>
      </c>
      <c r="J2915" s="13">
        <v>2</v>
      </c>
      <c r="K2915" s="14">
        <v>24</v>
      </c>
      <c r="L2915" s="9">
        <v>19</v>
      </c>
      <c r="M2915" s="9">
        <v>1</v>
      </c>
      <c r="N2915" s="15">
        <v>0.05</v>
      </c>
      <c r="O2915" s="15">
        <v>0.45</v>
      </c>
      <c r="P2915" s="84">
        <v>0.11111111111111112</v>
      </c>
      <c r="X2915" s="13">
        <v>363</v>
      </c>
    </row>
    <row r="2916" spans="1:30">
      <c r="A2916" s="9" t="s">
        <v>34</v>
      </c>
      <c r="B2916" s="9">
        <v>33</v>
      </c>
      <c r="C2916" s="10" t="s">
        <v>35</v>
      </c>
      <c r="D2916" s="11">
        <v>-76.366</v>
      </c>
      <c r="E2916" s="11">
        <v>163.83699999999999</v>
      </c>
      <c r="F2916" s="12">
        <v>30347</v>
      </c>
      <c r="G2916" s="12" t="s">
        <v>36</v>
      </c>
      <c r="H2916" s="13">
        <v>31</v>
      </c>
      <c r="I2916" s="13">
        <v>396</v>
      </c>
      <c r="J2916" s="13">
        <v>2</v>
      </c>
      <c r="K2916" s="14">
        <v>6</v>
      </c>
      <c r="L2916" s="9">
        <v>19</v>
      </c>
      <c r="M2916" s="9">
        <v>1</v>
      </c>
      <c r="N2916" s="15">
        <v>0.51</v>
      </c>
      <c r="O2916" s="15">
        <v>1.73</v>
      </c>
      <c r="P2916" s="84">
        <v>0.2947976878612717</v>
      </c>
      <c r="X2916" s="13">
        <v>363</v>
      </c>
    </row>
    <row r="2917" spans="1:30">
      <c r="A2917" s="9" t="s">
        <v>34</v>
      </c>
      <c r="B2917" s="9">
        <v>33</v>
      </c>
      <c r="C2917" s="10" t="s">
        <v>35</v>
      </c>
      <c r="D2917" s="11">
        <v>-76.366</v>
      </c>
      <c r="E2917" s="11">
        <v>163.83699999999999</v>
      </c>
      <c r="F2917" s="12">
        <v>30347</v>
      </c>
      <c r="G2917" s="12" t="s">
        <v>36</v>
      </c>
      <c r="H2917" s="13">
        <v>31</v>
      </c>
      <c r="I2917" s="13">
        <v>396</v>
      </c>
      <c r="J2917" s="13">
        <v>2</v>
      </c>
      <c r="K2917" s="14">
        <v>24</v>
      </c>
      <c r="L2917" s="9">
        <v>19</v>
      </c>
      <c r="M2917" s="9">
        <v>1</v>
      </c>
      <c r="N2917" s="15">
        <v>0.2</v>
      </c>
      <c r="O2917" s="15">
        <v>1.73</v>
      </c>
      <c r="P2917" s="84">
        <v>0.11560693641618498</v>
      </c>
      <c r="X2917" s="13">
        <v>363</v>
      </c>
    </row>
    <row r="2918" spans="1:30">
      <c r="A2918" s="9" t="s">
        <v>34</v>
      </c>
      <c r="B2918" s="9">
        <v>34</v>
      </c>
      <c r="C2918" s="10" t="s">
        <v>35</v>
      </c>
      <c r="D2918" s="11">
        <v>-76.406700000000001</v>
      </c>
      <c r="E2918" s="11">
        <v>163.44</v>
      </c>
      <c r="F2918" s="12">
        <v>30347</v>
      </c>
      <c r="G2918" s="12" t="s">
        <v>36</v>
      </c>
      <c r="H2918" s="13">
        <v>31</v>
      </c>
      <c r="I2918" s="13">
        <v>396</v>
      </c>
      <c r="J2918" s="13">
        <v>2</v>
      </c>
      <c r="K2918" s="14">
        <v>6</v>
      </c>
      <c r="L2918" s="9">
        <v>20</v>
      </c>
      <c r="M2918" s="9">
        <v>1</v>
      </c>
      <c r="N2918" s="15">
        <v>0.45</v>
      </c>
      <c r="O2918" s="15">
        <v>2.3000000000000003</v>
      </c>
      <c r="P2918" s="84">
        <v>0.19565217391304346</v>
      </c>
      <c r="X2918" s="13">
        <v>363</v>
      </c>
    </row>
    <row r="2919" spans="1:30">
      <c r="A2919" s="9" t="s">
        <v>34</v>
      </c>
      <c r="B2919" s="9">
        <v>34</v>
      </c>
      <c r="C2919" s="10" t="s">
        <v>35</v>
      </c>
      <c r="D2919" s="11">
        <v>-76.406700000000001</v>
      </c>
      <c r="E2919" s="11">
        <v>163.44</v>
      </c>
      <c r="F2919" s="12">
        <v>30347</v>
      </c>
      <c r="G2919" s="12" t="s">
        <v>36</v>
      </c>
      <c r="H2919" s="13">
        <v>31</v>
      </c>
      <c r="I2919" s="13">
        <v>396</v>
      </c>
      <c r="J2919" s="13">
        <v>2</v>
      </c>
      <c r="K2919" s="14">
        <v>24</v>
      </c>
      <c r="L2919" s="9">
        <v>20</v>
      </c>
      <c r="M2919" s="9">
        <v>1</v>
      </c>
      <c r="N2919" s="15">
        <v>0.11000000000000001</v>
      </c>
      <c r="O2919" s="15">
        <v>2.2999999999999998</v>
      </c>
      <c r="P2919" s="84">
        <v>4.7826086956521748E-2</v>
      </c>
      <c r="X2919" s="13">
        <v>363</v>
      </c>
    </row>
    <row r="2920" spans="1:30">
      <c r="A2920" s="9" t="s">
        <v>34</v>
      </c>
      <c r="B2920" s="9">
        <v>35</v>
      </c>
      <c r="C2920" s="10" t="s">
        <v>35</v>
      </c>
      <c r="D2920" s="11">
        <v>-76.538300000000007</v>
      </c>
      <c r="E2920" s="11">
        <v>163.69999999999999</v>
      </c>
      <c r="F2920" s="12">
        <v>30347</v>
      </c>
      <c r="G2920" s="12" t="s">
        <v>36</v>
      </c>
      <c r="H2920" s="13">
        <v>31</v>
      </c>
      <c r="I2920" s="13">
        <v>396</v>
      </c>
      <c r="J2920" s="13">
        <v>2</v>
      </c>
      <c r="K2920" s="14">
        <v>6</v>
      </c>
      <c r="L2920" s="9">
        <v>16</v>
      </c>
      <c r="M2920" s="9">
        <v>1</v>
      </c>
      <c r="N2920" s="15">
        <v>7.0000000000000007E-2</v>
      </c>
      <c r="O2920" s="15">
        <v>2.0100000000000002</v>
      </c>
      <c r="P2920" s="84">
        <v>3.482587064676617E-2</v>
      </c>
      <c r="X2920" s="13">
        <v>363</v>
      </c>
    </row>
    <row r="2921" spans="1:30">
      <c r="A2921" s="9" t="s">
        <v>34</v>
      </c>
      <c r="B2921" s="9">
        <v>35</v>
      </c>
      <c r="C2921" s="10" t="s">
        <v>35</v>
      </c>
      <c r="D2921" s="11">
        <v>-76.538300000000007</v>
      </c>
      <c r="E2921" s="11">
        <v>163.69999999999999</v>
      </c>
      <c r="F2921" s="12">
        <v>30347</v>
      </c>
      <c r="G2921" s="12" t="s">
        <v>36</v>
      </c>
      <c r="H2921" s="13">
        <v>31</v>
      </c>
      <c r="I2921" s="13">
        <v>396</v>
      </c>
      <c r="J2921" s="13">
        <v>2</v>
      </c>
      <c r="K2921" s="14">
        <v>24</v>
      </c>
      <c r="L2921" s="9">
        <v>16</v>
      </c>
      <c r="M2921" s="9">
        <v>1</v>
      </c>
      <c r="N2921" s="15">
        <v>0.16</v>
      </c>
      <c r="O2921" s="15">
        <v>2.0099999999999998</v>
      </c>
      <c r="P2921" s="84">
        <v>7.9601990049751256E-2</v>
      </c>
      <c r="X2921" s="13">
        <v>363</v>
      </c>
    </row>
    <row r="2922" spans="1:30">
      <c r="A2922" s="9" t="s">
        <v>42</v>
      </c>
      <c r="B2922" s="9">
        <v>134</v>
      </c>
      <c r="C2922" s="9" t="s">
        <v>35</v>
      </c>
      <c r="D2922" s="11">
        <v>-76.497683333330002</v>
      </c>
      <c r="E2922" s="11">
        <v>-173.88645</v>
      </c>
      <c r="F2922" s="12">
        <v>32904</v>
      </c>
      <c r="G2922" s="12" t="s">
        <v>36</v>
      </c>
      <c r="H2922" s="13">
        <v>31</v>
      </c>
      <c r="I2922" s="13">
        <v>396</v>
      </c>
      <c r="J2922" s="13">
        <v>2</v>
      </c>
      <c r="K2922" s="14">
        <v>24</v>
      </c>
      <c r="L2922" s="9">
        <v>29</v>
      </c>
      <c r="M2922" s="9">
        <v>1</v>
      </c>
      <c r="N2922" s="15">
        <v>0.72036012197679855</v>
      </c>
      <c r="O2922" s="15">
        <v>3.0550344827586202</v>
      </c>
      <c r="P2922" s="84">
        <v>0.23579443244985282</v>
      </c>
      <c r="X2922" s="13">
        <v>363</v>
      </c>
    </row>
    <row r="2923" spans="1:30">
      <c r="A2923" s="9" t="s">
        <v>42</v>
      </c>
      <c r="B2923" s="9">
        <v>138</v>
      </c>
      <c r="C2923" s="9" t="s">
        <v>35</v>
      </c>
      <c r="D2923" s="11">
        <v>-76.498233333330006</v>
      </c>
      <c r="E2923" s="11">
        <v>-176.1836833333</v>
      </c>
      <c r="F2923" s="12">
        <v>32904</v>
      </c>
      <c r="G2923" s="12" t="s">
        <v>36</v>
      </c>
      <c r="H2923" s="13">
        <v>31</v>
      </c>
      <c r="I2923" s="13">
        <v>396</v>
      </c>
      <c r="J2923" s="13">
        <v>2</v>
      </c>
      <c r="K2923" s="14">
        <v>24</v>
      </c>
      <c r="L2923" s="9">
        <v>29</v>
      </c>
      <c r="M2923" s="9">
        <v>1</v>
      </c>
      <c r="N2923" s="15">
        <v>0.76788126276111202</v>
      </c>
      <c r="O2923" s="15">
        <v>0.269845</v>
      </c>
      <c r="P2923" s="84">
        <v>2.8456382840560766</v>
      </c>
      <c r="X2923" s="13">
        <v>363</v>
      </c>
    </row>
    <row r="2924" spans="1:30">
      <c r="A2924" s="9" t="s">
        <v>42</v>
      </c>
      <c r="B2924" s="9">
        <v>140</v>
      </c>
      <c r="C2924" s="9" t="s">
        <v>35</v>
      </c>
      <c r="D2924" s="11">
        <v>-76.501833333329998</v>
      </c>
      <c r="E2924" s="11">
        <v>-177.32066666669999</v>
      </c>
      <c r="F2924" s="12">
        <v>32904</v>
      </c>
      <c r="G2924" s="12" t="s">
        <v>36</v>
      </c>
      <c r="H2924" s="13">
        <v>31</v>
      </c>
      <c r="I2924" s="13">
        <v>396</v>
      </c>
      <c r="J2924" s="13">
        <v>2</v>
      </c>
      <c r="K2924" s="14">
        <v>24</v>
      </c>
      <c r="L2924" s="9">
        <v>33</v>
      </c>
      <c r="M2924" s="9">
        <v>1</v>
      </c>
      <c r="N2924" s="15">
        <v>0.47835273125430872</v>
      </c>
      <c r="O2924" s="15">
        <v>2.14977586206897</v>
      </c>
      <c r="P2924" s="84">
        <v>0.22251283945198655</v>
      </c>
      <c r="X2924" s="13">
        <v>363</v>
      </c>
    </row>
    <row r="2925" spans="1:30">
      <c r="A2925" s="9" t="s">
        <v>42</v>
      </c>
      <c r="B2925" s="9">
        <v>142</v>
      </c>
      <c r="C2925" s="9" t="s">
        <v>35</v>
      </c>
      <c r="D2925" s="11">
        <v>-76.498999999999995</v>
      </c>
      <c r="E2925" s="11">
        <v>-178.49733333329999</v>
      </c>
      <c r="F2925" s="12">
        <v>32904</v>
      </c>
      <c r="G2925" s="12" t="s">
        <v>36</v>
      </c>
      <c r="H2925" s="13">
        <v>31</v>
      </c>
      <c r="I2925" s="13">
        <v>396</v>
      </c>
      <c r="J2925" s="13">
        <v>2</v>
      </c>
      <c r="K2925" s="14">
        <v>24</v>
      </c>
      <c r="L2925" s="9">
        <v>25</v>
      </c>
      <c r="M2925" s="9">
        <v>1</v>
      </c>
      <c r="N2925" s="15">
        <v>0.13781898973456902</v>
      </c>
      <c r="O2925" s="15">
        <v>2.7915000000000001</v>
      </c>
      <c r="P2925" s="84">
        <v>4.9370943841866029E-2</v>
      </c>
      <c r="X2925" s="13">
        <v>363</v>
      </c>
    </row>
    <row r="2926" spans="1:30">
      <c r="A2926" s="9" t="s">
        <v>42</v>
      </c>
      <c r="B2926" s="9">
        <v>144</v>
      </c>
      <c r="C2926" s="9" t="s">
        <v>35</v>
      </c>
      <c r="D2926" s="11">
        <v>-74.499899999999997</v>
      </c>
      <c r="E2926" s="11">
        <v>-179.66650000000001</v>
      </c>
      <c r="F2926" s="12">
        <v>32904</v>
      </c>
      <c r="G2926" s="12" t="s">
        <v>36</v>
      </c>
      <c r="H2926" s="13">
        <v>31</v>
      </c>
      <c r="I2926" s="13">
        <v>396</v>
      </c>
      <c r="J2926" s="13">
        <v>2</v>
      </c>
      <c r="K2926" s="14">
        <v>24</v>
      </c>
      <c r="L2926" s="9">
        <v>29</v>
      </c>
      <c r="M2926" s="9">
        <v>1</v>
      </c>
      <c r="N2926" s="15">
        <v>9.4633910134302335E-2</v>
      </c>
      <c r="O2926" s="15">
        <v>3.2567499999999998</v>
      </c>
      <c r="P2926" s="84">
        <v>2.9057775430813646E-2</v>
      </c>
      <c r="X2926" s="13">
        <v>363</v>
      </c>
    </row>
    <row r="2927" spans="1:30" s="44" customFormat="1">
      <c r="A2927" s="9" t="s">
        <v>57</v>
      </c>
      <c r="B2927" s="9">
        <v>218</v>
      </c>
      <c r="C2927" s="9">
        <v>2</v>
      </c>
      <c r="D2927" s="50">
        <v>-76.503349999999998</v>
      </c>
      <c r="E2927" s="50">
        <v>178.01009999999999</v>
      </c>
      <c r="F2927" s="12">
        <v>35461</v>
      </c>
      <c r="G2927" s="12" t="s">
        <v>36</v>
      </c>
      <c r="H2927" s="13">
        <v>31</v>
      </c>
      <c r="I2927" s="13">
        <v>396</v>
      </c>
      <c r="J2927" s="13">
        <v>2</v>
      </c>
      <c r="K2927" s="14">
        <v>24</v>
      </c>
      <c r="L2927" s="13">
        <v>22.709018</v>
      </c>
      <c r="M2927" s="9">
        <v>1</v>
      </c>
      <c r="N2927" s="15">
        <v>0.3700156049306727</v>
      </c>
      <c r="O2927" s="15">
        <v>3.4792100000000001</v>
      </c>
      <c r="P2927" s="84">
        <v>0.10635046603414933</v>
      </c>
      <c r="Q2927" s="91"/>
      <c r="R2927" s="15"/>
      <c r="S2927" s="13"/>
      <c r="T2927" s="13"/>
      <c r="U2927" s="15"/>
      <c r="V2927" s="15"/>
      <c r="W2927" s="12"/>
      <c r="X2927" s="13">
        <v>363</v>
      </c>
      <c r="Y2927" s="9"/>
      <c r="Z2927" s="9"/>
      <c r="AA2927" s="9"/>
      <c r="AB2927" s="9"/>
      <c r="AC2927" s="19"/>
      <c r="AD2927" s="9"/>
    </row>
    <row r="2928" spans="1:30" s="44" customFormat="1">
      <c r="A2928" s="9" t="s">
        <v>57</v>
      </c>
      <c r="B2928" s="9">
        <v>219</v>
      </c>
      <c r="C2928" s="9">
        <v>2</v>
      </c>
      <c r="D2928" s="50">
        <v>-76.498350000000002</v>
      </c>
      <c r="E2928" s="50">
        <v>179.99760000000001</v>
      </c>
      <c r="F2928" s="12">
        <v>35461</v>
      </c>
      <c r="G2928" s="12" t="s">
        <v>36</v>
      </c>
      <c r="H2928" s="13">
        <v>31</v>
      </c>
      <c r="I2928" s="13">
        <v>396</v>
      </c>
      <c r="J2928" s="13">
        <v>2</v>
      </c>
      <c r="K2928" s="14">
        <v>24</v>
      </c>
      <c r="L2928" s="13">
        <v>33.109608999999999</v>
      </c>
      <c r="M2928" s="9">
        <v>1</v>
      </c>
      <c r="N2928" s="15">
        <v>0.59065051084684861</v>
      </c>
      <c r="O2928" s="15">
        <v>2.2923223080000001</v>
      </c>
      <c r="P2928" s="84">
        <v>0.25766468737207288</v>
      </c>
      <c r="Q2928" s="85"/>
      <c r="R2928" s="15"/>
      <c r="S2928" s="13"/>
      <c r="T2928" s="13"/>
      <c r="U2928" s="15"/>
      <c r="V2928" s="15"/>
      <c r="W2928" s="12"/>
      <c r="X2928" s="13">
        <v>363</v>
      </c>
      <c r="Y2928" s="9"/>
      <c r="Z2928" s="9"/>
      <c r="AA2928" s="9"/>
      <c r="AB2928" s="9"/>
      <c r="AC2928" s="19"/>
      <c r="AD2928" s="9"/>
    </row>
    <row r="2929" spans="1:30" s="44" customFormat="1">
      <c r="A2929" s="9" t="s">
        <v>70</v>
      </c>
      <c r="B2929" s="9">
        <v>42</v>
      </c>
      <c r="C2929" s="9" t="s">
        <v>76</v>
      </c>
      <c r="D2929" s="71">
        <v>-77.865233333333293</v>
      </c>
      <c r="E2929" s="11">
        <v>177.87653333333299</v>
      </c>
      <c r="F2929" s="12">
        <v>38383</v>
      </c>
      <c r="G2929" s="12" t="s">
        <v>36</v>
      </c>
      <c r="H2929" s="13">
        <v>31</v>
      </c>
      <c r="I2929" s="13">
        <v>396</v>
      </c>
      <c r="J2929" s="13">
        <v>2</v>
      </c>
      <c r="K2929" s="14">
        <v>24</v>
      </c>
      <c r="L2929" s="9">
        <v>43</v>
      </c>
      <c r="M2929" s="9">
        <v>1</v>
      </c>
      <c r="N2929" s="15">
        <v>1.0583108867920778E-2</v>
      </c>
      <c r="O2929" s="15">
        <v>2.2305684210526322</v>
      </c>
      <c r="P2929" s="84">
        <v>4.744579349386862E-3</v>
      </c>
      <c r="Q2929" s="85"/>
      <c r="R2929" s="15"/>
      <c r="S2929" s="13"/>
      <c r="T2929" s="13"/>
      <c r="U2929" s="15"/>
      <c r="V2929" s="15"/>
      <c r="W2929" s="12"/>
      <c r="X2929" s="13">
        <v>363</v>
      </c>
      <c r="Y2929" s="9"/>
      <c r="Z2929" s="9"/>
      <c r="AA2929" s="9"/>
      <c r="AB2929" s="9"/>
      <c r="AC2929" s="19"/>
      <c r="AD2929" s="9"/>
    </row>
    <row r="2930" spans="1:30" s="44" customFormat="1">
      <c r="A2930" s="9" t="s">
        <v>70</v>
      </c>
      <c r="B2930" s="9">
        <v>43</v>
      </c>
      <c r="C2930" s="9" t="s">
        <v>77</v>
      </c>
      <c r="D2930" s="71">
        <v>-77.364916666666701</v>
      </c>
      <c r="E2930" s="11">
        <v>-177.87485000000001</v>
      </c>
      <c r="F2930" s="12">
        <v>38383</v>
      </c>
      <c r="G2930" s="12" t="s">
        <v>36</v>
      </c>
      <c r="H2930" s="13">
        <v>31</v>
      </c>
      <c r="I2930" s="13">
        <v>396</v>
      </c>
      <c r="J2930" s="13">
        <v>2</v>
      </c>
      <c r="K2930" s="14">
        <v>24</v>
      </c>
      <c r="L2930" s="9">
        <v>65</v>
      </c>
      <c r="M2930" s="9">
        <v>1</v>
      </c>
      <c r="N2930" s="15">
        <v>2.4020457635442475E-2</v>
      </c>
      <c r="O2930" s="15">
        <v>0.41062736842105257</v>
      </c>
      <c r="P2930" s="84">
        <v>5.8496971908633656E-2</v>
      </c>
      <c r="Q2930" s="85"/>
      <c r="R2930" s="15"/>
      <c r="S2930" s="13"/>
      <c r="T2930" s="13"/>
      <c r="U2930" s="15"/>
      <c r="V2930" s="15"/>
      <c r="W2930" s="12"/>
      <c r="X2930" s="13">
        <v>363</v>
      </c>
      <c r="Y2930" s="9"/>
      <c r="Z2930" s="9"/>
      <c r="AA2930" s="9"/>
      <c r="AB2930" s="9"/>
      <c r="AC2930" s="19"/>
      <c r="AD2930" s="9"/>
    </row>
    <row r="2931" spans="1:30" s="44" customFormat="1">
      <c r="A2931" s="9" t="s">
        <v>70</v>
      </c>
      <c r="B2931" s="9">
        <v>45</v>
      </c>
      <c r="C2931" s="9" t="s">
        <v>78</v>
      </c>
      <c r="D2931" s="71">
        <v>-77.165199999999999</v>
      </c>
      <c r="E2931" s="11">
        <v>177.9915</v>
      </c>
      <c r="F2931" s="12">
        <v>38383</v>
      </c>
      <c r="G2931" s="12" t="s">
        <v>36</v>
      </c>
      <c r="H2931" s="13">
        <v>31</v>
      </c>
      <c r="I2931" s="13">
        <v>396</v>
      </c>
      <c r="J2931" s="13">
        <v>2</v>
      </c>
      <c r="K2931" s="14">
        <v>24</v>
      </c>
      <c r="L2931" s="9">
        <v>68</v>
      </c>
      <c r="M2931" s="9">
        <v>1</v>
      </c>
      <c r="N2931" s="15">
        <v>3.5180051866913781E-2</v>
      </c>
      <c r="O2931" s="15">
        <v>0.31430736842105267</v>
      </c>
      <c r="P2931" s="84">
        <v>0.1119288168255281</v>
      </c>
      <c r="Q2931" s="85"/>
      <c r="R2931" s="15"/>
      <c r="S2931" s="13"/>
      <c r="T2931" s="13"/>
      <c r="U2931" s="15"/>
      <c r="V2931" s="15"/>
      <c r="W2931" s="12"/>
      <c r="X2931" s="13">
        <v>363</v>
      </c>
      <c r="Y2931" s="9"/>
      <c r="Z2931" s="9"/>
      <c r="AA2931" s="9"/>
      <c r="AB2931" s="9"/>
      <c r="AC2931" s="19"/>
      <c r="AD2931" s="9"/>
    </row>
    <row r="2932" spans="1:30" s="44" customFormat="1">
      <c r="A2932" s="9" t="s">
        <v>70</v>
      </c>
      <c r="B2932" s="9">
        <v>47</v>
      </c>
      <c r="C2932" s="9" t="s">
        <v>79</v>
      </c>
      <c r="D2932" s="71">
        <v>-76.962966666666702</v>
      </c>
      <c r="E2932" s="11">
        <v>177.93298333333334</v>
      </c>
      <c r="F2932" s="12">
        <v>38383</v>
      </c>
      <c r="G2932" s="12" t="s">
        <v>36</v>
      </c>
      <c r="H2932" s="13">
        <v>31</v>
      </c>
      <c r="I2932" s="13">
        <v>396</v>
      </c>
      <c r="J2932" s="13">
        <v>2</v>
      </c>
      <c r="K2932" s="14">
        <v>24</v>
      </c>
      <c r="L2932" s="9">
        <v>63</v>
      </c>
      <c r="M2932" s="9">
        <v>1</v>
      </c>
      <c r="N2932" s="15">
        <v>7.941353132265945E-2</v>
      </c>
      <c r="O2932" s="15">
        <v>0.76042105263157922</v>
      </c>
      <c r="P2932" s="84">
        <v>0.10443363061534669</v>
      </c>
      <c r="Q2932" s="85"/>
      <c r="R2932" s="15"/>
      <c r="S2932" s="13"/>
      <c r="T2932" s="13"/>
      <c r="U2932" s="15"/>
      <c r="V2932" s="15"/>
      <c r="W2932" s="12"/>
      <c r="X2932" s="56">
        <v>363</v>
      </c>
      <c r="Y2932" s="9"/>
      <c r="Z2932" s="9"/>
      <c r="AA2932" s="9"/>
      <c r="AB2932" s="9"/>
      <c r="AC2932" s="19"/>
      <c r="AD2932" s="9"/>
    </row>
    <row r="2933" spans="1:30" s="22" customFormat="1">
      <c r="A2933" s="22" t="s">
        <v>70</v>
      </c>
      <c r="B2933" s="22">
        <v>49</v>
      </c>
      <c r="C2933" s="22" t="s">
        <v>80</v>
      </c>
      <c r="D2933" s="75">
        <v>-76.759716666666705</v>
      </c>
      <c r="E2933" s="23">
        <v>175.85308333333333</v>
      </c>
      <c r="F2933" s="24">
        <v>38383</v>
      </c>
      <c r="G2933" s="24" t="s">
        <v>36</v>
      </c>
      <c r="H2933" s="56">
        <v>31</v>
      </c>
      <c r="I2933" s="56">
        <v>396</v>
      </c>
      <c r="J2933" s="56">
        <v>2</v>
      </c>
      <c r="K2933" s="25">
        <v>24</v>
      </c>
      <c r="L2933" s="22">
        <v>40</v>
      </c>
      <c r="M2933" s="22">
        <v>1</v>
      </c>
      <c r="N2933" s="26">
        <v>0.11704413465871526</v>
      </c>
      <c r="O2933" s="26">
        <v>1.0561403508771934</v>
      </c>
      <c r="P2933" s="96">
        <v>0.11082251952735493</v>
      </c>
      <c r="Q2933" s="85"/>
      <c r="R2933" s="15"/>
      <c r="S2933" s="13"/>
      <c r="T2933" s="13"/>
      <c r="U2933" s="15"/>
      <c r="V2933" s="15"/>
      <c r="W2933" s="12"/>
      <c r="X2933" s="13">
        <v>399</v>
      </c>
      <c r="Y2933" s="9"/>
      <c r="Z2933" s="9"/>
      <c r="AA2933" s="9"/>
      <c r="AB2933" s="9"/>
      <c r="AC2933" s="19"/>
      <c r="AD2933" s="9"/>
    </row>
    <row r="2934" spans="1:30">
      <c r="A2934" s="9" t="s">
        <v>34</v>
      </c>
      <c r="B2934" s="9">
        <v>36</v>
      </c>
      <c r="C2934" s="10" t="s">
        <v>35</v>
      </c>
      <c r="D2934" s="11">
        <v>-76.7667</v>
      </c>
      <c r="E2934" s="11">
        <v>163.0667</v>
      </c>
      <c r="F2934" s="12">
        <v>30348</v>
      </c>
      <c r="G2934" s="12" t="s">
        <v>39</v>
      </c>
      <c r="H2934" s="13">
        <v>32</v>
      </c>
      <c r="I2934" s="13">
        <v>397</v>
      </c>
      <c r="J2934" s="13">
        <v>1</v>
      </c>
      <c r="K2934" s="14">
        <v>6</v>
      </c>
      <c r="L2934" s="9">
        <v>16</v>
      </c>
      <c r="M2934" s="9">
        <v>1</v>
      </c>
      <c r="N2934" s="15">
        <v>0.15</v>
      </c>
      <c r="O2934" s="15">
        <v>3.6</v>
      </c>
      <c r="P2934" s="84">
        <v>4.1666666666666664E-2</v>
      </c>
      <c r="X2934" s="13">
        <v>399</v>
      </c>
    </row>
    <row r="2935" spans="1:30">
      <c r="A2935" s="9" t="s">
        <v>34</v>
      </c>
      <c r="B2935" s="9">
        <v>37</v>
      </c>
      <c r="C2935" s="10" t="s">
        <v>35</v>
      </c>
      <c r="D2935" s="11">
        <v>-76.7333</v>
      </c>
      <c r="E2935" s="11">
        <v>163.5333</v>
      </c>
      <c r="F2935" s="12">
        <v>30348</v>
      </c>
      <c r="G2935" s="12" t="s">
        <v>39</v>
      </c>
      <c r="H2935" s="13">
        <v>32</v>
      </c>
      <c r="I2935" s="13">
        <v>397</v>
      </c>
      <c r="J2935" s="13">
        <v>1</v>
      </c>
      <c r="K2935" s="14">
        <v>6</v>
      </c>
      <c r="L2935" s="9">
        <v>19</v>
      </c>
      <c r="M2935" s="9">
        <v>1</v>
      </c>
      <c r="N2935" s="15">
        <v>0.15000000000000002</v>
      </c>
      <c r="O2935" s="15">
        <v>3.74</v>
      </c>
      <c r="P2935" s="84">
        <v>4.0106951871657755E-2</v>
      </c>
      <c r="X2935" s="13">
        <v>399</v>
      </c>
    </row>
    <row r="2936" spans="1:30">
      <c r="A2936" s="44" t="s">
        <v>34</v>
      </c>
      <c r="B2936" s="44">
        <v>38</v>
      </c>
      <c r="C2936" s="69" t="s">
        <v>35</v>
      </c>
      <c r="D2936" s="45">
        <v>-76.599999999999994</v>
      </c>
      <c r="E2936" s="45">
        <v>164.5667</v>
      </c>
      <c r="F2936" s="46">
        <v>30348</v>
      </c>
      <c r="G2936" s="46" t="s">
        <v>39</v>
      </c>
      <c r="H2936" s="13">
        <v>32</v>
      </c>
      <c r="I2936" s="13">
        <v>397</v>
      </c>
      <c r="J2936" s="13">
        <v>1</v>
      </c>
      <c r="K2936" s="47">
        <v>6</v>
      </c>
      <c r="L2936" s="44">
        <v>19</v>
      </c>
      <c r="M2936" s="44">
        <v>1</v>
      </c>
      <c r="N2936" s="15">
        <v>0.21</v>
      </c>
      <c r="O2936" s="15">
        <v>3.74</v>
      </c>
      <c r="P2936" s="84">
        <v>5.6149732620320851E-2</v>
      </c>
      <c r="X2936" s="13">
        <v>399</v>
      </c>
    </row>
    <row r="2937" spans="1:30">
      <c r="A2937" s="9" t="s">
        <v>34</v>
      </c>
      <c r="B2937" s="9">
        <v>39</v>
      </c>
      <c r="C2937" s="10" t="s">
        <v>35</v>
      </c>
      <c r="D2937" s="11">
        <v>-76.5</v>
      </c>
      <c r="E2937" s="11">
        <v>166</v>
      </c>
      <c r="F2937" s="12">
        <v>30348</v>
      </c>
      <c r="G2937" s="12" t="s">
        <v>39</v>
      </c>
      <c r="H2937" s="13">
        <v>32</v>
      </c>
      <c r="I2937" s="13">
        <v>397</v>
      </c>
      <c r="J2937" s="13">
        <v>1</v>
      </c>
      <c r="K2937" s="14">
        <v>6</v>
      </c>
      <c r="L2937" s="9">
        <v>19</v>
      </c>
      <c r="M2937" s="9">
        <v>1</v>
      </c>
      <c r="N2937" s="15">
        <v>0.3</v>
      </c>
      <c r="O2937" s="15">
        <v>3.74</v>
      </c>
      <c r="P2937" s="84">
        <v>8.0213903743315496E-2</v>
      </c>
      <c r="X2937" s="13">
        <v>399</v>
      </c>
    </row>
    <row r="2938" spans="1:30">
      <c r="A2938" s="9" t="s">
        <v>42</v>
      </c>
      <c r="B2938" s="9">
        <v>146</v>
      </c>
      <c r="C2938" s="9" t="s">
        <v>35</v>
      </c>
      <c r="D2938" s="11">
        <v>-76.499499999999998</v>
      </c>
      <c r="E2938" s="11">
        <v>179.18366666669999</v>
      </c>
      <c r="F2938" s="12">
        <v>32905</v>
      </c>
      <c r="G2938" s="12" t="s">
        <v>39</v>
      </c>
      <c r="H2938" s="13">
        <v>32</v>
      </c>
      <c r="I2938" s="13">
        <v>397</v>
      </c>
      <c r="J2938" s="13">
        <v>1</v>
      </c>
      <c r="K2938" s="14">
        <v>24</v>
      </c>
      <c r="L2938" s="9">
        <v>25</v>
      </c>
      <c r="M2938" s="9">
        <v>1</v>
      </c>
      <c r="N2938" s="15">
        <v>0.37710311754388731</v>
      </c>
      <c r="O2938" s="15">
        <v>2.5123500000000001</v>
      </c>
      <c r="P2938" s="84">
        <v>0.15009975423165056</v>
      </c>
      <c r="X2938" s="13">
        <v>399</v>
      </c>
    </row>
    <row r="2939" spans="1:30">
      <c r="A2939" s="9" t="s">
        <v>42</v>
      </c>
      <c r="B2939" s="9">
        <v>148</v>
      </c>
      <c r="C2939" s="9" t="s">
        <v>35</v>
      </c>
      <c r="D2939" s="11">
        <v>-76.500766666670003</v>
      </c>
      <c r="E2939" s="11">
        <v>177.9920666667</v>
      </c>
      <c r="F2939" s="12">
        <v>32905</v>
      </c>
      <c r="G2939" s="12" t="s">
        <v>39</v>
      </c>
      <c r="H2939" s="13">
        <v>32</v>
      </c>
      <c r="I2939" s="13">
        <v>397</v>
      </c>
      <c r="J2939" s="13">
        <v>1</v>
      </c>
      <c r="K2939" s="14">
        <v>24</v>
      </c>
      <c r="L2939" s="9">
        <v>34</v>
      </c>
      <c r="M2939" s="9">
        <v>1</v>
      </c>
      <c r="N2939" s="15">
        <v>0.46458592064840837</v>
      </c>
      <c r="O2939" s="15">
        <v>2.8556724137931</v>
      </c>
      <c r="P2939" s="84">
        <v>0.16268880085979942</v>
      </c>
      <c r="X2939" s="13">
        <v>399</v>
      </c>
    </row>
    <row r="2940" spans="1:30">
      <c r="A2940" s="9" t="s">
        <v>42</v>
      </c>
      <c r="B2940" s="9">
        <v>150</v>
      </c>
      <c r="C2940" s="9" t="s">
        <v>35</v>
      </c>
      <c r="D2940" s="11">
        <v>-76.501166666670002</v>
      </c>
      <c r="E2940" s="11">
        <v>176.82583333330001</v>
      </c>
      <c r="F2940" s="12">
        <v>32905</v>
      </c>
      <c r="G2940" s="12" t="s">
        <v>39</v>
      </c>
      <c r="H2940" s="13">
        <v>32</v>
      </c>
      <c r="I2940" s="13">
        <v>397</v>
      </c>
      <c r="J2940" s="13">
        <v>1</v>
      </c>
      <c r="K2940" s="14">
        <v>24</v>
      </c>
      <c r="L2940" s="9">
        <v>44</v>
      </c>
      <c r="M2940" s="9">
        <v>1</v>
      </c>
      <c r="N2940" s="15">
        <v>0.22436825570277286</v>
      </c>
      <c r="O2940" s="15">
        <v>1.27061379310345</v>
      </c>
      <c r="P2940" s="84">
        <v>0.17658257522512616</v>
      </c>
      <c r="X2940" s="13">
        <v>399</v>
      </c>
    </row>
    <row r="2941" spans="1:30">
      <c r="A2941" s="9" t="s">
        <v>42</v>
      </c>
      <c r="B2941" s="9">
        <v>152</v>
      </c>
      <c r="C2941" s="9" t="s">
        <v>35</v>
      </c>
      <c r="D2941" s="11">
        <v>-76.499166666670007</v>
      </c>
      <c r="E2941" s="11">
        <v>175.66266666670001</v>
      </c>
      <c r="F2941" s="12">
        <v>32905</v>
      </c>
      <c r="G2941" s="12" t="s">
        <v>39</v>
      </c>
      <c r="H2941" s="13">
        <v>32</v>
      </c>
      <c r="I2941" s="13">
        <v>397</v>
      </c>
      <c r="J2941" s="13">
        <v>1</v>
      </c>
      <c r="K2941" s="14">
        <v>24</v>
      </c>
      <c r="L2941" s="9">
        <v>54</v>
      </c>
      <c r="M2941" s="9">
        <v>1</v>
      </c>
      <c r="N2941" s="15">
        <v>0.10619564774993556</v>
      </c>
      <c r="O2941" s="15">
        <v>4.37810344827586E-2</v>
      </c>
      <c r="P2941" s="84">
        <v>2.4256084627638583</v>
      </c>
      <c r="X2941" s="13">
        <v>399</v>
      </c>
    </row>
    <row r="2942" spans="1:30">
      <c r="A2942" s="9" t="s">
        <v>57</v>
      </c>
      <c r="B2942" s="9">
        <v>220</v>
      </c>
      <c r="C2942" s="9">
        <v>2</v>
      </c>
      <c r="D2942" s="50">
        <v>-76.473550000000003</v>
      </c>
      <c r="E2942" s="50">
        <v>-178.04201</v>
      </c>
      <c r="F2942" s="12">
        <v>35462</v>
      </c>
      <c r="G2942" s="12" t="s">
        <v>39</v>
      </c>
      <c r="H2942" s="13">
        <v>32</v>
      </c>
      <c r="I2942" s="13">
        <v>397</v>
      </c>
      <c r="J2942" s="13">
        <v>1</v>
      </c>
      <c r="K2942" s="14">
        <v>24</v>
      </c>
      <c r="L2942" s="13">
        <v>34.734738</v>
      </c>
      <c r="M2942" s="9">
        <v>1</v>
      </c>
      <c r="N2942" s="15">
        <v>0.24396990965099499</v>
      </c>
      <c r="O2942" s="15">
        <v>1.5126999999999999</v>
      </c>
      <c r="P2942" s="84">
        <v>0.16128109317841938</v>
      </c>
      <c r="X2942" s="13">
        <v>399</v>
      </c>
      <c r="AD2942" s="44"/>
    </row>
    <row r="2943" spans="1:30">
      <c r="A2943" s="9" t="s">
        <v>70</v>
      </c>
      <c r="B2943" s="9">
        <v>51</v>
      </c>
      <c r="C2943" s="9" t="s">
        <v>81</v>
      </c>
      <c r="D2943" s="71">
        <v>-76.500166666666701</v>
      </c>
      <c r="E2943" s="11">
        <v>172.8075</v>
      </c>
      <c r="F2943" s="12">
        <v>38384</v>
      </c>
      <c r="G2943" s="12" t="s">
        <v>39</v>
      </c>
      <c r="H2943" s="13">
        <v>32</v>
      </c>
      <c r="I2943" s="13">
        <v>397</v>
      </c>
      <c r="J2943" s="13">
        <v>1</v>
      </c>
      <c r="K2943" s="14">
        <v>24</v>
      </c>
      <c r="L2943" s="9">
        <v>45</v>
      </c>
      <c r="M2943" s="9">
        <v>1</v>
      </c>
      <c r="N2943" s="15">
        <v>4.4256118912863802E-2</v>
      </c>
      <c r="O2943" s="15">
        <v>0.80858105263157898</v>
      </c>
      <c r="P2943" s="84">
        <v>5.4733064507051482E-2</v>
      </c>
      <c r="X2943" s="13">
        <v>399</v>
      </c>
    </row>
    <row r="2944" spans="1:30">
      <c r="A2944" s="9" t="s">
        <v>70</v>
      </c>
      <c r="B2944" s="9">
        <v>53</v>
      </c>
      <c r="C2944" s="9" t="s">
        <v>82</v>
      </c>
      <c r="D2944" s="71">
        <v>-76.409516666666704</v>
      </c>
      <c r="E2944" s="11">
        <v>171.77451666666667</v>
      </c>
      <c r="F2944" s="12">
        <v>38384</v>
      </c>
      <c r="G2944" s="12" t="s">
        <v>39</v>
      </c>
      <c r="H2944" s="13">
        <v>32</v>
      </c>
      <c r="I2944" s="13">
        <v>397</v>
      </c>
      <c r="J2944" s="13">
        <v>1</v>
      </c>
      <c r="K2944" s="14">
        <v>24</v>
      </c>
      <c r="L2944" s="9">
        <v>70</v>
      </c>
      <c r="M2944" s="9">
        <v>1</v>
      </c>
      <c r="N2944" s="15">
        <v>2.2016036347846241E-3</v>
      </c>
      <c r="O2944" s="15">
        <v>0.69874245614035091</v>
      </c>
      <c r="P2944" s="84">
        <v>3.1508084494330556E-3</v>
      </c>
      <c r="X2944" s="13">
        <v>399</v>
      </c>
    </row>
    <row r="2945" spans="1:30">
      <c r="A2945" s="9" t="s">
        <v>34</v>
      </c>
      <c r="B2945" s="9">
        <v>43</v>
      </c>
      <c r="C2945" s="9" t="s">
        <v>35</v>
      </c>
      <c r="D2945" s="11">
        <v>-75.916700000000006</v>
      </c>
      <c r="E2945" s="11">
        <v>172.08330000000001</v>
      </c>
      <c r="F2945" s="12">
        <v>30349</v>
      </c>
      <c r="G2945" s="12" t="s">
        <v>39</v>
      </c>
      <c r="H2945" s="13">
        <v>33</v>
      </c>
      <c r="I2945" s="13">
        <v>398</v>
      </c>
      <c r="J2945" s="13">
        <v>1</v>
      </c>
      <c r="K2945" s="14">
        <v>6</v>
      </c>
      <c r="L2945" s="9">
        <v>65</v>
      </c>
      <c r="M2945" s="9">
        <v>1</v>
      </c>
      <c r="N2945" s="15">
        <v>0.13999999999999999</v>
      </c>
      <c r="O2945" s="15">
        <v>0.59</v>
      </c>
      <c r="P2945" s="84">
        <v>0.23728813559322032</v>
      </c>
      <c r="X2945" s="13">
        <v>399</v>
      </c>
    </row>
    <row r="2946" spans="1:30">
      <c r="A2946" s="9" t="s">
        <v>42</v>
      </c>
      <c r="B2946" s="9">
        <v>154</v>
      </c>
      <c r="C2946" s="9" t="s">
        <v>35</v>
      </c>
      <c r="D2946" s="11">
        <v>-76.501000000000005</v>
      </c>
      <c r="E2946" s="11">
        <v>174.50298333329999</v>
      </c>
      <c r="F2946" s="12">
        <v>32906</v>
      </c>
      <c r="G2946" s="12" t="s">
        <v>39</v>
      </c>
      <c r="H2946" s="13">
        <v>33</v>
      </c>
      <c r="I2946" s="13">
        <v>398</v>
      </c>
      <c r="J2946" s="13">
        <v>1</v>
      </c>
      <c r="K2946" s="14">
        <v>24</v>
      </c>
      <c r="L2946" s="9">
        <v>45</v>
      </c>
      <c r="M2946" s="9">
        <v>1</v>
      </c>
      <c r="N2946" s="15">
        <v>7.7839672730437806E-2</v>
      </c>
      <c r="O2946" s="15">
        <v>0.72514827586206898</v>
      </c>
      <c r="P2946" s="84">
        <v>0.10734311219026293</v>
      </c>
      <c r="X2946" s="13">
        <v>399</v>
      </c>
    </row>
    <row r="2947" spans="1:30">
      <c r="A2947" s="9" t="s">
        <v>42</v>
      </c>
      <c r="B2947" s="9">
        <v>156</v>
      </c>
      <c r="C2947" s="9" t="s">
        <v>35</v>
      </c>
      <c r="D2947" s="11">
        <v>-76.500416666670006</v>
      </c>
      <c r="E2947" s="11">
        <v>173.33516666669999</v>
      </c>
      <c r="F2947" s="12">
        <v>32906</v>
      </c>
      <c r="G2947" s="12" t="s">
        <v>39</v>
      </c>
      <c r="H2947" s="13">
        <v>33</v>
      </c>
      <c r="I2947" s="13">
        <v>398</v>
      </c>
      <c r="J2947" s="13">
        <v>1</v>
      </c>
      <c r="K2947" s="14">
        <v>24</v>
      </c>
      <c r="L2947" s="9">
        <v>35</v>
      </c>
      <c r="M2947" s="9">
        <v>1</v>
      </c>
      <c r="N2947" s="15">
        <v>2.7092547317528776E-2</v>
      </c>
      <c r="O2947" s="15">
        <v>1.15510344827586</v>
      </c>
      <c r="P2947" s="84">
        <v>2.3454650194290282E-2</v>
      </c>
      <c r="X2947" s="13">
        <v>399</v>
      </c>
    </row>
    <row r="2948" spans="1:30">
      <c r="A2948" s="9" t="s">
        <v>42</v>
      </c>
      <c r="B2948" s="9">
        <v>158</v>
      </c>
      <c r="C2948" s="9" t="s">
        <v>35</v>
      </c>
      <c r="D2948" s="11">
        <v>-76.500333333330005</v>
      </c>
      <c r="E2948" s="11">
        <v>172.1653333333</v>
      </c>
      <c r="F2948" s="12">
        <v>32906</v>
      </c>
      <c r="G2948" s="12" t="s">
        <v>39</v>
      </c>
      <c r="H2948" s="13">
        <v>33</v>
      </c>
      <c r="I2948" s="13">
        <v>398</v>
      </c>
      <c r="J2948" s="13">
        <v>1</v>
      </c>
      <c r="K2948" s="14">
        <v>24</v>
      </c>
      <c r="L2948" s="9">
        <v>40</v>
      </c>
      <c r="M2948" s="9">
        <v>1</v>
      </c>
      <c r="N2948" s="15">
        <v>0.38032586233200649</v>
      </c>
      <c r="O2948" s="15">
        <v>1.41179310344828</v>
      </c>
      <c r="P2948" s="84">
        <v>0.26939206701255813</v>
      </c>
      <c r="X2948" s="52">
        <v>399</v>
      </c>
    </row>
    <row r="2949" spans="1:30">
      <c r="A2949" s="9" t="s">
        <v>42</v>
      </c>
      <c r="B2949" s="9">
        <v>160</v>
      </c>
      <c r="C2949" s="9" t="s">
        <v>35</v>
      </c>
      <c r="D2949" s="11">
        <v>-76.501633333330005</v>
      </c>
      <c r="E2949" s="11">
        <v>170.995</v>
      </c>
      <c r="F2949" s="12">
        <v>32906</v>
      </c>
      <c r="G2949" s="12" t="s">
        <v>39</v>
      </c>
      <c r="H2949" s="13">
        <v>33</v>
      </c>
      <c r="I2949" s="13">
        <v>398</v>
      </c>
      <c r="J2949" s="13">
        <v>1</v>
      </c>
      <c r="K2949" s="14">
        <v>24</v>
      </c>
      <c r="L2949" s="9">
        <v>53</v>
      </c>
      <c r="M2949" s="9">
        <v>1</v>
      </c>
      <c r="N2949" s="15">
        <v>0.16505793546750114</v>
      </c>
      <c r="O2949" s="15">
        <v>0.36578275862068999</v>
      </c>
      <c r="P2949" s="84">
        <v>0.4512458052695239</v>
      </c>
      <c r="X2949" s="13">
        <v>399</v>
      </c>
    </row>
    <row r="2950" spans="1:30">
      <c r="A2950" s="9" t="s">
        <v>57</v>
      </c>
      <c r="B2950" s="9">
        <v>223</v>
      </c>
      <c r="C2950" s="9">
        <v>2</v>
      </c>
      <c r="D2950" s="50">
        <v>-77.997699999999995</v>
      </c>
      <c r="E2950" s="50">
        <v>-176.00349</v>
      </c>
      <c r="F2950" s="12">
        <v>35464</v>
      </c>
      <c r="G2950" s="12" t="s">
        <v>39</v>
      </c>
      <c r="H2950" s="13">
        <v>34</v>
      </c>
      <c r="I2950" s="13">
        <v>399</v>
      </c>
      <c r="J2950" s="13">
        <v>1</v>
      </c>
      <c r="K2950" s="14">
        <v>24</v>
      </c>
      <c r="L2950" s="13">
        <v>37.392043000000001</v>
      </c>
      <c r="M2950" s="9">
        <v>1</v>
      </c>
      <c r="N2950" s="15">
        <v>0.15883677984462619</v>
      </c>
      <c r="O2950" s="15">
        <v>1.2155625000000001</v>
      </c>
      <c r="P2950" s="84">
        <v>0.13066936487809239</v>
      </c>
      <c r="X2950" s="13">
        <v>399</v>
      </c>
    </row>
    <row r="2951" spans="1:30">
      <c r="A2951" s="44" t="s">
        <v>68</v>
      </c>
      <c r="B2951" s="44">
        <v>21</v>
      </c>
      <c r="C2951" s="69" t="s">
        <v>35</v>
      </c>
      <c r="D2951" s="71">
        <v>-76.41073333333334</v>
      </c>
      <c r="E2951" s="71">
        <v>171.04641666666666</v>
      </c>
      <c r="F2951" s="46">
        <v>38020</v>
      </c>
      <c r="G2951" s="46" t="s">
        <v>39</v>
      </c>
      <c r="H2951" s="52">
        <v>34</v>
      </c>
      <c r="I2951" s="52">
        <v>399</v>
      </c>
      <c r="J2951" s="52">
        <v>1</v>
      </c>
      <c r="K2951" s="47">
        <v>24</v>
      </c>
      <c r="L2951" s="72">
        <v>33</v>
      </c>
      <c r="M2951" s="44">
        <v>1</v>
      </c>
      <c r="N2951" s="48">
        <v>7.4328170186501313E-2</v>
      </c>
      <c r="O2951" s="48">
        <v>4.644966666666666</v>
      </c>
      <c r="P2951" s="84">
        <v>1.6001873752915625E-2</v>
      </c>
      <c r="X2951" s="13">
        <v>399</v>
      </c>
    </row>
    <row r="2952" spans="1:30">
      <c r="A2952" s="9" t="s">
        <v>68</v>
      </c>
      <c r="B2952" s="9">
        <v>23</v>
      </c>
      <c r="C2952" s="10" t="s">
        <v>35</v>
      </c>
      <c r="D2952" s="71">
        <v>-76.597316666666671</v>
      </c>
      <c r="E2952" s="71">
        <v>173.80491666666666</v>
      </c>
      <c r="F2952" s="12">
        <v>38020</v>
      </c>
      <c r="G2952" s="12" t="s">
        <v>39</v>
      </c>
      <c r="H2952" s="13">
        <v>34</v>
      </c>
      <c r="I2952" s="13">
        <v>399</v>
      </c>
      <c r="J2952" s="13">
        <v>1</v>
      </c>
      <c r="K2952" s="14">
        <v>24</v>
      </c>
      <c r="L2952" s="72">
        <v>20</v>
      </c>
      <c r="M2952" s="9">
        <v>1</v>
      </c>
      <c r="N2952" s="15">
        <v>0.12626830939937567</v>
      </c>
      <c r="O2952" s="15">
        <v>10.801824444444444</v>
      </c>
      <c r="P2952" s="84">
        <v>1.1689535415872967E-2</v>
      </c>
      <c r="X2952" s="13">
        <v>399</v>
      </c>
    </row>
    <row r="2953" spans="1:30">
      <c r="A2953" s="9" t="s">
        <v>68</v>
      </c>
      <c r="B2953" s="9">
        <v>25</v>
      </c>
      <c r="C2953" s="10" t="s">
        <v>35</v>
      </c>
      <c r="D2953" s="71">
        <v>-76.782233333333338</v>
      </c>
      <c r="E2953" s="71">
        <v>175.84821666666667</v>
      </c>
      <c r="F2953" s="12">
        <v>38020</v>
      </c>
      <c r="G2953" s="12" t="s">
        <v>39</v>
      </c>
      <c r="H2953" s="13">
        <v>34</v>
      </c>
      <c r="I2953" s="13">
        <v>399</v>
      </c>
      <c r="J2953" s="13">
        <v>1</v>
      </c>
      <c r="K2953" s="14">
        <v>24</v>
      </c>
      <c r="L2953" s="72">
        <v>25</v>
      </c>
      <c r="M2953" s="9">
        <v>1</v>
      </c>
      <c r="N2953" s="15">
        <v>1.5093266212977403</v>
      </c>
      <c r="O2953" s="15">
        <v>10.310004444444445</v>
      </c>
      <c r="P2953" s="84">
        <v>0.1463943715476323</v>
      </c>
      <c r="X2953" s="13">
        <v>399</v>
      </c>
    </row>
    <row r="2954" spans="1:30">
      <c r="A2954" s="9" t="s">
        <v>40</v>
      </c>
      <c r="B2954" s="9">
        <v>8</v>
      </c>
      <c r="C2954" s="9" t="s">
        <v>35</v>
      </c>
      <c r="D2954" s="11">
        <v>-78.099999999999994</v>
      </c>
      <c r="E2954" s="11">
        <v>178.6</v>
      </c>
      <c r="F2954" s="12">
        <v>30351</v>
      </c>
      <c r="G2954" s="12" t="s">
        <v>39</v>
      </c>
      <c r="H2954" s="13">
        <v>35</v>
      </c>
      <c r="I2954" s="13">
        <v>400</v>
      </c>
      <c r="J2954" s="13">
        <v>1</v>
      </c>
      <c r="K2954" s="14">
        <v>6</v>
      </c>
      <c r="L2954" s="9">
        <v>24</v>
      </c>
      <c r="M2954" s="9">
        <v>1</v>
      </c>
      <c r="N2954" s="15">
        <v>0.03</v>
      </c>
      <c r="O2954" s="15">
        <v>1.59</v>
      </c>
      <c r="P2954" s="84">
        <v>1.8867924528301886E-2</v>
      </c>
      <c r="X2954" s="13">
        <v>400</v>
      </c>
    </row>
    <row r="2955" spans="1:30">
      <c r="A2955" s="9" t="s">
        <v>68</v>
      </c>
      <c r="B2955" s="9">
        <v>27</v>
      </c>
      <c r="C2955" s="10" t="s">
        <v>35</v>
      </c>
      <c r="D2955" s="71">
        <v>-76.965183333333329</v>
      </c>
      <c r="E2955" s="71">
        <v>177.93726666666666</v>
      </c>
      <c r="F2955" s="12">
        <v>38021</v>
      </c>
      <c r="G2955" s="12" t="s">
        <v>39</v>
      </c>
      <c r="H2955" s="13">
        <v>35</v>
      </c>
      <c r="I2955" s="13">
        <v>400</v>
      </c>
      <c r="J2955" s="13">
        <v>1</v>
      </c>
      <c r="K2955" s="14">
        <v>24</v>
      </c>
      <c r="L2955" s="72">
        <v>35</v>
      </c>
      <c r="M2955" s="9">
        <v>1</v>
      </c>
      <c r="N2955" s="15">
        <v>0.89243331529128389</v>
      </c>
      <c r="O2955" s="15">
        <v>4.0256377777777779</v>
      </c>
      <c r="P2955" s="84">
        <v>0.22168743552081893</v>
      </c>
      <c r="X2955" s="13">
        <v>400</v>
      </c>
    </row>
    <row r="2956" spans="1:30">
      <c r="A2956" s="9" t="s">
        <v>68</v>
      </c>
      <c r="B2956" s="9">
        <v>29</v>
      </c>
      <c r="C2956" s="10" t="s">
        <v>35</v>
      </c>
      <c r="D2956" s="71">
        <v>-77.168575000000004</v>
      </c>
      <c r="E2956" s="71">
        <v>-179.99838333333332</v>
      </c>
      <c r="F2956" s="12">
        <v>38021</v>
      </c>
      <c r="G2956" s="12" t="s">
        <v>39</v>
      </c>
      <c r="H2956" s="13">
        <v>35</v>
      </c>
      <c r="I2956" s="13">
        <v>400</v>
      </c>
      <c r="J2956" s="13">
        <v>1</v>
      </c>
      <c r="K2956" s="14">
        <v>24</v>
      </c>
      <c r="L2956" s="72">
        <v>23</v>
      </c>
      <c r="M2956" s="9">
        <v>1</v>
      </c>
      <c r="N2956" s="15">
        <v>1.3829487900911541</v>
      </c>
      <c r="O2956" s="15">
        <v>18.816668888888888</v>
      </c>
      <c r="P2956" s="84">
        <v>7.3495941192214725E-2</v>
      </c>
      <c r="X2956" s="13">
        <v>400</v>
      </c>
      <c r="AD2956" s="22"/>
    </row>
    <row r="2957" spans="1:30">
      <c r="A2957" s="9" t="s">
        <v>68</v>
      </c>
      <c r="B2957" s="9">
        <v>31</v>
      </c>
      <c r="C2957" s="10" t="s">
        <v>35</v>
      </c>
      <c r="D2957" s="71">
        <v>-77.364383333333336</v>
      </c>
      <c r="E2957" s="71">
        <v>-177.89281666666668</v>
      </c>
      <c r="F2957" s="12">
        <v>38021</v>
      </c>
      <c r="G2957" s="12" t="s">
        <v>39</v>
      </c>
      <c r="H2957" s="13">
        <v>35</v>
      </c>
      <c r="I2957" s="13">
        <v>400</v>
      </c>
      <c r="J2957" s="13">
        <v>1</v>
      </c>
      <c r="K2957" s="14">
        <v>24</v>
      </c>
      <c r="L2957" s="72">
        <v>19</v>
      </c>
      <c r="M2957" s="9">
        <v>1</v>
      </c>
      <c r="N2957" s="15">
        <v>2.3093822110044915</v>
      </c>
      <c r="O2957" s="15">
        <v>8.9256222222222199</v>
      </c>
      <c r="P2957" s="84">
        <v>0.25873627109769415</v>
      </c>
      <c r="X2957" s="13">
        <v>400</v>
      </c>
    </row>
    <row r="2958" spans="1:30">
      <c r="A2958" s="9" t="s">
        <v>68</v>
      </c>
      <c r="B2958" s="9">
        <v>33</v>
      </c>
      <c r="C2958" s="10" t="s">
        <v>35</v>
      </c>
      <c r="D2958" s="71">
        <v>-77.765583333333339</v>
      </c>
      <c r="E2958" s="71">
        <v>-178.95378333333332</v>
      </c>
      <c r="F2958" s="12">
        <v>38021</v>
      </c>
      <c r="G2958" s="12" t="s">
        <v>39</v>
      </c>
      <c r="H2958" s="13">
        <v>35</v>
      </c>
      <c r="I2958" s="13">
        <v>400</v>
      </c>
      <c r="J2958" s="13">
        <v>1</v>
      </c>
      <c r="K2958" s="14">
        <v>24</v>
      </c>
      <c r="L2958" s="72">
        <v>30</v>
      </c>
      <c r="M2958" s="9">
        <v>1</v>
      </c>
      <c r="N2958" s="15">
        <v>0.28764550796048705</v>
      </c>
      <c r="O2958" s="15">
        <v>4.2988711111111106</v>
      </c>
      <c r="P2958" s="84">
        <v>6.6911870704153428E-2</v>
      </c>
      <c r="X2958" s="13">
        <v>400</v>
      </c>
    </row>
    <row r="2959" spans="1:30">
      <c r="A2959" s="9" t="s">
        <v>68</v>
      </c>
      <c r="B2959" s="9">
        <v>34</v>
      </c>
      <c r="C2959" s="10" t="s">
        <v>35</v>
      </c>
      <c r="D2959" s="71">
        <v>-77.674300000000002</v>
      </c>
      <c r="E2959" s="71">
        <v>-179.99823333333333</v>
      </c>
      <c r="F2959" s="12">
        <v>38021</v>
      </c>
      <c r="G2959" s="12" t="s">
        <v>39</v>
      </c>
      <c r="H2959" s="13">
        <v>35</v>
      </c>
      <c r="I2959" s="13">
        <v>400</v>
      </c>
      <c r="J2959" s="13">
        <v>1</v>
      </c>
      <c r="K2959" s="14">
        <v>24</v>
      </c>
      <c r="L2959" s="72">
        <v>23</v>
      </c>
      <c r="M2959" s="9">
        <v>1</v>
      </c>
      <c r="N2959" s="15">
        <v>0.77897196916692213</v>
      </c>
      <c r="O2959" s="15">
        <v>14.080624444444442</v>
      </c>
      <c r="P2959" s="84">
        <v>5.5322260190972437E-2</v>
      </c>
      <c r="X2959" s="13">
        <v>400</v>
      </c>
    </row>
    <row r="2960" spans="1:30">
      <c r="A2960" s="9" t="s">
        <v>46</v>
      </c>
      <c r="B2960" s="9">
        <v>7</v>
      </c>
      <c r="C2960" s="9" t="s">
        <v>35</v>
      </c>
      <c r="D2960" s="11">
        <v>-76.504400000000004</v>
      </c>
      <c r="E2960" s="11">
        <v>167.42519999999999</v>
      </c>
      <c r="F2960" s="12">
        <v>33639</v>
      </c>
      <c r="G2960" s="12" t="s">
        <v>39</v>
      </c>
      <c r="H2960" s="13">
        <v>36</v>
      </c>
      <c r="I2960" s="13">
        <v>401</v>
      </c>
      <c r="J2960" s="13">
        <v>1</v>
      </c>
      <c r="K2960" s="14">
        <v>24</v>
      </c>
      <c r="L2960" s="9">
        <v>10</v>
      </c>
      <c r="M2960" s="9">
        <v>1</v>
      </c>
      <c r="N2960" s="15">
        <v>1.3140039818968012</v>
      </c>
      <c r="O2960" s="15">
        <v>2.86</v>
      </c>
      <c r="P2960" s="84">
        <v>0.45944195171216828</v>
      </c>
      <c r="X2960" s="13">
        <v>400</v>
      </c>
    </row>
    <row r="2961" spans="1:24">
      <c r="A2961" s="9" t="s">
        <v>46</v>
      </c>
      <c r="B2961" s="9">
        <v>7.1</v>
      </c>
      <c r="C2961" s="9" t="s">
        <v>35</v>
      </c>
      <c r="D2961" s="11">
        <v>-76.504400000000004</v>
      </c>
      <c r="E2961" s="11">
        <v>167.42519999999999</v>
      </c>
      <c r="F2961" s="12">
        <v>33639</v>
      </c>
      <c r="G2961" s="12" t="s">
        <v>39</v>
      </c>
      <c r="H2961" s="13">
        <v>36</v>
      </c>
      <c r="I2961" s="13">
        <v>401</v>
      </c>
      <c r="J2961" s="13">
        <v>1</v>
      </c>
      <c r="K2961" s="14">
        <v>24</v>
      </c>
      <c r="L2961" s="9">
        <v>16</v>
      </c>
      <c r="M2961" s="9">
        <v>1</v>
      </c>
      <c r="N2961" s="15">
        <v>3.9824975929199642</v>
      </c>
      <c r="O2961" s="15">
        <v>2.62</v>
      </c>
      <c r="P2961" s="84">
        <v>1.5200372492060932</v>
      </c>
      <c r="X2961" s="13">
        <v>400</v>
      </c>
    </row>
    <row r="2962" spans="1:24">
      <c r="A2962" s="9" t="s">
        <v>68</v>
      </c>
      <c r="B2962" s="9">
        <v>36</v>
      </c>
      <c r="C2962" s="10" t="s">
        <v>35</v>
      </c>
      <c r="D2962" s="71">
        <v>-77.460816666666673</v>
      </c>
      <c r="E2962" s="71">
        <v>177.94068333333334</v>
      </c>
      <c r="F2962" s="12">
        <v>38022</v>
      </c>
      <c r="G2962" s="12" t="s">
        <v>39</v>
      </c>
      <c r="H2962" s="13">
        <v>36</v>
      </c>
      <c r="I2962" s="13">
        <v>401</v>
      </c>
      <c r="J2962" s="13">
        <v>1</v>
      </c>
      <c r="K2962" s="14">
        <v>24</v>
      </c>
      <c r="L2962" s="72">
        <v>20</v>
      </c>
      <c r="M2962" s="9">
        <v>1</v>
      </c>
      <c r="N2962" s="15">
        <v>1.4867038107709152</v>
      </c>
      <c r="O2962" s="15">
        <v>12.659811111111111</v>
      </c>
      <c r="P2962" s="84">
        <v>0.11743491255300664</v>
      </c>
      <c r="X2962" s="13">
        <v>400</v>
      </c>
    </row>
    <row r="2963" spans="1:24">
      <c r="A2963" s="9" t="s">
        <v>68</v>
      </c>
      <c r="B2963" s="9">
        <v>38</v>
      </c>
      <c r="C2963" s="10" t="s">
        <v>35</v>
      </c>
      <c r="D2963" s="71">
        <v>-77.276333333333326</v>
      </c>
      <c r="E2963" s="71">
        <v>175.85883333333334</v>
      </c>
      <c r="F2963" s="12">
        <v>38022</v>
      </c>
      <c r="G2963" s="12" t="s">
        <v>39</v>
      </c>
      <c r="H2963" s="13">
        <v>36</v>
      </c>
      <c r="I2963" s="13">
        <v>401</v>
      </c>
      <c r="J2963" s="13">
        <v>1</v>
      </c>
      <c r="K2963" s="14">
        <v>24</v>
      </c>
      <c r="L2963" s="72">
        <v>23</v>
      </c>
      <c r="M2963" s="9">
        <v>1</v>
      </c>
      <c r="N2963" s="15">
        <v>1.6766820382865562</v>
      </c>
      <c r="O2963" s="15">
        <v>9.9274777777777778</v>
      </c>
      <c r="P2963" s="84">
        <v>0.16889305378650507</v>
      </c>
      <c r="X2963" s="13">
        <v>400</v>
      </c>
    </row>
    <row r="2964" spans="1:24">
      <c r="A2964" s="9" t="s">
        <v>40</v>
      </c>
      <c r="B2964" s="9">
        <v>14</v>
      </c>
      <c r="C2964" s="9" t="s">
        <v>35</v>
      </c>
      <c r="D2964" s="11">
        <v>-78.25</v>
      </c>
      <c r="E2964" s="11">
        <v>-172.26669999999999</v>
      </c>
      <c r="F2964" s="12">
        <v>30353</v>
      </c>
      <c r="G2964" s="12" t="s">
        <v>39</v>
      </c>
      <c r="H2964" s="13">
        <v>37</v>
      </c>
      <c r="I2964" s="13">
        <v>402</v>
      </c>
      <c r="J2964" s="13">
        <v>1</v>
      </c>
      <c r="K2964" s="14">
        <v>6</v>
      </c>
      <c r="L2964" s="9">
        <v>19</v>
      </c>
      <c r="M2964" s="9">
        <v>1</v>
      </c>
      <c r="N2964" s="15">
        <v>0</v>
      </c>
      <c r="O2964" s="15">
        <v>2.21</v>
      </c>
      <c r="P2964" s="84">
        <v>0</v>
      </c>
      <c r="X2964" s="13">
        <v>400</v>
      </c>
    </row>
    <row r="2965" spans="1:24">
      <c r="A2965" s="9" t="s">
        <v>57</v>
      </c>
      <c r="B2965" s="9">
        <v>227</v>
      </c>
      <c r="C2965" s="9">
        <v>2</v>
      </c>
      <c r="D2965" s="50">
        <v>-76.123469999999998</v>
      </c>
      <c r="E2965" s="50">
        <v>163.39500000000001</v>
      </c>
      <c r="F2965" s="12">
        <v>35467</v>
      </c>
      <c r="G2965" s="12" t="s">
        <v>39</v>
      </c>
      <c r="H2965" s="13">
        <v>37</v>
      </c>
      <c r="I2965" s="13">
        <v>402</v>
      </c>
      <c r="J2965" s="13">
        <v>1</v>
      </c>
      <c r="K2965" s="14">
        <v>24</v>
      </c>
      <c r="L2965" s="13">
        <v>25.125305999999998</v>
      </c>
      <c r="M2965" s="9">
        <v>1</v>
      </c>
      <c r="N2965" s="15">
        <v>0.53828319541156089</v>
      </c>
      <c r="O2965" s="15">
        <v>1.617425385</v>
      </c>
      <c r="P2965" s="84">
        <v>0.33280248993468153</v>
      </c>
      <c r="X2965" s="13">
        <v>400</v>
      </c>
    </row>
    <row r="2966" spans="1:24">
      <c r="A2966" s="9" t="s">
        <v>68</v>
      </c>
      <c r="B2966" s="9">
        <v>41</v>
      </c>
      <c r="C2966" s="10" t="s">
        <v>35</v>
      </c>
      <c r="D2966" s="71">
        <v>-76.997016666666667</v>
      </c>
      <c r="E2966" s="71">
        <v>172.79830000000001</v>
      </c>
      <c r="F2966" s="12">
        <v>38023</v>
      </c>
      <c r="G2966" s="12" t="s">
        <v>39</v>
      </c>
      <c r="H2966" s="13">
        <v>37</v>
      </c>
      <c r="I2966" s="13">
        <v>402</v>
      </c>
      <c r="J2966" s="13">
        <v>1</v>
      </c>
      <c r="K2966" s="14">
        <v>24</v>
      </c>
      <c r="L2966" s="72">
        <v>25</v>
      </c>
      <c r="M2966" s="9">
        <v>1</v>
      </c>
      <c r="N2966" s="15">
        <v>1.3115596605420581</v>
      </c>
      <c r="O2966" s="15">
        <v>2.5866088888888887</v>
      </c>
      <c r="P2966" s="84">
        <v>0.50705758654740241</v>
      </c>
      <c r="X2966" s="13">
        <v>400</v>
      </c>
    </row>
    <row r="2967" spans="1:24">
      <c r="A2967" s="44" t="s">
        <v>40</v>
      </c>
      <c r="B2967" s="44">
        <v>19</v>
      </c>
      <c r="C2967" s="44" t="s">
        <v>35</v>
      </c>
      <c r="D2967" s="45">
        <v>-76.833299999999994</v>
      </c>
      <c r="E2967" s="45">
        <v>-158.48330000000001</v>
      </c>
      <c r="F2967" s="46">
        <v>30354</v>
      </c>
      <c r="G2967" s="46" t="s">
        <v>39</v>
      </c>
      <c r="H2967" s="13">
        <v>38</v>
      </c>
      <c r="I2967" s="13">
        <v>403</v>
      </c>
      <c r="J2967" s="13">
        <v>1</v>
      </c>
      <c r="K2967" s="47">
        <v>6</v>
      </c>
      <c r="L2967" s="44">
        <v>50</v>
      </c>
      <c r="M2967" s="44">
        <v>1</v>
      </c>
      <c r="N2967" s="48">
        <v>0.01</v>
      </c>
      <c r="O2967" s="48">
        <v>0.55000000000000004</v>
      </c>
      <c r="P2967" s="84">
        <v>1.8181818181818181E-2</v>
      </c>
      <c r="X2967" s="13">
        <v>400</v>
      </c>
    </row>
    <row r="2968" spans="1:24">
      <c r="A2968" s="9" t="s">
        <v>46</v>
      </c>
      <c r="B2968" s="9">
        <v>8</v>
      </c>
      <c r="C2968" s="9" t="s">
        <v>35</v>
      </c>
      <c r="D2968" s="11">
        <v>-76.540000000000006</v>
      </c>
      <c r="E2968" s="11">
        <v>167.4383</v>
      </c>
      <c r="F2968" s="12">
        <v>33641</v>
      </c>
      <c r="G2968" s="12" t="s">
        <v>39</v>
      </c>
      <c r="H2968" s="13">
        <v>38</v>
      </c>
      <c r="I2968" s="13">
        <v>403</v>
      </c>
      <c r="J2968" s="13">
        <v>1</v>
      </c>
      <c r="K2968" s="14">
        <v>24</v>
      </c>
      <c r="L2968" s="9">
        <v>25</v>
      </c>
      <c r="M2968" s="9">
        <v>1</v>
      </c>
      <c r="N2968" s="15">
        <v>9.0143593871322703E-2</v>
      </c>
      <c r="O2968" s="15">
        <v>0.64</v>
      </c>
      <c r="P2968" s="84">
        <v>0.14084936542394172</v>
      </c>
      <c r="X2968" s="13">
        <v>400</v>
      </c>
    </row>
    <row r="2969" spans="1:24">
      <c r="A2969" s="9" t="s">
        <v>40</v>
      </c>
      <c r="B2969" s="9">
        <v>20</v>
      </c>
      <c r="C2969" s="9" t="s">
        <v>35</v>
      </c>
      <c r="D2969" s="11">
        <v>-76.894999999999996</v>
      </c>
      <c r="E2969" s="11">
        <v>-157.065</v>
      </c>
      <c r="F2969" s="12">
        <v>30355</v>
      </c>
      <c r="G2969" s="12" t="s">
        <v>39</v>
      </c>
      <c r="H2969" s="13">
        <v>39</v>
      </c>
      <c r="I2969" s="13">
        <v>404</v>
      </c>
      <c r="J2969" s="13">
        <v>1</v>
      </c>
      <c r="K2969" s="14">
        <v>24</v>
      </c>
      <c r="L2969" s="9">
        <v>50</v>
      </c>
      <c r="M2969" s="9">
        <v>1</v>
      </c>
      <c r="N2969" s="15">
        <v>0.15</v>
      </c>
      <c r="O2969" s="15">
        <v>0.55000000000000004</v>
      </c>
      <c r="P2969" s="84">
        <v>0.27272727272727271</v>
      </c>
      <c r="X2969" s="13">
        <v>400</v>
      </c>
    </row>
    <row r="2970" spans="1:24">
      <c r="A2970" s="9" t="s">
        <v>40</v>
      </c>
      <c r="B2970" s="9">
        <v>21</v>
      </c>
      <c r="C2970" s="9" t="s">
        <v>35</v>
      </c>
      <c r="D2970" s="11">
        <v>-76.956699999999998</v>
      </c>
      <c r="E2970" s="11">
        <v>-155.64830000000001</v>
      </c>
      <c r="F2970" s="12">
        <v>30355</v>
      </c>
      <c r="G2970" s="12" t="s">
        <v>39</v>
      </c>
      <c r="H2970" s="13">
        <v>39</v>
      </c>
      <c r="I2970" s="13">
        <v>404</v>
      </c>
      <c r="J2970" s="13">
        <v>1</v>
      </c>
      <c r="K2970" s="14">
        <v>6</v>
      </c>
      <c r="L2970" s="9">
        <v>14</v>
      </c>
      <c r="M2970" s="9">
        <v>1</v>
      </c>
      <c r="N2970" s="15">
        <v>0.28999999999999998</v>
      </c>
      <c r="O2970" s="15">
        <v>3.46</v>
      </c>
      <c r="P2970" s="84">
        <v>8.3815028901734104E-2</v>
      </c>
      <c r="X2970" s="13">
        <v>400</v>
      </c>
    </row>
    <row r="2971" spans="1:24">
      <c r="A2971" s="9" t="s">
        <v>40</v>
      </c>
      <c r="B2971" s="9">
        <v>21</v>
      </c>
      <c r="C2971" s="9" t="s">
        <v>35</v>
      </c>
      <c r="D2971" s="11">
        <v>-76.956699999999998</v>
      </c>
      <c r="E2971" s="11">
        <v>-155.64830000000001</v>
      </c>
      <c r="F2971" s="12">
        <v>30355</v>
      </c>
      <c r="G2971" s="12" t="s">
        <v>39</v>
      </c>
      <c r="H2971" s="13">
        <v>39</v>
      </c>
      <c r="I2971" s="13">
        <v>404</v>
      </c>
      <c r="J2971" s="13">
        <v>1</v>
      </c>
      <c r="K2971" s="14">
        <v>24</v>
      </c>
      <c r="L2971" s="9">
        <v>14</v>
      </c>
      <c r="M2971" s="9">
        <v>1</v>
      </c>
      <c r="N2971" s="15">
        <v>0.16</v>
      </c>
      <c r="O2971" s="15">
        <v>3.46</v>
      </c>
      <c r="P2971" s="84">
        <v>4.6242774566473993E-2</v>
      </c>
      <c r="X2971" s="13">
        <v>400</v>
      </c>
    </row>
    <row r="2972" spans="1:24">
      <c r="A2972" s="9" t="s">
        <v>46</v>
      </c>
      <c r="B2972" s="9">
        <v>9</v>
      </c>
      <c r="C2972" s="9" t="s">
        <v>35</v>
      </c>
      <c r="D2972" s="11">
        <v>-76.491200000000006</v>
      </c>
      <c r="E2972" s="11">
        <v>163.40969999999999</v>
      </c>
      <c r="F2972" s="12">
        <v>33642</v>
      </c>
      <c r="G2972" s="12" t="s">
        <v>39</v>
      </c>
      <c r="H2972" s="13">
        <v>39</v>
      </c>
      <c r="I2972" s="13">
        <v>404</v>
      </c>
      <c r="J2972" s="13">
        <v>1</v>
      </c>
      <c r="K2972" s="14">
        <v>24</v>
      </c>
      <c r="L2972" s="9">
        <v>10</v>
      </c>
      <c r="M2972" s="9">
        <v>1</v>
      </c>
      <c r="N2972" s="15">
        <v>1.2376404471539075</v>
      </c>
      <c r="O2972" s="15">
        <v>2.65</v>
      </c>
      <c r="P2972" s="84">
        <v>0.46703413100147456</v>
      </c>
      <c r="X2972" s="13">
        <v>400</v>
      </c>
    </row>
    <row r="2973" spans="1:24">
      <c r="A2973" s="9" t="s">
        <v>46</v>
      </c>
      <c r="B2973" s="9">
        <v>13</v>
      </c>
      <c r="C2973" s="9" t="s">
        <v>35</v>
      </c>
      <c r="D2973" s="11">
        <v>-76.498400000000004</v>
      </c>
      <c r="E2973" s="11">
        <v>163.8323</v>
      </c>
      <c r="F2973" s="12">
        <v>33642</v>
      </c>
      <c r="G2973" s="12" t="s">
        <v>39</v>
      </c>
      <c r="H2973" s="13">
        <v>39</v>
      </c>
      <c r="I2973" s="13">
        <v>404</v>
      </c>
      <c r="J2973" s="13">
        <v>1</v>
      </c>
      <c r="K2973" s="14">
        <v>24</v>
      </c>
      <c r="L2973" s="9">
        <v>8</v>
      </c>
      <c r="M2973" s="9">
        <v>1</v>
      </c>
      <c r="N2973" s="15">
        <v>0.96823399645753083</v>
      </c>
      <c r="O2973" s="15">
        <v>2.19</v>
      </c>
      <c r="P2973" s="84">
        <v>0.44211598011759401</v>
      </c>
      <c r="X2973" s="13">
        <v>400</v>
      </c>
    </row>
    <row r="2974" spans="1:24">
      <c r="A2974" s="9" t="s">
        <v>46</v>
      </c>
      <c r="B2974" s="9">
        <v>17</v>
      </c>
      <c r="C2974" s="9" t="s">
        <v>35</v>
      </c>
      <c r="D2974" s="11">
        <v>-76.498599999999996</v>
      </c>
      <c r="E2974" s="11">
        <v>168.20480000000001</v>
      </c>
      <c r="F2974" s="12">
        <v>33642</v>
      </c>
      <c r="G2974" s="12" t="s">
        <v>39</v>
      </c>
      <c r="H2974" s="13">
        <v>39</v>
      </c>
      <c r="I2974" s="13">
        <v>404</v>
      </c>
      <c r="J2974" s="13">
        <v>1</v>
      </c>
      <c r="K2974" s="14">
        <v>24</v>
      </c>
      <c r="L2974" s="9">
        <v>14</v>
      </c>
      <c r="M2974" s="9">
        <v>1</v>
      </c>
      <c r="N2974" s="15">
        <v>1.2553117315839546</v>
      </c>
      <c r="O2974" s="15">
        <v>2.11</v>
      </c>
      <c r="P2974" s="84">
        <v>0.59493446994500221</v>
      </c>
      <c r="X2974" s="13">
        <v>400</v>
      </c>
    </row>
    <row r="2975" spans="1:24">
      <c r="A2975" s="9" t="s">
        <v>57</v>
      </c>
      <c r="B2975" s="9">
        <v>228</v>
      </c>
      <c r="C2975" s="9">
        <v>2</v>
      </c>
      <c r="D2975" s="50">
        <v>-76.493260000000006</v>
      </c>
      <c r="E2975" s="50">
        <v>168.97329999999999</v>
      </c>
      <c r="F2975" s="12">
        <v>35469</v>
      </c>
      <c r="G2975" s="12" t="s">
        <v>39</v>
      </c>
      <c r="H2975" s="13">
        <v>39</v>
      </c>
      <c r="I2975" s="13">
        <v>404</v>
      </c>
      <c r="J2975" s="13">
        <v>1</v>
      </c>
      <c r="K2975" s="14">
        <v>24</v>
      </c>
      <c r="L2975" s="13">
        <v>41.321841999999997</v>
      </c>
      <c r="M2975" s="9">
        <v>1</v>
      </c>
      <c r="N2975" s="15">
        <v>0.11134014658592595</v>
      </c>
      <c r="O2975" s="15">
        <v>1.2533799999999999</v>
      </c>
      <c r="P2975" s="84">
        <v>8.8831915768502731E-2</v>
      </c>
      <c r="X2975" s="13">
        <v>400</v>
      </c>
    </row>
    <row r="2976" spans="1:24">
      <c r="A2976" s="9" t="s">
        <v>46</v>
      </c>
      <c r="B2976" s="9">
        <v>25</v>
      </c>
      <c r="C2976" s="9" t="s">
        <v>35</v>
      </c>
      <c r="D2976" s="11">
        <v>-76.496399999999994</v>
      </c>
      <c r="E2976" s="11">
        <v>172.6858</v>
      </c>
      <c r="F2976" s="12">
        <v>33643</v>
      </c>
      <c r="G2976" s="12" t="s">
        <v>39</v>
      </c>
      <c r="H2976" s="13">
        <v>40</v>
      </c>
      <c r="I2976" s="13">
        <v>405</v>
      </c>
      <c r="J2976" s="13">
        <v>1</v>
      </c>
      <c r="K2976" s="14">
        <v>24</v>
      </c>
      <c r="L2976" s="9">
        <v>21</v>
      </c>
      <c r="M2976" s="9">
        <v>1</v>
      </c>
      <c r="N2976" s="15">
        <v>0.12976025144768888</v>
      </c>
      <c r="O2976" s="15">
        <v>0.38</v>
      </c>
      <c r="P2976" s="84">
        <v>0.34147434591497072</v>
      </c>
      <c r="X2976" s="13">
        <v>400</v>
      </c>
    </row>
    <row r="2977" spans="1:24">
      <c r="A2977" s="9" t="s">
        <v>46</v>
      </c>
      <c r="B2977" s="9">
        <v>29</v>
      </c>
      <c r="C2977" s="9" t="s">
        <v>35</v>
      </c>
      <c r="D2977" s="11">
        <v>-76.501300000000001</v>
      </c>
      <c r="E2977" s="11">
        <v>175.059</v>
      </c>
      <c r="F2977" s="12">
        <v>33643</v>
      </c>
      <c r="G2977" s="12" t="s">
        <v>39</v>
      </c>
      <c r="H2977" s="13">
        <v>40</v>
      </c>
      <c r="I2977" s="13">
        <v>405</v>
      </c>
      <c r="J2977" s="13">
        <v>1</v>
      </c>
      <c r="K2977" s="14">
        <v>24</v>
      </c>
      <c r="L2977" s="9">
        <v>35</v>
      </c>
      <c r="M2977" s="9">
        <v>1</v>
      </c>
      <c r="N2977" s="15">
        <v>0</v>
      </c>
      <c r="O2977" s="15">
        <v>0.34</v>
      </c>
      <c r="P2977" s="84">
        <v>0</v>
      </c>
      <c r="X2977" s="13">
        <v>400</v>
      </c>
    </row>
    <row r="2978" spans="1:24">
      <c r="A2978" s="9" t="s">
        <v>46</v>
      </c>
      <c r="B2978" s="9">
        <v>33</v>
      </c>
      <c r="C2978" s="9" t="s">
        <v>35</v>
      </c>
      <c r="D2978" s="11">
        <v>-76.499499999999998</v>
      </c>
      <c r="E2978" s="11">
        <v>177.2706</v>
      </c>
      <c r="F2978" s="12">
        <v>33643</v>
      </c>
      <c r="G2978" s="12" t="s">
        <v>39</v>
      </c>
      <c r="H2978" s="13">
        <v>40</v>
      </c>
      <c r="I2978" s="13">
        <v>405</v>
      </c>
      <c r="J2978" s="13">
        <v>1</v>
      </c>
      <c r="K2978" s="14">
        <v>24</v>
      </c>
      <c r="L2978" s="9">
        <v>30</v>
      </c>
      <c r="M2978" s="9">
        <v>1</v>
      </c>
      <c r="N2978" s="15">
        <v>4.1153233095362722E-3</v>
      </c>
      <c r="O2978" s="15">
        <v>0.33</v>
      </c>
      <c r="P2978" s="84">
        <v>1.247067669556446E-2</v>
      </c>
      <c r="X2978" s="13">
        <v>400</v>
      </c>
    </row>
    <row r="2979" spans="1:24">
      <c r="A2979" s="9" t="s">
        <v>46</v>
      </c>
      <c r="B2979" s="9">
        <v>39</v>
      </c>
      <c r="C2979" s="9" t="s">
        <v>35</v>
      </c>
      <c r="D2979" s="11">
        <v>-76.501499999999993</v>
      </c>
      <c r="E2979" s="11">
        <v>-179.5318</v>
      </c>
      <c r="F2979" s="12">
        <v>33644</v>
      </c>
      <c r="G2979" s="12" t="s">
        <v>39</v>
      </c>
      <c r="H2979" s="13">
        <v>41</v>
      </c>
      <c r="I2979" s="13">
        <v>406</v>
      </c>
      <c r="J2979" s="13">
        <v>1</v>
      </c>
      <c r="K2979" s="14">
        <v>24</v>
      </c>
      <c r="L2979" s="9">
        <v>28</v>
      </c>
      <c r="M2979" s="9">
        <v>1</v>
      </c>
      <c r="N2979" s="15">
        <v>0.55919999485660865</v>
      </c>
      <c r="O2979" s="15">
        <v>0.44</v>
      </c>
      <c r="P2979" s="84">
        <v>1.2709090792195652</v>
      </c>
      <c r="X2979" s="13">
        <v>400</v>
      </c>
    </row>
    <row r="2980" spans="1:24">
      <c r="A2980" s="44" t="s">
        <v>46</v>
      </c>
      <c r="B2980" s="44">
        <v>41</v>
      </c>
      <c r="C2980" s="44" t="s">
        <v>35</v>
      </c>
      <c r="D2980" s="45">
        <v>-76.495699999999999</v>
      </c>
      <c r="E2980" s="45">
        <v>-178.49440000000001</v>
      </c>
      <c r="F2980" s="46">
        <v>33644</v>
      </c>
      <c r="G2980" s="46" t="s">
        <v>39</v>
      </c>
      <c r="H2980" s="13">
        <v>41</v>
      </c>
      <c r="I2980" s="13">
        <v>406</v>
      </c>
      <c r="J2980" s="13">
        <v>1</v>
      </c>
      <c r="K2980" s="47">
        <v>24</v>
      </c>
      <c r="L2980" s="44">
        <v>30</v>
      </c>
      <c r="M2980" s="44">
        <v>1</v>
      </c>
      <c r="N2980" s="48">
        <v>6.505299780092406E-4</v>
      </c>
      <c r="O2980" s="48">
        <v>0.49</v>
      </c>
      <c r="P2980" s="84">
        <v>1.3276122000188584E-3</v>
      </c>
      <c r="X2980" s="13">
        <v>400</v>
      </c>
    </row>
    <row r="2981" spans="1:24">
      <c r="A2981" s="9" t="s">
        <v>46</v>
      </c>
      <c r="B2981" s="9">
        <v>45</v>
      </c>
      <c r="C2981" s="9" t="s">
        <v>35</v>
      </c>
      <c r="D2981" s="11">
        <v>-76.499899999999997</v>
      </c>
      <c r="E2981" s="11">
        <v>-176.2396</v>
      </c>
      <c r="F2981" s="12">
        <v>33645</v>
      </c>
      <c r="G2981" s="12" t="s">
        <v>39</v>
      </c>
      <c r="H2981" s="13">
        <v>42</v>
      </c>
      <c r="I2981" s="13">
        <v>407</v>
      </c>
      <c r="J2981" s="13">
        <v>1</v>
      </c>
      <c r="K2981" s="14">
        <v>24</v>
      </c>
      <c r="L2981" s="9">
        <v>24</v>
      </c>
      <c r="M2981" s="9">
        <v>1</v>
      </c>
      <c r="N2981" s="15">
        <v>0.20538605355543055</v>
      </c>
      <c r="O2981" s="15">
        <v>1.01</v>
      </c>
      <c r="P2981" s="84">
        <v>0.2033525282727035</v>
      </c>
      <c r="X2981" s="13">
        <v>400</v>
      </c>
    </row>
    <row r="2982" spans="1:24">
      <c r="A2982" s="9" t="s">
        <v>46</v>
      </c>
      <c r="B2982" s="9">
        <v>49</v>
      </c>
      <c r="C2982" s="9" t="s">
        <v>35</v>
      </c>
      <c r="D2982" s="11">
        <v>-76.4983</v>
      </c>
      <c r="E2982" s="11">
        <v>-173.89930000000001</v>
      </c>
      <c r="F2982" s="12">
        <v>33645</v>
      </c>
      <c r="G2982" s="12" t="s">
        <v>39</v>
      </c>
      <c r="H2982" s="13">
        <v>42</v>
      </c>
      <c r="I2982" s="13">
        <v>407</v>
      </c>
      <c r="J2982" s="13">
        <v>1</v>
      </c>
      <c r="K2982" s="14">
        <v>24</v>
      </c>
      <c r="L2982" s="9">
        <v>27</v>
      </c>
      <c r="M2982" s="9">
        <v>1</v>
      </c>
      <c r="N2982" s="15">
        <v>0.69226085899721279</v>
      </c>
      <c r="O2982" s="15">
        <v>1.25</v>
      </c>
      <c r="P2982" s="84">
        <v>0.55380868719777021</v>
      </c>
      <c r="X2982" s="13">
        <v>400</v>
      </c>
    </row>
    <row r="2983" spans="1:24">
      <c r="A2983" s="9" t="s">
        <v>46</v>
      </c>
      <c r="B2983" s="9">
        <v>50.1</v>
      </c>
      <c r="C2983" s="9" t="s">
        <v>35</v>
      </c>
      <c r="D2983" s="11">
        <v>-76.454300000000003</v>
      </c>
      <c r="E2983" s="11">
        <v>-175.31720000000001</v>
      </c>
      <c r="F2983" s="12">
        <v>33646</v>
      </c>
      <c r="G2983" s="12" t="s">
        <v>39</v>
      </c>
      <c r="H2983" s="13">
        <v>43</v>
      </c>
      <c r="I2983" s="13">
        <v>408</v>
      </c>
      <c r="J2983" s="13">
        <v>1</v>
      </c>
      <c r="K2983" s="14">
        <v>24</v>
      </c>
      <c r="L2983" s="9">
        <v>26</v>
      </c>
      <c r="M2983" s="9">
        <v>1</v>
      </c>
      <c r="N2983" s="15">
        <v>4.6692315387577704E-2</v>
      </c>
      <c r="O2983" s="15">
        <v>0.66</v>
      </c>
      <c r="P2983" s="84">
        <v>7.0745932405420764E-2</v>
      </c>
      <c r="X2983" s="13">
        <v>400</v>
      </c>
    </row>
    <row r="2984" spans="1:24">
      <c r="A2984" s="9" t="s">
        <v>46</v>
      </c>
      <c r="B2984" s="9">
        <v>50.2</v>
      </c>
      <c r="C2984" s="9" t="s">
        <v>35</v>
      </c>
      <c r="D2984" s="11">
        <v>-76.454300000000003</v>
      </c>
      <c r="E2984" s="11">
        <v>-175.31720000000001</v>
      </c>
      <c r="F2984" s="12">
        <v>33646</v>
      </c>
      <c r="G2984" s="12" t="s">
        <v>39</v>
      </c>
      <c r="H2984" s="13">
        <v>43</v>
      </c>
      <c r="I2984" s="13">
        <v>408</v>
      </c>
      <c r="J2984" s="13">
        <v>1</v>
      </c>
      <c r="K2984" s="14">
        <v>24</v>
      </c>
      <c r="L2984" s="9">
        <v>24</v>
      </c>
      <c r="M2984" s="9">
        <v>1</v>
      </c>
      <c r="N2984" s="15">
        <v>0</v>
      </c>
      <c r="O2984" s="15">
        <v>0.55000000000000004</v>
      </c>
      <c r="P2984" s="84">
        <v>0</v>
      </c>
      <c r="X2984" s="13">
        <v>400</v>
      </c>
    </row>
    <row r="2985" spans="1:24">
      <c r="A2985" s="9" t="s">
        <v>46</v>
      </c>
      <c r="B2985" s="9">
        <v>51.1</v>
      </c>
      <c r="C2985" s="9" t="s">
        <v>35</v>
      </c>
      <c r="D2985" s="11">
        <v>-76.484499999999997</v>
      </c>
      <c r="E2985" s="11">
        <v>-175.62530000000001</v>
      </c>
      <c r="F2985" s="12">
        <v>33647</v>
      </c>
      <c r="G2985" s="12" t="s">
        <v>39</v>
      </c>
      <c r="H2985" s="13">
        <v>44</v>
      </c>
      <c r="I2985" s="13">
        <v>409</v>
      </c>
      <c r="J2985" s="13">
        <v>1</v>
      </c>
      <c r="K2985" s="14">
        <v>24</v>
      </c>
      <c r="L2985" s="9">
        <v>25</v>
      </c>
      <c r="M2985" s="9">
        <v>1</v>
      </c>
      <c r="N2985" s="15">
        <v>3.0285921094132435E-2</v>
      </c>
      <c r="O2985" s="15">
        <v>0.6</v>
      </c>
      <c r="P2985" s="84">
        <v>5.0476535156887395E-2</v>
      </c>
      <c r="X2985" s="13">
        <v>400</v>
      </c>
    </row>
    <row r="2986" spans="1:24">
      <c r="A2986" s="9" t="s">
        <v>46</v>
      </c>
      <c r="B2986" s="9">
        <v>51.2</v>
      </c>
      <c r="C2986" s="9" t="s">
        <v>35</v>
      </c>
      <c r="D2986" s="11">
        <v>-76.476299999999995</v>
      </c>
      <c r="E2986" s="11">
        <v>-175.5419</v>
      </c>
      <c r="F2986" s="12">
        <v>33647</v>
      </c>
      <c r="G2986" s="12" t="s">
        <v>39</v>
      </c>
      <c r="H2986" s="13">
        <v>44</v>
      </c>
      <c r="I2986" s="13">
        <v>409</v>
      </c>
      <c r="J2986" s="13">
        <v>1</v>
      </c>
      <c r="K2986" s="14">
        <v>24</v>
      </c>
      <c r="L2986" s="9">
        <v>25</v>
      </c>
      <c r="M2986" s="9">
        <v>1</v>
      </c>
      <c r="N2986" s="15">
        <v>0</v>
      </c>
      <c r="O2986" s="15">
        <v>0.45</v>
      </c>
      <c r="P2986" s="84">
        <v>0</v>
      </c>
      <c r="X2986" s="13">
        <v>400</v>
      </c>
    </row>
    <row r="2987" spans="1:24">
      <c r="A2987" s="9" t="s">
        <v>46</v>
      </c>
      <c r="B2987" s="9">
        <v>51.4</v>
      </c>
      <c r="C2987" s="9" t="s">
        <v>35</v>
      </c>
      <c r="D2987" s="11">
        <v>-76.476299999999995</v>
      </c>
      <c r="E2987" s="11">
        <v>-175.5419</v>
      </c>
      <c r="F2987" s="12">
        <v>33647</v>
      </c>
      <c r="G2987" s="12" t="s">
        <v>39</v>
      </c>
      <c r="H2987" s="13">
        <v>44</v>
      </c>
      <c r="I2987" s="13">
        <v>409</v>
      </c>
      <c r="J2987" s="13">
        <v>1</v>
      </c>
      <c r="K2987" s="14">
        <v>24</v>
      </c>
      <c r="L2987" s="9">
        <v>22</v>
      </c>
      <c r="M2987" s="9">
        <v>1</v>
      </c>
      <c r="N2987" s="15">
        <v>0.2326726554869582</v>
      </c>
      <c r="O2987" s="15">
        <v>0.98</v>
      </c>
      <c r="P2987" s="84">
        <v>0.23742107702750836</v>
      </c>
      <c r="X2987" s="13">
        <v>400</v>
      </c>
    </row>
    <row r="2988" spans="1:24">
      <c r="A2988" s="9" t="s">
        <v>46</v>
      </c>
      <c r="B2988" s="9">
        <v>53</v>
      </c>
      <c r="C2988" s="9" t="s">
        <v>35</v>
      </c>
      <c r="D2988" s="11">
        <v>-75.963499999999996</v>
      </c>
      <c r="E2988" s="11">
        <v>-174.35169999999999</v>
      </c>
      <c r="F2988" s="12">
        <v>33648</v>
      </c>
      <c r="G2988" s="12" t="s">
        <v>39</v>
      </c>
      <c r="H2988" s="13">
        <v>45</v>
      </c>
      <c r="I2988" s="13">
        <v>410</v>
      </c>
      <c r="J2988" s="13">
        <v>1</v>
      </c>
      <c r="K2988" s="14">
        <v>24</v>
      </c>
      <c r="L2988" s="9">
        <v>30</v>
      </c>
      <c r="M2988" s="9">
        <v>1</v>
      </c>
      <c r="N2988" s="15">
        <v>0.50694082477423175</v>
      </c>
      <c r="O2988" s="15">
        <v>1.56</v>
      </c>
      <c r="P2988" s="84">
        <v>0.32496206716296905</v>
      </c>
      <c r="X2988" s="13">
        <v>400</v>
      </c>
    </row>
    <row r="2989" spans="1:24">
      <c r="A2989" s="9" t="s">
        <v>46</v>
      </c>
      <c r="B2989" s="9">
        <v>54</v>
      </c>
      <c r="C2989" s="9" t="s">
        <v>35</v>
      </c>
      <c r="D2989" s="11">
        <v>-75.648799999999994</v>
      </c>
      <c r="E2989" s="11">
        <v>-174.07470000000001</v>
      </c>
      <c r="F2989" s="12">
        <v>33648</v>
      </c>
      <c r="G2989" s="12" t="s">
        <v>39</v>
      </c>
      <c r="H2989" s="13">
        <v>45</v>
      </c>
      <c r="I2989" s="13">
        <v>410</v>
      </c>
      <c r="J2989" s="13">
        <v>1</v>
      </c>
      <c r="K2989" s="14">
        <v>24</v>
      </c>
      <c r="L2989" s="9">
        <v>27</v>
      </c>
      <c r="M2989" s="9">
        <v>1</v>
      </c>
      <c r="N2989" s="15">
        <v>0.2077374679824307</v>
      </c>
      <c r="O2989" s="15">
        <v>1.25</v>
      </c>
      <c r="P2989" s="84">
        <v>0.16618997438594457</v>
      </c>
      <c r="X2989" s="13">
        <v>401</v>
      </c>
    </row>
    <row r="2990" spans="1:24">
      <c r="A2990" s="9" t="s">
        <v>46</v>
      </c>
      <c r="B2990" s="9">
        <v>55</v>
      </c>
      <c r="C2990" s="9" t="s">
        <v>35</v>
      </c>
      <c r="D2990" s="11">
        <v>-75.007800000000003</v>
      </c>
      <c r="E2990" s="11">
        <v>-173.4041</v>
      </c>
      <c r="F2990" s="12">
        <v>33649</v>
      </c>
      <c r="G2990" s="12" t="s">
        <v>39</v>
      </c>
      <c r="H2990" s="13">
        <v>46</v>
      </c>
      <c r="I2990" s="13">
        <v>411</v>
      </c>
      <c r="J2990" s="13">
        <v>2</v>
      </c>
      <c r="K2990" s="14">
        <v>24</v>
      </c>
      <c r="L2990" s="9">
        <v>41</v>
      </c>
      <c r="M2990" s="9">
        <v>1</v>
      </c>
      <c r="N2990" s="15">
        <v>7.5698781299768619E-2</v>
      </c>
      <c r="O2990" s="15">
        <v>0.41</v>
      </c>
      <c r="P2990" s="84">
        <v>0.1846311739018747</v>
      </c>
      <c r="X2990" s="13">
        <v>401</v>
      </c>
    </row>
    <row r="2991" spans="1:24">
      <c r="A2991" s="9" t="s">
        <v>46</v>
      </c>
      <c r="B2991" s="9">
        <v>59</v>
      </c>
      <c r="C2991" s="9" t="s">
        <v>35</v>
      </c>
      <c r="D2991" s="11">
        <v>-74.999600000000001</v>
      </c>
      <c r="E2991" s="11">
        <v>-175.5669</v>
      </c>
      <c r="F2991" s="12">
        <v>33649</v>
      </c>
      <c r="G2991" s="12" t="s">
        <v>39</v>
      </c>
      <c r="H2991" s="13">
        <v>46</v>
      </c>
      <c r="I2991" s="13">
        <v>411</v>
      </c>
      <c r="J2991" s="13">
        <v>2</v>
      </c>
      <c r="K2991" s="14">
        <v>24</v>
      </c>
      <c r="L2991" s="9">
        <v>27</v>
      </c>
      <c r="M2991" s="9">
        <v>1</v>
      </c>
      <c r="N2991" s="15">
        <v>0.1013151790621461</v>
      </c>
      <c r="O2991" s="15">
        <v>0.86</v>
      </c>
      <c r="P2991" s="84">
        <v>0.11780834774668152</v>
      </c>
      <c r="X2991" s="13">
        <v>401</v>
      </c>
    </row>
    <row r="2992" spans="1:24">
      <c r="A2992" s="9" t="s">
        <v>46</v>
      </c>
      <c r="B2992" s="9">
        <v>65</v>
      </c>
      <c r="C2992" s="9" t="s">
        <v>35</v>
      </c>
      <c r="D2992" s="11">
        <v>-75.000500000000002</v>
      </c>
      <c r="E2992" s="11">
        <v>-178.7705</v>
      </c>
      <c r="F2992" s="12">
        <v>33650</v>
      </c>
      <c r="G2992" s="12" t="s">
        <v>39</v>
      </c>
      <c r="H2992" s="13">
        <v>47</v>
      </c>
      <c r="I2992" s="13">
        <v>412</v>
      </c>
      <c r="J2992" s="13">
        <v>2</v>
      </c>
      <c r="K2992" s="14">
        <v>24</v>
      </c>
      <c r="L2992" s="9">
        <v>22</v>
      </c>
      <c r="M2992" s="9">
        <v>1</v>
      </c>
      <c r="N2992" s="15">
        <v>0.19819867159648821</v>
      </c>
      <c r="O2992" s="15">
        <v>0.78</v>
      </c>
      <c r="P2992" s="84">
        <v>0.25410086102113871</v>
      </c>
      <c r="X2992" s="13">
        <v>401</v>
      </c>
    </row>
    <row r="2993" spans="1:24">
      <c r="A2993" s="9" t="s">
        <v>46</v>
      </c>
      <c r="B2993" s="9">
        <v>69</v>
      </c>
      <c r="C2993" s="9" t="s">
        <v>35</v>
      </c>
      <c r="D2993" s="11">
        <v>-75.5</v>
      </c>
      <c r="E2993" s="11">
        <v>179.0968</v>
      </c>
      <c r="F2993" s="12">
        <v>33650</v>
      </c>
      <c r="G2993" s="12" t="s">
        <v>39</v>
      </c>
      <c r="H2993" s="13">
        <v>47</v>
      </c>
      <c r="I2993" s="13">
        <v>412</v>
      </c>
      <c r="J2993" s="13">
        <v>2</v>
      </c>
      <c r="K2993" s="14">
        <v>24</v>
      </c>
      <c r="L2993" s="9">
        <v>35</v>
      </c>
      <c r="M2993" s="9">
        <v>1</v>
      </c>
      <c r="N2993" s="15">
        <v>0.10049994600740164</v>
      </c>
      <c r="O2993" s="15">
        <v>0.14000000000000001</v>
      </c>
      <c r="P2993" s="84">
        <v>0.71785675719572595</v>
      </c>
      <c r="X2993" s="13">
        <v>401</v>
      </c>
    </row>
    <row r="2994" spans="1:24">
      <c r="A2994" s="9" t="s">
        <v>46</v>
      </c>
      <c r="B2994" s="9">
        <v>71</v>
      </c>
      <c r="C2994" s="9" t="s">
        <v>35</v>
      </c>
      <c r="D2994" s="11">
        <v>-75.002499999999998</v>
      </c>
      <c r="E2994" s="11">
        <v>178.02199999999999</v>
      </c>
      <c r="F2994" s="12">
        <v>33650</v>
      </c>
      <c r="G2994" s="12" t="s">
        <v>39</v>
      </c>
      <c r="H2994" s="13">
        <v>47</v>
      </c>
      <c r="I2994" s="13">
        <v>412</v>
      </c>
      <c r="J2994" s="13">
        <v>2</v>
      </c>
      <c r="K2994" s="14">
        <v>24</v>
      </c>
      <c r="L2994" s="9">
        <v>35</v>
      </c>
      <c r="M2994" s="9">
        <v>1</v>
      </c>
      <c r="N2994" s="15">
        <v>9.5174995679432051E-3</v>
      </c>
      <c r="O2994" s="15">
        <v>0.41</v>
      </c>
      <c r="P2994" s="84">
        <v>2.3213413580349281E-2</v>
      </c>
      <c r="X2994" s="13">
        <v>401</v>
      </c>
    </row>
    <row r="2995" spans="1:24">
      <c r="A2995" s="9" t="s">
        <v>46</v>
      </c>
      <c r="B2995" s="9">
        <v>81</v>
      </c>
      <c r="C2995" s="9" t="s">
        <v>35</v>
      </c>
      <c r="D2995" s="11">
        <v>-74.9876</v>
      </c>
      <c r="E2995" s="11">
        <v>172.69409999999999</v>
      </c>
      <c r="F2995" s="12">
        <v>33651</v>
      </c>
      <c r="G2995" s="12" t="s">
        <v>39</v>
      </c>
      <c r="H2995" s="13">
        <v>48</v>
      </c>
      <c r="I2995" s="13">
        <v>413</v>
      </c>
      <c r="J2995" s="13">
        <v>2</v>
      </c>
      <c r="K2995" s="14">
        <v>24</v>
      </c>
      <c r="L2995" s="9">
        <v>30</v>
      </c>
      <c r="M2995" s="9">
        <v>1</v>
      </c>
      <c r="N2995" s="15">
        <v>7.0866060481642179E-3</v>
      </c>
      <c r="O2995" s="15">
        <v>0.48</v>
      </c>
      <c r="P2995" s="84">
        <v>1.4763762600342121E-2</v>
      </c>
      <c r="X2995" s="13">
        <v>401</v>
      </c>
    </row>
    <row r="2996" spans="1:24">
      <c r="A2996" s="9" t="s">
        <v>46</v>
      </c>
      <c r="B2996" s="9">
        <v>83</v>
      </c>
      <c r="C2996" s="9" t="s">
        <v>35</v>
      </c>
      <c r="D2996" s="11">
        <v>-74.999399999999994</v>
      </c>
      <c r="E2996" s="11">
        <v>171.63079999999999</v>
      </c>
      <c r="F2996" s="12">
        <v>33651</v>
      </c>
      <c r="G2996" s="12" t="s">
        <v>39</v>
      </c>
      <c r="H2996" s="13">
        <v>48</v>
      </c>
      <c r="I2996" s="13">
        <v>413</v>
      </c>
      <c r="J2996" s="13">
        <v>2</v>
      </c>
      <c r="K2996" s="14">
        <v>24</v>
      </c>
      <c r="L2996" s="9">
        <v>35</v>
      </c>
      <c r="M2996" s="9">
        <v>1</v>
      </c>
      <c r="N2996" s="15">
        <v>9.9938543058442908E-3</v>
      </c>
      <c r="O2996" s="15">
        <v>0.5</v>
      </c>
      <c r="P2996" s="84">
        <v>1.9987708611688582E-2</v>
      </c>
      <c r="X2996" s="13">
        <v>401</v>
      </c>
    </row>
    <row r="2997" spans="1:24">
      <c r="A2997" s="9" t="s">
        <v>46</v>
      </c>
      <c r="B2997" s="9">
        <v>91</v>
      </c>
      <c r="C2997" s="9" t="s">
        <v>35</v>
      </c>
      <c r="D2997" s="11">
        <v>-74.999300000000005</v>
      </c>
      <c r="E2997" s="11">
        <v>167.364</v>
      </c>
      <c r="F2997" s="12">
        <v>33652</v>
      </c>
      <c r="G2997" s="12" t="s">
        <v>39</v>
      </c>
      <c r="H2997" s="13">
        <v>49</v>
      </c>
      <c r="I2997" s="13">
        <v>414</v>
      </c>
      <c r="J2997" s="13">
        <v>2</v>
      </c>
      <c r="K2997" s="14">
        <v>24</v>
      </c>
      <c r="L2997" s="9">
        <v>14</v>
      </c>
      <c r="M2997" s="9">
        <v>1</v>
      </c>
      <c r="N2997" s="15">
        <v>1.1223566677475436</v>
      </c>
      <c r="O2997" s="15">
        <v>1.87</v>
      </c>
      <c r="P2997" s="84">
        <v>0.60019073141579871</v>
      </c>
      <c r="X2997" s="13">
        <v>401</v>
      </c>
    </row>
    <row r="2998" spans="1:24">
      <c r="A2998" s="9" t="s">
        <v>46</v>
      </c>
      <c r="B2998" s="9">
        <v>93</v>
      </c>
      <c r="C2998" s="9" t="s">
        <v>35</v>
      </c>
      <c r="D2998" s="11">
        <v>-75.000200000000007</v>
      </c>
      <c r="E2998" s="11">
        <v>166.30119999999999</v>
      </c>
      <c r="F2998" s="12">
        <v>33652</v>
      </c>
      <c r="G2998" s="12" t="s">
        <v>39</v>
      </c>
      <c r="H2998" s="13">
        <v>49</v>
      </c>
      <c r="I2998" s="13">
        <v>414</v>
      </c>
      <c r="J2998" s="13">
        <v>2</v>
      </c>
      <c r="K2998" s="14">
        <v>24</v>
      </c>
      <c r="L2998" s="9">
        <v>16</v>
      </c>
      <c r="M2998" s="9">
        <v>1</v>
      </c>
      <c r="N2998" s="15">
        <v>1.588666303207166</v>
      </c>
      <c r="O2998" s="15">
        <v>2.5</v>
      </c>
      <c r="P2998" s="84">
        <v>0.6354665212828664</v>
      </c>
      <c r="X2998" s="13">
        <v>401</v>
      </c>
    </row>
    <row r="2999" spans="1:24">
      <c r="A2999" s="9" t="s">
        <v>46</v>
      </c>
      <c r="B2999" s="9">
        <v>95</v>
      </c>
      <c r="C2999" s="9" t="s">
        <v>35</v>
      </c>
      <c r="D2999" s="11">
        <v>-75.000200000000007</v>
      </c>
      <c r="E2999" s="11">
        <v>165.2319</v>
      </c>
      <c r="F2999" s="12">
        <v>33652</v>
      </c>
      <c r="G2999" s="12" t="s">
        <v>39</v>
      </c>
      <c r="H2999" s="13">
        <v>49</v>
      </c>
      <c r="I2999" s="13">
        <v>414</v>
      </c>
      <c r="J2999" s="13">
        <v>2</v>
      </c>
      <c r="K2999" s="14">
        <v>24</v>
      </c>
      <c r="L2999" s="9">
        <v>19</v>
      </c>
      <c r="M2999" s="9">
        <v>1</v>
      </c>
      <c r="N2999" s="15">
        <v>2.0976851783869019</v>
      </c>
      <c r="O2999" s="15">
        <v>3.12</v>
      </c>
      <c r="P2999" s="84">
        <v>0.67233499307272493</v>
      </c>
      <c r="X2999" s="13">
        <v>401</v>
      </c>
    </row>
    <row r="3000" spans="1:24">
      <c r="A3000" s="9" t="s">
        <v>46</v>
      </c>
      <c r="B3000" s="9">
        <v>96</v>
      </c>
      <c r="C3000" s="9" t="s">
        <v>35</v>
      </c>
      <c r="D3000" s="11">
        <v>-75.002399999999994</v>
      </c>
      <c r="E3000" s="11">
        <v>164.16569999999999</v>
      </c>
      <c r="F3000" s="12">
        <v>33653</v>
      </c>
      <c r="G3000" s="12" t="s">
        <v>39</v>
      </c>
      <c r="H3000" s="13">
        <v>50</v>
      </c>
      <c r="I3000" s="13">
        <v>415</v>
      </c>
      <c r="J3000" s="13">
        <v>2</v>
      </c>
      <c r="K3000" s="14">
        <v>24</v>
      </c>
      <c r="L3000" s="9">
        <v>19</v>
      </c>
      <c r="M3000" s="9">
        <v>1</v>
      </c>
      <c r="N3000" s="15">
        <v>0.10037576005744056</v>
      </c>
      <c r="O3000" s="15">
        <v>1.64</v>
      </c>
      <c r="P3000" s="84">
        <v>6.1204731742341811E-2</v>
      </c>
      <c r="X3000" s="13">
        <v>401</v>
      </c>
    </row>
    <row r="3001" spans="1:24">
      <c r="A3001" s="9" t="s">
        <v>46</v>
      </c>
      <c r="B3001" s="9">
        <v>100</v>
      </c>
      <c r="C3001" s="9" t="s">
        <v>35</v>
      </c>
      <c r="D3001" s="11">
        <v>-74.115200000000002</v>
      </c>
      <c r="E3001" s="11">
        <v>167.16909999999999</v>
      </c>
      <c r="F3001" s="12">
        <v>33654</v>
      </c>
      <c r="G3001" s="12" t="s">
        <v>39</v>
      </c>
      <c r="H3001" s="13">
        <v>51</v>
      </c>
      <c r="I3001" s="13">
        <v>416</v>
      </c>
      <c r="J3001" s="13">
        <v>2</v>
      </c>
      <c r="K3001" s="14">
        <v>24</v>
      </c>
      <c r="L3001" s="9">
        <v>14</v>
      </c>
      <c r="M3001" s="9">
        <v>1</v>
      </c>
      <c r="N3001" s="15">
        <v>0.44273066979519621</v>
      </c>
      <c r="O3001" s="15">
        <v>0.94</v>
      </c>
      <c r="P3001" s="84">
        <v>0.47099007425020878</v>
      </c>
      <c r="X3001" s="13">
        <v>401</v>
      </c>
    </row>
    <row r="3002" spans="1:24">
      <c r="A3002" s="9" t="s">
        <v>46</v>
      </c>
      <c r="B3002" s="9">
        <v>101</v>
      </c>
      <c r="C3002" s="9" t="s">
        <v>35</v>
      </c>
      <c r="D3002" s="11">
        <v>-73.980599999999995</v>
      </c>
      <c r="E3002" s="11">
        <v>168.97460000000001</v>
      </c>
      <c r="F3002" s="12">
        <v>33654</v>
      </c>
      <c r="G3002" s="12" t="s">
        <v>39</v>
      </c>
      <c r="H3002" s="13">
        <v>51</v>
      </c>
      <c r="I3002" s="13">
        <v>416</v>
      </c>
      <c r="J3002" s="13">
        <v>2</v>
      </c>
      <c r="K3002" s="14">
        <v>24</v>
      </c>
      <c r="L3002" s="9">
        <v>14</v>
      </c>
      <c r="M3002" s="9">
        <v>1</v>
      </c>
      <c r="N3002" s="15">
        <v>0.43236105214693082</v>
      </c>
      <c r="O3002" s="15">
        <v>2.73</v>
      </c>
      <c r="P3002" s="84">
        <v>0.15837401177543253</v>
      </c>
      <c r="X3002" s="13">
        <v>401</v>
      </c>
    </row>
    <row r="3003" spans="1:24">
      <c r="A3003" s="9" t="s">
        <v>46</v>
      </c>
      <c r="B3003" s="9">
        <v>103</v>
      </c>
      <c r="C3003" s="9" t="s">
        <v>35</v>
      </c>
      <c r="D3003" s="11">
        <v>-73</v>
      </c>
      <c r="E3003" s="11">
        <v>171.1122</v>
      </c>
      <c r="F3003" s="12">
        <v>33655</v>
      </c>
      <c r="G3003" s="12" t="s">
        <v>39</v>
      </c>
      <c r="H3003" s="13">
        <v>52</v>
      </c>
      <c r="I3003" s="13">
        <v>417</v>
      </c>
      <c r="J3003" s="13">
        <v>2</v>
      </c>
      <c r="K3003" s="14">
        <v>24</v>
      </c>
      <c r="L3003" s="9">
        <v>24</v>
      </c>
      <c r="M3003" s="9">
        <v>1</v>
      </c>
      <c r="N3003" s="15">
        <v>0.21914699426187867</v>
      </c>
      <c r="O3003" s="15">
        <v>1.25</v>
      </c>
      <c r="P3003" s="84">
        <v>0.17531759540950292</v>
      </c>
      <c r="X3003" s="13">
        <v>402</v>
      </c>
    </row>
    <row r="3004" spans="1:24">
      <c r="A3004" s="9" t="s">
        <v>46</v>
      </c>
      <c r="B3004" s="9">
        <v>104</v>
      </c>
      <c r="C3004" s="9" t="s">
        <v>35</v>
      </c>
      <c r="D3004" s="11">
        <v>-72.462000000000003</v>
      </c>
      <c r="E3004" s="11">
        <v>172.47980000000001</v>
      </c>
      <c r="F3004" s="12">
        <v>33655</v>
      </c>
      <c r="G3004" s="12" t="s">
        <v>39</v>
      </c>
      <c r="H3004" s="13">
        <v>52</v>
      </c>
      <c r="I3004" s="13">
        <v>417</v>
      </c>
      <c r="J3004" s="13">
        <v>2</v>
      </c>
      <c r="K3004" s="14">
        <v>24</v>
      </c>
      <c r="L3004" s="9">
        <v>33</v>
      </c>
      <c r="M3004" s="9">
        <v>1</v>
      </c>
      <c r="N3004" s="15">
        <v>2.9995120709836731E-3</v>
      </c>
      <c r="O3004" s="15">
        <v>0.7</v>
      </c>
      <c r="P3004" s="84">
        <v>4.2850172442623902E-3</v>
      </c>
      <c r="Q3004" s="91"/>
      <c r="X3004" s="13">
        <v>402</v>
      </c>
    </row>
    <row r="3005" spans="1:24">
      <c r="A3005" s="9" t="s">
        <v>46</v>
      </c>
      <c r="B3005" s="9">
        <v>104.1</v>
      </c>
      <c r="C3005" s="9" t="s">
        <v>35</v>
      </c>
      <c r="D3005" s="11">
        <v>-72.462000000000003</v>
      </c>
      <c r="E3005" s="11">
        <v>172.47980000000001</v>
      </c>
      <c r="F3005" s="12">
        <v>33655</v>
      </c>
      <c r="G3005" s="12" t="s">
        <v>39</v>
      </c>
      <c r="H3005" s="13">
        <v>52</v>
      </c>
      <c r="I3005" s="13">
        <v>417</v>
      </c>
      <c r="J3005" s="13">
        <v>2</v>
      </c>
      <c r="K3005" s="14">
        <v>24</v>
      </c>
      <c r="L3005" s="9">
        <v>30</v>
      </c>
      <c r="M3005" s="9">
        <v>1</v>
      </c>
      <c r="N3005" s="15">
        <v>4.843876787249457E-3</v>
      </c>
      <c r="O3005" s="15">
        <v>1.97</v>
      </c>
      <c r="P3005" s="84">
        <v>2.4588207041875416E-3</v>
      </c>
      <c r="X3005" s="13">
        <v>402</v>
      </c>
    </row>
    <row r="3006" spans="1:24">
      <c r="A3006" s="9" t="s">
        <v>46</v>
      </c>
      <c r="B3006" s="9">
        <v>105</v>
      </c>
      <c r="C3006" s="9" t="s">
        <v>35</v>
      </c>
      <c r="D3006" s="11">
        <v>-72.499899999999997</v>
      </c>
      <c r="E3006" s="11">
        <v>170.64279999999999</v>
      </c>
      <c r="F3006" s="12">
        <v>33657</v>
      </c>
      <c r="G3006" s="12" t="s">
        <v>39</v>
      </c>
      <c r="H3006" s="13">
        <v>54</v>
      </c>
      <c r="I3006" s="13">
        <v>419</v>
      </c>
      <c r="J3006" s="13">
        <v>2</v>
      </c>
      <c r="K3006" s="14">
        <v>24</v>
      </c>
      <c r="L3006" s="9">
        <v>24</v>
      </c>
      <c r="M3006" s="9">
        <v>1</v>
      </c>
      <c r="N3006" s="15">
        <v>0.31858863136501497</v>
      </c>
      <c r="O3006" s="15">
        <v>1.48</v>
      </c>
      <c r="P3006" s="84">
        <v>0.21526258876014526</v>
      </c>
      <c r="X3006" s="13">
        <v>402</v>
      </c>
    </row>
    <row r="3007" spans="1:24">
      <c r="A3007" s="9" t="s">
        <v>46</v>
      </c>
      <c r="B3007" s="9">
        <v>113</v>
      </c>
      <c r="C3007" s="9" t="s">
        <v>35</v>
      </c>
      <c r="D3007" s="11">
        <v>-72.499300000000005</v>
      </c>
      <c r="E3007" s="11">
        <v>174.31829999999999</v>
      </c>
      <c r="F3007" s="12">
        <v>33658</v>
      </c>
      <c r="G3007" s="12" t="s">
        <v>39</v>
      </c>
      <c r="H3007" s="13">
        <v>55</v>
      </c>
      <c r="I3007" s="13">
        <v>420</v>
      </c>
      <c r="J3007" s="13">
        <v>2</v>
      </c>
      <c r="K3007" s="14">
        <v>24</v>
      </c>
      <c r="L3007" s="9">
        <v>34</v>
      </c>
      <c r="M3007" s="9">
        <v>1</v>
      </c>
      <c r="N3007" s="15">
        <v>0</v>
      </c>
      <c r="O3007" s="15">
        <v>0.45</v>
      </c>
      <c r="P3007" s="84">
        <v>0</v>
      </c>
      <c r="X3007" s="13">
        <v>402</v>
      </c>
    </row>
    <row r="3008" spans="1:24">
      <c r="A3008" s="9" t="s">
        <v>46</v>
      </c>
      <c r="B3008" s="9">
        <v>115</v>
      </c>
      <c r="C3008" s="9" t="s">
        <v>35</v>
      </c>
      <c r="D3008" s="11">
        <v>-72.497399999999999</v>
      </c>
      <c r="E3008" s="11">
        <v>175.23609999999999</v>
      </c>
      <c r="F3008" s="12">
        <v>33658</v>
      </c>
      <c r="G3008" s="12" t="s">
        <v>39</v>
      </c>
      <c r="H3008" s="13">
        <v>55</v>
      </c>
      <c r="I3008" s="13">
        <v>420</v>
      </c>
      <c r="J3008" s="13">
        <v>2</v>
      </c>
      <c r="K3008" s="14">
        <v>24</v>
      </c>
      <c r="L3008" s="9">
        <v>38</v>
      </c>
      <c r="M3008" s="9">
        <v>1</v>
      </c>
      <c r="N3008" s="15">
        <v>0.11113795714135515</v>
      </c>
      <c r="O3008" s="15">
        <v>0.39</v>
      </c>
      <c r="P3008" s="84">
        <v>0.2849691208752696</v>
      </c>
      <c r="X3008" s="13">
        <v>402</v>
      </c>
    </row>
    <row r="3009" spans="1:30">
      <c r="A3009" s="9" t="s">
        <v>46</v>
      </c>
      <c r="B3009" s="9">
        <v>117</v>
      </c>
      <c r="C3009" s="9" t="s">
        <v>35</v>
      </c>
      <c r="D3009" s="11">
        <v>-72.497100000000003</v>
      </c>
      <c r="E3009" s="11">
        <v>176.14230000000001</v>
      </c>
      <c r="F3009" s="12">
        <v>33658</v>
      </c>
      <c r="G3009" s="12" t="s">
        <v>39</v>
      </c>
      <c r="H3009" s="13">
        <v>55</v>
      </c>
      <c r="I3009" s="13">
        <v>420</v>
      </c>
      <c r="J3009" s="13">
        <v>2</v>
      </c>
      <c r="K3009" s="14">
        <v>24</v>
      </c>
      <c r="L3009" s="9">
        <v>35</v>
      </c>
      <c r="M3009" s="9">
        <v>1</v>
      </c>
      <c r="N3009" s="15">
        <v>3.4023434115965367E-3</v>
      </c>
      <c r="O3009" s="15">
        <v>0.28000000000000003</v>
      </c>
      <c r="P3009" s="84">
        <v>1.215122646998763E-2</v>
      </c>
      <c r="X3009" s="56">
        <v>402</v>
      </c>
    </row>
    <row r="3010" spans="1:30" s="22" customFormat="1">
      <c r="A3010" s="22" t="s">
        <v>46</v>
      </c>
      <c r="B3010" s="22">
        <v>125</v>
      </c>
      <c r="C3010" s="22" t="s">
        <v>35</v>
      </c>
      <c r="D3010" s="23">
        <v>-72.500299999999996</v>
      </c>
      <c r="E3010" s="23">
        <v>179.81989999999999</v>
      </c>
      <c r="F3010" s="24">
        <v>33659</v>
      </c>
      <c r="G3010" s="24" t="s">
        <v>39</v>
      </c>
      <c r="H3010" s="56">
        <v>56</v>
      </c>
      <c r="I3010" s="56">
        <v>421</v>
      </c>
      <c r="J3010" s="13">
        <v>2</v>
      </c>
      <c r="K3010" s="25">
        <v>24</v>
      </c>
      <c r="L3010" s="22">
        <v>49</v>
      </c>
      <c r="M3010" s="22">
        <v>1</v>
      </c>
      <c r="N3010" s="26">
        <v>2.3409422347102091E-3</v>
      </c>
      <c r="O3010" s="26">
        <v>0.27</v>
      </c>
      <c r="P3010" s="96">
        <v>8.6701564248526253E-3</v>
      </c>
      <c r="Q3010" s="85"/>
      <c r="R3010" s="15"/>
      <c r="S3010" s="13"/>
      <c r="T3010" s="13"/>
      <c r="U3010" s="15"/>
      <c r="V3010" s="15"/>
      <c r="W3010" s="12"/>
      <c r="X3010" s="13">
        <v>355</v>
      </c>
      <c r="Y3010" s="9"/>
      <c r="Z3010" s="9"/>
      <c r="AA3010" s="9"/>
      <c r="AB3010" s="9"/>
      <c r="AC3010" s="19"/>
      <c r="AD3010" s="9"/>
    </row>
    <row r="3011" spans="1:30">
      <c r="A3011" s="9" t="s">
        <v>46</v>
      </c>
      <c r="B3011" s="9">
        <v>129</v>
      </c>
      <c r="C3011" s="9" t="s">
        <v>35</v>
      </c>
      <c r="D3011" s="11">
        <v>-72.499300000000005</v>
      </c>
      <c r="E3011" s="11">
        <v>-178.3511</v>
      </c>
      <c r="F3011" s="12">
        <v>33659</v>
      </c>
      <c r="G3011" s="12" t="s">
        <v>39</v>
      </c>
      <c r="H3011" s="13">
        <v>56</v>
      </c>
      <c r="I3011" s="13">
        <v>421</v>
      </c>
      <c r="J3011" s="13">
        <v>2</v>
      </c>
      <c r="K3011" s="14">
        <v>24</v>
      </c>
      <c r="L3011" s="9">
        <v>43</v>
      </c>
      <c r="M3011" s="9">
        <v>1</v>
      </c>
      <c r="N3011" s="15">
        <v>2.9610218961532153E-3</v>
      </c>
      <c r="O3011" s="15">
        <v>0.2</v>
      </c>
      <c r="P3011" s="84">
        <v>1.4805109480766077E-2</v>
      </c>
      <c r="X3011" s="13">
        <v>355</v>
      </c>
    </row>
    <row r="3012" spans="1:30">
      <c r="A3012" s="9" t="s">
        <v>46</v>
      </c>
      <c r="B3012" s="9">
        <v>137</v>
      </c>
      <c r="C3012" s="9" t="s">
        <v>35</v>
      </c>
      <c r="D3012" s="11">
        <v>-72.501300000000001</v>
      </c>
      <c r="E3012" s="11">
        <v>-174.68729999999999</v>
      </c>
      <c r="F3012" s="12">
        <v>33660</v>
      </c>
      <c r="G3012" s="12" t="s">
        <v>39</v>
      </c>
      <c r="H3012" s="13">
        <v>57</v>
      </c>
      <c r="I3012" s="13">
        <v>422</v>
      </c>
      <c r="J3012" s="13">
        <v>2</v>
      </c>
      <c r="K3012" s="14">
        <v>24</v>
      </c>
      <c r="L3012" s="9">
        <v>49</v>
      </c>
      <c r="M3012" s="9">
        <v>1</v>
      </c>
      <c r="N3012" s="15">
        <v>3.9745053996779203E-2</v>
      </c>
      <c r="O3012" s="15">
        <v>0.22</v>
      </c>
      <c r="P3012" s="84">
        <v>0.18065933634899639</v>
      </c>
      <c r="X3012" s="13">
        <v>355</v>
      </c>
      <c r="AD3012" s="44"/>
    </row>
    <row r="3013" spans="1:30">
      <c r="A3013" s="9" t="s">
        <v>46</v>
      </c>
      <c r="B3013" s="9">
        <v>139</v>
      </c>
      <c r="C3013" s="9" t="s">
        <v>35</v>
      </c>
      <c r="D3013" s="11">
        <v>-72.498900000000006</v>
      </c>
      <c r="E3013" s="11">
        <v>-173.76759999999999</v>
      </c>
      <c r="F3013" s="12">
        <v>33660</v>
      </c>
      <c r="G3013" s="12" t="s">
        <v>39</v>
      </c>
      <c r="H3013" s="13">
        <v>57</v>
      </c>
      <c r="I3013" s="13">
        <v>422</v>
      </c>
      <c r="J3013" s="13">
        <v>2</v>
      </c>
      <c r="K3013" s="14">
        <v>24</v>
      </c>
      <c r="L3013" s="9">
        <v>46</v>
      </c>
      <c r="M3013" s="9">
        <v>1</v>
      </c>
      <c r="N3013" s="15">
        <v>0</v>
      </c>
      <c r="O3013" s="15">
        <v>0.19</v>
      </c>
      <c r="P3013" s="84">
        <v>0</v>
      </c>
      <c r="X3013" s="13">
        <v>355</v>
      </c>
    </row>
    <row r="3014" spans="1:30">
      <c r="A3014" s="9" t="s">
        <v>46</v>
      </c>
      <c r="B3014" s="9">
        <v>141</v>
      </c>
      <c r="C3014" s="9" t="s">
        <v>35</v>
      </c>
      <c r="D3014" s="11">
        <v>-72.488500000000002</v>
      </c>
      <c r="E3014" s="11">
        <v>-172.87889999999999</v>
      </c>
      <c r="F3014" s="12">
        <v>33660</v>
      </c>
      <c r="G3014" s="12" t="s">
        <v>39</v>
      </c>
      <c r="H3014" s="13">
        <v>57</v>
      </c>
      <c r="I3014" s="13">
        <v>422</v>
      </c>
      <c r="J3014" s="13">
        <v>2</v>
      </c>
      <c r="K3014" s="14">
        <v>24</v>
      </c>
      <c r="L3014" s="9">
        <v>48</v>
      </c>
      <c r="M3014" s="9">
        <v>1</v>
      </c>
      <c r="N3014" s="15">
        <v>5.6437596705540605E-2</v>
      </c>
      <c r="O3014" s="15">
        <v>0.16</v>
      </c>
      <c r="P3014" s="84">
        <v>0.35273497940962878</v>
      </c>
      <c r="X3014" s="13">
        <v>355</v>
      </c>
    </row>
    <row r="3015" spans="1:30">
      <c r="A3015" s="9" t="s">
        <v>59</v>
      </c>
      <c r="B3015" s="9">
        <v>303</v>
      </c>
      <c r="C3015" s="9">
        <v>1</v>
      </c>
      <c r="D3015" s="50">
        <v>-73.960170000000005</v>
      </c>
      <c r="E3015" s="50">
        <v>175.7868</v>
      </c>
      <c r="F3015" s="12">
        <v>35532</v>
      </c>
      <c r="G3015" s="12" t="s">
        <v>60</v>
      </c>
      <c r="H3015" s="13">
        <v>102</v>
      </c>
      <c r="I3015" s="13">
        <v>467</v>
      </c>
      <c r="J3015" s="13">
        <v>1</v>
      </c>
      <c r="K3015" s="14">
        <v>24</v>
      </c>
      <c r="L3015" s="52">
        <v>92.324010999999999</v>
      </c>
      <c r="M3015" s="44">
        <v>1</v>
      </c>
      <c r="N3015" s="15">
        <v>4.7577388472500003E-3</v>
      </c>
      <c r="O3015" s="15">
        <v>0.13523101165048546</v>
      </c>
      <c r="P3015" s="84">
        <v>3.5182306108503633E-2</v>
      </c>
      <c r="X3015" s="13">
        <v>355</v>
      </c>
    </row>
    <row r="3016" spans="1:30">
      <c r="A3016" s="9" t="s">
        <v>59</v>
      </c>
      <c r="B3016" s="9">
        <v>304</v>
      </c>
      <c r="C3016" s="9">
        <v>2</v>
      </c>
      <c r="D3016" s="59">
        <v>-76.406809999999993</v>
      </c>
      <c r="E3016" s="59">
        <v>-177.95419000000001</v>
      </c>
      <c r="F3016" s="12">
        <v>35534</v>
      </c>
      <c r="G3016" s="12" t="s">
        <v>60</v>
      </c>
      <c r="H3016" s="13">
        <v>104</v>
      </c>
      <c r="I3016" s="13">
        <v>469</v>
      </c>
      <c r="J3016" s="13">
        <v>1</v>
      </c>
      <c r="K3016" s="14">
        <v>24</v>
      </c>
      <c r="L3016" s="52">
        <v>120.36798</v>
      </c>
      <c r="M3016" s="44">
        <v>1</v>
      </c>
      <c r="N3016" s="15">
        <v>3.0594049380000001E-3</v>
      </c>
      <c r="O3016" s="15">
        <v>4.5394447572815529E-2</v>
      </c>
      <c r="P3016" s="84">
        <v>6.7396016508241965E-2</v>
      </c>
      <c r="X3016" s="13">
        <v>355</v>
      </c>
    </row>
    <row r="3017" spans="1:30">
      <c r="A3017" s="9" t="s">
        <v>59</v>
      </c>
      <c r="B3017" s="9">
        <v>306</v>
      </c>
      <c r="C3017" s="9">
        <v>4</v>
      </c>
      <c r="D3017" s="50">
        <v>-77.931880000000007</v>
      </c>
      <c r="E3017" s="50">
        <v>-176.14510000000001</v>
      </c>
      <c r="F3017" s="12">
        <v>35540</v>
      </c>
      <c r="G3017" s="12" t="s">
        <v>60</v>
      </c>
      <c r="H3017" s="13">
        <v>110</v>
      </c>
      <c r="I3017" s="13">
        <v>475</v>
      </c>
      <c r="J3017" s="13">
        <v>2</v>
      </c>
      <c r="K3017" s="14">
        <v>24</v>
      </c>
      <c r="L3017" s="52">
        <v>129.69445999999999</v>
      </c>
      <c r="M3017" s="44">
        <v>1</v>
      </c>
      <c r="N3017" s="15">
        <v>1.6117465260833332E-3</v>
      </c>
      <c r="O3017" s="15">
        <v>3.0990785217391299E-2</v>
      </c>
      <c r="P3017" s="84">
        <v>5.2007282641514323E-2</v>
      </c>
      <c r="X3017" s="13">
        <v>355</v>
      </c>
    </row>
    <row r="3018" spans="1:30">
      <c r="A3018" s="9" t="s">
        <v>59</v>
      </c>
      <c r="B3018" s="9">
        <v>307</v>
      </c>
      <c r="C3018" s="9">
        <v>2</v>
      </c>
      <c r="D3018" s="50">
        <v>-76.474050000000005</v>
      </c>
      <c r="E3018" s="50">
        <v>-177.96190000000001</v>
      </c>
      <c r="F3018" s="12">
        <v>35541</v>
      </c>
      <c r="G3018" s="12" t="s">
        <v>60</v>
      </c>
      <c r="H3018" s="13">
        <v>111</v>
      </c>
      <c r="I3018" s="13">
        <v>476</v>
      </c>
      <c r="J3018" s="13">
        <v>2</v>
      </c>
      <c r="K3018" s="14">
        <v>24</v>
      </c>
      <c r="L3018" s="52">
        <v>130.84867</v>
      </c>
      <c r="M3018" s="44">
        <v>1</v>
      </c>
      <c r="N3018" s="15">
        <v>1.2526841123749997E-3</v>
      </c>
      <c r="O3018" s="15">
        <v>2.7578955652173911E-2</v>
      </c>
      <c r="P3018" s="84">
        <v>4.5421738523164744E-2</v>
      </c>
      <c r="X3018" s="13">
        <v>355</v>
      </c>
    </row>
    <row r="3019" spans="1:30">
      <c r="A3019" s="9" t="s">
        <v>59</v>
      </c>
      <c r="B3019" s="9">
        <v>308</v>
      </c>
      <c r="C3019" s="9">
        <v>2</v>
      </c>
      <c r="D3019" s="50">
        <v>-76.494609999999994</v>
      </c>
      <c r="E3019" s="50">
        <v>179.9794</v>
      </c>
      <c r="F3019" s="12">
        <v>35543</v>
      </c>
      <c r="G3019" s="12" t="s">
        <v>60</v>
      </c>
      <c r="H3019" s="13">
        <v>113</v>
      </c>
      <c r="I3019" s="13">
        <v>478</v>
      </c>
      <c r="J3019" s="13">
        <v>2</v>
      </c>
      <c r="K3019" s="14">
        <v>24</v>
      </c>
      <c r="L3019" s="52">
        <v>151.66005000000001</v>
      </c>
      <c r="M3019" s="44">
        <v>1</v>
      </c>
      <c r="N3019" s="15">
        <v>1.1124689009166667E-3</v>
      </c>
      <c r="O3019" s="15">
        <v>7.3922973913043491E-3</v>
      </c>
      <c r="P3019" s="84">
        <v>0.15049027954763802</v>
      </c>
      <c r="X3019" s="13">
        <v>355</v>
      </c>
    </row>
    <row r="3020" spans="1:30">
      <c r="A3020" s="9" t="s">
        <v>59</v>
      </c>
      <c r="B3020" s="9">
        <v>309</v>
      </c>
      <c r="C3020" s="9">
        <v>2</v>
      </c>
      <c r="D3020" s="50">
        <v>-76.495379999999997</v>
      </c>
      <c r="E3020" s="50">
        <v>177.99440000000001</v>
      </c>
      <c r="F3020" s="12">
        <v>35543</v>
      </c>
      <c r="G3020" s="12" t="s">
        <v>60</v>
      </c>
      <c r="H3020" s="13">
        <v>113</v>
      </c>
      <c r="I3020" s="13">
        <v>478</v>
      </c>
      <c r="J3020" s="13">
        <v>2</v>
      </c>
      <c r="K3020" s="14">
        <v>24</v>
      </c>
      <c r="L3020" s="52">
        <v>153.29922999999999</v>
      </c>
      <c r="M3020" s="44">
        <v>1</v>
      </c>
      <c r="N3020" s="15">
        <v>2.0327118757916666E-3</v>
      </c>
      <c r="O3020" s="15">
        <v>7.3922973913043491E-3</v>
      </c>
      <c r="P3020" s="84">
        <v>0.27497701569511673</v>
      </c>
      <c r="X3020" s="13">
        <v>355</v>
      </c>
    </row>
    <row r="3021" spans="1:30">
      <c r="A3021" s="9" t="s">
        <v>59</v>
      </c>
      <c r="B3021" s="9">
        <v>310</v>
      </c>
      <c r="C3021" s="9">
        <v>5</v>
      </c>
      <c r="D3021" s="50">
        <v>-76.490970000000004</v>
      </c>
      <c r="E3021" s="50">
        <v>175.90828999999999</v>
      </c>
      <c r="F3021" s="12">
        <v>35544</v>
      </c>
      <c r="G3021" s="12" t="s">
        <v>60</v>
      </c>
      <c r="H3021" s="13">
        <v>114</v>
      </c>
      <c r="I3021" s="13">
        <v>479</v>
      </c>
      <c r="J3021" s="13">
        <v>2</v>
      </c>
      <c r="K3021" s="14">
        <v>24</v>
      </c>
      <c r="L3021" s="52">
        <v>152.95705000000001</v>
      </c>
      <c r="M3021" s="44">
        <v>1</v>
      </c>
      <c r="N3021" s="15">
        <v>1.2350241201249999E-3</v>
      </c>
      <c r="O3021" s="15">
        <v>5.6994247706422026E-3</v>
      </c>
      <c r="P3021" s="84">
        <v>0.21669276634488138</v>
      </c>
      <c r="X3021" s="13">
        <v>355</v>
      </c>
    </row>
    <row r="3022" spans="1:30">
      <c r="A3022" s="9" t="s">
        <v>59</v>
      </c>
      <c r="B3022" s="9">
        <v>311</v>
      </c>
      <c r="C3022" s="9">
        <v>2</v>
      </c>
      <c r="D3022" s="50">
        <v>-76.50909</v>
      </c>
      <c r="E3022" s="50">
        <v>174.09151</v>
      </c>
      <c r="F3022" s="12">
        <v>35545</v>
      </c>
      <c r="G3022" s="12" t="s">
        <v>60</v>
      </c>
      <c r="H3022" s="13">
        <v>115</v>
      </c>
      <c r="I3022" s="13">
        <v>480</v>
      </c>
      <c r="J3022" s="13">
        <v>2</v>
      </c>
      <c r="K3022" s="14">
        <v>24</v>
      </c>
      <c r="L3022" s="52">
        <v>143.74579</v>
      </c>
      <c r="M3022" s="44">
        <v>1</v>
      </c>
      <c r="N3022" s="15">
        <v>1.9084747327083335E-3</v>
      </c>
      <c r="O3022" s="15">
        <v>2.0470977391304351E-2</v>
      </c>
      <c r="P3022" s="84">
        <v>9.3228315200964182E-2</v>
      </c>
      <c r="X3022" s="13">
        <v>355</v>
      </c>
    </row>
    <row r="3023" spans="1:30">
      <c r="A3023" s="9" t="s">
        <v>59</v>
      </c>
      <c r="B3023" s="9">
        <v>312</v>
      </c>
      <c r="C3023" s="9">
        <v>1</v>
      </c>
      <c r="D3023" s="50">
        <v>-76.517489999999995</v>
      </c>
      <c r="E3023" s="50">
        <v>171.98868999999999</v>
      </c>
      <c r="F3023" s="12">
        <v>35545</v>
      </c>
      <c r="G3023" s="12" t="s">
        <v>60</v>
      </c>
      <c r="H3023" s="13">
        <v>115</v>
      </c>
      <c r="I3023" s="13">
        <v>480</v>
      </c>
      <c r="J3023" s="13">
        <v>2</v>
      </c>
      <c r="K3023" s="14">
        <v>24</v>
      </c>
      <c r="L3023" s="52">
        <v>140.99493000000001</v>
      </c>
      <c r="M3023" s="44">
        <v>1</v>
      </c>
      <c r="N3023" s="15">
        <v>2.2393419725416667E-3</v>
      </c>
      <c r="O3023" s="15">
        <v>2.0470977391304351E-2</v>
      </c>
      <c r="P3023" s="84">
        <v>0.10939106275858099</v>
      </c>
      <c r="X3023" s="13">
        <v>355</v>
      </c>
    </row>
    <row r="3024" spans="1:30">
      <c r="A3024" s="9" t="s">
        <v>59</v>
      </c>
      <c r="B3024" s="9">
        <v>313</v>
      </c>
      <c r="C3024" s="9">
        <v>1</v>
      </c>
      <c r="D3024" s="50">
        <v>-76.512630000000001</v>
      </c>
      <c r="E3024" s="50">
        <v>170.02679000000001</v>
      </c>
      <c r="F3024" s="12">
        <v>35546</v>
      </c>
      <c r="G3024" s="12" t="s">
        <v>60</v>
      </c>
      <c r="H3024" s="13">
        <v>116</v>
      </c>
      <c r="I3024" s="13">
        <v>481</v>
      </c>
      <c r="J3024" s="13">
        <v>2</v>
      </c>
      <c r="K3024" s="14">
        <v>24</v>
      </c>
      <c r="L3024" s="52">
        <v>136.85764</v>
      </c>
      <c r="M3024" s="44">
        <v>1</v>
      </c>
      <c r="N3024" s="15">
        <v>1.972487334125E-3</v>
      </c>
      <c r="O3024" s="15">
        <v>2.8716232173913041E-2</v>
      </c>
      <c r="P3024" s="84">
        <v>6.8688932523567114E-2</v>
      </c>
      <c r="X3024" s="13">
        <v>356</v>
      </c>
    </row>
    <row r="3025" spans="1:30">
      <c r="A3025" s="9" t="s">
        <v>59</v>
      </c>
      <c r="B3025" s="9">
        <v>314</v>
      </c>
      <c r="C3025" s="9">
        <v>1</v>
      </c>
      <c r="D3025" s="50">
        <v>-76.48075</v>
      </c>
      <c r="E3025" s="50">
        <v>168.9281</v>
      </c>
      <c r="F3025" s="12">
        <v>35546</v>
      </c>
      <c r="G3025" s="12" t="s">
        <v>60</v>
      </c>
      <c r="H3025" s="13">
        <v>116</v>
      </c>
      <c r="I3025" s="13">
        <v>481</v>
      </c>
      <c r="J3025" s="13">
        <v>2</v>
      </c>
      <c r="K3025" s="14">
        <v>24</v>
      </c>
      <c r="L3025" s="52">
        <v>141.28951000000001</v>
      </c>
      <c r="M3025" s="44">
        <v>1</v>
      </c>
      <c r="N3025" s="15">
        <v>2.0512924114166669E-3</v>
      </c>
      <c r="O3025" s="15">
        <v>2.8716232173913041E-2</v>
      </c>
      <c r="P3025" s="84">
        <v>7.1433201925430248E-2</v>
      </c>
      <c r="X3025" s="13">
        <v>356</v>
      </c>
    </row>
    <row r="3026" spans="1:30">
      <c r="A3026" s="9" t="s">
        <v>59</v>
      </c>
      <c r="B3026" s="9">
        <v>316</v>
      </c>
      <c r="C3026" s="9">
        <v>6</v>
      </c>
      <c r="D3026" s="50">
        <v>-74.013869999999997</v>
      </c>
      <c r="E3026" s="50">
        <v>176.09829999999999</v>
      </c>
      <c r="F3026" s="12">
        <v>35549</v>
      </c>
      <c r="G3026" s="12" t="s">
        <v>60</v>
      </c>
      <c r="H3026" s="13">
        <v>119</v>
      </c>
      <c r="I3026" s="13">
        <v>484</v>
      </c>
      <c r="J3026" s="13">
        <v>2</v>
      </c>
      <c r="K3026" s="14">
        <v>24</v>
      </c>
      <c r="L3026" s="52">
        <v>118.37263</v>
      </c>
      <c r="M3026" s="44">
        <v>1</v>
      </c>
      <c r="N3026" s="15">
        <v>3.2391055489583332E-3</v>
      </c>
      <c r="O3026" s="15">
        <v>4.0088997391304351E-2</v>
      </c>
      <c r="P3026" s="84">
        <v>8.0797868735448169E-2</v>
      </c>
      <c r="X3026" s="13">
        <v>356</v>
      </c>
    </row>
    <row r="3027" spans="1:30">
      <c r="A3027" s="9" t="s">
        <v>62</v>
      </c>
      <c r="B3027" s="9">
        <v>1</v>
      </c>
      <c r="C3027" s="10" t="s">
        <v>35</v>
      </c>
      <c r="D3027" s="11">
        <v>-76.986666666666693</v>
      </c>
      <c r="E3027" s="11">
        <v>171.935</v>
      </c>
      <c r="F3027" s="12">
        <v>37244</v>
      </c>
      <c r="G3027" s="12" t="s">
        <v>50</v>
      </c>
      <c r="H3027" s="13">
        <v>353</v>
      </c>
      <c r="I3027" s="13">
        <v>353</v>
      </c>
      <c r="J3027" s="13">
        <v>2</v>
      </c>
      <c r="K3027" s="14">
        <v>24</v>
      </c>
      <c r="L3027" s="62">
        <v>20</v>
      </c>
      <c r="M3027" s="9">
        <v>0.5</v>
      </c>
      <c r="N3027" s="15">
        <v>0</v>
      </c>
      <c r="O3027" s="15">
        <v>3.9282276923076918</v>
      </c>
      <c r="P3027" s="84">
        <v>0</v>
      </c>
      <c r="X3027" s="13">
        <v>356</v>
      </c>
    </row>
    <row r="3028" spans="1:30">
      <c r="A3028" s="9" t="s">
        <v>62</v>
      </c>
      <c r="B3028" s="9">
        <v>2</v>
      </c>
      <c r="C3028" s="10" t="s">
        <v>35</v>
      </c>
      <c r="D3028" s="11">
        <v>-76.986666666666693</v>
      </c>
      <c r="E3028" s="11">
        <v>171.935</v>
      </c>
      <c r="F3028" s="12">
        <v>37244</v>
      </c>
      <c r="G3028" s="12" t="s">
        <v>50</v>
      </c>
      <c r="H3028" s="13">
        <v>353</v>
      </c>
      <c r="I3028" s="13">
        <v>353</v>
      </c>
      <c r="J3028" s="13">
        <v>2</v>
      </c>
      <c r="K3028" s="14">
        <v>24</v>
      </c>
      <c r="L3028" s="62">
        <v>16</v>
      </c>
      <c r="M3028" s="9">
        <v>0.5</v>
      </c>
      <c r="N3028" s="15">
        <v>0</v>
      </c>
      <c r="O3028" s="15">
        <v>6.7208615384615369</v>
      </c>
      <c r="P3028" s="84">
        <v>0</v>
      </c>
      <c r="X3028" s="13">
        <v>356</v>
      </c>
    </row>
    <row r="3029" spans="1:30">
      <c r="A3029" s="9" t="s">
        <v>62</v>
      </c>
      <c r="B3029" s="9">
        <v>4</v>
      </c>
      <c r="C3029" s="10" t="s">
        <v>35</v>
      </c>
      <c r="D3029" s="11">
        <v>-77.1755</v>
      </c>
      <c r="E3029" s="11">
        <v>175.54599999999999</v>
      </c>
      <c r="F3029" s="12">
        <v>37245</v>
      </c>
      <c r="G3029" s="12" t="s">
        <v>50</v>
      </c>
      <c r="H3029" s="13">
        <v>354</v>
      </c>
      <c r="I3029" s="13">
        <v>354</v>
      </c>
      <c r="J3029" s="13">
        <v>2</v>
      </c>
      <c r="K3029" s="14">
        <v>24</v>
      </c>
      <c r="L3029" s="62">
        <v>15</v>
      </c>
      <c r="M3029" s="9">
        <v>0.5</v>
      </c>
      <c r="N3029" s="15">
        <v>0</v>
      </c>
      <c r="O3029" s="15">
        <v>7.6478769230769217</v>
      </c>
      <c r="P3029" s="84">
        <v>0</v>
      </c>
      <c r="X3029" s="13">
        <v>356</v>
      </c>
    </row>
    <row r="3030" spans="1:30">
      <c r="A3030" s="9" t="s">
        <v>62</v>
      </c>
      <c r="B3030" s="9">
        <v>5</v>
      </c>
      <c r="C3030" s="10" t="s">
        <v>35</v>
      </c>
      <c r="D3030" s="11">
        <v>-77.241666666666703</v>
      </c>
      <c r="E3030" s="11">
        <v>176.673</v>
      </c>
      <c r="F3030" s="12">
        <v>37245</v>
      </c>
      <c r="G3030" s="12" t="s">
        <v>50</v>
      </c>
      <c r="H3030" s="13">
        <v>354</v>
      </c>
      <c r="I3030" s="13">
        <v>354</v>
      </c>
      <c r="J3030" s="13">
        <v>2</v>
      </c>
      <c r="K3030" s="14">
        <v>24</v>
      </c>
      <c r="L3030" s="64">
        <v>15</v>
      </c>
      <c r="M3030" s="9">
        <v>0.5</v>
      </c>
      <c r="N3030" s="15">
        <v>0</v>
      </c>
      <c r="O3030" s="15">
        <v>5.5620923076923079</v>
      </c>
      <c r="P3030" s="84">
        <v>0</v>
      </c>
      <c r="X3030" s="13">
        <v>356</v>
      </c>
    </row>
    <row r="3031" spans="1:30">
      <c r="A3031" s="9" t="s">
        <v>62</v>
      </c>
      <c r="B3031" s="9">
        <v>7</v>
      </c>
      <c r="C3031" s="10" t="s">
        <v>35</v>
      </c>
      <c r="D3031" s="11">
        <v>-77.362666666666698</v>
      </c>
      <c r="E3031" s="11">
        <v>179.18583333333333</v>
      </c>
      <c r="F3031" s="12">
        <v>37246</v>
      </c>
      <c r="G3031" s="12" t="s">
        <v>50</v>
      </c>
      <c r="H3031" s="13">
        <v>355</v>
      </c>
      <c r="I3031" s="13">
        <v>355</v>
      </c>
      <c r="J3031" s="13">
        <v>2</v>
      </c>
      <c r="K3031" s="14">
        <v>24</v>
      </c>
      <c r="L3031" s="64">
        <v>15</v>
      </c>
      <c r="M3031" s="9">
        <v>0.5</v>
      </c>
      <c r="N3031" s="15">
        <v>0</v>
      </c>
      <c r="O3031" s="15">
        <v>7.5899384615384609</v>
      </c>
      <c r="P3031" s="84">
        <v>0</v>
      </c>
      <c r="X3031" s="13">
        <v>356</v>
      </c>
    </row>
    <row r="3032" spans="1:30">
      <c r="A3032" s="9" t="s">
        <v>62</v>
      </c>
      <c r="B3032" s="9">
        <v>9</v>
      </c>
      <c r="C3032" s="10" t="s">
        <v>35</v>
      </c>
      <c r="D3032" s="11">
        <v>-77.461666666666702</v>
      </c>
      <c r="E3032" s="11">
        <v>-178.786666666667</v>
      </c>
      <c r="F3032" s="12">
        <v>37246</v>
      </c>
      <c r="G3032" s="12" t="s">
        <v>50</v>
      </c>
      <c r="H3032" s="13">
        <v>355</v>
      </c>
      <c r="I3032" s="13">
        <v>355</v>
      </c>
      <c r="J3032" s="13">
        <v>2</v>
      </c>
      <c r="K3032" s="14">
        <v>24</v>
      </c>
      <c r="L3032" s="64">
        <v>15</v>
      </c>
      <c r="M3032" s="9">
        <v>0.5</v>
      </c>
      <c r="N3032" s="15">
        <v>0</v>
      </c>
      <c r="O3032" s="15">
        <v>6.0835384615384607</v>
      </c>
      <c r="P3032" s="84">
        <v>0</v>
      </c>
      <c r="X3032" s="13">
        <v>356</v>
      </c>
    </row>
    <row r="3033" spans="1:30">
      <c r="A3033" s="9" t="s">
        <v>62</v>
      </c>
      <c r="B3033" s="9">
        <v>10</v>
      </c>
      <c r="C3033" s="10" t="s">
        <v>35</v>
      </c>
      <c r="D3033" s="11">
        <v>-77.553333333333299</v>
      </c>
      <c r="E3033" s="11">
        <v>-177.97683333333299</v>
      </c>
      <c r="F3033" s="12">
        <v>37246</v>
      </c>
      <c r="G3033" s="12" t="s">
        <v>50</v>
      </c>
      <c r="H3033" s="13">
        <v>355</v>
      </c>
      <c r="I3033" s="13">
        <v>355</v>
      </c>
      <c r="J3033" s="13">
        <v>2</v>
      </c>
      <c r="K3033" s="14">
        <v>24</v>
      </c>
      <c r="L3033" s="64">
        <v>15</v>
      </c>
      <c r="M3033" s="9">
        <v>0.5</v>
      </c>
      <c r="N3033" s="15">
        <v>0</v>
      </c>
      <c r="O3033" s="15">
        <v>7.5899384615384609</v>
      </c>
      <c r="P3033" s="84">
        <v>0</v>
      </c>
      <c r="X3033" s="13">
        <v>356</v>
      </c>
      <c r="AD3033" s="22"/>
    </row>
    <row r="3034" spans="1:30">
      <c r="A3034" s="44" t="s">
        <v>62</v>
      </c>
      <c r="B3034" s="44">
        <v>11</v>
      </c>
      <c r="C3034" s="69" t="s">
        <v>35</v>
      </c>
      <c r="D3034" s="45">
        <v>-77.506166666666701</v>
      </c>
      <c r="E3034" s="45">
        <v>-176.71166666666701</v>
      </c>
      <c r="F3034" s="46">
        <v>37246</v>
      </c>
      <c r="G3034" s="46" t="s">
        <v>50</v>
      </c>
      <c r="H3034" s="13">
        <v>355</v>
      </c>
      <c r="I3034" s="13">
        <v>355</v>
      </c>
      <c r="J3034" s="13">
        <v>2</v>
      </c>
      <c r="K3034" s="47">
        <v>24</v>
      </c>
      <c r="L3034" s="64">
        <v>15</v>
      </c>
      <c r="M3034" s="44">
        <v>0.5</v>
      </c>
      <c r="N3034" s="15">
        <v>0</v>
      </c>
      <c r="O3034" s="15">
        <v>3.6885682242990647</v>
      </c>
      <c r="P3034" s="84">
        <v>0</v>
      </c>
      <c r="X3034" s="13">
        <v>356</v>
      </c>
    </row>
    <row r="3035" spans="1:30">
      <c r="A3035" s="9" t="s">
        <v>65</v>
      </c>
      <c r="B3035" s="9">
        <v>21</v>
      </c>
      <c r="C3035" s="10" t="s">
        <v>35</v>
      </c>
      <c r="D3035" s="11">
        <v>-77.007833333333295</v>
      </c>
      <c r="E3035" s="11">
        <v>171.82583333333332</v>
      </c>
      <c r="F3035" s="12">
        <v>37289</v>
      </c>
      <c r="G3035" s="12" t="s">
        <v>39</v>
      </c>
      <c r="H3035" s="13">
        <v>33</v>
      </c>
      <c r="I3035" s="13">
        <v>398</v>
      </c>
      <c r="J3035" s="13">
        <v>1</v>
      </c>
      <c r="K3035" s="14">
        <v>24</v>
      </c>
      <c r="L3035" s="9">
        <v>29</v>
      </c>
      <c r="M3035" s="9">
        <v>0.5</v>
      </c>
      <c r="N3035" s="15">
        <v>0</v>
      </c>
      <c r="O3035" s="15">
        <v>4.8585767999999989</v>
      </c>
      <c r="P3035" s="84">
        <v>0</v>
      </c>
      <c r="X3035" s="13">
        <v>356</v>
      </c>
    </row>
    <row r="3036" spans="1:30">
      <c r="A3036" s="9" t="s">
        <v>65</v>
      </c>
      <c r="B3036" s="9">
        <v>22</v>
      </c>
      <c r="C3036" s="10" t="s">
        <v>35</v>
      </c>
      <c r="D3036" s="11">
        <v>-77.064999999999998</v>
      </c>
      <c r="E3036" s="11">
        <v>173.29833333333335</v>
      </c>
      <c r="F3036" s="12">
        <v>37291</v>
      </c>
      <c r="G3036" s="12" t="s">
        <v>39</v>
      </c>
      <c r="H3036" s="13">
        <v>35</v>
      </c>
      <c r="I3036" s="13">
        <v>400</v>
      </c>
      <c r="J3036" s="13">
        <v>1</v>
      </c>
      <c r="K3036" s="14">
        <v>24</v>
      </c>
      <c r="L3036" s="9">
        <v>29</v>
      </c>
      <c r="M3036" s="9">
        <v>0.5</v>
      </c>
      <c r="N3036" s="15">
        <v>0</v>
      </c>
      <c r="O3036" s="15">
        <v>6.8497968</v>
      </c>
      <c r="P3036" s="84">
        <v>0</v>
      </c>
      <c r="X3036" s="13">
        <v>356</v>
      </c>
    </row>
    <row r="3037" spans="1:30">
      <c r="A3037" s="9" t="s">
        <v>65</v>
      </c>
      <c r="B3037" s="9">
        <v>24</v>
      </c>
      <c r="C3037" s="10" t="s">
        <v>35</v>
      </c>
      <c r="D3037" s="11">
        <v>-77.061666666666696</v>
      </c>
      <c r="E3037" s="11">
        <v>175.54599999999999</v>
      </c>
      <c r="F3037" s="12">
        <v>37291</v>
      </c>
      <c r="G3037" s="12" t="s">
        <v>39</v>
      </c>
      <c r="H3037" s="13">
        <v>35</v>
      </c>
      <c r="I3037" s="13">
        <v>400</v>
      </c>
      <c r="J3037" s="13">
        <v>1</v>
      </c>
      <c r="K3037" s="14">
        <v>24</v>
      </c>
      <c r="L3037" s="9">
        <v>20</v>
      </c>
      <c r="M3037" s="9">
        <v>0.5</v>
      </c>
      <c r="N3037" s="15">
        <v>0</v>
      </c>
      <c r="O3037" s="15">
        <v>5.4740447999999997</v>
      </c>
      <c r="P3037" s="84">
        <v>0</v>
      </c>
      <c r="X3037" s="13">
        <v>356</v>
      </c>
    </row>
    <row r="3038" spans="1:30">
      <c r="A3038" s="9" t="s">
        <v>65</v>
      </c>
      <c r="B3038" s="9">
        <v>25</v>
      </c>
      <c r="C3038" s="10" t="s">
        <v>35</v>
      </c>
      <c r="D3038" s="11">
        <v>-77.061666666666696</v>
      </c>
      <c r="E3038" s="11">
        <v>176.673</v>
      </c>
      <c r="F3038" s="12">
        <v>37291</v>
      </c>
      <c r="G3038" s="12" t="s">
        <v>39</v>
      </c>
      <c r="H3038" s="13">
        <v>35</v>
      </c>
      <c r="I3038" s="13">
        <v>400</v>
      </c>
      <c r="J3038" s="13">
        <v>1</v>
      </c>
      <c r="K3038" s="14">
        <v>24</v>
      </c>
      <c r="L3038" s="9">
        <v>20</v>
      </c>
      <c r="M3038" s="9">
        <v>0.5</v>
      </c>
      <c r="N3038" s="15">
        <v>0</v>
      </c>
      <c r="O3038" s="15">
        <v>8.2689935999999982</v>
      </c>
      <c r="P3038" s="84">
        <v>0</v>
      </c>
      <c r="X3038" s="13">
        <v>356</v>
      </c>
    </row>
    <row r="3039" spans="1:30">
      <c r="A3039" s="9" t="s">
        <v>65</v>
      </c>
      <c r="B3039" s="9">
        <v>27</v>
      </c>
      <c r="C3039" s="10" t="s">
        <v>35</v>
      </c>
      <c r="D3039" s="11">
        <v>-77.334599999999995</v>
      </c>
      <c r="E3039" s="11">
        <v>179.11166666666668</v>
      </c>
      <c r="F3039" s="12">
        <v>37292</v>
      </c>
      <c r="G3039" s="12" t="s">
        <v>39</v>
      </c>
      <c r="H3039" s="13">
        <v>36</v>
      </c>
      <c r="I3039" s="13">
        <v>401</v>
      </c>
      <c r="J3039" s="13">
        <v>1</v>
      </c>
      <c r="K3039" s="14">
        <v>24</v>
      </c>
      <c r="L3039" s="9">
        <v>20</v>
      </c>
      <c r="M3039" s="9">
        <v>0.5</v>
      </c>
      <c r="N3039" s="15">
        <v>0</v>
      </c>
      <c r="O3039" s="15">
        <v>3.9969216000000007</v>
      </c>
      <c r="P3039" s="84">
        <v>0</v>
      </c>
      <c r="X3039" s="13">
        <v>356</v>
      </c>
    </row>
    <row r="3040" spans="1:30">
      <c r="A3040" s="9" t="s">
        <v>65</v>
      </c>
      <c r="B3040" s="9">
        <v>29</v>
      </c>
      <c r="C3040" s="10" t="s">
        <v>35</v>
      </c>
      <c r="D3040" s="11">
        <v>-77.459666666666706</v>
      </c>
      <c r="E3040" s="11">
        <v>-178.7705</v>
      </c>
      <c r="F3040" s="12">
        <v>37292</v>
      </c>
      <c r="G3040" s="12" t="s">
        <v>39</v>
      </c>
      <c r="H3040" s="13">
        <v>36</v>
      </c>
      <c r="I3040" s="13">
        <v>401</v>
      </c>
      <c r="J3040" s="13">
        <v>1</v>
      </c>
      <c r="K3040" s="14">
        <v>24</v>
      </c>
      <c r="L3040" s="9">
        <v>26</v>
      </c>
      <c r="M3040" s="9">
        <v>0.5</v>
      </c>
      <c r="N3040" s="15">
        <v>0</v>
      </c>
      <c r="O3040" s="15">
        <v>2.7949488000000002</v>
      </c>
      <c r="P3040" s="84">
        <v>0</v>
      </c>
      <c r="X3040" s="13">
        <v>356</v>
      </c>
    </row>
    <row r="3041" spans="1:24">
      <c r="A3041" s="9" t="s">
        <v>65</v>
      </c>
      <c r="B3041" s="9">
        <v>30</v>
      </c>
      <c r="C3041" s="10" t="s">
        <v>35</v>
      </c>
      <c r="D3041" s="11">
        <v>-77.501999999999995</v>
      </c>
      <c r="E3041" s="11">
        <v>-178.00466666666699</v>
      </c>
      <c r="F3041" s="12">
        <v>37292</v>
      </c>
      <c r="G3041" s="12" t="s">
        <v>39</v>
      </c>
      <c r="H3041" s="13">
        <v>36</v>
      </c>
      <c r="I3041" s="13">
        <v>401</v>
      </c>
      <c r="J3041" s="13">
        <v>1</v>
      </c>
      <c r="K3041" s="14">
        <v>24</v>
      </c>
      <c r="L3041" s="9">
        <v>29</v>
      </c>
      <c r="M3041" s="9">
        <v>0.5</v>
      </c>
      <c r="N3041" s="15">
        <v>0</v>
      </c>
      <c r="O3041" s="15">
        <v>4.2865536000000004</v>
      </c>
      <c r="P3041" s="84">
        <v>0</v>
      </c>
      <c r="X3041" s="13">
        <v>356</v>
      </c>
    </row>
    <row r="3042" spans="1:24">
      <c r="A3042" s="44" t="s">
        <v>65</v>
      </c>
      <c r="B3042" s="44">
        <v>31</v>
      </c>
      <c r="C3042" s="69" t="s">
        <v>35</v>
      </c>
      <c r="D3042" s="45">
        <v>-77.540833333333296</v>
      </c>
      <c r="E3042" s="45">
        <v>-176.683333333333</v>
      </c>
      <c r="F3042" s="46">
        <v>37293</v>
      </c>
      <c r="G3042" s="46" t="s">
        <v>39</v>
      </c>
      <c r="H3042" s="13">
        <v>37</v>
      </c>
      <c r="I3042" s="13">
        <v>402</v>
      </c>
      <c r="J3042" s="13">
        <v>1</v>
      </c>
      <c r="K3042" s="47">
        <v>24</v>
      </c>
      <c r="L3042" s="44">
        <v>20</v>
      </c>
      <c r="M3042" s="44">
        <v>0.5</v>
      </c>
      <c r="N3042" s="15">
        <v>0</v>
      </c>
      <c r="O3042" s="15">
        <v>4.87</v>
      </c>
      <c r="P3042" s="84">
        <v>0</v>
      </c>
      <c r="X3042" s="13">
        <v>356</v>
      </c>
    </row>
    <row r="3043" spans="1:24">
      <c r="A3043" s="9" t="s">
        <v>54</v>
      </c>
      <c r="B3043" s="9">
        <v>103</v>
      </c>
      <c r="C3043" s="9">
        <v>8</v>
      </c>
      <c r="D3043" s="50">
        <v>-76.501480000000001</v>
      </c>
      <c r="E3043" s="50">
        <v>-177.99289999999999</v>
      </c>
      <c r="F3043" s="12">
        <v>35356</v>
      </c>
      <c r="G3043" s="12" t="s">
        <v>55</v>
      </c>
      <c r="H3043" s="13">
        <v>291</v>
      </c>
      <c r="I3043" s="13">
        <v>291</v>
      </c>
      <c r="J3043" s="13">
        <v>2</v>
      </c>
      <c r="K3043" s="14">
        <v>24</v>
      </c>
      <c r="L3043" s="52">
        <v>152.95971</v>
      </c>
      <c r="M3043" s="9">
        <v>0.1</v>
      </c>
      <c r="N3043" s="15">
        <v>0</v>
      </c>
      <c r="O3043" s="15">
        <v>0.01</v>
      </c>
      <c r="P3043" s="84">
        <v>0</v>
      </c>
      <c r="X3043" s="13">
        <v>356</v>
      </c>
    </row>
    <row r="3044" spans="1:24">
      <c r="A3044" s="9" t="s">
        <v>54</v>
      </c>
      <c r="B3044" s="9">
        <v>104</v>
      </c>
      <c r="C3044" s="9">
        <v>3</v>
      </c>
      <c r="D3044" s="50">
        <v>-76.499309999999994</v>
      </c>
      <c r="E3044" s="50">
        <v>179.9863</v>
      </c>
      <c r="F3044" s="12">
        <v>35357</v>
      </c>
      <c r="G3044" s="12" t="s">
        <v>55</v>
      </c>
      <c r="H3044" s="13">
        <v>292</v>
      </c>
      <c r="I3044" s="13">
        <v>292</v>
      </c>
      <c r="J3044" s="13">
        <v>2</v>
      </c>
      <c r="K3044" s="14">
        <v>24</v>
      </c>
      <c r="L3044" s="52">
        <v>145.33659</v>
      </c>
      <c r="M3044" s="9">
        <v>0.1</v>
      </c>
      <c r="N3044" s="15">
        <v>0</v>
      </c>
      <c r="O3044" s="15">
        <v>0.02</v>
      </c>
      <c r="P3044" s="84">
        <v>0</v>
      </c>
      <c r="X3044" s="13">
        <v>356</v>
      </c>
    </row>
    <row r="3045" spans="1:24">
      <c r="A3045" s="9" t="s">
        <v>54</v>
      </c>
      <c r="B3045" s="9">
        <v>105</v>
      </c>
      <c r="C3045" s="9">
        <v>3</v>
      </c>
      <c r="D3045" s="50">
        <v>-76.50076</v>
      </c>
      <c r="E3045" s="50">
        <v>177.99519000000001</v>
      </c>
      <c r="F3045" s="12">
        <v>35358</v>
      </c>
      <c r="G3045" s="12" t="s">
        <v>55</v>
      </c>
      <c r="H3045" s="13">
        <v>293</v>
      </c>
      <c r="I3045" s="13">
        <v>293</v>
      </c>
      <c r="J3045" s="13">
        <v>2</v>
      </c>
      <c r="K3045" s="14">
        <v>24</v>
      </c>
      <c r="L3045" s="52">
        <v>147.10890000000001</v>
      </c>
      <c r="M3045" s="9">
        <v>0.1</v>
      </c>
      <c r="N3045" s="15">
        <v>0</v>
      </c>
      <c r="O3045" s="15">
        <v>0.02</v>
      </c>
      <c r="P3045" s="84">
        <v>0</v>
      </c>
      <c r="X3045" s="13">
        <v>356</v>
      </c>
    </row>
    <row r="3046" spans="1:24">
      <c r="A3046" s="9" t="s">
        <v>54</v>
      </c>
      <c r="B3046" s="9">
        <v>106</v>
      </c>
      <c r="C3046" s="9">
        <v>2</v>
      </c>
      <c r="D3046" s="50">
        <v>-76.498679999999993</v>
      </c>
      <c r="E3046" s="50">
        <v>176.01221000000001</v>
      </c>
      <c r="F3046" s="12">
        <v>35359</v>
      </c>
      <c r="G3046" s="12" t="s">
        <v>55</v>
      </c>
      <c r="H3046" s="13">
        <v>294</v>
      </c>
      <c r="I3046" s="13">
        <v>294</v>
      </c>
      <c r="J3046" s="13">
        <v>2</v>
      </c>
      <c r="K3046" s="14">
        <v>24</v>
      </c>
      <c r="L3046" s="52">
        <v>246.31318999999999</v>
      </c>
      <c r="M3046" s="9">
        <v>0.1</v>
      </c>
      <c r="N3046" s="15">
        <v>0</v>
      </c>
      <c r="O3046" s="15">
        <v>0.03</v>
      </c>
      <c r="P3046" s="84">
        <v>0</v>
      </c>
      <c r="X3046" s="13">
        <v>356</v>
      </c>
    </row>
    <row r="3047" spans="1:24">
      <c r="A3047" s="9" t="s">
        <v>54</v>
      </c>
      <c r="B3047" s="9">
        <v>110</v>
      </c>
      <c r="C3047" s="9">
        <v>5</v>
      </c>
      <c r="D3047" s="50">
        <v>-76.562150000000003</v>
      </c>
      <c r="E3047" s="50">
        <v>169.07429999999999</v>
      </c>
      <c r="F3047" s="12">
        <v>35361</v>
      </c>
      <c r="G3047" s="12" t="s">
        <v>55</v>
      </c>
      <c r="H3047" s="13">
        <v>296</v>
      </c>
      <c r="I3047" s="13">
        <v>296</v>
      </c>
      <c r="J3047" s="13">
        <v>2</v>
      </c>
      <c r="K3047" s="14">
        <v>24</v>
      </c>
      <c r="L3047" s="52">
        <v>179.16451000000001</v>
      </c>
      <c r="M3047" s="9">
        <v>0.1</v>
      </c>
      <c r="N3047" s="15">
        <v>0</v>
      </c>
      <c r="O3047" s="15">
        <v>7.3550400000000002E-2</v>
      </c>
      <c r="P3047" s="84">
        <v>0</v>
      </c>
      <c r="X3047" s="13">
        <v>356</v>
      </c>
    </row>
    <row r="3048" spans="1:24">
      <c r="A3048" s="9" t="s">
        <v>54</v>
      </c>
      <c r="B3048" s="9">
        <v>110</v>
      </c>
      <c r="C3048" s="9">
        <v>5</v>
      </c>
      <c r="D3048" s="50">
        <v>-76.562150000000003</v>
      </c>
      <c r="E3048" s="50">
        <v>169.07429999999999</v>
      </c>
      <c r="F3048" s="12">
        <v>35361</v>
      </c>
      <c r="G3048" s="12" t="s">
        <v>55</v>
      </c>
      <c r="H3048" s="13">
        <v>296</v>
      </c>
      <c r="I3048" s="13">
        <v>296</v>
      </c>
      <c r="J3048" s="13">
        <v>2</v>
      </c>
      <c r="K3048" s="14">
        <v>24</v>
      </c>
      <c r="L3048" s="52">
        <v>175.84612000000001</v>
      </c>
      <c r="M3048" s="9">
        <v>0.1</v>
      </c>
      <c r="N3048" s="15">
        <v>0</v>
      </c>
      <c r="O3048" s="15">
        <v>0.04</v>
      </c>
      <c r="P3048" s="84">
        <v>0</v>
      </c>
      <c r="X3048" s="13">
        <v>356</v>
      </c>
    </row>
    <row r="3049" spans="1:24">
      <c r="A3049" s="9" t="s">
        <v>54</v>
      </c>
      <c r="B3049" s="9">
        <v>111</v>
      </c>
      <c r="C3049" s="9">
        <v>5</v>
      </c>
      <c r="D3049" s="50">
        <v>-76.511150000000001</v>
      </c>
      <c r="E3049" s="50">
        <v>-177.8954</v>
      </c>
      <c r="F3049" s="12">
        <v>35363</v>
      </c>
      <c r="G3049" s="12" t="s">
        <v>55</v>
      </c>
      <c r="H3049" s="13">
        <v>298</v>
      </c>
      <c r="I3049" s="13">
        <v>298</v>
      </c>
      <c r="J3049" s="13">
        <v>2</v>
      </c>
      <c r="K3049" s="14">
        <v>24</v>
      </c>
      <c r="L3049" s="53">
        <v>147</v>
      </c>
      <c r="M3049" s="9">
        <v>0.1</v>
      </c>
      <c r="N3049" s="15">
        <v>0</v>
      </c>
      <c r="O3049" s="15">
        <v>0.01</v>
      </c>
      <c r="P3049" s="84">
        <v>0</v>
      </c>
      <c r="X3049" s="13">
        <v>356</v>
      </c>
    </row>
    <row r="3050" spans="1:24">
      <c r="A3050" s="9" t="s">
        <v>54</v>
      </c>
      <c r="B3050" s="9">
        <v>112</v>
      </c>
      <c r="C3050" s="9">
        <v>1</v>
      </c>
      <c r="D3050" s="50">
        <v>-78.017489999999995</v>
      </c>
      <c r="E3050" s="50">
        <v>-175.90539999999999</v>
      </c>
      <c r="F3050" s="12">
        <v>35365</v>
      </c>
      <c r="G3050" s="12" t="s">
        <v>55</v>
      </c>
      <c r="H3050" s="13">
        <v>300</v>
      </c>
      <c r="I3050" s="13">
        <v>300</v>
      </c>
      <c r="J3050" s="13">
        <v>2</v>
      </c>
      <c r="K3050" s="14">
        <v>24</v>
      </c>
      <c r="L3050" s="52">
        <v>158.94134</v>
      </c>
      <c r="M3050" s="9">
        <v>0.1</v>
      </c>
      <c r="N3050" s="15">
        <v>0</v>
      </c>
      <c r="O3050" s="15">
        <v>0.04</v>
      </c>
      <c r="P3050" s="84">
        <v>0</v>
      </c>
      <c r="X3050" s="13">
        <v>356</v>
      </c>
    </row>
    <row r="3051" spans="1:24">
      <c r="A3051" s="9" t="s">
        <v>54</v>
      </c>
      <c r="B3051" s="9">
        <v>113</v>
      </c>
      <c r="C3051" s="9">
        <v>2</v>
      </c>
      <c r="D3051" s="50">
        <v>-76.491500000000002</v>
      </c>
      <c r="E3051" s="50">
        <v>-177.95670000000001</v>
      </c>
      <c r="F3051" s="12">
        <v>35367</v>
      </c>
      <c r="G3051" s="12" t="s">
        <v>55</v>
      </c>
      <c r="H3051" s="13">
        <v>302</v>
      </c>
      <c r="I3051" s="13">
        <v>302</v>
      </c>
      <c r="J3051" s="13">
        <v>2</v>
      </c>
      <c r="K3051" s="14">
        <v>24</v>
      </c>
      <c r="L3051" s="52">
        <v>96.749013000000005</v>
      </c>
      <c r="M3051" s="9">
        <v>0.1</v>
      </c>
      <c r="N3051" s="15">
        <v>0</v>
      </c>
      <c r="O3051" s="15">
        <v>0.26</v>
      </c>
      <c r="P3051" s="84">
        <v>0</v>
      </c>
      <c r="X3051" s="13">
        <v>356</v>
      </c>
    </row>
    <row r="3052" spans="1:24">
      <c r="A3052" s="9" t="s">
        <v>54</v>
      </c>
      <c r="B3052" s="9">
        <v>114</v>
      </c>
      <c r="C3052" s="9">
        <v>1</v>
      </c>
      <c r="D3052" s="50">
        <v>-76.512100000000004</v>
      </c>
      <c r="E3052" s="50">
        <v>175.923</v>
      </c>
      <c r="F3052" s="12">
        <v>35368</v>
      </c>
      <c r="G3052" s="12" t="s">
        <v>55</v>
      </c>
      <c r="H3052" s="13">
        <v>303</v>
      </c>
      <c r="I3052" s="13">
        <v>303</v>
      </c>
      <c r="J3052" s="13">
        <v>2</v>
      </c>
      <c r="K3052" s="14">
        <v>24</v>
      </c>
      <c r="L3052" s="52">
        <v>101.74251</v>
      </c>
      <c r="M3052" s="9">
        <v>0.1</v>
      </c>
      <c r="N3052" s="15">
        <v>0</v>
      </c>
      <c r="O3052" s="15">
        <v>0.12</v>
      </c>
      <c r="P3052" s="84">
        <v>0</v>
      </c>
      <c r="X3052" s="13">
        <v>356</v>
      </c>
    </row>
    <row r="3053" spans="1:24">
      <c r="A3053" s="9" t="s">
        <v>54</v>
      </c>
      <c r="B3053" s="9">
        <v>115</v>
      </c>
      <c r="C3053" s="9">
        <v>3</v>
      </c>
      <c r="D3053" s="50">
        <v>-76.511650000000003</v>
      </c>
      <c r="E3053" s="50">
        <v>169.01849000000001</v>
      </c>
      <c r="F3053" s="12">
        <v>35369</v>
      </c>
      <c r="G3053" s="12" t="s">
        <v>55</v>
      </c>
      <c r="H3053" s="13">
        <v>304</v>
      </c>
      <c r="I3053" s="13">
        <v>304</v>
      </c>
      <c r="J3053" s="13">
        <v>2</v>
      </c>
      <c r="K3053" s="14">
        <v>24</v>
      </c>
      <c r="L3053" s="52">
        <v>257.41969999999998</v>
      </c>
      <c r="M3053" s="9">
        <v>0.1</v>
      </c>
      <c r="N3053" s="15">
        <v>0</v>
      </c>
      <c r="O3053" s="15">
        <v>0.03</v>
      </c>
      <c r="P3053" s="84">
        <v>0</v>
      </c>
      <c r="X3053" s="13">
        <v>356</v>
      </c>
    </row>
    <row r="3054" spans="1:24">
      <c r="A3054" s="9" t="s">
        <v>54</v>
      </c>
      <c r="B3054" s="9">
        <v>117</v>
      </c>
      <c r="C3054" s="9">
        <v>1</v>
      </c>
      <c r="D3054" s="50">
        <v>-76.500399999999999</v>
      </c>
      <c r="E3054" s="50">
        <v>-177.91079999999999</v>
      </c>
      <c r="F3054" s="12">
        <v>35371</v>
      </c>
      <c r="G3054" s="12" t="s">
        <v>48</v>
      </c>
      <c r="H3054" s="13">
        <v>306</v>
      </c>
      <c r="I3054" s="13">
        <v>306</v>
      </c>
      <c r="J3054" s="13">
        <v>1</v>
      </c>
      <c r="K3054" s="14">
        <v>24</v>
      </c>
      <c r="L3054" s="52">
        <v>74.700935999999999</v>
      </c>
      <c r="M3054" s="9">
        <v>0.1</v>
      </c>
      <c r="N3054" s="15">
        <v>0</v>
      </c>
      <c r="O3054" s="15">
        <v>0.28999999999999998</v>
      </c>
      <c r="P3054" s="84">
        <v>0</v>
      </c>
      <c r="X3054" s="13">
        <v>356</v>
      </c>
    </row>
    <row r="3055" spans="1:24">
      <c r="A3055" s="9" t="s">
        <v>54</v>
      </c>
      <c r="B3055" s="9">
        <v>118</v>
      </c>
      <c r="C3055" s="9">
        <v>3</v>
      </c>
      <c r="D3055" s="50">
        <v>-76.495329999999996</v>
      </c>
      <c r="E3055" s="50">
        <v>-179.89371</v>
      </c>
      <c r="F3055" s="12">
        <v>35372</v>
      </c>
      <c r="G3055" s="12" t="s">
        <v>48</v>
      </c>
      <c r="H3055" s="13">
        <v>307</v>
      </c>
      <c r="I3055" s="13">
        <v>307</v>
      </c>
      <c r="J3055" s="13">
        <v>1</v>
      </c>
      <c r="K3055" s="14">
        <v>24</v>
      </c>
      <c r="L3055" s="52">
        <v>75.819597999999999</v>
      </c>
      <c r="M3055" s="9">
        <v>0.1</v>
      </c>
      <c r="N3055" s="15">
        <v>0</v>
      </c>
      <c r="O3055" s="15">
        <v>0.75</v>
      </c>
      <c r="P3055" s="84">
        <v>0</v>
      </c>
      <c r="X3055" s="13">
        <v>356</v>
      </c>
    </row>
    <row r="3056" spans="1:24">
      <c r="A3056" s="44" t="s">
        <v>54</v>
      </c>
      <c r="B3056" s="44">
        <v>120</v>
      </c>
      <c r="C3056" s="44">
        <v>1</v>
      </c>
      <c r="D3056" s="59">
        <v>-76.473269999999999</v>
      </c>
      <c r="E3056" s="59">
        <v>175.99879000000001</v>
      </c>
      <c r="F3056" s="46">
        <v>35373</v>
      </c>
      <c r="G3056" s="46" t="s">
        <v>48</v>
      </c>
      <c r="H3056" s="13">
        <v>308</v>
      </c>
      <c r="I3056" s="13">
        <v>308</v>
      </c>
      <c r="J3056" s="13">
        <v>1</v>
      </c>
      <c r="K3056" s="47">
        <v>24</v>
      </c>
      <c r="L3056" s="52">
        <v>66.330656000000005</v>
      </c>
      <c r="M3056" s="44">
        <v>0.1</v>
      </c>
      <c r="N3056" s="48">
        <v>0</v>
      </c>
      <c r="O3056" s="48">
        <v>0.64</v>
      </c>
      <c r="P3056" s="84">
        <v>0</v>
      </c>
      <c r="X3056" s="13">
        <v>356</v>
      </c>
    </row>
    <row r="3057" spans="1:30">
      <c r="A3057" s="9" t="s">
        <v>47</v>
      </c>
      <c r="B3057" s="9">
        <v>7.1</v>
      </c>
      <c r="C3057" s="9">
        <v>11</v>
      </c>
      <c r="D3057" s="11">
        <v>-76.497</v>
      </c>
      <c r="E3057" s="11">
        <v>179.953</v>
      </c>
      <c r="F3057" s="12">
        <v>34652</v>
      </c>
      <c r="G3057" s="12" t="s">
        <v>48</v>
      </c>
      <c r="H3057" s="13">
        <v>318</v>
      </c>
      <c r="I3057" s="13">
        <v>318</v>
      </c>
      <c r="J3057" s="13">
        <v>1</v>
      </c>
      <c r="K3057" s="14">
        <v>24</v>
      </c>
      <c r="L3057" s="9">
        <v>49</v>
      </c>
      <c r="M3057" s="9">
        <v>0.1</v>
      </c>
      <c r="N3057" s="15">
        <v>0</v>
      </c>
      <c r="O3057" s="15">
        <v>1.6414425292207784</v>
      </c>
      <c r="P3057" s="84">
        <v>0</v>
      </c>
      <c r="X3057" s="13">
        <v>356</v>
      </c>
    </row>
    <row r="3058" spans="1:30">
      <c r="A3058" s="9" t="s">
        <v>47</v>
      </c>
      <c r="B3058" s="9">
        <v>7.2</v>
      </c>
      <c r="C3058" s="9">
        <v>11</v>
      </c>
      <c r="D3058" s="11">
        <v>-76.497</v>
      </c>
      <c r="E3058" s="11">
        <v>179.953</v>
      </c>
      <c r="F3058" s="12">
        <v>34652</v>
      </c>
      <c r="G3058" s="12" t="s">
        <v>48</v>
      </c>
      <c r="H3058" s="13">
        <v>318</v>
      </c>
      <c r="I3058" s="13">
        <v>318</v>
      </c>
      <c r="J3058" s="13">
        <v>1</v>
      </c>
      <c r="K3058" s="14">
        <v>24</v>
      </c>
      <c r="L3058" s="9">
        <v>49</v>
      </c>
      <c r="M3058" s="9">
        <v>0.1</v>
      </c>
      <c r="N3058" s="15">
        <v>0</v>
      </c>
      <c r="O3058" s="15">
        <v>0.39037704545454527</v>
      </c>
      <c r="P3058" s="84">
        <v>0</v>
      </c>
      <c r="X3058" s="13">
        <v>356</v>
      </c>
    </row>
    <row r="3059" spans="1:30">
      <c r="A3059" s="9" t="s">
        <v>47</v>
      </c>
      <c r="B3059" s="9">
        <v>9</v>
      </c>
      <c r="C3059" s="9">
        <v>17</v>
      </c>
      <c r="D3059" s="11">
        <v>-76.5</v>
      </c>
      <c r="E3059" s="11">
        <v>177.66200000000001</v>
      </c>
      <c r="F3059" s="12">
        <v>34653</v>
      </c>
      <c r="G3059" s="12" t="s">
        <v>48</v>
      </c>
      <c r="H3059" s="13">
        <v>319</v>
      </c>
      <c r="I3059" s="13">
        <v>319</v>
      </c>
      <c r="J3059" s="13">
        <v>1</v>
      </c>
      <c r="K3059" s="14">
        <v>24</v>
      </c>
      <c r="L3059" s="9">
        <v>58</v>
      </c>
      <c r="M3059" s="9">
        <v>0.1</v>
      </c>
      <c r="N3059" s="15">
        <v>0</v>
      </c>
      <c r="O3059" s="15">
        <v>9.4434066233766184E-2</v>
      </c>
      <c r="P3059" s="84">
        <v>0</v>
      </c>
      <c r="X3059" s="13">
        <v>357</v>
      </c>
    </row>
    <row r="3060" spans="1:30">
      <c r="A3060" s="9" t="s">
        <v>47</v>
      </c>
      <c r="B3060" s="9">
        <v>11</v>
      </c>
      <c r="C3060" s="9">
        <v>21</v>
      </c>
      <c r="D3060" s="11">
        <v>-76.5</v>
      </c>
      <c r="E3060" s="11">
        <v>175.49100000000001</v>
      </c>
      <c r="F3060" s="12">
        <v>34653</v>
      </c>
      <c r="G3060" s="12" t="s">
        <v>48</v>
      </c>
      <c r="H3060" s="13">
        <v>319</v>
      </c>
      <c r="I3060" s="13">
        <v>319</v>
      </c>
      <c r="J3060" s="13">
        <v>1</v>
      </c>
      <c r="K3060" s="14">
        <v>24</v>
      </c>
      <c r="L3060" s="9">
        <v>80</v>
      </c>
      <c r="M3060" s="9">
        <v>0.1</v>
      </c>
      <c r="N3060" s="15">
        <v>0</v>
      </c>
      <c r="O3060" s="15">
        <v>1.0781842207792203</v>
      </c>
      <c r="P3060" s="84">
        <v>0</v>
      </c>
      <c r="X3060" s="13">
        <v>357</v>
      </c>
    </row>
    <row r="3061" spans="1:30">
      <c r="A3061" s="9" t="s">
        <v>61</v>
      </c>
      <c r="B3061" s="9">
        <v>401</v>
      </c>
      <c r="C3061" s="9">
        <v>7</v>
      </c>
      <c r="D3061" s="50">
        <v>-73.519750000000002</v>
      </c>
      <c r="E3061" s="50">
        <v>176.88130000000001</v>
      </c>
      <c r="F3061" s="12">
        <v>35749</v>
      </c>
      <c r="G3061" s="12" t="s">
        <v>48</v>
      </c>
      <c r="H3061" s="13">
        <v>319</v>
      </c>
      <c r="I3061" s="13">
        <v>319</v>
      </c>
      <c r="J3061" s="13">
        <v>1</v>
      </c>
      <c r="K3061" s="14">
        <v>24</v>
      </c>
      <c r="L3061" s="13">
        <v>175.25335000000001</v>
      </c>
      <c r="M3061" s="9">
        <v>0.1</v>
      </c>
      <c r="X3061" s="13">
        <v>357</v>
      </c>
    </row>
    <row r="3062" spans="1:30">
      <c r="A3062" s="9" t="s">
        <v>47</v>
      </c>
      <c r="B3062" s="9">
        <v>13</v>
      </c>
      <c r="C3062" s="9">
        <v>24</v>
      </c>
      <c r="D3062" s="11">
        <v>-76.501000000000005</v>
      </c>
      <c r="E3062" s="11">
        <v>173.166</v>
      </c>
      <c r="F3062" s="12">
        <v>34654</v>
      </c>
      <c r="G3062" s="12" t="s">
        <v>48</v>
      </c>
      <c r="H3062" s="13">
        <v>320</v>
      </c>
      <c r="I3062" s="13">
        <v>320</v>
      </c>
      <c r="J3062" s="13">
        <v>2</v>
      </c>
      <c r="K3062" s="14">
        <v>24</v>
      </c>
      <c r="L3062" s="9">
        <v>26</v>
      </c>
      <c r="M3062" s="9">
        <v>0.1</v>
      </c>
      <c r="N3062" s="15">
        <v>0</v>
      </c>
      <c r="O3062" s="15">
        <v>0.97966049025973978</v>
      </c>
      <c r="P3062" s="84">
        <v>0</v>
      </c>
      <c r="X3062" s="13">
        <v>357</v>
      </c>
    </row>
    <row r="3063" spans="1:30">
      <c r="A3063" s="9" t="s">
        <v>47</v>
      </c>
      <c r="B3063" s="9">
        <v>15</v>
      </c>
      <c r="C3063" s="9">
        <v>30</v>
      </c>
      <c r="D3063" s="11">
        <v>-76.498000000000005</v>
      </c>
      <c r="E3063" s="11">
        <v>170.83099999999999</v>
      </c>
      <c r="F3063" s="12">
        <v>34654</v>
      </c>
      <c r="G3063" s="12" t="s">
        <v>48</v>
      </c>
      <c r="H3063" s="13">
        <v>320</v>
      </c>
      <c r="I3063" s="13">
        <v>320</v>
      </c>
      <c r="J3063" s="13">
        <v>2</v>
      </c>
      <c r="K3063" s="14">
        <v>24</v>
      </c>
      <c r="L3063" s="9">
        <v>150</v>
      </c>
      <c r="M3063" s="9">
        <v>0.1</v>
      </c>
      <c r="N3063" s="15">
        <v>0</v>
      </c>
      <c r="O3063" s="15">
        <v>0.11469649383116877</v>
      </c>
      <c r="P3063" s="84">
        <v>0</v>
      </c>
      <c r="X3063" s="13">
        <v>357</v>
      </c>
    </row>
    <row r="3064" spans="1:30">
      <c r="A3064" s="9" t="s">
        <v>61</v>
      </c>
      <c r="B3064" s="9">
        <v>402</v>
      </c>
      <c r="C3064" s="9">
        <v>1</v>
      </c>
      <c r="D3064" s="50">
        <v>-76.494230000000002</v>
      </c>
      <c r="E3064" s="50">
        <v>-177.9924</v>
      </c>
      <c r="F3064" s="12">
        <v>35750</v>
      </c>
      <c r="G3064" s="12" t="s">
        <v>48</v>
      </c>
      <c r="H3064" s="13">
        <v>320</v>
      </c>
      <c r="I3064" s="13">
        <v>320</v>
      </c>
      <c r="J3064" s="13">
        <v>2</v>
      </c>
      <c r="K3064" s="14">
        <v>24</v>
      </c>
      <c r="L3064" s="13">
        <v>113.94131</v>
      </c>
      <c r="M3064" s="9">
        <v>0.1</v>
      </c>
      <c r="X3064" s="13">
        <v>357</v>
      </c>
    </row>
    <row r="3065" spans="1:30">
      <c r="A3065" s="9" t="s">
        <v>61</v>
      </c>
      <c r="B3065" s="9">
        <v>403</v>
      </c>
      <c r="C3065" s="9">
        <v>2</v>
      </c>
      <c r="D3065" s="50">
        <v>-76.490549999999999</v>
      </c>
      <c r="E3065" s="50">
        <v>-179.9847</v>
      </c>
      <c r="F3065" s="12">
        <v>35751</v>
      </c>
      <c r="G3065" s="12" t="s">
        <v>48</v>
      </c>
      <c r="H3065" s="13">
        <v>321</v>
      </c>
      <c r="I3065" s="13">
        <v>321</v>
      </c>
      <c r="J3065" s="13">
        <v>2</v>
      </c>
      <c r="K3065" s="14">
        <v>24</v>
      </c>
      <c r="L3065" s="13">
        <v>61.579009999999997</v>
      </c>
      <c r="M3065" s="9">
        <v>0.1</v>
      </c>
      <c r="X3065" s="13">
        <v>357</v>
      </c>
    </row>
    <row r="3066" spans="1:30" s="44" customFormat="1">
      <c r="A3066" s="9" t="s">
        <v>47</v>
      </c>
      <c r="B3066" s="9">
        <v>17</v>
      </c>
      <c r="C3066" s="9">
        <v>33</v>
      </c>
      <c r="D3066" s="11">
        <v>-76.491</v>
      </c>
      <c r="E3066" s="11">
        <v>168.48699999999999</v>
      </c>
      <c r="F3066" s="12">
        <v>34656</v>
      </c>
      <c r="G3066" s="12" t="s">
        <v>48</v>
      </c>
      <c r="H3066" s="13">
        <v>322</v>
      </c>
      <c r="I3066" s="13">
        <v>322</v>
      </c>
      <c r="J3066" s="13">
        <v>2</v>
      </c>
      <c r="K3066" s="14">
        <v>24</v>
      </c>
      <c r="L3066" s="9">
        <v>68</v>
      </c>
      <c r="M3066" s="9">
        <v>0.1</v>
      </c>
      <c r="N3066" s="15">
        <v>0</v>
      </c>
      <c r="O3066" s="15">
        <v>0.15838154415584407</v>
      </c>
      <c r="P3066" s="84">
        <v>0</v>
      </c>
      <c r="Q3066" s="85"/>
      <c r="R3066" s="15"/>
      <c r="S3066" s="13"/>
      <c r="T3066" s="13"/>
      <c r="U3066" s="15"/>
      <c r="V3066" s="15"/>
      <c r="W3066" s="12"/>
      <c r="X3066" s="13">
        <v>357</v>
      </c>
      <c r="Y3066" s="9"/>
      <c r="Z3066" s="9"/>
      <c r="AA3066" s="9"/>
      <c r="AB3066" s="9"/>
      <c r="AC3066" s="19"/>
      <c r="AD3066" s="9"/>
    </row>
    <row r="3067" spans="1:30">
      <c r="A3067" s="9" t="s">
        <v>47</v>
      </c>
      <c r="B3067" s="9">
        <v>18</v>
      </c>
      <c r="C3067" s="9">
        <v>35</v>
      </c>
      <c r="D3067" s="11">
        <v>-76.498000000000005</v>
      </c>
      <c r="E3067" s="11">
        <v>169.52600000000001</v>
      </c>
      <c r="F3067" s="12">
        <v>34656</v>
      </c>
      <c r="G3067" s="12" t="s">
        <v>48</v>
      </c>
      <c r="H3067" s="13">
        <v>322</v>
      </c>
      <c r="I3067" s="13">
        <v>322</v>
      </c>
      <c r="J3067" s="13">
        <v>2</v>
      </c>
      <c r="K3067" s="14">
        <v>24</v>
      </c>
      <c r="L3067" s="9">
        <v>113</v>
      </c>
      <c r="M3067" s="9">
        <v>0.1</v>
      </c>
      <c r="N3067" s="15">
        <v>0</v>
      </c>
      <c r="O3067" s="15">
        <v>5.7998875324675292E-2</v>
      </c>
      <c r="P3067" s="84">
        <v>0</v>
      </c>
      <c r="X3067" s="13">
        <v>357</v>
      </c>
    </row>
    <row r="3068" spans="1:30">
      <c r="A3068" s="9" t="s">
        <v>47</v>
      </c>
      <c r="B3068" s="9">
        <v>19</v>
      </c>
      <c r="C3068" s="9">
        <v>38</v>
      </c>
      <c r="D3068" s="11">
        <v>-76.498999999999995</v>
      </c>
      <c r="E3068" s="11">
        <v>172.99199999999999</v>
      </c>
      <c r="F3068" s="12">
        <v>34656</v>
      </c>
      <c r="G3068" s="12" t="s">
        <v>48</v>
      </c>
      <c r="H3068" s="13">
        <v>322</v>
      </c>
      <c r="I3068" s="13">
        <v>322</v>
      </c>
      <c r="J3068" s="13">
        <v>2</v>
      </c>
      <c r="K3068" s="14">
        <v>24</v>
      </c>
      <c r="L3068" s="9">
        <v>53</v>
      </c>
      <c r="M3068" s="9">
        <v>0.1</v>
      </c>
      <c r="N3068" s="15">
        <v>0</v>
      </c>
      <c r="O3068" s="15">
        <v>1.5150347240259732</v>
      </c>
      <c r="P3068" s="84">
        <v>0</v>
      </c>
      <c r="X3068" s="13">
        <v>357</v>
      </c>
    </row>
    <row r="3069" spans="1:30">
      <c r="A3069" s="9" t="s">
        <v>61</v>
      </c>
      <c r="B3069" s="9">
        <v>404</v>
      </c>
      <c r="C3069" s="9">
        <v>3</v>
      </c>
      <c r="D3069" s="50">
        <v>-76.502070000000003</v>
      </c>
      <c r="E3069" s="50">
        <v>178.0087</v>
      </c>
      <c r="F3069" s="12">
        <v>35752</v>
      </c>
      <c r="G3069" s="12" t="s">
        <v>48</v>
      </c>
      <c r="H3069" s="13">
        <v>322</v>
      </c>
      <c r="I3069" s="13">
        <v>322</v>
      </c>
      <c r="J3069" s="13">
        <v>2</v>
      </c>
      <c r="K3069" s="14">
        <v>24</v>
      </c>
      <c r="L3069" s="13">
        <v>41.463763999999998</v>
      </c>
      <c r="M3069" s="9">
        <v>0.1</v>
      </c>
      <c r="X3069" s="13">
        <v>357</v>
      </c>
    </row>
    <row r="3070" spans="1:30">
      <c r="A3070" s="9" t="s">
        <v>61</v>
      </c>
      <c r="B3070" s="9">
        <v>405</v>
      </c>
      <c r="C3070" s="9">
        <v>2</v>
      </c>
      <c r="D3070" s="50">
        <v>-76.499979999999994</v>
      </c>
      <c r="E3070" s="50">
        <v>175.99709999999999</v>
      </c>
      <c r="F3070" s="12">
        <v>35752</v>
      </c>
      <c r="G3070" s="12" t="s">
        <v>48</v>
      </c>
      <c r="H3070" s="13">
        <v>322</v>
      </c>
      <c r="I3070" s="13">
        <v>322</v>
      </c>
      <c r="J3070" s="13">
        <v>2</v>
      </c>
      <c r="K3070" s="14">
        <v>24</v>
      </c>
      <c r="L3070" s="13">
        <v>58.434204999999999</v>
      </c>
      <c r="M3070" s="9">
        <v>0.1</v>
      </c>
      <c r="X3070" s="13">
        <v>357</v>
      </c>
    </row>
    <row r="3071" spans="1:30">
      <c r="A3071" s="9" t="s">
        <v>47</v>
      </c>
      <c r="B3071" s="9">
        <v>20</v>
      </c>
      <c r="C3071" s="9">
        <v>43</v>
      </c>
      <c r="D3071" s="11">
        <v>-76.498000000000005</v>
      </c>
      <c r="E3071" s="11">
        <v>172.99700000000001</v>
      </c>
      <c r="F3071" s="12">
        <v>34658</v>
      </c>
      <c r="G3071" s="12" t="s">
        <v>48</v>
      </c>
      <c r="H3071" s="13">
        <v>324</v>
      </c>
      <c r="I3071" s="13">
        <v>324</v>
      </c>
      <c r="J3071" s="13">
        <v>2</v>
      </c>
      <c r="K3071" s="14">
        <v>24</v>
      </c>
      <c r="L3071" s="9">
        <v>34</v>
      </c>
      <c r="M3071" s="9">
        <v>0.1</v>
      </c>
      <c r="N3071" s="15">
        <v>0</v>
      </c>
      <c r="O3071" s="15">
        <v>5.353742337662335</v>
      </c>
      <c r="P3071" s="84">
        <v>0</v>
      </c>
      <c r="X3071" s="13">
        <v>357</v>
      </c>
    </row>
    <row r="3072" spans="1:30">
      <c r="A3072" s="9" t="s">
        <v>47</v>
      </c>
      <c r="B3072" s="9">
        <v>21</v>
      </c>
      <c r="C3072" s="9">
        <v>44</v>
      </c>
      <c r="D3072" s="11">
        <v>-76.427999999999997</v>
      </c>
      <c r="E3072" s="11">
        <v>172.01</v>
      </c>
      <c r="F3072" s="12">
        <v>34658</v>
      </c>
      <c r="G3072" s="12" t="s">
        <v>48</v>
      </c>
      <c r="H3072" s="13">
        <v>324</v>
      </c>
      <c r="I3072" s="13">
        <v>324</v>
      </c>
      <c r="J3072" s="13">
        <v>2</v>
      </c>
      <c r="K3072" s="14">
        <v>24</v>
      </c>
      <c r="L3072" s="9">
        <v>69</v>
      </c>
      <c r="M3072" s="9">
        <v>0.1</v>
      </c>
      <c r="N3072" s="15">
        <v>0</v>
      </c>
      <c r="O3072" s="15">
        <v>1.1283755551948047</v>
      </c>
      <c r="P3072" s="84">
        <v>0</v>
      </c>
      <c r="X3072" s="13">
        <v>357</v>
      </c>
    </row>
    <row r="3073" spans="1:30">
      <c r="A3073" s="9" t="s">
        <v>86</v>
      </c>
      <c r="B3073" s="9">
        <v>15</v>
      </c>
      <c r="C3073" s="9">
        <v>26</v>
      </c>
      <c r="D3073" s="11">
        <v>-76.999583333333334</v>
      </c>
      <c r="E3073" s="11">
        <v>172.57258333333334</v>
      </c>
      <c r="F3073" s="12">
        <v>39041</v>
      </c>
      <c r="G3073" s="12" t="s">
        <v>48</v>
      </c>
      <c r="H3073" s="13">
        <v>324</v>
      </c>
      <c r="I3073" s="13">
        <v>324</v>
      </c>
      <c r="J3073" s="13">
        <v>2</v>
      </c>
      <c r="K3073" s="14">
        <v>24</v>
      </c>
      <c r="L3073" s="9">
        <v>59</v>
      </c>
      <c r="M3073" s="44">
        <v>0.1</v>
      </c>
      <c r="N3073" s="15">
        <v>0</v>
      </c>
      <c r="O3073" s="15">
        <v>0.62075907590759072</v>
      </c>
      <c r="P3073" s="84">
        <v>0</v>
      </c>
      <c r="X3073" s="13">
        <v>357</v>
      </c>
    </row>
    <row r="3074" spans="1:30">
      <c r="A3074" s="9" t="s">
        <v>47</v>
      </c>
      <c r="B3074" s="9">
        <v>22</v>
      </c>
      <c r="C3074" s="9">
        <v>47</v>
      </c>
      <c r="D3074" s="11">
        <v>-74.881</v>
      </c>
      <c r="E3074" s="11">
        <v>172.97900000000001</v>
      </c>
      <c r="F3074" s="12">
        <v>34659</v>
      </c>
      <c r="G3074" s="12" t="s">
        <v>48</v>
      </c>
      <c r="H3074" s="13">
        <v>325</v>
      </c>
      <c r="I3074" s="13">
        <v>325</v>
      </c>
      <c r="J3074" s="13">
        <v>2</v>
      </c>
      <c r="K3074" s="14">
        <v>24</v>
      </c>
      <c r="L3074" s="9">
        <v>50</v>
      </c>
      <c r="M3074" s="9">
        <v>0.1</v>
      </c>
      <c r="N3074" s="15">
        <v>0</v>
      </c>
      <c r="O3074" s="15">
        <v>1.9779103636363626</v>
      </c>
      <c r="P3074" s="84">
        <v>0</v>
      </c>
      <c r="X3074" s="13">
        <v>357</v>
      </c>
    </row>
    <row r="3075" spans="1:30">
      <c r="A3075" s="9" t="s">
        <v>47</v>
      </c>
      <c r="B3075" s="9">
        <v>25</v>
      </c>
      <c r="C3075" s="9">
        <v>54</v>
      </c>
      <c r="D3075" s="11">
        <v>-74.447000000000003</v>
      </c>
      <c r="E3075" s="11">
        <v>173.029</v>
      </c>
      <c r="F3075" s="12">
        <v>34659</v>
      </c>
      <c r="G3075" s="12" t="s">
        <v>48</v>
      </c>
      <c r="H3075" s="13">
        <v>325</v>
      </c>
      <c r="I3075" s="13">
        <v>325</v>
      </c>
      <c r="J3075" s="13">
        <v>2</v>
      </c>
      <c r="K3075" s="14">
        <v>24</v>
      </c>
      <c r="L3075" s="9">
        <v>75</v>
      </c>
      <c r="M3075" s="9">
        <v>0.1</v>
      </c>
      <c r="N3075" s="15">
        <v>0</v>
      </c>
      <c r="O3075" s="15">
        <v>7.3613957142857109E-2</v>
      </c>
      <c r="P3075" s="84">
        <v>0</v>
      </c>
      <c r="X3075" s="13">
        <v>357</v>
      </c>
    </row>
    <row r="3076" spans="1:30">
      <c r="A3076" s="9" t="s">
        <v>47</v>
      </c>
      <c r="B3076" s="9">
        <v>27</v>
      </c>
      <c r="C3076" s="9">
        <v>49</v>
      </c>
      <c r="D3076" s="11">
        <v>-73.929000000000002</v>
      </c>
      <c r="E3076" s="11">
        <v>173.011</v>
      </c>
      <c r="F3076" s="12">
        <v>34659</v>
      </c>
      <c r="G3076" s="12" t="s">
        <v>48</v>
      </c>
      <c r="H3076" s="13">
        <v>325</v>
      </c>
      <c r="I3076" s="13">
        <v>325</v>
      </c>
      <c r="J3076" s="13">
        <v>2</v>
      </c>
      <c r="K3076" s="14">
        <v>24</v>
      </c>
      <c r="L3076" s="9">
        <v>106</v>
      </c>
      <c r="M3076" s="9">
        <v>0.1</v>
      </c>
      <c r="N3076" s="15">
        <v>0</v>
      </c>
      <c r="O3076" s="15">
        <v>0.18589383116883107</v>
      </c>
      <c r="P3076" s="84">
        <v>0</v>
      </c>
      <c r="X3076" s="13">
        <v>357</v>
      </c>
    </row>
    <row r="3077" spans="1:30">
      <c r="A3077" s="9" t="s">
        <v>61</v>
      </c>
      <c r="B3077" s="9">
        <v>406</v>
      </c>
      <c r="C3077" s="9">
        <v>1</v>
      </c>
      <c r="D3077" s="50">
        <v>-76.625079999999997</v>
      </c>
      <c r="E3077" s="50">
        <v>169.55430999999999</v>
      </c>
      <c r="F3077" s="12">
        <v>35755</v>
      </c>
      <c r="G3077" s="12" t="s">
        <v>48</v>
      </c>
      <c r="H3077" s="13">
        <v>325</v>
      </c>
      <c r="I3077" s="13">
        <v>325</v>
      </c>
      <c r="J3077" s="13">
        <v>2</v>
      </c>
      <c r="K3077" s="14">
        <v>24</v>
      </c>
      <c r="L3077" s="13">
        <v>79.664051999999998</v>
      </c>
      <c r="M3077" s="9">
        <v>0.1</v>
      </c>
      <c r="X3077" s="13">
        <v>357</v>
      </c>
    </row>
    <row r="3078" spans="1:30">
      <c r="A3078" s="9" t="s">
        <v>86</v>
      </c>
      <c r="B3078" s="9">
        <v>17</v>
      </c>
      <c r="C3078" s="9">
        <v>29</v>
      </c>
      <c r="D3078" s="11">
        <v>-77.433333333333337</v>
      </c>
      <c r="E3078" s="11">
        <v>170.36246666666668</v>
      </c>
      <c r="F3078" s="12">
        <v>39042</v>
      </c>
      <c r="G3078" s="12" t="s">
        <v>48</v>
      </c>
      <c r="H3078" s="13">
        <v>325</v>
      </c>
      <c r="I3078" s="13">
        <v>325</v>
      </c>
      <c r="J3078" s="13">
        <v>2</v>
      </c>
      <c r="K3078" s="14">
        <v>24</v>
      </c>
      <c r="L3078" s="9">
        <v>94</v>
      </c>
      <c r="M3078" s="44">
        <v>0.1</v>
      </c>
      <c r="N3078" s="15">
        <v>0</v>
      </c>
      <c r="O3078" s="15">
        <v>0.44379537953795378</v>
      </c>
      <c r="P3078" s="84">
        <v>0</v>
      </c>
      <c r="X3078" s="13">
        <v>357</v>
      </c>
    </row>
    <row r="3079" spans="1:30">
      <c r="A3079" s="9" t="s">
        <v>47</v>
      </c>
      <c r="B3079" s="9">
        <v>29</v>
      </c>
      <c r="C3079" s="9">
        <v>61</v>
      </c>
      <c r="D3079" s="11">
        <v>-75.525000000000006</v>
      </c>
      <c r="E3079" s="11">
        <v>172.99700000000001</v>
      </c>
      <c r="F3079" s="12">
        <v>34660</v>
      </c>
      <c r="G3079" s="12" t="s">
        <v>48</v>
      </c>
      <c r="H3079" s="13">
        <v>326</v>
      </c>
      <c r="I3079" s="13">
        <v>326</v>
      </c>
      <c r="J3079" s="13">
        <v>2</v>
      </c>
      <c r="K3079" s="14">
        <v>24</v>
      </c>
      <c r="L3079" s="9">
        <v>17</v>
      </c>
      <c r="M3079" s="9">
        <v>0.1</v>
      </c>
      <c r="N3079" s="15">
        <v>0</v>
      </c>
      <c r="O3079" s="15">
        <v>3.8294129220779203</v>
      </c>
      <c r="P3079" s="84">
        <v>0</v>
      </c>
      <c r="X3079" s="13">
        <v>357</v>
      </c>
    </row>
    <row r="3080" spans="1:30">
      <c r="A3080" s="9" t="s">
        <v>47</v>
      </c>
      <c r="B3080" s="9">
        <v>30</v>
      </c>
      <c r="C3080" s="9">
        <v>63</v>
      </c>
      <c r="D3080" s="11">
        <v>-75.795000000000002</v>
      </c>
      <c r="E3080" s="11">
        <v>173.02</v>
      </c>
      <c r="F3080" s="12">
        <v>34660</v>
      </c>
      <c r="G3080" s="12" t="s">
        <v>48</v>
      </c>
      <c r="H3080" s="13">
        <v>326</v>
      </c>
      <c r="I3080" s="13">
        <v>326</v>
      </c>
      <c r="J3080" s="13">
        <v>2</v>
      </c>
      <c r="K3080" s="14">
        <v>24</v>
      </c>
      <c r="L3080" s="9">
        <v>25</v>
      </c>
      <c r="M3080" s="9">
        <v>0.1</v>
      </c>
      <c r="N3080" s="15">
        <v>0</v>
      </c>
      <c r="O3080" s="15">
        <v>5.1678485064935034</v>
      </c>
      <c r="P3080" s="84">
        <v>0</v>
      </c>
      <c r="X3080" s="13">
        <v>358</v>
      </c>
    </row>
    <row r="3081" spans="1:30">
      <c r="A3081" s="9" t="s">
        <v>47</v>
      </c>
      <c r="B3081" s="9">
        <v>31</v>
      </c>
      <c r="C3081" s="9">
        <v>64</v>
      </c>
      <c r="D3081" s="11">
        <v>-76.063000000000002</v>
      </c>
      <c r="E3081" s="11">
        <v>172.99199999999999</v>
      </c>
      <c r="F3081" s="12">
        <v>34660</v>
      </c>
      <c r="G3081" s="12" t="s">
        <v>48</v>
      </c>
      <c r="H3081" s="13">
        <v>326</v>
      </c>
      <c r="I3081" s="13">
        <v>326</v>
      </c>
      <c r="J3081" s="13">
        <v>2</v>
      </c>
      <c r="K3081" s="14">
        <v>24</v>
      </c>
      <c r="L3081" s="9">
        <v>36</v>
      </c>
      <c r="M3081" s="9">
        <v>0.1</v>
      </c>
      <c r="N3081" s="15">
        <v>0</v>
      </c>
      <c r="O3081" s="15">
        <v>4.015306753246751</v>
      </c>
      <c r="P3081" s="84">
        <v>0</v>
      </c>
      <c r="Q3081" s="91"/>
      <c r="X3081" s="13">
        <v>358</v>
      </c>
    </row>
    <row r="3082" spans="1:30">
      <c r="A3082" s="9" t="s">
        <v>47</v>
      </c>
      <c r="B3082" s="9">
        <v>33</v>
      </c>
      <c r="C3082" s="9">
        <v>67</v>
      </c>
      <c r="D3082" s="11">
        <v>-76.605000000000004</v>
      </c>
      <c r="E3082" s="11">
        <v>173.001</v>
      </c>
      <c r="F3082" s="12">
        <v>34660</v>
      </c>
      <c r="G3082" s="12" t="s">
        <v>48</v>
      </c>
      <c r="H3082" s="13">
        <v>326</v>
      </c>
      <c r="I3082" s="13">
        <v>326</v>
      </c>
      <c r="J3082" s="13">
        <v>2</v>
      </c>
      <c r="K3082" s="14">
        <v>24</v>
      </c>
      <c r="L3082" s="9">
        <v>49</v>
      </c>
      <c r="M3082" s="9">
        <v>0.1</v>
      </c>
      <c r="N3082" s="15">
        <v>0</v>
      </c>
      <c r="O3082" s="15">
        <v>2.6582817857142844</v>
      </c>
      <c r="P3082" s="84">
        <v>0</v>
      </c>
      <c r="X3082" s="13">
        <v>358</v>
      </c>
    </row>
    <row r="3083" spans="1:30">
      <c r="A3083" s="9" t="s">
        <v>61</v>
      </c>
      <c r="B3083" s="9">
        <v>407</v>
      </c>
      <c r="C3083" s="9">
        <v>2</v>
      </c>
      <c r="D3083" s="50">
        <v>-76.498850000000004</v>
      </c>
      <c r="E3083" s="50">
        <v>170.00751</v>
      </c>
      <c r="F3083" s="12">
        <v>35756</v>
      </c>
      <c r="G3083" s="12" t="s">
        <v>48</v>
      </c>
      <c r="H3083" s="13">
        <v>326</v>
      </c>
      <c r="I3083" s="13">
        <v>326</v>
      </c>
      <c r="J3083" s="13">
        <v>2</v>
      </c>
      <c r="K3083" s="14">
        <v>24</v>
      </c>
      <c r="L3083" s="13">
        <v>190.30582999999999</v>
      </c>
      <c r="M3083" s="9">
        <v>0.1</v>
      </c>
      <c r="X3083" s="13">
        <v>358</v>
      </c>
    </row>
    <row r="3084" spans="1:30">
      <c r="A3084" s="9" t="s">
        <v>61</v>
      </c>
      <c r="B3084" s="9">
        <v>408</v>
      </c>
      <c r="C3084" s="9">
        <v>2</v>
      </c>
      <c r="D3084" s="50">
        <v>-76.498130000000003</v>
      </c>
      <c r="E3084" s="50">
        <v>172.00899999999999</v>
      </c>
      <c r="F3084" s="12">
        <v>35756</v>
      </c>
      <c r="G3084" s="12" t="s">
        <v>48</v>
      </c>
      <c r="H3084" s="13">
        <v>326</v>
      </c>
      <c r="I3084" s="13">
        <v>326</v>
      </c>
      <c r="J3084" s="13">
        <v>2</v>
      </c>
      <c r="K3084" s="14">
        <v>24</v>
      </c>
      <c r="L3084" s="13">
        <v>59.388091000000003</v>
      </c>
      <c r="M3084" s="9">
        <v>0.1</v>
      </c>
      <c r="X3084" s="13">
        <v>358</v>
      </c>
    </row>
    <row r="3085" spans="1:30">
      <c r="A3085" s="9" t="s">
        <v>61</v>
      </c>
      <c r="B3085" s="9">
        <v>409</v>
      </c>
      <c r="C3085" s="9">
        <v>2</v>
      </c>
      <c r="D3085" s="50">
        <v>-76.500529999999998</v>
      </c>
      <c r="E3085" s="50">
        <v>173.99510000000001</v>
      </c>
      <c r="F3085" s="12">
        <v>35756</v>
      </c>
      <c r="G3085" s="12" t="s">
        <v>48</v>
      </c>
      <c r="H3085" s="13">
        <v>326</v>
      </c>
      <c r="I3085" s="13">
        <v>326</v>
      </c>
      <c r="J3085" s="13">
        <v>2</v>
      </c>
      <c r="K3085" s="14">
        <v>24</v>
      </c>
      <c r="L3085" s="13">
        <v>49.708947999999999</v>
      </c>
      <c r="M3085" s="9">
        <v>0.1</v>
      </c>
      <c r="X3085" s="13">
        <v>358</v>
      </c>
    </row>
    <row r="3086" spans="1:30">
      <c r="A3086" s="9" t="s">
        <v>86</v>
      </c>
      <c r="B3086" s="9">
        <v>19</v>
      </c>
      <c r="C3086" s="9">
        <v>32</v>
      </c>
      <c r="D3086" s="11">
        <v>-77.66995</v>
      </c>
      <c r="E3086" s="11">
        <v>-178.00553333333335</v>
      </c>
      <c r="F3086" s="12">
        <v>39043</v>
      </c>
      <c r="G3086" s="12" t="s">
        <v>48</v>
      </c>
      <c r="H3086" s="13">
        <v>326</v>
      </c>
      <c r="I3086" s="13">
        <v>326</v>
      </c>
      <c r="J3086" s="13">
        <v>2</v>
      </c>
      <c r="K3086" s="14">
        <v>24</v>
      </c>
      <c r="L3086" s="9">
        <v>61</v>
      </c>
      <c r="M3086" s="44">
        <v>0.1</v>
      </c>
      <c r="N3086" s="15">
        <v>0</v>
      </c>
      <c r="O3086" s="15">
        <v>2.2083498349834985</v>
      </c>
      <c r="P3086" s="84">
        <v>0</v>
      </c>
      <c r="X3086" s="13">
        <v>358</v>
      </c>
    </row>
    <row r="3087" spans="1:30" s="22" customFormat="1">
      <c r="A3087" s="22" t="s">
        <v>86</v>
      </c>
      <c r="B3087" s="22">
        <v>20</v>
      </c>
      <c r="C3087" s="22">
        <v>34</v>
      </c>
      <c r="D3087" s="23">
        <v>-76.502133333333333</v>
      </c>
      <c r="E3087" s="23">
        <v>173.49933333333334</v>
      </c>
      <c r="F3087" s="24">
        <v>39043</v>
      </c>
      <c r="G3087" s="24" t="s">
        <v>48</v>
      </c>
      <c r="H3087" s="13">
        <v>326</v>
      </c>
      <c r="I3087" s="13">
        <v>326</v>
      </c>
      <c r="J3087" s="13">
        <v>2</v>
      </c>
      <c r="K3087" s="25">
        <v>24</v>
      </c>
      <c r="L3087" s="22">
        <v>53</v>
      </c>
      <c r="M3087" s="22">
        <v>0.1</v>
      </c>
      <c r="N3087" s="26">
        <v>0</v>
      </c>
      <c r="O3087" s="26">
        <v>2.4904290429042906</v>
      </c>
      <c r="P3087" s="96">
        <v>0</v>
      </c>
      <c r="Q3087" s="85"/>
      <c r="R3087" s="15"/>
      <c r="S3087" s="13"/>
      <c r="T3087" s="13"/>
      <c r="U3087" s="15"/>
      <c r="V3087" s="15"/>
      <c r="W3087" s="12"/>
      <c r="X3087" s="13">
        <v>394</v>
      </c>
      <c r="Y3087" s="9"/>
      <c r="Z3087" s="9"/>
      <c r="AA3087" s="9"/>
      <c r="AB3087" s="9"/>
      <c r="AC3087" s="19"/>
      <c r="AD3087" s="9"/>
    </row>
    <row r="3088" spans="1:30">
      <c r="A3088" s="9" t="s">
        <v>47</v>
      </c>
      <c r="B3088" s="9">
        <v>35</v>
      </c>
      <c r="C3088" s="9">
        <v>70</v>
      </c>
      <c r="D3088" s="11">
        <v>-77.132000000000005</v>
      </c>
      <c r="E3088" s="11">
        <v>172.99100000000001</v>
      </c>
      <c r="F3088" s="12">
        <v>34661</v>
      </c>
      <c r="G3088" s="12" t="s">
        <v>48</v>
      </c>
      <c r="H3088" s="13">
        <v>327</v>
      </c>
      <c r="I3088" s="13">
        <v>327</v>
      </c>
      <c r="J3088" s="13">
        <v>2</v>
      </c>
      <c r="K3088" s="14">
        <v>24</v>
      </c>
      <c r="L3088" s="9">
        <v>17</v>
      </c>
      <c r="M3088" s="9">
        <v>0.1</v>
      </c>
      <c r="N3088" s="15">
        <v>0</v>
      </c>
      <c r="O3088" s="15">
        <v>4.145432435064933</v>
      </c>
      <c r="P3088" s="84">
        <v>0</v>
      </c>
      <c r="X3088" s="13">
        <v>394</v>
      </c>
    </row>
    <row r="3089" spans="1:24">
      <c r="A3089" s="9" t="s">
        <v>47</v>
      </c>
      <c r="B3089" s="9">
        <v>36</v>
      </c>
      <c r="C3089" s="9">
        <v>72</v>
      </c>
      <c r="D3089" s="11">
        <v>-77.212999999999994</v>
      </c>
      <c r="E3089" s="11">
        <v>172.95699999999999</v>
      </c>
      <c r="F3089" s="12">
        <v>34661</v>
      </c>
      <c r="G3089" s="12" t="s">
        <v>48</v>
      </c>
      <c r="H3089" s="13">
        <v>327</v>
      </c>
      <c r="I3089" s="13">
        <v>327</v>
      </c>
      <c r="J3089" s="13">
        <v>2</v>
      </c>
      <c r="K3089" s="14">
        <v>24</v>
      </c>
      <c r="L3089" s="9">
        <v>34</v>
      </c>
      <c r="M3089" s="9">
        <v>0.1</v>
      </c>
      <c r="N3089" s="15">
        <v>0</v>
      </c>
      <c r="O3089" s="15">
        <v>2.7884074675324659</v>
      </c>
      <c r="P3089" s="84">
        <v>0</v>
      </c>
      <c r="X3089" s="13">
        <v>394</v>
      </c>
    </row>
    <row r="3090" spans="1:24">
      <c r="A3090" s="9" t="s">
        <v>61</v>
      </c>
      <c r="B3090" s="9">
        <v>410</v>
      </c>
      <c r="C3090" s="9">
        <v>2</v>
      </c>
      <c r="D3090" s="50">
        <v>-76.496120000000005</v>
      </c>
      <c r="E3090" s="50">
        <v>176.03169</v>
      </c>
      <c r="F3090" s="12">
        <v>35757</v>
      </c>
      <c r="G3090" s="12" t="s">
        <v>48</v>
      </c>
      <c r="H3090" s="13">
        <v>327</v>
      </c>
      <c r="I3090" s="13">
        <v>327</v>
      </c>
      <c r="J3090" s="13">
        <v>2</v>
      </c>
      <c r="K3090" s="14">
        <v>24</v>
      </c>
      <c r="L3090" s="13">
        <v>55.820613999999999</v>
      </c>
      <c r="M3090" s="9">
        <v>0.1</v>
      </c>
      <c r="X3090" s="13">
        <v>394</v>
      </c>
    </row>
    <row r="3091" spans="1:24">
      <c r="A3091" s="9" t="s">
        <v>61</v>
      </c>
      <c r="B3091" s="9">
        <v>410</v>
      </c>
      <c r="C3091" s="9">
        <v>3</v>
      </c>
      <c r="D3091" s="50">
        <v>-76.496120000000005</v>
      </c>
      <c r="E3091" s="50">
        <v>176.03169</v>
      </c>
      <c r="F3091" s="12">
        <v>35757</v>
      </c>
      <c r="G3091" s="12" t="s">
        <v>48</v>
      </c>
      <c r="H3091" s="13">
        <v>327</v>
      </c>
      <c r="I3091" s="13">
        <v>327</v>
      </c>
      <c r="J3091" s="13">
        <v>2</v>
      </c>
      <c r="K3091" s="14">
        <v>24</v>
      </c>
      <c r="L3091" s="13">
        <v>50.743012</v>
      </c>
      <c r="M3091" s="9">
        <v>0.1</v>
      </c>
      <c r="X3091" s="13">
        <v>394</v>
      </c>
    </row>
    <row r="3092" spans="1:24">
      <c r="A3092" s="9" t="s">
        <v>86</v>
      </c>
      <c r="B3092" s="9">
        <v>21</v>
      </c>
      <c r="C3092" s="9">
        <v>37</v>
      </c>
      <c r="D3092" s="11">
        <v>-76.493383333333327</v>
      </c>
      <c r="E3092" s="11">
        <v>169.99198333333334</v>
      </c>
      <c r="F3092" s="12">
        <v>39044</v>
      </c>
      <c r="G3092" s="12" t="s">
        <v>48</v>
      </c>
      <c r="H3092" s="13">
        <v>327</v>
      </c>
      <c r="I3092" s="13">
        <v>327</v>
      </c>
      <c r="J3092" s="13">
        <v>2</v>
      </c>
      <c r="K3092" s="14">
        <v>24</v>
      </c>
      <c r="L3092" s="9">
        <v>38</v>
      </c>
      <c r="M3092" s="44">
        <v>0.1</v>
      </c>
      <c r="N3092" s="15">
        <v>0</v>
      </c>
      <c r="O3092" s="15">
        <v>3.60622</v>
      </c>
      <c r="P3092" s="84">
        <v>0</v>
      </c>
      <c r="X3092" s="13">
        <v>394</v>
      </c>
    </row>
    <row r="3093" spans="1:24">
      <c r="A3093" s="9" t="s">
        <v>47</v>
      </c>
      <c r="B3093" s="9">
        <v>37</v>
      </c>
      <c r="C3093" s="9">
        <v>76</v>
      </c>
      <c r="D3093" s="11">
        <v>-77.158000000000001</v>
      </c>
      <c r="E3093" s="11">
        <v>173.46700000000001</v>
      </c>
      <c r="F3093" s="12">
        <v>34662</v>
      </c>
      <c r="G3093" s="12" t="s">
        <v>48</v>
      </c>
      <c r="H3093" s="13">
        <v>328</v>
      </c>
      <c r="I3093" s="13">
        <v>328</v>
      </c>
      <c r="J3093" s="13">
        <v>2</v>
      </c>
      <c r="K3093" s="14">
        <v>24</v>
      </c>
      <c r="L3093" s="9">
        <v>30</v>
      </c>
      <c r="M3093" s="9">
        <v>0.1</v>
      </c>
      <c r="N3093" s="15">
        <v>0</v>
      </c>
      <c r="O3093" s="15">
        <v>2.0225248831168821</v>
      </c>
      <c r="P3093" s="84">
        <v>0</v>
      </c>
      <c r="X3093" s="13">
        <v>394</v>
      </c>
    </row>
    <row r="3094" spans="1:24">
      <c r="A3094" s="9" t="s">
        <v>86</v>
      </c>
      <c r="B3094" s="9">
        <v>22</v>
      </c>
      <c r="C3094" s="9">
        <v>39</v>
      </c>
      <c r="D3094" s="11">
        <v>-76.493383333333327</v>
      </c>
      <c r="E3094" s="11">
        <v>169.99198333333334</v>
      </c>
      <c r="F3094" s="12">
        <v>39045</v>
      </c>
      <c r="G3094" s="12" t="s">
        <v>48</v>
      </c>
      <c r="H3094" s="13">
        <v>328</v>
      </c>
      <c r="I3094" s="13">
        <v>328</v>
      </c>
      <c r="J3094" s="13">
        <v>2</v>
      </c>
      <c r="K3094" s="14">
        <v>24</v>
      </c>
      <c r="L3094" s="9">
        <v>53</v>
      </c>
      <c r="M3094" s="44">
        <v>0.1</v>
      </c>
      <c r="N3094" s="15">
        <v>0</v>
      </c>
      <c r="O3094" s="15">
        <v>1.7118811881188116</v>
      </c>
      <c r="P3094" s="84">
        <v>0</v>
      </c>
      <c r="X3094" s="13">
        <v>394</v>
      </c>
    </row>
    <row r="3095" spans="1:24">
      <c r="A3095" s="9" t="s">
        <v>86</v>
      </c>
      <c r="B3095" s="9">
        <v>23</v>
      </c>
      <c r="C3095" s="9">
        <v>42</v>
      </c>
      <c r="D3095" s="11">
        <v>-76.501800000000003</v>
      </c>
      <c r="E3095" s="11">
        <v>172.85498333333334</v>
      </c>
      <c r="F3095" s="12">
        <v>39045</v>
      </c>
      <c r="G3095" s="12" t="s">
        <v>48</v>
      </c>
      <c r="H3095" s="13">
        <v>328</v>
      </c>
      <c r="I3095" s="13">
        <v>328</v>
      </c>
      <c r="J3095" s="13">
        <v>2</v>
      </c>
      <c r="K3095" s="14">
        <v>24</v>
      </c>
      <c r="L3095" s="9">
        <v>52</v>
      </c>
      <c r="M3095" s="44">
        <v>0.1</v>
      </c>
      <c r="N3095" s="15">
        <v>0</v>
      </c>
      <c r="O3095" s="15">
        <v>2.9640264026402643</v>
      </c>
      <c r="P3095" s="84">
        <v>0</v>
      </c>
      <c r="X3095" s="13">
        <v>394</v>
      </c>
    </row>
    <row r="3096" spans="1:24">
      <c r="A3096" s="9" t="s">
        <v>47</v>
      </c>
      <c r="B3096" s="9">
        <v>38</v>
      </c>
      <c r="C3096" s="9">
        <v>78</v>
      </c>
      <c r="D3096" s="11">
        <v>-77.173000000000002</v>
      </c>
      <c r="E3096" s="11">
        <v>173.928</v>
      </c>
      <c r="F3096" s="12">
        <v>34663</v>
      </c>
      <c r="G3096" s="12" t="s">
        <v>48</v>
      </c>
      <c r="H3096" s="13">
        <v>329</v>
      </c>
      <c r="I3096" s="13">
        <v>329</v>
      </c>
      <c r="J3096" s="13">
        <v>2</v>
      </c>
      <c r="K3096" s="14">
        <v>24</v>
      </c>
      <c r="L3096" s="9">
        <v>23</v>
      </c>
      <c r="M3096" s="9">
        <v>0.1</v>
      </c>
      <c r="N3096" s="15">
        <v>0</v>
      </c>
      <c r="O3096" s="15">
        <v>3.1601951298701283</v>
      </c>
      <c r="P3096" s="84">
        <v>0</v>
      </c>
      <c r="X3096" s="13">
        <v>394</v>
      </c>
    </row>
    <row r="3097" spans="1:24">
      <c r="A3097" s="9" t="s">
        <v>86</v>
      </c>
      <c r="B3097" s="9">
        <v>24</v>
      </c>
      <c r="C3097" s="9">
        <v>43</v>
      </c>
      <c r="D3097" s="11">
        <v>-76.496283333333338</v>
      </c>
      <c r="E3097" s="11">
        <v>174.28270000000001</v>
      </c>
      <c r="F3097" s="12">
        <v>39046</v>
      </c>
      <c r="G3097" s="12" t="s">
        <v>48</v>
      </c>
      <c r="H3097" s="13">
        <v>329</v>
      </c>
      <c r="I3097" s="13">
        <v>329</v>
      </c>
      <c r="J3097" s="13">
        <v>2</v>
      </c>
      <c r="K3097" s="14">
        <v>24</v>
      </c>
      <c r="L3097" s="9">
        <v>58</v>
      </c>
      <c r="M3097" s="9">
        <v>0.1</v>
      </c>
      <c r="N3097" s="15">
        <v>0</v>
      </c>
      <c r="O3097" s="15">
        <v>2.0817491749174919</v>
      </c>
      <c r="P3097" s="84">
        <v>0</v>
      </c>
      <c r="X3097" s="13">
        <v>394</v>
      </c>
    </row>
    <row r="3098" spans="1:24">
      <c r="A3098" s="9" t="s">
        <v>86</v>
      </c>
      <c r="B3098" s="9">
        <v>25</v>
      </c>
      <c r="C3098" s="9">
        <v>44</v>
      </c>
      <c r="D3098" s="11">
        <v>-76.495249999999999</v>
      </c>
      <c r="E3098" s="11">
        <v>175.7235</v>
      </c>
      <c r="F3098" s="12">
        <v>39046</v>
      </c>
      <c r="G3098" s="12" t="s">
        <v>48</v>
      </c>
      <c r="H3098" s="13">
        <v>329</v>
      </c>
      <c r="I3098" s="13">
        <v>329</v>
      </c>
      <c r="J3098" s="13">
        <v>2</v>
      </c>
      <c r="K3098" s="14">
        <v>24</v>
      </c>
      <c r="L3098" s="9">
        <v>57</v>
      </c>
      <c r="M3098" s="44">
        <v>0.1</v>
      </c>
      <c r="N3098" s="15">
        <v>0</v>
      </c>
      <c r="O3098" s="15">
        <v>1.7296699669966997</v>
      </c>
      <c r="P3098" s="84">
        <v>0</v>
      </c>
      <c r="X3098" s="13">
        <v>394</v>
      </c>
    </row>
    <row r="3099" spans="1:24">
      <c r="A3099" s="9" t="s">
        <v>47</v>
      </c>
      <c r="B3099" s="9">
        <v>39</v>
      </c>
      <c r="C3099" s="9">
        <v>83</v>
      </c>
      <c r="D3099" s="11">
        <v>-75.010999999999996</v>
      </c>
      <c r="E3099" s="11">
        <v>-177.67</v>
      </c>
      <c r="F3099" s="12">
        <v>34664</v>
      </c>
      <c r="G3099" s="12" t="s">
        <v>48</v>
      </c>
      <c r="H3099" s="13">
        <v>330</v>
      </c>
      <c r="I3099" s="13">
        <v>330</v>
      </c>
      <c r="J3099" s="13">
        <v>2</v>
      </c>
      <c r="K3099" s="14">
        <v>24</v>
      </c>
      <c r="L3099" s="9">
        <v>136</v>
      </c>
      <c r="M3099" s="9">
        <v>0.1</v>
      </c>
      <c r="N3099" s="15">
        <v>0</v>
      </c>
      <c r="O3099" s="15">
        <v>7.5287001623376579E-2</v>
      </c>
      <c r="P3099" s="84">
        <v>0</v>
      </c>
      <c r="X3099" s="13">
        <v>394</v>
      </c>
    </row>
    <row r="3100" spans="1:24">
      <c r="A3100" s="9" t="s">
        <v>47</v>
      </c>
      <c r="B3100" s="9">
        <v>41</v>
      </c>
      <c r="C3100" s="9">
        <v>87</v>
      </c>
      <c r="D3100" s="11">
        <v>-74.997</v>
      </c>
      <c r="E3100" s="11">
        <v>179.98699999999999</v>
      </c>
      <c r="F3100" s="12">
        <v>34664</v>
      </c>
      <c r="G3100" s="12" t="s">
        <v>48</v>
      </c>
      <c r="H3100" s="13">
        <v>330</v>
      </c>
      <c r="I3100" s="13">
        <v>330</v>
      </c>
      <c r="J3100" s="13">
        <v>2</v>
      </c>
      <c r="K3100" s="14">
        <v>24</v>
      </c>
      <c r="L3100" s="9">
        <v>113</v>
      </c>
      <c r="M3100" s="9">
        <v>0.1</v>
      </c>
      <c r="N3100" s="15">
        <v>0</v>
      </c>
      <c r="O3100" s="15">
        <v>1.7176589999999992</v>
      </c>
      <c r="P3100" s="84">
        <v>0</v>
      </c>
      <c r="X3100" s="13">
        <v>394</v>
      </c>
    </row>
    <row r="3101" spans="1:24">
      <c r="A3101" s="9" t="s">
        <v>61</v>
      </c>
      <c r="B3101" s="9">
        <v>412</v>
      </c>
      <c r="C3101" s="9">
        <v>1</v>
      </c>
      <c r="D3101" s="50">
        <v>-76.513729999999995</v>
      </c>
      <c r="E3101" s="50">
        <v>-178.03058999999999</v>
      </c>
      <c r="F3101" s="12">
        <v>35760</v>
      </c>
      <c r="G3101" s="12" t="s">
        <v>48</v>
      </c>
      <c r="H3101" s="13">
        <v>330</v>
      </c>
      <c r="I3101" s="13">
        <v>330</v>
      </c>
      <c r="J3101" s="13">
        <v>2</v>
      </c>
      <c r="K3101" s="14">
        <v>24</v>
      </c>
      <c r="L3101" s="13">
        <v>94.395217000000002</v>
      </c>
      <c r="M3101" s="9">
        <v>0.1</v>
      </c>
      <c r="X3101" s="13">
        <v>395</v>
      </c>
    </row>
    <row r="3102" spans="1:24">
      <c r="A3102" s="9" t="s">
        <v>86</v>
      </c>
      <c r="B3102" s="9">
        <v>28</v>
      </c>
      <c r="C3102" s="9">
        <v>48</v>
      </c>
      <c r="D3102" s="11">
        <v>-76.495249999999999</v>
      </c>
      <c r="E3102" s="11">
        <v>175.7235</v>
      </c>
      <c r="F3102" s="12">
        <v>39047</v>
      </c>
      <c r="G3102" s="12" t="s">
        <v>48</v>
      </c>
      <c r="H3102" s="13">
        <v>330</v>
      </c>
      <c r="I3102" s="13">
        <v>330</v>
      </c>
      <c r="J3102" s="13">
        <v>2</v>
      </c>
      <c r="K3102" s="14">
        <v>24</v>
      </c>
      <c r="L3102" s="9">
        <v>59</v>
      </c>
      <c r="M3102" s="44">
        <v>0.1</v>
      </c>
      <c r="N3102" s="15">
        <v>0</v>
      </c>
      <c r="O3102" s="15">
        <v>1.0446864686468647</v>
      </c>
      <c r="P3102" s="84">
        <v>0</v>
      </c>
      <c r="X3102" s="13">
        <v>395</v>
      </c>
    </row>
    <row r="3103" spans="1:24">
      <c r="A3103" s="9" t="s">
        <v>86</v>
      </c>
      <c r="B3103" s="9">
        <v>29</v>
      </c>
      <c r="C3103" s="9">
        <v>49</v>
      </c>
      <c r="D3103" s="11">
        <v>-76.498783333333336</v>
      </c>
      <c r="E3103" s="11">
        <v>-178.00123333333335</v>
      </c>
      <c r="F3103" s="12">
        <v>39047</v>
      </c>
      <c r="G3103" s="12" t="s">
        <v>48</v>
      </c>
      <c r="H3103" s="13">
        <v>330</v>
      </c>
      <c r="I3103" s="13">
        <v>330</v>
      </c>
      <c r="J3103" s="13">
        <v>2</v>
      </c>
      <c r="K3103" s="14">
        <v>24</v>
      </c>
      <c r="L3103" s="9">
        <v>63</v>
      </c>
      <c r="M3103" s="44">
        <v>0.1</v>
      </c>
      <c r="N3103" s="15">
        <v>0</v>
      </c>
      <c r="O3103" s="15">
        <v>1.4073927392739274</v>
      </c>
      <c r="P3103" s="84">
        <v>0</v>
      </c>
      <c r="X3103" s="13">
        <v>395</v>
      </c>
    </row>
    <row r="3104" spans="1:24">
      <c r="A3104" s="9" t="s">
        <v>86</v>
      </c>
      <c r="B3104" s="9">
        <v>30</v>
      </c>
      <c r="C3104" s="9">
        <v>51</v>
      </c>
      <c r="D3104" s="11">
        <v>-76.499700000000004</v>
      </c>
      <c r="E3104" s="11">
        <v>-177.38395</v>
      </c>
      <c r="F3104" s="12">
        <v>39047</v>
      </c>
      <c r="G3104" s="12" t="s">
        <v>48</v>
      </c>
      <c r="H3104" s="13">
        <v>330</v>
      </c>
      <c r="I3104" s="13">
        <v>330</v>
      </c>
      <c r="J3104" s="13">
        <v>2</v>
      </c>
      <c r="K3104" s="14">
        <v>24</v>
      </c>
      <c r="L3104" s="9">
        <v>53</v>
      </c>
      <c r="M3104" s="44">
        <v>0.1</v>
      </c>
      <c r="N3104" s="15">
        <v>0</v>
      </c>
      <c r="O3104" s="15">
        <v>3.3174917491749172</v>
      </c>
      <c r="P3104" s="84">
        <v>0</v>
      </c>
      <c r="X3104" s="13">
        <v>395</v>
      </c>
    </row>
    <row r="3105" spans="1:24">
      <c r="A3105" s="9" t="s">
        <v>47</v>
      </c>
      <c r="B3105" s="9">
        <v>43</v>
      </c>
      <c r="C3105" s="9">
        <v>91</v>
      </c>
      <c r="D3105" s="11">
        <v>-74.989999999999995</v>
      </c>
      <c r="E3105" s="11">
        <v>177.64099999999999</v>
      </c>
      <c r="F3105" s="12">
        <v>34665</v>
      </c>
      <c r="G3105" s="12" t="s">
        <v>48</v>
      </c>
      <c r="H3105" s="13">
        <v>331</v>
      </c>
      <c r="I3105" s="13">
        <v>331</v>
      </c>
      <c r="J3105" s="13">
        <v>2</v>
      </c>
      <c r="K3105" s="14">
        <v>24</v>
      </c>
      <c r="L3105" s="9">
        <v>98</v>
      </c>
      <c r="M3105" s="9">
        <v>0.1</v>
      </c>
      <c r="N3105" s="15">
        <v>0</v>
      </c>
      <c r="O3105" s="15">
        <v>5.5396361688311663E-2</v>
      </c>
      <c r="P3105" s="84">
        <v>0</v>
      </c>
      <c r="X3105" s="13">
        <v>395</v>
      </c>
    </row>
    <row r="3106" spans="1:24">
      <c r="A3106" s="9" t="s">
        <v>47</v>
      </c>
      <c r="B3106" s="9">
        <v>45</v>
      </c>
      <c r="C3106" s="9">
        <v>93</v>
      </c>
      <c r="D3106" s="11">
        <v>-75.004000000000005</v>
      </c>
      <c r="E3106" s="11">
        <v>175.33600000000001</v>
      </c>
      <c r="F3106" s="12">
        <v>34665</v>
      </c>
      <c r="G3106" s="12" t="s">
        <v>48</v>
      </c>
      <c r="H3106" s="13">
        <v>331</v>
      </c>
      <c r="I3106" s="13">
        <v>331</v>
      </c>
      <c r="J3106" s="13">
        <v>2</v>
      </c>
      <c r="K3106" s="14">
        <v>24</v>
      </c>
      <c r="L3106" s="9">
        <v>128</v>
      </c>
      <c r="M3106" s="9">
        <v>0.1</v>
      </c>
      <c r="N3106" s="15">
        <v>0</v>
      </c>
      <c r="O3106" s="15">
        <v>0.16172763311688304</v>
      </c>
      <c r="P3106" s="84">
        <v>0</v>
      </c>
      <c r="X3106" s="13">
        <v>395</v>
      </c>
    </row>
    <row r="3107" spans="1:24">
      <c r="A3107" s="9" t="s">
        <v>61</v>
      </c>
      <c r="B3107" s="9">
        <v>416</v>
      </c>
      <c r="C3107" s="9">
        <v>1</v>
      </c>
      <c r="D3107" s="50">
        <v>-76.54298</v>
      </c>
      <c r="E3107" s="50">
        <v>-178.0735</v>
      </c>
      <c r="F3107" s="12">
        <v>35761</v>
      </c>
      <c r="G3107" s="12" t="s">
        <v>48</v>
      </c>
      <c r="H3107" s="13">
        <v>331</v>
      </c>
      <c r="I3107" s="13">
        <v>331</v>
      </c>
      <c r="J3107" s="13">
        <v>2</v>
      </c>
      <c r="K3107" s="14">
        <v>24</v>
      </c>
      <c r="L3107" s="13">
        <v>135.26998</v>
      </c>
      <c r="M3107" s="9">
        <v>0.1</v>
      </c>
      <c r="X3107" s="13">
        <v>395</v>
      </c>
    </row>
    <row r="3108" spans="1:24">
      <c r="A3108" s="9" t="s">
        <v>86</v>
      </c>
      <c r="B3108" s="9">
        <v>32</v>
      </c>
      <c r="C3108" s="9">
        <v>54</v>
      </c>
      <c r="D3108" s="11">
        <v>-77.167416666666668</v>
      </c>
      <c r="E3108" s="11">
        <v>-178.00798333333333</v>
      </c>
      <c r="F3108" s="12">
        <v>39048</v>
      </c>
      <c r="G3108" s="12" t="s">
        <v>48</v>
      </c>
      <c r="H3108" s="13">
        <v>331</v>
      </c>
      <c r="I3108" s="13">
        <v>331</v>
      </c>
      <c r="J3108" s="13">
        <v>2</v>
      </c>
      <c r="K3108" s="14">
        <v>24</v>
      </c>
      <c r="L3108" s="9">
        <v>60</v>
      </c>
      <c r="M3108" s="44">
        <v>0.1</v>
      </c>
      <c r="N3108" s="15">
        <v>0</v>
      </c>
      <c r="O3108" s="15">
        <v>2.615181518151815</v>
      </c>
      <c r="P3108" s="84">
        <v>0</v>
      </c>
      <c r="X3108" s="13">
        <v>395</v>
      </c>
    </row>
    <row r="3109" spans="1:24">
      <c r="A3109" s="9" t="s">
        <v>86</v>
      </c>
      <c r="B3109" s="9">
        <v>33</v>
      </c>
      <c r="C3109" s="9">
        <v>55</v>
      </c>
      <c r="D3109" s="11">
        <v>-77.488183333333339</v>
      </c>
      <c r="E3109" s="11">
        <v>179.9967</v>
      </c>
      <c r="F3109" s="12">
        <v>39048</v>
      </c>
      <c r="G3109" s="12" t="s">
        <v>48</v>
      </c>
      <c r="H3109" s="13">
        <v>331</v>
      </c>
      <c r="I3109" s="13">
        <v>331</v>
      </c>
      <c r="J3109" s="13">
        <v>2</v>
      </c>
      <c r="K3109" s="14">
        <v>24</v>
      </c>
      <c r="L3109" s="9">
        <v>50</v>
      </c>
      <c r="M3109" s="44">
        <v>0.1</v>
      </c>
      <c r="N3109" s="15">
        <v>0</v>
      </c>
      <c r="O3109" s="15">
        <v>0.92871287128712887</v>
      </c>
      <c r="P3109" s="84">
        <v>0</v>
      </c>
      <c r="X3109" s="13">
        <v>395</v>
      </c>
    </row>
    <row r="3110" spans="1:24">
      <c r="A3110" s="9" t="s">
        <v>86</v>
      </c>
      <c r="B3110" s="9">
        <v>35</v>
      </c>
      <c r="C3110" s="9">
        <v>59</v>
      </c>
      <c r="D3110" s="11">
        <v>-77.749766666666673</v>
      </c>
      <c r="E3110" s="11">
        <v>178.49906666666666</v>
      </c>
      <c r="F3110" s="12">
        <v>39048</v>
      </c>
      <c r="G3110" s="12" t="s">
        <v>48</v>
      </c>
      <c r="H3110" s="13">
        <v>331</v>
      </c>
      <c r="I3110" s="13">
        <v>331</v>
      </c>
      <c r="J3110" s="13">
        <v>2</v>
      </c>
      <c r="K3110" s="14">
        <v>24</v>
      </c>
      <c r="L3110" s="9">
        <v>48</v>
      </c>
      <c r="M3110" s="44">
        <v>0.1</v>
      </c>
      <c r="N3110" s="15">
        <v>0</v>
      </c>
      <c r="O3110" s="15">
        <v>5.895709570957095</v>
      </c>
      <c r="P3110" s="84">
        <v>0</v>
      </c>
      <c r="X3110" s="13">
        <v>395</v>
      </c>
    </row>
    <row r="3111" spans="1:24">
      <c r="A3111" s="9" t="s">
        <v>47</v>
      </c>
      <c r="B3111" s="9">
        <v>47</v>
      </c>
      <c r="C3111" s="9">
        <v>97</v>
      </c>
      <c r="D3111" s="11">
        <v>-75.013999999999996</v>
      </c>
      <c r="E3111" s="11">
        <v>172.99799999999999</v>
      </c>
      <c r="F3111" s="12">
        <v>34666</v>
      </c>
      <c r="G3111" s="12" t="s">
        <v>48</v>
      </c>
      <c r="H3111" s="13">
        <v>332</v>
      </c>
      <c r="I3111" s="13">
        <v>332</v>
      </c>
      <c r="J3111" s="13">
        <v>2</v>
      </c>
      <c r="K3111" s="14">
        <v>24</v>
      </c>
      <c r="L3111" s="9">
        <v>38</v>
      </c>
      <c r="M3111" s="9">
        <v>0.1</v>
      </c>
      <c r="N3111" s="15">
        <v>0</v>
      </c>
      <c r="O3111" s="15">
        <v>0.69834115909090877</v>
      </c>
      <c r="P3111" s="84">
        <v>0</v>
      </c>
      <c r="X3111" s="13">
        <v>395</v>
      </c>
    </row>
    <row r="3112" spans="1:24">
      <c r="A3112" s="9" t="s">
        <v>47</v>
      </c>
      <c r="B3112" s="9">
        <v>49</v>
      </c>
      <c r="C3112" s="9">
        <v>102</v>
      </c>
      <c r="D3112" s="11">
        <v>-75.007000000000005</v>
      </c>
      <c r="E3112" s="11">
        <v>170.70599999999999</v>
      </c>
      <c r="F3112" s="12">
        <v>34666</v>
      </c>
      <c r="G3112" s="12" t="s">
        <v>48</v>
      </c>
      <c r="H3112" s="13">
        <v>332</v>
      </c>
      <c r="I3112" s="13">
        <v>332</v>
      </c>
      <c r="J3112" s="13">
        <v>2</v>
      </c>
      <c r="K3112" s="14">
        <v>24</v>
      </c>
      <c r="L3112" s="9">
        <v>57</v>
      </c>
      <c r="M3112" s="9">
        <v>0.1</v>
      </c>
      <c r="N3112" s="15">
        <v>0</v>
      </c>
      <c r="O3112" s="15">
        <v>1.9611799188311678</v>
      </c>
      <c r="P3112" s="84">
        <v>0</v>
      </c>
      <c r="X3112" s="13">
        <v>395</v>
      </c>
    </row>
    <row r="3113" spans="1:24">
      <c r="A3113" s="9" t="s">
        <v>61</v>
      </c>
      <c r="B3113" s="9">
        <v>417</v>
      </c>
      <c r="C3113" s="9">
        <v>2</v>
      </c>
      <c r="D3113" s="50">
        <v>-76.491969999999995</v>
      </c>
      <c r="E3113" s="50">
        <v>-179.9879</v>
      </c>
      <c r="F3113" s="12">
        <v>35762</v>
      </c>
      <c r="G3113" s="12" t="s">
        <v>48</v>
      </c>
      <c r="H3113" s="13">
        <v>332</v>
      </c>
      <c r="I3113" s="13">
        <v>332</v>
      </c>
      <c r="J3113" s="13">
        <v>2</v>
      </c>
      <c r="K3113" s="14">
        <v>24</v>
      </c>
      <c r="L3113" s="13">
        <v>61.495871000000001</v>
      </c>
      <c r="M3113" s="9">
        <v>0.1</v>
      </c>
      <c r="X3113" s="13">
        <v>395</v>
      </c>
    </row>
    <row r="3114" spans="1:24">
      <c r="A3114" s="9" t="s">
        <v>86</v>
      </c>
      <c r="B3114" s="9">
        <v>36</v>
      </c>
      <c r="C3114" s="9">
        <v>61</v>
      </c>
      <c r="D3114" s="11">
        <v>-77.666133333333335</v>
      </c>
      <c r="E3114" s="11">
        <v>176.91618333333332</v>
      </c>
      <c r="F3114" s="12">
        <v>39049</v>
      </c>
      <c r="G3114" s="12" t="s">
        <v>48</v>
      </c>
      <c r="H3114" s="13">
        <v>332</v>
      </c>
      <c r="I3114" s="13">
        <v>332</v>
      </c>
      <c r="J3114" s="13">
        <v>2</v>
      </c>
      <c r="K3114" s="14">
        <v>24</v>
      </c>
      <c r="L3114" s="9">
        <v>35</v>
      </c>
      <c r="M3114" s="44">
        <v>0.1</v>
      </c>
      <c r="N3114" s="15">
        <v>0</v>
      </c>
      <c r="O3114" s="15">
        <v>5.8102310231023102</v>
      </c>
      <c r="P3114" s="84">
        <v>0</v>
      </c>
      <c r="X3114" s="13">
        <v>395</v>
      </c>
    </row>
    <row r="3115" spans="1:24">
      <c r="A3115" s="9" t="s">
        <v>86</v>
      </c>
      <c r="B3115" s="9">
        <v>38</v>
      </c>
      <c r="C3115" s="9">
        <v>65</v>
      </c>
      <c r="D3115" s="11">
        <v>-77.491200000000006</v>
      </c>
      <c r="E3115" s="11">
        <v>173.91385</v>
      </c>
      <c r="F3115" s="12">
        <v>39049</v>
      </c>
      <c r="G3115" s="12" t="s">
        <v>48</v>
      </c>
      <c r="H3115" s="13">
        <v>332</v>
      </c>
      <c r="I3115" s="13">
        <v>332</v>
      </c>
      <c r="J3115" s="13">
        <v>2</v>
      </c>
      <c r="K3115" s="14">
        <v>24</v>
      </c>
      <c r="L3115" s="9">
        <v>49</v>
      </c>
      <c r="M3115" s="44">
        <v>0.1</v>
      </c>
      <c r="N3115" s="15">
        <v>0</v>
      </c>
      <c r="O3115" s="15">
        <v>4.4610561056105613</v>
      </c>
      <c r="P3115" s="84">
        <v>0</v>
      </c>
      <c r="X3115" s="13">
        <v>395</v>
      </c>
    </row>
    <row r="3116" spans="1:24">
      <c r="A3116" s="9" t="s">
        <v>47</v>
      </c>
      <c r="B3116" s="9">
        <v>51</v>
      </c>
      <c r="C3116" s="9">
        <v>105</v>
      </c>
      <c r="D3116" s="11">
        <v>-74.989000000000004</v>
      </c>
      <c r="E3116" s="11">
        <v>169.09899999999999</v>
      </c>
      <c r="F3116" s="12">
        <v>34667</v>
      </c>
      <c r="G3116" s="12" t="s">
        <v>48</v>
      </c>
      <c r="H3116" s="13">
        <v>333</v>
      </c>
      <c r="I3116" s="13">
        <v>333</v>
      </c>
      <c r="J3116" s="13">
        <v>2</v>
      </c>
      <c r="K3116" s="14">
        <v>24</v>
      </c>
      <c r="L3116" s="9">
        <v>94</v>
      </c>
      <c r="M3116" s="9">
        <v>0.1</v>
      </c>
      <c r="N3116" s="15">
        <v>0</v>
      </c>
      <c r="O3116" s="15">
        <v>0.14759970194805186</v>
      </c>
      <c r="P3116" s="84">
        <v>0</v>
      </c>
      <c r="X3116" s="13">
        <v>395</v>
      </c>
    </row>
    <row r="3117" spans="1:24">
      <c r="A3117" s="9" t="s">
        <v>61</v>
      </c>
      <c r="B3117" s="9">
        <v>418</v>
      </c>
      <c r="C3117" s="9">
        <v>2</v>
      </c>
      <c r="D3117" s="50">
        <v>-76.495130000000003</v>
      </c>
      <c r="E3117" s="50">
        <v>177.99048999999999</v>
      </c>
      <c r="F3117" s="12">
        <v>35763</v>
      </c>
      <c r="G3117" s="12" t="s">
        <v>48</v>
      </c>
      <c r="H3117" s="13">
        <v>333</v>
      </c>
      <c r="I3117" s="13">
        <v>333</v>
      </c>
      <c r="J3117" s="13">
        <v>2</v>
      </c>
      <c r="K3117" s="14">
        <v>24</v>
      </c>
      <c r="L3117" s="13">
        <v>50.314042000000001</v>
      </c>
      <c r="M3117" s="9">
        <v>0.1</v>
      </c>
      <c r="X3117" s="13">
        <v>395</v>
      </c>
    </row>
    <row r="3118" spans="1:24">
      <c r="A3118" s="9" t="s">
        <v>61</v>
      </c>
      <c r="B3118" s="9">
        <v>419</v>
      </c>
      <c r="C3118" s="9">
        <v>2</v>
      </c>
      <c r="D3118" s="50">
        <v>-76.499300000000005</v>
      </c>
      <c r="E3118" s="50">
        <v>175.99600000000001</v>
      </c>
      <c r="F3118" s="12">
        <v>35763</v>
      </c>
      <c r="G3118" s="12" t="s">
        <v>48</v>
      </c>
      <c r="H3118" s="13">
        <v>333</v>
      </c>
      <c r="I3118" s="13">
        <v>333</v>
      </c>
      <c r="J3118" s="13">
        <v>2</v>
      </c>
      <c r="K3118" s="14">
        <v>24</v>
      </c>
      <c r="L3118" s="13">
        <v>43.533898999999998</v>
      </c>
      <c r="M3118" s="9">
        <v>0.1</v>
      </c>
      <c r="X3118" s="13">
        <v>395</v>
      </c>
    </row>
    <row r="3119" spans="1:24">
      <c r="A3119" s="9" t="s">
        <v>86</v>
      </c>
      <c r="B3119" s="9">
        <v>40</v>
      </c>
      <c r="C3119" s="9">
        <v>68</v>
      </c>
      <c r="D3119" s="11">
        <v>-77.325800000000001</v>
      </c>
      <c r="E3119" s="11">
        <v>171.13113333333334</v>
      </c>
      <c r="F3119" s="12">
        <v>39050</v>
      </c>
      <c r="G3119" s="12" t="s">
        <v>48</v>
      </c>
      <c r="H3119" s="13">
        <v>333</v>
      </c>
      <c r="I3119" s="13">
        <v>333</v>
      </c>
      <c r="J3119" s="13">
        <v>2</v>
      </c>
      <c r="K3119" s="14">
        <v>24</v>
      </c>
      <c r="L3119" s="9">
        <v>42</v>
      </c>
      <c r="M3119" s="44">
        <v>0.1</v>
      </c>
      <c r="N3119" s="15">
        <v>0</v>
      </c>
      <c r="O3119" s="15">
        <v>1.2431353135313532</v>
      </c>
      <c r="P3119" s="84">
        <v>0</v>
      </c>
      <c r="X3119" s="13">
        <v>395</v>
      </c>
    </row>
    <row r="3120" spans="1:24">
      <c r="A3120" s="9" t="s">
        <v>47</v>
      </c>
      <c r="B3120" s="9">
        <v>52</v>
      </c>
      <c r="C3120" s="9">
        <v>107</v>
      </c>
      <c r="D3120" s="11">
        <v>-74.960999999999999</v>
      </c>
      <c r="E3120" s="11">
        <v>173.00200000000001</v>
      </c>
      <c r="F3120" s="12">
        <v>34668</v>
      </c>
      <c r="G3120" s="12" t="s">
        <v>48</v>
      </c>
      <c r="H3120" s="13">
        <v>334</v>
      </c>
      <c r="I3120" s="13">
        <v>334</v>
      </c>
      <c r="J3120" s="13">
        <v>2</v>
      </c>
      <c r="K3120" s="14">
        <v>24</v>
      </c>
      <c r="L3120" s="9">
        <v>26</v>
      </c>
      <c r="M3120" s="9">
        <v>0.1</v>
      </c>
      <c r="N3120" s="15">
        <v>0</v>
      </c>
      <c r="O3120" s="15">
        <v>0.8978672045454541</v>
      </c>
      <c r="P3120" s="84">
        <v>0</v>
      </c>
      <c r="X3120" s="13">
        <v>395</v>
      </c>
    </row>
    <row r="3121" spans="1:30">
      <c r="A3121" s="9" t="s">
        <v>47</v>
      </c>
      <c r="B3121" s="9">
        <v>53</v>
      </c>
      <c r="C3121" s="9">
        <v>109</v>
      </c>
      <c r="D3121" s="11">
        <v>-75.251000000000005</v>
      </c>
      <c r="E3121" s="11">
        <v>174.86</v>
      </c>
      <c r="F3121" s="12">
        <v>34668</v>
      </c>
      <c r="G3121" s="12" t="s">
        <v>48</v>
      </c>
      <c r="H3121" s="13">
        <v>334</v>
      </c>
      <c r="I3121" s="13">
        <v>334</v>
      </c>
      <c r="J3121" s="13">
        <v>2</v>
      </c>
      <c r="K3121" s="14">
        <v>24</v>
      </c>
      <c r="L3121" s="9">
        <v>41</v>
      </c>
      <c r="M3121" s="9">
        <v>0.1</v>
      </c>
      <c r="N3121" s="15">
        <v>0</v>
      </c>
      <c r="O3121" s="15">
        <v>2.7326393181818167</v>
      </c>
      <c r="P3121" s="84">
        <v>0</v>
      </c>
      <c r="X3121" s="13">
        <v>395</v>
      </c>
    </row>
    <row r="3122" spans="1:30">
      <c r="A3122" s="9" t="s">
        <v>47</v>
      </c>
      <c r="B3122" s="9">
        <v>54</v>
      </c>
      <c r="C3122" s="9">
        <v>112</v>
      </c>
      <c r="D3122" s="11">
        <v>-75.512</v>
      </c>
      <c r="E3122" s="11">
        <v>176.72399999999999</v>
      </c>
      <c r="F3122" s="12">
        <v>34668</v>
      </c>
      <c r="G3122" s="12" t="s">
        <v>48</v>
      </c>
      <c r="H3122" s="13">
        <v>334</v>
      </c>
      <c r="I3122" s="13">
        <v>334</v>
      </c>
      <c r="J3122" s="13">
        <v>2</v>
      </c>
      <c r="K3122" s="14">
        <v>24</v>
      </c>
      <c r="L3122" s="9">
        <v>64</v>
      </c>
      <c r="M3122" s="9">
        <v>0.1</v>
      </c>
      <c r="N3122" s="15">
        <v>0</v>
      </c>
      <c r="O3122" s="15">
        <v>0.8978672045454541</v>
      </c>
      <c r="P3122" s="84">
        <v>0</v>
      </c>
      <c r="X3122" s="13">
        <v>395</v>
      </c>
    </row>
    <row r="3123" spans="1:30">
      <c r="A3123" s="9" t="s">
        <v>61</v>
      </c>
      <c r="B3123" s="9">
        <v>420</v>
      </c>
      <c r="C3123" s="9">
        <v>2</v>
      </c>
      <c r="D3123" s="50">
        <v>-76.499099999999999</v>
      </c>
      <c r="E3123" s="50">
        <v>174.00011000000001</v>
      </c>
      <c r="F3123" s="12">
        <v>35764</v>
      </c>
      <c r="G3123" s="12" t="s">
        <v>48</v>
      </c>
      <c r="H3123" s="13">
        <v>334</v>
      </c>
      <c r="I3123" s="13">
        <v>334</v>
      </c>
      <c r="J3123" s="13">
        <v>2</v>
      </c>
      <c r="K3123" s="14">
        <v>24</v>
      </c>
      <c r="L3123" s="13">
        <v>50.467154999999998</v>
      </c>
      <c r="M3123" s="9">
        <v>0.1</v>
      </c>
      <c r="X3123" s="13">
        <v>395</v>
      </c>
    </row>
    <row r="3124" spans="1:30">
      <c r="A3124" s="9" t="s">
        <v>61</v>
      </c>
      <c r="B3124" s="9">
        <v>421</v>
      </c>
      <c r="C3124" s="9">
        <v>2</v>
      </c>
      <c r="D3124" s="50">
        <v>-76.499309999999994</v>
      </c>
      <c r="E3124" s="50">
        <v>171.9828</v>
      </c>
      <c r="F3124" s="12">
        <v>35764</v>
      </c>
      <c r="G3124" s="12" t="s">
        <v>48</v>
      </c>
      <c r="H3124" s="13">
        <v>334</v>
      </c>
      <c r="I3124" s="13">
        <v>334</v>
      </c>
      <c r="J3124" s="13">
        <v>2</v>
      </c>
      <c r="K3124" s="14">
        <v>24</v>
      </c>
      <c r="L3124" s="13">
        <v>38.799596999999999</v>
      </c>
      <c r="M3124" s="9">
        <v>0.1</v>
      </c>
      <c r="X3124" s="13">
        <v>395</v>
      </c>
      <c r="AD3124" s="22"/>
    </row>
    <row r="3125" spans="1:30">
      <c r="A3125" s="9" t="s">
        <v>61</v>
      </c>
      <c r="B3125" s="9">
        <v>422</v>
      </c>
      <c r="C3125" s="9">
        <v>1</v>
      </c>
      <c r="D3125" s="50">
        <v>-76.499179999999996</v>
      </c>
      <c r="E3125" s="50">
        <v>170.00439</v>
      </c>
      <c r="F3125" s="12">
        <v>35764</v>
      </c>
      <c r="G3125" s="12" t="s">
        <v>48</v>
      </c>
      <c r="H3125" s="13">
        <v>334</v>
      </c>
      <c r="I3125" s="13">
        <v>334</v>
      </c>
      <c r="J3125" s="13">
        <v>2</v>
      </c>
      <c r="K3125" s="14">
        <v>24</v>
      </c>
      <c r="L3125" s="13">
        <v>44.161625999999998</v>
      </c>
      <c r="M3125" s="9">
        <v>0.1</v>
      </c>
      <c r="X3125" s="13">
        <v>395</v>
      </c>
    </row>
    <row r="3126" spans="1:30">
      <c r="A3126" s="9" t="s">
        <v>86</v>
      </c>
      <c r="B3126" s="9">
        <v>41</v>
      </c>
      <c r="C3126" s="9">
        <v>69</v>
      </c>
      <c r="D3126" s="11">
        <v>-77.325800000000001</v>
      </c>
      <c r="E3126" s="11">
        <v>171.13113333333334</v>
      </c>
      <c r="F3126" s="12">
        <v>39051</v>
      </c>
      <c r="G3126" s="12" t="s">
        <v>48</v>
      </c>
      <c r="H3126" s="13">
        <v>334</v>
      </c>
      <c r="I3126" s="13">
        <v>334</v>
      </c>
      <c r="J3126" s="13">
        <v>2</v>
      </c>
      <c r="K3126" s="14">
        <v>24</v>
      </c>
      <c r="L3126" s="9">
        <v>45</v>
      </c>
      <c r="M3126" s="44">
        <v>0.1</v>
      </c>
      <c r="N3126" s="15">
        <v>0</v>
      </c>
      <c r="O3126" s="15">
        <v>2.3086138613861387</v>
      </c>
      <c r="P3126" s="84">
        <v>0</v>
      </c>
      <c r="X3126" s="13">
        <v>395</v>
      </c>
    </row>
    <row r="3127" spans="1:30">
      <c r="A3127" s="9" t="s">
        <v>86</v>
      </c>
      <c r="B3127" s="9">
        <v>42</v>
      </c>
      <c r="C3127" s="9">
        <v>71</v>
      </c>
      <c r="D3127" s="11">
        <v>-76.496283333333338</v>
      </c>
      <c r="E3127" s="11">
        <v>171.42089999999999</v>
      </c>
      <c r="F3127" s="12">
        <v>39051</v>
      </c>
      <c r="G3127" s="12" t="s">
        <v>48</v>
      </c>
      <c r="H3127" s="13">
        <v>334</v>
      </c>
      <c r="I3127" s="13">
        <v>334</v>
      </c>
      <c r="J3127" s="13">
        <v>2</v>
      </c>
      <c r="K3127" s="14">
        <v>24</v>
      </c>
      <c r="L3127" s="9">
        <v>34</v>
      </c>
      <c r="M3127" s="44">
        <v>0.1</v>
      </c>
      <c r="N3127" s="15">
        <v>0</v>
      </c>
      <c r="O3127" s="15">
        <v>3.5877887788778882</v>
      </c>
      <c r="P3127" s="84">
        <v>0</v>
      </c>
      <c r="X3127" s="13">
        <v>395</v>
      </c>
    </row>
    <row r="3128" spans="1:30">
      <c r="A3128" s="9" t="s">
        <v>47</v>
      </c>
      <c r="B3128" s="9">
        <v>56</v>
      </c>
      <c r="C3128" s="9">
        <v>116</v>
      </c>
      <c r="D3128" s="11">
        <v>-75.795000000000002</v>
      </c>
      <c r="E3128" s="11">
        <v>178.55</v>
      </c>
      <c r="F3128" s="12">
        <v>34669</v>
      </c>
      <c r="G3128" s="12" t="s">
        <v>50</v>
      </c>
      <c r="H3128" s="13">
        <v>335</v>
      </c>
      <c r="I3128" s="13">
        <v>335</v>
      </c>
      <c r="J3128" s="13">
        <v>1</v>
      </c>
      <c r="K3128" s="14">
        <v>24</v>
      </c>
      <c r="L3128" s="9">
        <v>35</v>
      </c>
      <c r="M3128" s="9">
        <v>0.1</v>
      </c>
      <c r="N3128" s="15">
        <v>0</v>
      </c>
      <c r="O3128" s="15">
        <v>1.9518852272727263</v>
      </c>
      <c r="P3128" s="84">
        <v>0</v>
      </c>
      <c r="X3128" s="13">
        <v>395</v>
      </c>
    </row>
    <row r="3129" spans="1:30">
      <c r="A3129" s="9" t="s">
        <v>47</v>
      </c>
      <c r="B3129" s="9">
        <v>58</v>
      </c>
      <c r="C3129" s="9">
        <v>119</v>
      </c>
      <c r="D3129" s="11">
        <v>-76.176000000000002</v>
      </c>
      <c r="E3129" s="11">
        <v>-179.542</v>
      </c>
      <c r="F3129" s="12">
        <v>34669</v>
      </c>
      <c r="G3129" s="12" t="s">
        <v>50</v>
      </c>
      <c r="H3129" s="13">
        <v>335</v>
      </c>
      <c r="I3129" s="13">
        <v>335</v>
      </c>
      <c r="J3129" s="13">
        <v>1</v>
      </c>
      <c r="K3129" s="14">
        <v>24</v>
      </c>
      <c r="L3129" s="9">
        <v>35</v>
      </c>
      <c r="M3129" s="9">
        <v>0.1</v>
      </c>
      <c r="N3129" s="15">
        <v>0</v>
      </c>
      <c r="O3129" s="15">
        <v>1.9518852272727263</v>
      </c>
      <c r="P3129" s="84">
        <v>0</v>
      </c>
      <c r="X3129" s="13">
        <v>396</v>
      </c>
    </row>
    <row r="3130" spans="1:30">
      <c r="A3130" s="9" t="s">
        <v>61</v>
      </c>
      <c r="B3130" s="9">
        <v>423</v>
      </c>
      <c r="C3130" s="9">
        <v>3</v>
      </c>
      <c r="D3130" s="50">
        <v>-76.503429999999994</v>
      </c>
      <c r="E3130" s="50">
        <v>169.02379999999999</v>
      </c>
      <c r="F3130" s="12">
        <v>35765</v>
      </c>
      <c r="G3130" s="12" t="s">
        <v>50</v>
      </c>
      <c r="H3130" s="13">
        <v>335</v>
      </c>
      <c r="I3130" s="13">
        <v>335</v>
      </c>
      <c r="J3130" s="13">
        <v>1</v>
      </c>
      <c r="K3130" s="14">
        <v>24</v>
      </c>
      <c r="L3130" s="13">
        <v>127.1155</v>
      </c>
      <c r="M3130" s="9">
        <v>0.1</v>
      </c>
      <c r="X3130" s="13">
        <v>396</v>
      </c>
    </row>
    <row r="3131" spans="1:30">
      <c r="A3131" s="9" t="s">
        <v>61</v>
      </c>
      <c r="B3131" s="9">
        <v>423</v>
      </c>
      <c r="C3131" s="9">
        <v>7</v>
      </c>
      <c r="D3131" s="50">
        <v>-76.503429999999994</v>
      </c>
      <c r="E3131" s="50">
        <v>169.02379999999999</v>
      </c>
      <c r="F3131" s="12">
        <v>35765</v>
      </c>
      <c r="G3131" s="12" t="s">
        <v>50</v>
      </c>
      <c r="H3131" s="13">
        <v>335</v>
      </c>
      <c r="I3131" s="13">
        <v>335</v>
      </c>
      <c r="J3131" s="13">
        <v>1</v>
      </c>
      <c r="K3131" s="14">
        <v>24</v>
      </c>
      <c r="L3131" s="13">
        <v>58.630471999999997</v>
      </c>
      <c r="M3131" s="9">
        <v>0.1</v>
      </c>
      <c r="X3131" s="13">
        <v>396</v>
      </c>
    </row>
    <row r="3132" spans="1:30">
      <c r="A3132" s="9" t="s">
        <v>47</v>
      </c>
      <c r="B3132" s="9">
        <v>60</v>
      </c>
      <c r="C3132" s="9">
        <v>123</v>
      </c>
      <c r="D3132" s="11">
        <v>-76.481999999999999</v>
      </c>
      <c r="E3132" s="11">
        <v>-175.34800000000001</v>
      </c>
      <c r="F3132" s="12">
        <v>34670</v>
      </c>
      <c r="G3132" s="12" t="s">
        <v>50</v>
      </c>
      <c r="H3132" s="13">
        <v>336</v>
      </c>
      <c r="I3132" s="13">
        <v>336</v>
      </c>
      <c r="J3132" s="13">
        <v>1</v>
      </c>
      <c r="K3132" s="14">
        <v>24</v>
      </c>
      <c r="L3132" s="9">
        <v>49</v>
      </c>
      <c r="M3132" s="9">
        <v>0.1</v>
      </c>
      <c r="N3132" s="15">
        <v>0</v>
      </c>
      <c r="O3132" s="15">
        <v>2.5281561038961025</v>
      </c>
      <c r="P3132" s="84">
        <v>0</v>
      </c>
      <c r="X3132" s="13">
        <v>396</v>
      </c>
    </row>
    <row r="3133" spans="1:30">
      <c r="A3133" s="9" t="s">
        <v>47</v>
      </c>
      <c r="B3133" s="9">
        <v>62</v>
      </c>
      <c r="C3133" s="9">
        <v>126</v>
      </c>
      <c r="D3133" s="11">
        <v>-76.498999999999995</v>
      </c>
      <c r="E3133" s="11">
        <v>-177.66900000000001</v>
      </c>
      <c r="F3133" s="12">
        <v>34670</v>
      </c>
      <c r="G3133" s="12" t="s">
        <v>50</v>
      </c>
      <c r="H3133" s="13">
        <v>336</v>
      </c>
      <c r="I3133" s="13">
        <v>336</v>
      </c>
      <c r="J3133" s="13">
        <v>1</v>
      </c>
      <c r="K3133" s="14">
        <v>24</v>
      </c>
      <c r="L3133" s="9">
        <v>38</v>
      </c>
      <c r="M3133" s="9">
        <v>0.1</v>
      </c>
      <c r="N3133" s="15">
        <v>0</v>
      </c>
      <c r="O3133" s="15">
        <v>3.3089101948051929</v>
      </c>
      <c r="P3133" s="84">
        <v>0</v>
      </c>
      <c r="X3133" s="13">
        <v>396</v>
      </c>
    </row>
    <row r="3134" spans="1:30">
      <c r="A3134" s="9" t="s">
        <v>47</v>
      </c>
      <c r="B3134" s="9">
        <v>64</v>
      </c>
      <c r="C3134" s="9">
        <v>130</v>
      </c>
      <c r="D3134" s="11">
        <v>-76.45</v>
      </c>
      <c r="E3134" s="11">
        <v>179.97800000000001</v>
      </c>
      <c r="F3134" s="12">
        <v>34671</v>
      </c>
      <c r="G3134" s="12" t="s">
        <v>50</v>
      </c>
      <c r="H3134" s="13">
        <v>337</v>
      </c>
      <c r="I3134" s="13">
        <v>337</v>
      </c>
      <c r="J3134" s="13">
        <v>1</v>
      </c>
      <c r="K3134" s="14">
        <v>24</v>
      </c>
      <c r="L3134" s="9">
        <v>38</v>
      </c>
      <c r="M3134" s="9">
        <v>0.1</v>
      </c>
      <c r="N3134" s="15">
        <v>0</v>
      </c>
      <c r="O3134" s="15">
        <v>6.134496428571425</v>
      </c>
      <c r="P3134" s="84">
        <v>0</v>
      </c>
      <c r="X3134" s="13">
        <v>396</v>
      </c>
    </row>
    <row r="3135" spans="1:30">
      <c r="A3135" s="9" t="s">
        <v>61</v>
      </c>
      <c r="B3135" s="9">
        <v>425</v>
      </c>
      <c r="C3135" s="9">
        <v>1</v>
      </c>
      <c r="D3135" s="50">
        <v>-76.492670000000004</v>
      </c>
      <c r="E3135" s="50">
        <v>-177.99019999999999</v>
      </c>
      <c r="F3135" s="12">
        <v>35767</v>
      </c>
      <c r="G3135" s="12" t="s">
        <v>50</v>
      </c>
      <c r="H3135" s="13">
        <v>337</v>
      </c>
      <c r="I3135" s="13">
        <v>337</v>
      </c>
      <c r="J3135" s="13">
        <v>1</v>
      </c>
      <c r="K3135" s="14">
        <v>24</v>
      </c>
      <c r="L3135" s="13">
        <v>126.73560999999999</v>
      </c>
      <c r="M3135" s="9">
        <v>0.1</v>
      </c>
      <c r="X3135" s="13">
        <v>396</v>
      </c>
    </row>
    <row r="3136" spans="1:30">
      <c r="A3136" s="44" t="s">
        <v>86</v>
      </c>
      <c r="B3136" s="44">
        <v>43</v>
      </c>
      <c r="C3136" s="44">
        <v>72</v>
      </c>
      <c r="D3136" s="45">
        <v>-76.501383333333337</v>
      </c>
      <c r="E3136" s="45">
        <v>-179.99809999999999</v>
      </c>
      <c r="F3136" s="46">
        <v>39054</v>
      </c>
      <c r="G3136" s="46" t="s">
        <v>50</v>
      </c>
      <c r="H3136" s="13">
        <v>337</v>
      </c>
      <c r="I3136" s="13">
        <v>337</v>
      </c>
      <c r="J3136" s="13">
        <v>1</v>
      </c>
      <c r="K3136" s="47">
        <v>24</v>
      </c>
      <c r="L3136" s="44">
        <v>39</v>
      </c>
      <c r="M3136" s="44">
        <v>0.1</v>
      </c>
      <c r="N3136" s="48">
        <v>0</v>
      </c>
      <c r="O3136" s="48">
        <v>4.121452145214521</v>
      </c>
      <c r="P3136" s="84">
        <v>0</v>
      </c>
      <c r="X3136" s="13">
        <v>396</v>
      </c>
    </row>
    <row r="3137" spans="1:24">
      <c r="A3137" s="9" t="s">
        <v>47</v>
      </c>
      <c r="B3137" s="9">
        <v>66</v>
      </c>
      <c r="C3137" s="9">
        <v>133</v>
      </c>
      <c r="D3137" s="11">
        <v>-76.492999999999995</v>
      </c>
      <c r="E3137" s="11">
        <v>177.672</v>
      </c>
      <c r="F3137" s="12">
        <v>34672</v>
      </c>
      <c r="G3137" s="12" t="s">
        <v>50</v>
      </c>
      <c r="H3137" s="13">
        <v>338</v>
      </c>
      <c r="I3137" s="13">
        <v>338</v>
      </c>
      <c r="J3137" s="13">
        <v>1</v>
      </c>
      <c r="K3137" s="14">
        <v>24</v>
      </c>
      <c r="L3137" s="9">
        <v>43</v>
      </c>
      <c r="M3137" s="9">
        <v>0.1</v>
      </c>
      <c r="N3137" s="15">
        <v>0</v>
      </c>
      <c r="O3137" s="15">
        <v>2.1236511272727263</v>
      </c>
      <c r="P3137" s="84">
        <v>0</v>
      </c>
      <c r="X3137" s="13">
        <v>396</v>
      </c>
    </row>
    <row r="3138" spans="1:24">
      <c r="A3138" s="9" t="s">
        <v>47</v>
      </c>
      <c r="B3138" s="9">
        <v>68</v>
      </c>
      <c r="C3138" s="9">
        <v>136</v>
      </c>
      <c r="D3138" s="11">
        <v>-76.5</v>
      </c>
      <c r="E3138" s="11">
        <v>175.327</v>
      </c>
      <c r="F3138" s="12">
        <v>34672</v>
      </c>
      <c r="G3138" s="12" t="s">
        <v>50</v>
      </c>
      <c r="H3138" s="13">
        <v>338</v>
      </c>
      <c r="I3138" s="13">
        <v>338</v>
      </c>
      <c r="J3138" s="13">
        <v>1</v>
      </c>
      <c r="K3138" s="14">
        <v>24</v>
      </c>
      <c r="L3138" s="9">
        <v>20</v>
      </c>
      <c r="M3138" s="9">
        <v>0.1</v>
      </c>
      <c r="N3138" s="15">
        <v>0</v>
      </c>
      <c r="O3138" s="15">
        <v>5.4838680194805169</v>
      </c>
      <c r="P3138" s="84">
        <v>0</v>
      </c>
      <c r="X3138" s="13">
        <v>396</v>
      </c>
    </row>
    <row r="3139" spans="1:24">
      <c r="A3139" s="9" t="s">
        <v>47</v>
      </c>
      <c r="B3139" s="9">
        <v>70</v>
      </c>
      <c r="C3139" s="9">
        <v>139</v>
      </c>
      <c r="D3139" s="11">
        <v>-76.513000000000005</v>
      </c>
      <c r="E3139" s="11">
        <v>173.03899999999999</v>
      </c>
      <c r="F3139" s="12">
        <v>34672</v>
      </c>
      <c r="G3139" s="12" t="s">
        <v>50</v>
      </c>
      <c r="H3139" s="13">
        <v>338</v>
      </c>
      <c r="I3139" s="13">
        <v>338</v>
      </c>
      <c r="J3139" s="13">
        <v>1</v>
      </c>
      <c r="K3139" s="14">
        <v>24</v>
      </c>
      <c r="L3139" s="9">
        <v>25</v>
      </c>
      <c r="M3139" s="9">
        <v>0.1</v>
      </c>
      <c r="N3139" s="15">
        <v>0</v>
      </c>
      <c r="O3139" s="15">
        <v>3.3460889610389595</v>
      </c>
      <c r="P3139" s="84">
        <v>0</v>
      </c>
      <c r="X3139" s="13">
        <v>396</v>
      </c>
    </row>
    <row r="3140" spans="1:24">
      <c r="A3140" s="9" t="s">
        <v>47</v>
      </c>
      <c r="B3140" s="9">
        <v>70.400000000000006</v>
      </c>
      <c r="C3140" s="9">
        <v>139</v>
      </c>
      <c r="D3140" s="11">
        <v>-76.513000000000005</v>
      </c>
      <c r="E3140" s="11">
        <v>173.03899999999999</v>
      </c>
      <c r="F3140" s="12">
        <v>34672</v>
      </c>
      <c r="G3140" s="12" t="s">
        <v>50</v>
      </c>
      <c r="H3140" s="13">
        <v>338</v>
      </c>
      <c r="I3140" s="13">
        <v>338</v>
      </c>
      <c r="J3140" s="13">
        <v>1</v>
      </c>
      <c r="K3140" s="14">
        <v>24</v>
      </c>
      <c r="L3140" s="9">
        <v>24</v>
      </c>
      <c r="M3140" s="9">
        <v>0.1</v>
      </c>
      <c r="N3140" s="15">
        <v>0</v>
      </c>
      <c r="O3140" s="15">
        <v>2.6768711688311675</v>
      </c>
      <c r="P3140" s="84">
        <v>0</v>
      </c>
      <c r="X3140" s="13">
        <v>396</v>
      </c>
    </row>
    <row r="3141" spans="1:24">
      <c r="A3141" s="9" t="s">
        <v>47</v>
      </c>
      <c r="B3141" s="9">
        <v>72</v>
      </c>
      <c r="C3141" s="9">
        <v>145</v>
      </c>
      <c r="D3141" s="11">
        <v>-76.5</v>
      </c>
      <c r="E3141" s="11">
        <v>170.66800000000001</v>
      </c>
      <c r="F3141" s="12">
        <v>34672</v>
      </c>
      <c r="G3141" s="12" t="s">
        <v>50</v>
      </c>
      <c r="H3141" s="13">
        <v>338</v>
      </c>
      <c r="I3141" s="13">
        <v>338</v>
      </c>
      <c r="J3141" s="13">
        <v>1</v>
      </c>
      <c r="K3141" s="14">
        <v>24</v>
      </c>
      <c r="L3141" s="9">
        <v>40</v>
      </c>
      <c r="M3141" s="9">
        <v>0.1</v>
      </c>
      <c r="N3141" s="15">
        <v>0</v>
      </c>
      <c r="O3141" s="15">
        <v>7.7483928719008226</v>
      </c>
      <c r="P3141" s="84">
        <v>0</v>
      </c>
      <c r="X3141" s="13">
        <v>396</v>
      </c>
    </row>
    <row r="3142" spans="1:24">
      <c r="A3142" s="9" t="s">
        <v>61</v>
      </c>
      <c r="B3142" s="9">
        <v>426</v>
      </c>
      <c r="C3142" s="9">
        <v>2</v>
      </c>
      <c r="D3142" s="50">
        <v>-76.504769999999994</v>
      </c>
      <c r="E3142" s="50">
        <v>173.23996</v>
      </c>
      <c r="F3142" s="12">
        <v>35768</v>
      </c>
      <c r="G3142" s="12" t="s">
        <v>50</v>
      </c>
      <c r="H3142" s="13">
        <v>338</v>
      </c>
      <c r="I3142" s="13">
        <v>338</v>
      </c>
      <c r="J3142" s="13">
        <v>1</v>
      </c>
      <c r="K3142" s="14">
        <v>24</v>
      </c>
      <c r="L3142" s="13">
        <v>32.314863000000003</v>
      </c>
      <c r="M3142" s="9">
        <v>0.1</v>
      </c>
      <c r="X3142" s="13">
        <v>396</v>
      </c>
    </row>
    <row r="3143" spans="1:24">
      <c r="A3143" s="9" t="s">
        <v>61</v>
      </c>
      <c r="B3143" s="9">
        <v>427</v>
      </c>
      <c r="C3143" s="9">
        <v>1</v>
      </c>
      <c r="D3143" s="50">
        <v>-76.501450000000006</v>
      </c>
      <c r="E3143" s="50">
        <v>172.59559999999999</v>
      </c>
      <c r="F3143" s="12">
        <v>35768</v>
      </c>
      <c r="G3143" s="12" t="s">
        <v>50</v>
      </c>
      <c r="H3143" s="13">
        <v>338</v>
      </c>
      <c r="I3143" s="13">
        <v>338</v>
      </c>
      <c r="J3143" s="13">
        <v>1</v>
      </c>
      <c r="K3143" s="14">
        <v>24</v>
      </c>
      <c r="L3143" s="13">
        <v>35.371276000000002</v>
      </c>
      <c r="M3143" s="9">
        <v>0.1</v>
      </c>
      <c r="X3143" s="13">
        <v>396</v>
      </c>
    </row>
    <row r="3144" spans="1:24">
      <c r="A3144" s="9" t="s">
        <v>47</v>
      </c>
      <c r="B3144" s="9">
        <v>74</v>
      </c>
      <c r="C3144" s="9">
        <v>148</v>
      </c>
      <c r="D3144" s="11">
        <v>-76.507999999999996</v>
      </c>
      <c r="E3144" s="11">
        <v>168.625</v>
      </c>
      <c r="F3144" s="12">
        <v>34673</v>
      </c>
      <c r="G3144" s="12" t="s">
        <v>50</v>
      </c>
      <c r="H3144" s="13">
        <v>339</v>
      </c>
      <c r="I3144" s="13">
        <v>339</v>
      </c>
      <c r="J3144" s="13">
        <v>1</v>
      </c>
      <c r="K3144" s="14">
        <v>24</v>
      </c>
      <c r="L3144" s="9">
        <v>68</v>
      </c>
      <c r="M3144" s="9">
        <v>0.1</v>
      </c>
      <c r="N3144" s="15">
        <v>0</v>
      </c>
      <c r="O3144" s="15">
        <v>0.21377790584415574</v>
      </c>
      <c r="P3144" s="84">
        <v>0</v>
      </c>
      <c r="X3144" s="13">
        <v>396</v>
      </c>
    </row>
    <row r="3145" spans="1:24">
      <c r="A3145" s="9" t="s">
        <v>47</v>
      </c>
      <c r="B3145" s="9">
        <v>75</v>
      </c>
      <c r="C3145" s="9">
        <v>150</v>
      </c>
      <c r="D3145" s="11">
        <v>-76.046000000000006</v>
      </c>
      <c r="E3145" s="11">
        <v>169.16800000000001</v>
      </c>
      <c r="F3145" s="12">
        <v>34674</v>
      </c>
      <c r="G3145" s="12" t="s">
        <v>50</v>
      </c>
      <c r="H3145" s="13">
        <v>340</v>
      </c>
      <c r="I3145" s="13">
        <v>340</v>
      </c>
      <c r="J3145" s="13">
        <v>1</v>
      </c>
      <c r="K3145" s="14">
        <v>24</v>
      </c>
      <c r="L3145" s="9">
        <v>62</v>
      </c>
      <c r="M3145" s="9">
        <v>0.1</v>
      </c>
      <c r="N3145" s="15">
        <v>0</v>
      </c>
      <c r="O3145" s="15">
        <v>1.752978827922077</v>
      </c>
      <c r="P3145" s="84">
        <v>0</v>
      </c>
      <c r="X3145" s="13">
        <v>396</v>
      </c>
    </row>
    <row r="3146" spans="1:24">
      <c r="A3146" s="9" t="s">
        <v>61</v>
      </c>
      <c r="B3146" s="9">
        <v>428</v>
      </c>
      <c r="C3146" s="9">
        <v>2</v>
      </c>
      <c r="D3146" s="50">
        <v>-76.486819999999994</v>
      </c>
      <c r="E3146" s="50">
        <v>176.09081</v>
      </c>
      <c r="F3146" s="12">
        <v>35770</v>
      </c>
      <c r="G3146" s="12" t="s">
        <v>50</v>
      </c>
      <c r="H3146" s="13">
        <v>340</v>
      </c>
      <c r="I3146" s="13">
        <v>340</v>
      </c>
      <c r="J3146" s="13">
        <v>1</v>
      </c>
      <c r="K3146" s="14">
        <v>24</v>
      </c>
      <c r="L3146" s="13">
        <v>44.412154999999998</v>
      </c>
      <c r="M3146" s="9">
        <v>0.1</v>
      </c>
      <c r="X3146" s="13">
        <v>396</v>
      </c>
    </row>
    <row r="3147" spans="1:24">
      <c r="A3147" s="9" t="s">
        <v>61</v>
      </c>
      <c r="B3147" s="9">
        <v>429</v>
      </c>
      <c r="C3147" s="9">
        <v>3</v>
      </c>
      <c r="D3147" s="50">
        <v>-76.503749999999997</v>
      </c>
      <c r="E3147" s="50">
        <v>170.58341999999999</v>
      </c>
      <c r="F3147" s="12">
        <v>35771</v>
      </c>
      <c r="G3147" s="12" t="s">
        <v>50</v>
      </c>
      <c r="H3147" s="13">
        <v>341</v>
      </c>
      <c r="I3147" s="13">
        <v>341</v>
      </c>
      <c r="J3147" s="13">
        <v>1</v>
      </c>
      <c r="K3147" s="14">
        <v>24</v>
      </c>
      <c r="L3147" s="13">
        <v>24.244581</v>
      </c>
      <c r="M3147" s="9">
        <v>0.1</v>
      </c>
      <c r="X3147" s="13">
        <v>396</v>
      </c>
    </row>
    <row r="3148" spans="1:24">
      <c r="A3148" s="44" t="s">
        <v>47</v>
      </c>
      <c r="B3148" s="44">
        <v>77</v>
      </c>
      <c r="C3148" s="44">
        <v>153</v>
      </c>
      <c r="D3148" s="45">
        <v>-76.5</v>
      </c>
      <c r="E3148" s="45">
        <v>173.00299999999999</v>
      </c>
      <c r="F3148" s="46">
        <v>34676</v>
      </c>
      <c r="G3148" s="46" t="s">
        <v>50</v>
      </c>
      <c r="H3148" s="13">
        <v>342</v>
      </c>
      <c r="I3148" s="13">
        <v>342</v>
      </c>
      <c r="J3148" s="13">
        <v>1</v>
      </c>
      <c r="K3148" s="47">
        <v>24</v>
      </c>
      <c r="L3148" s="44">
        <v>26</v>
      </c>
      <c r="M3148" s="44">
        <v>0.1</v>
      </c>
      <c r="N3148" s="48">
        <v>0</v>
      </c>
      <c r="O3148" s="48">
        <v>7.7786240909090871</v>
      </c>
      <c r="P3148" s="84">
        <v>0</v>
      </c>
      <c r="X3148" s="13">
        <v>396</v>
      </c>
    </row>
    <row r="3149" spans="1:24">
      <c r="A3149" s="9" t="s">
        <v>61</v>
      </c>
      <c r="B3149" s="9">
        <v>430</v>
      </c>
      <c r="C3149" s="9">
        <v>2</v>
      </c>
      <c r="D3149" s="50">
        <v>-76.497680000000003</v>
      </c>
      <c r="E3149" s="50">
        <v>-178.00219999999999</v>
      </c>
      <c r="F3149" s="12">
        <v>35772</v>
      </c>
      <c r="G3149" s="12" t="s">
        <v>50</v>
      </c>
      <c r="H3149" s="13">
        <v>342</v>
      </c>
      <c r="I3149" s="13">
        <v>342</v>
      </c>
      <c r="J3149" s="13">
        <v>1</v>
      </c>
      <c r="K3149" s="14">
        <v>24</v>
      </c>
      <c r="L3149" s="13">
        <v>143.53358</v>
      </c>
      <c r="M3149" s="9">
        <v>0.1</v>
      </c>
      <c r="X3149" s="13">
        <v>396</v>
      </c>
    </row>
    <row r="3150" spans="1:24">
      <c r="A3150" s="9" t="s">
        <v>61</v>
      </c>
      <c r="B3150" s="9">
        <v>431</v>
      </c>
      <c r="C3150" s="9">
        <v>2</v>
      </c>
      <c r="D3150" s="50">
        <v>-76.521870000000007</v>
      </c>
      <c r="E3150" s="50">
        <v>179.86458999999999</v>
      </c>
      <c r="F3150" s="12">
        <v>35773</v>
      </c>
      <c r="G3150" s="12" t="s">
        <v>50</v>
      </c>
      <c r="H3150" s="13">
        <v>343</v>
      </c>
      <c r="I3150" s="13">
        <v>343</v>
      </c>
      <c r="J3150" s="13">
        <v>1</v>
      </c>
      <c r="K3150" s="14">
        <v>24</v>
      </c>
      <c r="L3150" s="13">
        <v>54.386940000000003</v>
      </c>
      <c r="M3150" s="9">
        <v>0.1</v>
      </c>
      <c r="X3150" s="13">
        <v>396</v>
      </c>
    </row>
    <row r="3151" spans="1:24">
      <c r="A3151" s="9" t="s">
        <v>61</v>
      </c>
      <c r="B3151" s="9">
        <v>432</v>
      </c>
      <c r="C3151" s="9">
        <v>2</v>
      </c>
      <c r="D3151" s="50">
        <v>-76.501400000000004</v>
      </c>
      <c r="E3151" s="50">
        <v>178.00369000000001</v>
      </c>
      <c r="F3151" s="12">
        <v>35773</v>
      </c>
      <c r="G3151" s="12" t="s">
        <v>50</v>
      </c>
      <c r="H3151" s="13">
        <v>343</v>
      </c>
      <c r="I3151" s="13">
        <v>343</v>
      </c>
      <c r="J3151" s="13">
        <v>1</v>
      </c>
      <c r="K3151" s="14">
        <v>24</v>
      </c>
      <c r="L3151" s="13">
        <v>40.412308000000003</v>
      </c>
      <c r="M3151" s="9">
        <v>0.1</v>
      </c>
      <c r="X3151" s="13">
        <v>396</v>
      </c>
    </row>
    <row r="3152" spans="1:24">
      <c r="A3152" s="9" t="s">
        <v>61</v>
      </c>
      <c r="B3152" s="9">
        <v>433</v>
      </c>
      <c r="C3152" s="9">
        <v>1</v>
      </c>
      <c r="D3152" s="50">
        <v>-76.497990000000001</v>
      </c>
      <c r="E3152" s="50">
        <v>175.99741</v>
      </c>
      <c r="F3152" s="12">
        <v>35773</v>
      </c>
      <c r="G3152" s="12" t="s">
        <v>50</v>
      </c>
      <c r="H3152" s="13">
        <v>343</v>
      </c>
      <c r="I3152" s="13">
        <v>343</v>
      </c>
      <c r="J3152" s="13">
        <v>1</v>
      </c>
      <c r="K3152" s="14">
        <v>24</v>
      </c>
      <c r="L3152" s="13">
        <v>39.289160000000003</v>
      </c>
      <c r="M3152" s="9">
        <v>0.1</v>
      </c>
      <c r="X3152" s="13">
        <v>396</v>
      </c>
    </row>
    <row r="3153" spans="1:30">
      <c r="A3153" s="9" t="s">
        <v>61</v>
      </c>
      <c r="B3153" s="9">
        <v>434</v>
      </c>
      <c r="C3153" s="9">
        <v>3</v>
      </c>
      <c r="D3153" s="50">
        <v>-76.500129999999999</v>
      </c>
      <c r="E3153" s="50">
        <v>173.99979999999999</v>
      </c>
      <c r="F3153" s="12">
        <v>35774</v>
      </c>
      <c r="G3153" s="12" t="s">
        <v>50</v>
      </c>
      <c r="H3153" s="13">
        <v>344</v>
      </c>
      <c r="I3153" s="13">
        <v>344</v>
      </c>
      <c r="J3153" s="13">
        <v>1</v>
      </c>
      <c r="K3153" s="14">
        <v>24</v>
      </c>
      <c r="L3153" s="13">
        <v>52.101517000000001</v>
      </c>
      <c r="M3153" s="9">
        <v>0.1</v>
      </c>
      <c r="X3153" s="13">
        <v>396</v>
      </c>
    </row>
    <row r="3154" spans="1:30">
      <c r="A3154" s="9" t="s">
        <v>61</v>
      </c>
      <c r="B3154" s="9">
        <v>435</v>
      </c>
      <c r="C3154" s="9">
        <v>1</v>
      </c>
      <c r="D3154" s="50">
        <v>-76.500029999999995</v>
      </c>
      <c r="E3154" s="50">
        <v>172.0085</v>
      </c>
      <c r="F3154" s="12">
        <v>35774</v>
      </c>
      <c r="G3154" s="12" t="s">
        <v>50</v>
      </c>
      <c r="H3154" s="13">
        <v>344</v>
      </c>
      <c r="I3154" s="13">
        <v>344</v>
      </c>
      <c r="J3154" s="13">
        <v>1</v>
      </c>
      <c r="K3154" s="14">
        <v>24</v>
      </c>
      <c r="L3154" s="13">
        <v>46.648345999999997</v>
      </c>
      <c r="M3154" s="9">
        <v>0.1</v>
      </c>
      <c r="X3154" s="13">
        <v>396</v>
      </c>
    </row>
    <row r="3155" spans="1:30">
      <c r="A3155" s="9" t="s">
        <v>61</v>
      </c>
      <c r="B3155" s="9">
        <v>436</v>
      </c>
      <c r="C3155" s="9">
        <v>4</v>
      </c>
      <c r="D3155" s="50">
        <v>-76.499170000000007</v>
      </c>
      <c r="E3155" s="50">
        <v>169.9933</v>
      </c>
      <c r="F3155" s="12">
        <v>35774</v>
      </c>
      <c r="G3155" s="12" t="s">
        <v>50</v>
      </c>
      <c r="H3155" s="13">
        <v>344</v>
      </c>
      <c r="I3155" s="13">
        <v>344</v>
      </c>
      <c r="J3155" s="13">
        <v>1</v>
      </c>
      <c r="K3155" s="14">
        <v>24</v>
      </c>
      <c r="L3155" s="13">
        <v>22.853387999999999</v>
      </c>
      <c r="M3155" s="9">
        <v>0.1</v>
      </c>
      <c r="X3155" s="13">
        <v>396</v>
      </c>
    </row>
    <row r="3156" spans="1:30">
      <c r="A3156" s="44" t="s">
        <v>61</v>
      </c>
      <c r="B3156" s="44">
        <v>437</v>
      </c>
      <c r="C3156" s="44">
        <v>1</v>
      </c>
      <c r="D3156" s="59">
        <v>-76.495580000000004</v>
      </c>
      <c r="E3156" s="59">
        <v>168.9906</v>
      </c>
      <c r="F3156" s="46">
        <v>35774</v>
      </c>
      <c r="G3156" s="46" t="s">
        <v>50</v>
      </c>
      <c r="H3156" s="13">
        <v>344</v>
      </c>
      <c r="I3156" s="13">
        <v>344</v>
      </c>
      <c r="J3156" s="13">
        <v>1</v>
      </c>
      <c r="K3156" s="47">
        <v>24</v>
      </c>
      <c r="L3156" s="52">
        <v>19.748252000000001</v>
      </c>
      <c r="M3156" s="44">
        <v>0.1</v>
      </c>
      <c r="X3156" s="13">
        <v>396</v>
      </c>
    </row>
    <row r="3157" spans="1:30">
      <c r="A3157" s="9" t="s">
        <v>51</v>
      </c>
      <c r="B3157" s="9">
        <v>2</v>
      </c>
      <c r="C3157" s="9">
        <v>3</v>
      </c>
      <c r="D3157" s="11">
        <v>-74.989000000000004</v>
      </c>
      <c r="E3157" s="11">
        <v>179.989</v>
      </c>
      <c r="F3157" s="12">
        <v>35053</v>
      </c>
      <c r="G3157" s="12" t="s">
        <v>50</v>
      </c>
      <c r="H3157" s="13">
        <v>354</v>
      </c>
      <c r="I3157" s="13">
        <v>354</v>
      </c>
      <c r="J3157" s="13">
        <v>2</v>
      </c>
      <c r="K3157" s="14">
        <v>24</v>
      </c>
      <c r="L3157" s="9">
        <v>83</v>
      </c>
      <c r="M3157" s="9">
        <v>0.1</v>
      </c>
      <c r="N3157" s="15">
        <v>0</v>
      </c>
      <c r="O3157" s="15">
        <v>1.6642857142857144</v>
      </c>
      <c r="P3157" s="84">
        <v>0</v>
      </c>
      <c r="X3157" s="13">
        <v>396</v>
      </c>
    </row>
    <row r="3158" spans="1:30">
      <c r="A3158" s="9" t="s">
        <v>51</v>
      </c>
      <c r="B3158" s="9">
        <v>3</v>
      </c>
      <c r="C3158" s="9">
        <v>4</v>
      </c>
      <c r="D3158" s="11">
        <v>-76.5</v>
      </c>
      <c r="E3158" s="11">
        <v>-175.37200000000001</v>
      </c>
      <c r="F3158" s="12">
        <v>35054</v>
      </c>
      <c r="G3158" s="12" t="s">
        <v>50</v>
      </c>
      <c r="H3158" s="13">
        <v>355</v>
      </c>
      <c r="I3158" s="13">
        <v>355</v>
      </c>
      <c r="J3158" s="13">
        <v>2</v>
      </c>
      <c r="K3158" s="14">
        <v>24</v>
      </c>
      <c r="L3158" s="9">
        <v>30</v>
      </c>
      <c r="M3158" s="9">
        <v>0.1</v>
      </c>
      <c r="N3158" s="15">
        <v>0</v>
      </c>
      <c r="O3158" s="15">
        <v>5.5714285714285712</v>
      </c>
      <c r="P3158" s="84">
        <v>0</v>
      </c>
      <c r="X3158" s="13">
        <v>396</v>
      </c>
    </row>
    <row r="3159" spans="1:30">
      <c r="A3159" s="9" t="s">
        <v>51</v>
      </c>
      <c r="B3159" s="9">
        <v>4</v>
      </c>
      <c r="C3159" s="9">
        <v>6</v>
      </c>
      <c r="D3159" s="11">
        <v>-76.5</v>
      </c>
      <c r="E3159" s="11">
        <v>-170.745</v>
      </c>
      <c r="F3159" s="12">
        <v>35054</v>
      </c>
      <c r="G3159" s="12" t="s">
        <v>50</v>
      </c>
      <c r="H3159" s="13">
        <v>355</v>
      </c>
      <c r="I3159" s="13">
        <v>355</v>
      </c>
      <c r="J3159" s="13">
        <v>2</v>
      </c>
      <c r="K3159" s="14">
        <v>24</v>
      </c>
      <c r="L3159" s="9">
        <v>38</v>
      </c>
      <c r="M3159" s="9">
        <v>0.1</v>
      </c>
      <c r="N3159" s="15">
        <v>0</v>
      </c>
      <c r="O3159" s="15">
        <v>0.76071428571428568</v>
      </c>
      <c r="P3159" s="84">
        <v>0</v>
      </c>
      <c r="X3159" s="13">
        <v>396</v>
      </c>
      <c r="AD3159" s="44"/>
    </row>
    <row r="3160" spans="1:30">
      <c r="A3160" s="9" t="s">
        <v>69</v>
      </c>
      <c r="B3160" s="9">
        <v>2</v>
      </c>
      <c r="C3160" s="9">
        <v>1220041813</v>
      </c>
      <c r="D3160" s="71">
        <v>-76.907816666666704</v>
      </c>
      <c r="E3160" s="71">
        <v>170.82550000000001</v>
      </c>
      <c r="F3160" s="12">
        <v>38342</v>
      </c>
      <c r="G3160" s="12" t="s">
        <v>50</v>
      </c>
      <c r="H3160" s="13">
        <v>355</v>
      </c>
      <c r="I3160" s="13">
        <v>355</v>
      </c>
      <c r="J3160" s="13">
        <v>2</v>
      </c>
      <c r="K3160" s="14">
        <v>24</v>
      </c>
      <c r="L3160" s="72">
        <v>49</v>
      </c>
      <c r="M3160" s="9">
        <v>0.1</v>
      </c>
      <c r="N3160" s="15">
        <v>0</v>
      </c>
      <c r="O3160" s="15">
        <v>7.2249464962171404</v>
      </c>
      <c r="P3160" s="84">
        <v>0</v>
      </c>
      <c r="X3160" s="13">
        <v>396</v>
      </c>
    </row>
    <row r="3161" spans="1:30">
      <c r="A3161" s="9" t="s">
        <v>69</v>
      </c>
      <c r="B3161" s="9">
        <v>3</v>
      </c>
      <c r="C3161" s="9">
        <v>1222042138</v>
      </c>
      <c r="D3161" s="71">
        <v>-76.997616666666701</v>
      </c>
      <c r="E3161" s="11">
        <v>172.822</v>
      </c>
      <c r="F3161" s="12">
        <v>38342</v>
      </c>
      <c r="G3161" s="12" t="s">
        <v>50</v>
      </c>
      <c r="H3161" s="13">
        <v>355</v>
      </c>
      <c r="I3161" s="13">
        <v>355</v>
      </c>
      <c r="J3161" s="13">
        <v>2</v>
      </c>
      <c r="K3161" s="14">
        <v>24</v>
      </c>
      <c r="L3161" s="72">
        <v>30</v>
      </c>
      <c r="M3161" s="9">
        <v>0.1</v>
      </c>
      <c r="N3161" s="15">
        <v>0</v>
      </c>
      <c r="O3161" s="15">
        <v>4.5546062712152846</v>
      </c>
      <c r="P3161" s="84">
        <v>0</v>
      </c>
      <c r="X3161" s="13">
        <v>396</v>
      </c>
    </row>
    <row r="3162" spans="1:30">
      <c r="A3162" s="9" t="s">
        <v>51</v>
      </c>
      <c r="B3162" s="9">
        <v>5</v>
      </c>
      <c r="C3162" s="9">
        <v>9</v>
      </c>
      <c r="D3162" s="11">
        <v>-76.501000000000005</v>
      </c>
      <c r="E3162" s="11">
        <v>-171.87799999999999</v>
      </c>
      <c r="F3162" s="12">
        <v>35055</v>
      </c>
      <c r="G3162" s="12" t="s">
        <v>50</v>
      </c>
      <c r="H3162" s="13">
        <v>356</v>
      </c>
      <c r="I3162" s="13">
        <v>356</v>
      </c>
      <c r="J3162" s="13">
        <v>2</v>
      </c>
      <c r="K3162" s="14">
        <v>24</v>
      </c>
      <c r="L3162" s="9">
        <v>30</v>
      </c>
      <c r="M3162" s="9">
        <v>0.1</v>
      </c>
      <c r="N3162" s="15">
        <v>0</v>
      </c>
      <c r="O3162" s="15">
        <v>8.7142857142857135</v>
      </c>
      <c r="P3162" s="84">
        <v>0</v>
      </c>
      <c r="X3162" s="13">
        <v>396</v>
      </c>
    </row>
    <row r="3163" spans="1:30">
      <c r="A3163" s="9" t="s">
        <v>51</v>
      </c>
      <c r="B3163" s="9">
        <v>7</v>
      </c>
      <c r="C3163" s="9">
        <v>13</v>
      </c>
      <c r="D3163" s="11">
        <v>-76.501000000000005</v>
      </c>
      <c r="E3163" s="11">
        <v>-174.21799999999999</v>
      </c>
      <c r="F3163" s="12">
        <v>35055</v>
      </c>
      <c r="G3163" s="12" t="s">
        <v>50</v>
      </c>
      <c r="H3163" s="13">
        <v>356</v>
      </c>
      <c r="I3163" s="13">
        <v>356</v>
      </c>
      <c r="J3163" s="13">
        <v>2</v>
      </c>
      <c r="K3163" s="14">
        <v>24</v>
      </c>
      <c r="L3163" s="9">
        <v>30</v>
      </c>
      <c r="M3163" s="9">
        <v>0.1</v>
      </c>
      <c r="N3163" s="15">
        <v>0</v>
      </c>
      <c r="O3163" s="15">
        <v>3.1749999999999998</v>
      </c>
      <c r="P3163" s="84">
        <v>0</v>
      </c>
      <c r="X3163" s="13">
        <v>396</v>
      </c>
    </row>
    <row r="3164" spans="1:30">
      <c r="A3164" s="9" t="s">
        <v>69</v>
      </c>
      <c r="B3164" s="9">
        <v>4</v>
      </c>
      <c r="C3164" s="9">
        <v>1221041605</v>
      </c>
      <c r="D3164" s="71">
        <v>-77.063333333333304</v>
      </c>
      <c r="E3164" s="11">
        <v>173.84701666666666</v>
      </c>
      <c r="F3164" s="12">
        <v>38343</v>
      </c>
      <c r="G3164" s="12" t="s">
        <v>50</v>
      </c>
      <c r="H3164" s="13">
        <v>356</v>
      </c>
      <c r="I3164" s="13">
        <v>356</v>
      </c>
      <c r="J3164" s="13">
        <v>2</v>
      </c>
      <c r="K3164" s="14">
        <v>24</v>
      </c>
      <c r="L3164" s="72">
        <v>30</v>
      </c>
      <c r="M3164" s="9">
        <v>0.1</v>
      </c>
      <c r="N3164" s="15">
        <v>0</v>
      </c>
      <c r="O3164" s="15">
        <v>3.0460374428051464</v>
      </c>
      <c r="P3164" s="84">
        <v>0</v>
      </c>
      <c r="X3164" s="13">
        <v>397</v>
      </c>
    </row>
    <row r="3165" spans="1:30">
      <c r="A3165" s="9" t="s">
        <v>69</v>
      </c>
      <c r="B3165" s="9">
        <v>6</v>
      </c>
      <c r="C3165" s="9">
        <v>1221042033</v>
      </c>
      <c r="D3165" s="71">
        <v>-77.269866666666701</v>
      </c>
      <c r="E3165" s="11">
        <v>175.86301666666665</v>
      </c>
      <c r="F3165" s="12">
        <v>38343</v>
      </c>
      <c r="G3165" s="12" t="s">
        <v>50</v>
      </c>
      <c r="H3165" s="13">
        <v>356</v>
      </c>
      <c r="I3165" s="13">
        <v>356</v>
      </c>
      <c r="J3165" s="13">
        <v>2</v>
      </c>
      <c r="K3165" s="14">
        <v>24</v>
      </c>
      <c r="L3165" s="72">
        <v>40</v>
      </c>
      <c r="M3165" s="9">
        <v>0.1</v>
      </c>
      <c r="N3165" s="15">
        <v>0</v>
      </c>
      <c r="O3165" s="15">
        <v>5.9533559128829232</v>
      </c>
      <c r="P3165" s="84">
        <v>0</v>
      </c>
      <c r="X3165" s="13">
        <v>397</v>
      </c>
    </row>
    <row r="3166" spans="1:30">
      <c r="A3166" s="9" t="s">
        <v>69</v>
      </c>
      <c r="B3166" s="9">
        <v>8</v>
      </c>
      <c r="C3166" s="9">
        <v>1222040243</v>
      </c>
      <c r="D3166" s="71">
        <v>-77.457716666666698</v>
      </c>
      <c r="E3166" s="11">
        <v>177.90336666666667</v>
      </c>
      <c r="F3166" s="12">
        <v>38343</v>
      </c>
      <c r="G3166" s="12" t="s">
        <v>50</v>
      </c>
      <c r="H3166" s="13">
        <v>356</v>
      </c>
      <c r="I3166" s="13">
        <v>356</v>
      </c>
      <c r="J3166" s="13">
        <v>2</v>
      </c>
      <c r="K3166" s="14">
        <v>24</v>
      </c>
      <c r="L3166" s="72">
        <v>34</v>
      </c>
      <c r="M3166" s="9">
        <v>0.1</v>
      </c>
      <c r="N3166" s="15">
        <v>0</v>
      </c>
      <c r="O3166" s="15">
        <v>8.6699357954605674</v>
      </c>
      <c r="P3166" s="84">
        <v>0</v>
      </c>
      <c r="X3166" s="13">
        <v>397</v>
      </c>
    </row>
    <row r="3167" spans="1:30">
      <c r="A3167" s="9" t="s">
        <v>69</v>
      </c>
      <c r="B3167" s="9">
        <v>10</v>
      </c>
      <c r="C3167" s="9">
        <v>1222040805</v>
      </c>
      <c r="D3167" s="71">
        <v>-77.667383333333305</v>
      </c>
      <c r="E3167" s="11">
        <v>177.99288333333334</v>
      </c>
      <c r="F3167" s="12">
        <v>38343</v>
      </c>
      <c r="G3167" s="12" t="s">
        <v>50</v>
      </c>
      <c r="H3167" s="13">
        <v>356</v>
      </c>
      <c r="I3167" s="13">
        <v>356</v>
      </c>
      <c r="J3167" s="13">
        <v>2</v>
      </c>
      <c r="K3167" s="14">
        <v>24</v>
      </c>
      <c r="L3167" s="72">
        <v>30</v>
      </c>
      <c r="M3167" s="9">
        <v>0.1</v>
      </c>
      <c r="N3167" s="15">
        <v>0</v>
      </c>
      <c r="O3167" s="15">
        <v>3.7511922208359394</v>
      </c>
      <c r="P3167" s="84">
        <v>0</v>
      </c>
      <c r="X3167" s="13">
        <v>397</v>
      </c>
    </row>
    <row r="3168" spans="1:30">
      <c r="A3168" s="9" t="s">
        <v>69</v>
      </c>
      <c r="B3168" s="9">
        <v>12</v>
      </c>
      <c r="C3168" s="9">
        <v>1222040904</v>
      </c>
      <c r="D3168" s="71">
        <v>-77.865099999999998</v>
      </c>
      <c r="E3168" s="11">
        <v>-177.87291666666667</v>
      </c>
      <c r="F3168" s="12">
        <v>38343</v>
      </c>
      <c r="G3168" s="12" t="s">
        <v>50</v>
      </c>
      <c r="H3168" s="13">
        <v>356</v>
      </c>
      <c r="I3168" s="13">
        <v>356</v>
      </c>
      <c r="J3168" s="13">
        <v>2</v>
      </c>
      <c r="K3168" s="14">
        <v>24</v>
      </c>
      <c r="L3168" s="72">
        <v>30</v>
      </c>
      <c r="M3168" s="9">
        <v>0.1</v>
      </c>
      <c r="N3168" s="15">
        <v>0</v>
      </c>
      <c r="O3168" s="15">
        <v>3.9939504231088345</v>
      </c>
      <c r="P3168" s="84">
        <v>0</v>
      </c>
      <c r="X3168" s="13">
        <v>397</v>
      </c>
    </row>
    <row r="3169" spans="1:30">
      <c r="A3169" s="9" t="s">
        <v>51</v>
      </c>
      <c r="B3169" s="9">
        <v>9</v>
      </c>
      <c r="C3169" s="9">
        <v>18</v>
      </c>
      <c r="D3169" s="11">
        <v>-76.5</v>
      </c>
      <c r="E3169" s="11">
        <v>-176.52199999999999</v>
      </c>
      <c r="F3169" s="12">
        <v>35056</v>
      </c>
      <c r="G3169" s="12" t="s">
        <v>50</v>
      </c>
      <c r="H3169" s="13">
        <v>357</v>
      </c>
      <c r="I3169" s="13">
        <v>357</v>
      </c>
      <c r="J3169" s="13">
        <v>2</v>
      </c>
      <c r="K3169" s="14">
        <v>24</v>
      </c>
      <c r="L3169" s="9">
        <v>17</v>
      </c>
      <c r="M3169" s="9">
        <v>0.1</v>
      </c>
      <c r="N3169" s="15">
        <v>0</v>
      </c>
      <c r="O3169" s="15">
        <v>6.8571428571428568</v>
      </c>
      <c r="P3169" s="84">
        <v>0</v>
      </c>
      <c r="X3169" s="13">
        <v>397</v>
      </c>
    </row>
    <row r="3170" spans="1:30">
      <c r="A3170" s="9" t="s">
        <v>51</v>
      </c>
      <c r="B3170" s="9">
        <v>10</v>
      </c>
      <c r="C3170" s="9">
        <v>19</v>
      </c>
      <c r="D3170" s="11">
        <v>-76.498999999999995</v>
      </c>
      <c r="E3170" s="11">
        <v>-177.685</v>
      </c>
      <c r="F3170" s="12">
        <v>35056</v>
      </c>
      <c r="G3170" s="12" t="s">
        <v>50</v>
      </c>
      <c r="H3170" s="13">
        <v>357</v>
      </c>
      <c r="I3170" s="13">
        <v>357</v>
      </c>
      <c r="J3170" s="13">
        <v>2</v>
      </c>
      <c r="K3170" s="14">
        <v>24</v>
      </c>
      <c r="L3170" s="9">
        <v>21</v>
      </c>
      <c r="M3170" s="9">
        <v>0.1</v>
      </c>
      <c r="N3170" s="15">
        <v>0</v>
      </c>
      <c r="O3170" s="15">
        <v>7.2857142857142856</v>
      </c>
      <c r="P3170" s="84">
        <v>0</v>
      </c>
      <c r="X3170" s="13">
        <v>397</v>
      </c>
    </row>
    <row r="3171" spans="1:30">
      <c r="A3171" s="9" t="s">
        <v>51</v>
      </c>
      <c r="B3171" s="9">
        <v>12</v>
      </c>
      <c r="C3171" s="9">
        <v>23</v>
      </c>
      <c r="D3171" s="11">
        <v>-76.498000000000005</v>
      </c>
      <c r="E3171" s="11">
        <v>179.982</v>
      </c>
      <c r="F3171" s="12">
        <v>35056</v>
      </c>
      <c r="G3171" s="12" t="s">
        <v>50</v>
      </c>
      <c r="H3171" s="13">
        <v>357</v>
      </c>
      <c r="I3171" s="13">
        <v>357</v>
      </c>
      <c r="J3171" s="13">
        <v>2</v>
      </c>
      <c r="K3171" s="14">
        <v>24</v>
      </c>
      <c r="L3171" s="9">
        <v>42</v>
      </c>
      <c r="M3171" s="9">
        <v>0.1</v>
      </c>
      <c r="N3171" s="15">
        <v>0</v>
      </c>
      <c r="O3171" s="15">
        <v>2.4357142857142855</v>
      </c>
      <c r="P3171" s="84">
        <v>0</v>
      </c>
      <c r="X3171" s="13">
        <v>397</v>
      </c>
    </row>
    <row r="3172" spans="1:30">
      <c r="A3172" s="9" t="s">
        <v>51</v>
      </c>
      <c r="B3172" s="9">
        <v>13</v>
      </c>
      <c r="C3172" s="9">
        <v>24</v>
      </c>
      <c r="D3172" s="11">
        <v>-76.5</v>
      </c>
      <c r="E3172" s="11">
        <v>178.84</v>
      </c>
      <c r="F3172" s="12">
        <v>35056</v>
      </c>
      <c r="G3172" s="12" t="s">
        <v>50</v>
      </c>
      <c r="H3172" s="13">
        <v>357</v>
      </c>
      <c r="I3172" s="13">
        <v>357</v>
      </c>
      <c r="J3172" s="13">
        <v>2</v>
      </c>
      <c r="K3172" s="14">
        <v>24</v>
      </c>
      <c r="L3172" s="9">
        <v>35</v>
      </c>
      <c r="M3172" s="9">
        <v>0.1</v>
      </c>
      <c r="N3172" s="15">
        <v>0</v>
      </c>
      <c r="O3172" s="15">
        <v>6.9285714285714288</v>
      </c>
      <c r="P3172" s="84">
        <v>0</v>
      </c>
      <c r="Q3172" s="91"/>
      <c r="X3172" s="13">
        <v>397</v>
      </c>
    </row>
    <row r="3173" spans="1:30">
      <c r="A3173" s="44" t="s">
        <v>66</v>
      </c>
      <c r="B3173" s="44">
        <v>10</v>
      </c>
      <c r="C3173" s="69" t="s">
        <v>35</v>
      </c>
      <c r="D3173" s="45">
        <v>-77.733599999999996</v>
      </c>
      <c r="E3173" s="45">
        <v>-178.36689999999999</v>
      </c>
      <c r="F3173" s="46">
        <v>37613</v>
      </c>
      <c r="G3173" s="46" t="s">
        <v>50</v>
      </c>
      <c r="H3173" s="13">
        <v>357</v>
      </c>
      <c r="I3173" s="13">
        <v>357</v>
      </c>
      <c r="J3173" s="13">
        <v>2</v>
      </c>
      <c r="K3173" s="47">
        <v>24</v>
      </c>
      <c r="L3173" s="52">
        <v>53</v>
      </c>
      <c r="M3173" s="44">
        <v>0.1</v>
      </c>
      <c r="N3173" s="15">
        <v>0</v>
      </c>
      <c r="O3173" s="15">
        <v>0.18500235422940051</v>
      </c>
      <c r="P3173" s="84">
        <v>0</v>
      </c>
      <c r="X3173" s="13">
        <v>397</v>
      </c>
    </row>
    <row r="3174" spans="1:30">
      <c r="A3174" s="44" t="s">
        <v>69</v>
      </c>
      <c r="B3174" s="44">
        <v>13</v>
      </c>
      <c r="C3174" s="44">
        <v>1223040117</v>
      </c>
      <c r="D3174" s="71">
        <v>-77.361800000000002</v>
      </c>
      <c r="E3174" s="45">
        <v>-177.829716666667</v>
      </c>
      <c r="F3174" s="46">
        <v>38344</v>
      </c>
      <c r="G3174" s="46" t="s">
        <v>50</v>
      </c>
      <c r="H3174" s="13">
        <v>357</v>
      </c>
      <c r="I3174" s="13">
        <v>357</v>
      </c>
      <c r="J3174" s="13">
        <v>2</v>
      </c>
      <c r="K3174" s="47">
        <v>24</v>
      </c>
      <c r="L3174" s="72">
        <v>34</v>
      </c>
      <c r="M3174" s="9">
        <v>0.1</v>
      </c>
      <c r="N3174" s="15">
        <v>0</v>
      </c>
      <c r="O3174" s="15">
        <v>5.4215998507613419</v>
      </c>
      <c r="P3174" s="84">
        <v>0</v>
      </c>
      <c r="X3174" s="13">
        <v>397</v>
      </c>
    </row>
    <row r="3175" spans="1:30">
      <c r="A3175" s="9" t="s">
        <v>69</v>
      </c>
      <c r="B3175" s="9">
        <v>15</v>
      </c>
      <c r="C3175" s="9">
        <v>1223040603</v>
      </c>
      <c r="D3175" s="71">
        <v>-77.164683333333301</v>
      </c>
      <c r="E3175" s="11">
        <v>-177.997066666667</v>
      </c>
      <c r="F3175" s="12">
        <v>38344</v>
      </c>
      <c r="G3175" s="12" t="s">
        <v>50</v>
      </c>
      <c r="H3175" s="13">
        <v>357</v>
      </c>
      <c r="I3175" s="13">
        <v>357</v>
      </c>
      <c r="J3175" s="13">
        <v>2</v>
      </c>
      <c r="K3175" s="14">
        <v>24</v>
      </c>
      <c r="L3175" s="72">
        <v>30</v>
      </c>
      <c r="M3175" s="9">
        <v>0.1</v>
      </c>
      <c r="N3175" s="15">
        <v>0</v>
      </c>
      <c r="O3175" s="15">
        <v>3.0633773143960679</v>
      </c>
      <c r="P3175" s="84">
        <v>0</v>
      </c>
      <c r="X3175" s="13">
        <v>397</v>
      </c>
    </row>
    <row r="3176" spans="1:30">
      <c r="A3176" s="9" t="s">
        <v>69</v>
      </c>
      <c r="B3176" s="9">
        <v>17</v>
      </c>
      <c r="C3176" s="9">
        <v>1223041033</v>
      </c>
      <c r="D3176" s="71">
        <v>-76.959333333333305</v>
      </c>
      <c r="E3176" s="11">
        <v>177.93603333333334</v>
      </c>
      <c r="F3176" s="12">
        <v>38344</v>
      </c>
      <c r="G3176" s="12" t="s">
        <v>50</v>
      </c>
      <c r="H3176" s="13">
        <v>357</v>
      </c>
      <c r="I3176" s="13">
        <v>357</v>
      </c>
      <c r="J3176" s="13">
        <v>2</v>
      </c>
      <c r="K3176" s="14">
        <v>24</v>
      </c>
      <c r="L3176" s="72">
        <v>30</v>
      </c>
      <c r="M3176" s="9">
        <v>0.1</v>
      </c>
      <c r="N3176" s="15">
        <v>0</v>
      </c>
      <c r="O3176" s="15">
        <v>4.9187435746246289</v>
      </c>
      <c r="P3176" s="84">
        <v>0</v>
      </c>
      <c r="X3176" s="13">
        <v>397</v>
      </c>
    </row>
    <row r="3177" spans="1:30">
      <c r="A3177" s="9" t="s">
        <v>51</v>
      </c>
      <c r="B3177" s="9">
        <v>14</v>
      </c>
      <c r="C3177" s="9">
        <v>26</v>
      </c>
      <c r="D3177" s="11">
        <v>-76.5</v>
      </c>
      <c r="E3177" s="11">
        <v>177.69</v>
      </c>
      <c r="F3177" s="12">
        <v>35057</v>
      </c>
      <c r="G3177" s="12" t="s">
        <v>50</v>
      </c>
      <c r="H3177" s="13">
        <v>358</v>
      </c>
      <c r="I3177" s="13">
        <v>358</v>
      </c>
      <c r="J3177" s="13">
        <v>2</v>
      </c>
      <c r="K3177" s="14">
        <v>24</v>
      </c>
      <c r="L3177" s="9">
        <v>40</v>
      </c>
      <c r="M3177" s="9">
        <v>0.1</v>
      </c>
      <c r="N3177" s="15">
        <v>0</v>
      </c>
      <c r="O3177" s="15">
        <v>9.3571428571428577</v>
      </c>
      <c r="P3177" s="84">
        <v>0</v>
      </c>
      <c r="X3177" s="13">
        <v>397</v>
      </c>
    </row>
    <row r="3178" spans="1:30" s="22" customFormat="1">
      <c r="A3178" s="22" t="s">
        <v>51</v>
      </c>
      <c r="B3178" s="22">
        <v>16</v>
      </c>
      <c r="C3178" s="22">
        <v>29</v>
      </c>
      <c r="D3178" s="23">
        <v>-76.5</v>
      </c>
      <c r="E3178" s="23">
        <v>175.37</v>
      </c>
      <c r="F3178" s="24">
        <v>35057</v>
      </c>
      <c r="G3178" s="24" t="s">
        <v>50</v>
      </c>
      <c r="H3178" s="13">
        <v>358</v>
      </c>
      <c r="I3178" s="13">
        <v>358</v>
      </c>
      <c r="J3178" s="13">
        <v>2</v>
      </c>
      <c r="K3178" s="25">
        <v>24</v>
      </c>
      <c r="L3178" s="22">
        <v>30</v>
      </c>
      <c r="M3178" s="22">
        <v>0.1</v>
      </c>
      <c r="N3178" s="26">
        <v>0</v>
      </c>
      <c r="O3178" s="26">
        <v>4.75</v>
      </c>
      <c r="P3178" s="96">
        <v>0</v>
      </c>
      <c r="Q3178" s="85"/>
      <c r="R3178" s="15"/>
      <c r="S3178" s="13"/>
      <c r="T3178" s="13"/>
      <c r="U3178" s="15"/>
      <c r="V3178" s="15"/>
      <c r="W3178" s="12"/>
      <c r="X3178" s="13">
        <v>361</v>
      </c>
      <c r="Y3178" s="9"/>
      <c r="Z3178" s="9"/>
      <c r="AA3178" s="9"/>
      <c r="AB3178" s="9"/>
      <c r="AC3178" s="19"/>
      <c r="AD3178" s="9"/>
    </row>
    <row r="3179" spans="1:30">
      <c r="A3179" s="9" t="s">
        <v>66</v>
      </c>
      <c r="B3179" s="9">
        <v>1</v>
      </c>
      <c r="C3179" s="10" t="s">
        <v>35</v>
      </c>
      <c r="D3179" s="11">
        <v>-76.966899999999995</v>
      </c>
      <c r="E3179" s="11">
        <v>171.9502</v>
      </c>
      <c r="F3179" s="12">
        <v>37614</v>
      </c>
      <c r="G3179" s="12" t="s">
        <v>50</v>
      </c>
      <c r="H3179" s="13">
        <v>358</v>
      </c>
      <c r="I3179" s="13">
        <v>358</v>
      </c>
      <c r="J3179" s="13">
        <v>2</v>
      </c>
      <c r="K3179" s="14">
        <v>24</v>
      </c>
      <c r="L3179" s="13">
        <v>35</v>
      </c>
      <c r="M3179" s="9">
        <v>0.1</v>
      </c>
      <c r="N3179" s="15">
        <v>0</v>
      </c>
      <c r="O3179" s="15">
        <v>0.12561138790035586</v>
      </c>
      <c r="P3179" s="84">
        <v>0</v>
      </c>
      <c r="X3179" s="13">
        <v>361</v>
      </c>
    </row>
    <row r="3180" spans="1:30">
      <c r="A3180" s="44" t="s">
        <v>66</v>
      </c>
      <c r="B3180" s="44">
        <v>7</v>
      </c>
      <c r="C3180" s="69" t="s">
        <v>35</v>
      </c>
      <c r="D3180" s="45">
        <v>-77.5334</v>
      </c>
      <c r="E3180" s="45">
        <v>177.71690000000001</v>
      </c>
      <c r="F3180" s="46">
        <v>37614</v>
      </c>
      <c r="G3180" s="46" t="s">
        <v>50</v>
      </c>
      <c r="H3180" s="52">
        <v>358</v>
      </c>
      <c r="I3180" s="52">
        <v>358</v>
      </c>
      <c r="J3180" s="52">
        <v>2</v>
      </c>
      <c r="K3180" s="47">
        <v>24</v>
      </c>
      <c r="L3180" s="44">
        <v>80</v>
      </c>
      <c r="M3180" s="44">
        <v>0.1</v>
      </c>
      <c r="N3180" s="48">
        <v>0</v>
      </c>
      <c r="O3180" s="48">
        <v>4.421439912400767E-3</v>
      </c>
      <c r="P3180" s="84">
        <v>0</v>
      </c>
      <c r="X3180" s="13">
        <v>361</v>
      </c>
    </row>
    <row r="3181" spans="1:30">
      <c r="A3181" s="44" t="s">
        <v>69</v>
      </c>
      <c r="B3181" s="44">
        <v>19</v>
      </c>
      <c r="C3181" s="44">
        <v>1223041448</v>
      </c>
      <c r="D3181" s="71">
        <v>-76.769833333333295</v>
      </c>
      <c r="E3181" s="45">
        <v>175.85033333333334</v>
      </c>
      <c r="F3181" s="46">
        <v>38345</v>
      </c>
      <c r="G3181" s="46" t="s">
        <v>50</v>
      </c>
      <c r="H3181" s="13">
        <v>358</v>
      </c>
      <c r="I3181" s="13">
        <v>358</v>
      </c>
      <c r="J3181" s="13">
        <v>2</v>
      </c>
      <c r="K3181" s="47">
        <v>24</v>
      </c>
      <c r="L3181" s="44">
        <v>38</v>
      </c>
      <c r="M3181" s="44">
        <v>0.1</v>
      </c>
      <c r="N3181" s="48">
        <v>0</v>
      </c>
      <c r="O3181" s="48">
        <v>3.8783512791693604</v>
      </c>
      <c r="P3181" s="84">
        <v>0</v>
      </c>
      <c r="X3181" s="13">
        <v>361</v>
      </c>
    </row>
    <row r="3182" spans="1:30">
      <c r="A3182" s="9" t="s">
        <v>51</v>
      </c>
      <c r="B3182" s="9">
        <v>17</v>
      </c>
      <c r="C3182" s="9">
        <v>33</v>
      </c>
      <c r="D3182" s="11">
        <v>-76.335999999999999</v>
      </c>
      <c r="E3182" s="11">
        <v>177.678</v>
      </c>
      <c r="F3182" s="12">
        <v>35059</v>
      </c>
      <c r="G3182" s="12" t="s">
        <v>50</v>
      </c>
      <c r="H3182" s="13">
        <v>360</v>
      </c>
      <c r="I3182" s="13">
        <v>360</v>
      </c>
      <c r="J3182" s="13">
        <v>2</v>
      </c>
      <c r="K3182" s="14">
        <v>24</v>
      </c>
      <c r="L3182" s="9">
        <v>17</v>
      </c>
      <c r="M3182" s="9">
        <v>0.1</v>
      </c>
      <c r="N3182" s="15">
        <v>0</v>
      </c>
      <c r="O3182" s="15">
        <v>10.25</v>
      </c>
      <c r="P3182" s="84">
        <v>0</v>
      </c>
      <c r="X3182" s="13">
        <v>361</v>
      </c>
    </row>
    <row r="3183" spans="1:30">
      <c r="A3183" s="9" t="s">
        <v>51</v>
      </c>
      <c r="B3183" s="9">
        <v>18</v>
      </c>
      <c r="C3183" s="9">
        <v>35</v>
      </c>
      <c r="D3183" s="11">
        <v>-76.501000000000005</v>
      </c>
      <c r="E3183" s="11">
        <v>174.22800000000001</v>
      </c>
      <c r="F3183" s="12">
        <v>35059</v>
      </c>
      <c r="G3183" s="12" t="s">
        <v>50</v>
      </c>
      <c r="H3183" s="13">
        <v>360</v>
      </c>
      <c r="I3183" s="13">
        <v>360</v>
      </c>
      <c r="J3183" s="13">
        <v>2</v>
      </c>
      <c r="K3183" s="14">
        <v>24</v>
      </c>
      <c r="L3183" s="9">
        <v>41</v>
      </c>
      <c r="M3183" s="9">
        <v>0.1</v>
      </c>
      <c r="N3183" s="15">
        <v>0</v>
      </c>
      <c r="O3183" s="15">
        <v>3.6071428571428572</v>
      </c>
      <c r="P3183" s="84">
        <v>0</v>
      </c>
      <c r="X3183" s="13">
        <v>361</v>
      </c>
    </row>
    <row r="3184" spans="1:30">
      <c r="A3184" s="9" t="s">
        <v>67</v>
      </c>
      <c r="B3184" s="9">
        <v>1</v>
      </c>
      <c r="C3184" s="10" t="s">
        <v>35</v>
      </c>
      <c r="D3184" s="71">
        <v>-76.41073333333334</v>
      </c>
      <c r="E3184" s="71">
        <v>173.27</v>
      </c>
      <c r="F3184" s="12">
        <v>37981</v>
      </c>
      <c r="G3184" s="12" t="s">
        <v>50</v>
      </c>
      <c r="H3184" s="13">
        <v>360</v>
      </c>
      <c r="I3184" s="13">
        <v>360</v>
      </c>
      <c r="J3184" s="13">
        <v>2</v>
      </c>
      <c r="K3184" s="14">
        <v>24</v>
      </c>
      <c r="L3184" s="72">
        <v>41</v>
      </c>
      <c r="M3184" s="44">
        <v>0.1</v>
      </c>
      <c r="N3184" s="15">
        <v>0</v>
      </c>
      <c r="O3184" s="15">
        <v>7.15</v>
      </c>
      <c r="P3184" s="84">
        <v>0</v>
      </c>
      <c r="X3184" s="13">
        <v>361</v>
      </c>
    </row>
    <row r="3185" spans="1:24">
      <c r="A3185" s="9" t="s">
        <v>51</v>
      </c>
      <c r="B3185" s="9">
        <v>20</v>
      </c>
      <c r="C3185" s="9">
        <v>38</v>
      </c>
      <c r="D3185" s="11">
        <v>-76.5</v>
      </c>
      <c r="E3185" s="11">
        <v>171.904</v>
      </c>
      <c r="F3185" s="12">
        <v>35060</v>
      </c>
      <c r="G3185" s="12" t="s">
        <v>50</v>
      </c>
      <c r="H3185" s="13">
        <v>361</v>
      </c>
      <c r="I3185" s="13">
        <v>361</v>
      </c>
      <c r="J3185" s="13">
        <v>2</v>
      </c>
      <c r="K3185" s="14">
        <v>24</v>
      </c>
      <c r="L3185" s="9">
        <v>26</v>
      </c>
      <c r="M3185" s="9">
        <v>0.1</v>
      </c>
      <c r="N3185" s="15">
        <v>0</v>
      </c>
      <c r="O3185" s="15">
        <v>6.0714285714285712</v>
      </c>
      <c r="P3185" s="84">
        <v>0</v>
      </c>
      <c r="X3185" s="13">
        <v>363</v>
      </c>
    </row>
    <row r="3186" spans="1:24">
      <c r="A3186" s="9" t="s">
        <v>51</v>
      </c>
      <c r="B3186" s="9">
        <v>21</v>
      </c>
      <c r="C3186" s="9">
        <v>40</v>
      </c>
      <c r="D3186" s="11">
        <v>-76.5</v>
      </c>
      <c r="E3186" s="11">
        <v>170.74799999999999</v>
      </c>
      <c r="F3186" s="12">
        <v>35060</v>
      </c>
      <c r="G3186" s="12" t="s">
        <v>50</v>
      </c>
      <c r="H3186" s="13">
        <v>361</v>
      </c>
      <c r="I3186" s="13">
        <v>361</v>
      </c>
      <c r="J3186" s="13">
        <v>2</v>
      </c>
      <c r="K3186" s="14">
        <v>24</v>
      </c>
      <c r="L3186" s="9">
        <v>28</v>
      </c>
      <c r="M3186" s="9">
        <v>0.1</v>
      </c>
      <c r="N3186" s="15">
        <v>0</v>
      </c>
      <c r="O3186" s="15">
        <v>10.285714285714286</v>
      </c>
      <c r="P3186" s="84">
        <v>0</v>
      </c>
      <c r="X3186" s="13">
        <v>363</v>
      </c>
    </row>
    <row r="3187" spans="1:24">
      <c r="A3187" s="9" t="s">
        <v>51</v>
      </c>
      <c r="B3187" s="9">
        <v>22</v>
      </c>
      <c r="C3187" s="9">
        <v>42</v>
      </c>
      <c r="D3187" s="11">
        <v>-76.5</v>
      </c>
      <c r="E3187" s="11">
        <v>169.601</v>
      </c>
      <c r="F3187" s="12">
        <v>35060</v>
      </c>
      <c r="G3187" s="12" t="s">
        <v>50</v>
      </c>
      <c r="H3187" s="13">
        <v>361</v>
      </c>
      <c r="I3187" s="13">
        <v>361</v>
      </c>
      <c r="J3187" s="13">
        <v>2</v>
      </c>
      <c r="K3187" s="14">
        <v>24</v>
      </c>
      <c r="L3187" s="9">
        <v>30</v>
      </c>
      <c r="M3187" s="9">
        <v>0.1</v>
      </c>
      <c r="N3187" s="15">
        <v>0</v>
      </c>
      <c r="O3187" s="15">
        <v>7.3214285714285712</v>
      </c>
      <c r="P3187" s="84">
        <v>0</v>
      </c>
      <c r="X3187" s="13">
        <v>363</v>
      </c>
    </row>
    <row r="3188" spans="1:24">
      <c r="A3188" s="9" t="s">
        <v>67</v>
      </c>
      <c r="B3188" s="9">
        <v>2</v>
      </c>
      <c r="C3188" s="10" t="s">
        <v>35</v>
      </c>
      <c r="D3188" s="71">
        <v>-76.498616666666663</v>
      </c>
      <c r="E3188" s="71">
        <v>170.5949</v>
      </c>
      <c r="F3188" s="12">
        <v>37982</v>
      </c>
      <c r="G3188" s="12" t="s">
        <v>50</v>
      </c>
      <c r="H3188" s="13">
        <v>361</v>
      </c>
      <c r="I3188" s="13">
        <v>361</v>
      </c>
      <c r="J3188" s="13">
        <v>2</v>
      </c>
      <c r="K3188" s="14">
        <v>24</v>
      </c>
      <c r="L3188" s="9">
        <v>35</v>
      </c>
      <c r="M3188" s="9">
        <v>0.1</v>
      </c>
      <c r="N3188" s="15">
        <v>0</v>
      </c>
      <c r="O3188" s="15">
        <v>8.1255517241379334</v>
      </c>
      <c r="P3188" s="84">
        <v>0</v>
      </c>
      <c r="X3188" s="13">
        <v>363</v>
      </c>
    </row>
    <row r="3189" spans="1:24">
      <c r="A3189" s="9" t="s">
        <v>83</v>
      </c>
      <c r="B3189" s="9">
        <v>1</v>
      </c>
      <c r="C3189" s="9">
        <v>1227050010</v>
      </c>
      <c r="D3189" s="11">
        <v>-74.4876</v>
      </c>
      <c r="E3189" s="11">
        <v>-179.53720000000001</v>
      </c>
      <c r="F3189" s="12">
        <v>38713</v>
      </c>
      <c r="G3189" s="12" t="s">
        <v>50</v>
      </c>
      <c r="H3189" s="13">
        <v>361</v>
      </c>
      <c r="I3189" s="13">
        <v>361</v>
      </c>
      <c r="J3189" s="13">
        <v>2</v>
      </c>
      <c r="K3189" s="14">
        <v>24</v>
      </c>
      <c r="L3189" s="9">
        <v>30</v>
      </c>
      <c r="M3189" s="9">
        <v>0.1</v>
      </c>
      <c r="N3189" s="15">
        <v>0</v>
      </c>
      <c r="O3189" s="15">
        <v>6.162364664310954</v>
      </c>
      <c r="P3189" s="84">
        <v>0</v>
      </c>
      <c r="X3189" s="13">
        <v>363</v>
      </c>
    </row>
    <row r="3190" spans="1:24">
      <c r="A3190" s="9" t="s">
        <v>51</v>
      </c>
      <c r="B3190" s="9">
        <v>23</v>
      </c>
      <c r="C3190" s="9">
        <v>45</v>
      </c>
      <c r="D3190" s="11">
        <v>-76.495000000000005</v>
      </c>
      <c r="E3190" s="11">
        <v>168.44399999999999</v>
      </c>
      <c r="F3190" s="12">
        <v>35061</v>
      </c>
      <c r="G3190" s="12" t="s">
        <v>50</v>
      </c>
      <c r="H3190" s="13">
        <v>362</v>
      </c>
      <c r="I3190" s="13">
        <v>362</v>
      </c>
      <c r="J3190" s="13">
        <v>2</v>
      </c>
      <c r="K3190" s="14">
        <v>24</v>
      </c>
      <c r="L3190" s="9">
        <v>23</v>
      </c>
      <c r="M3190" s="9">
        <v>0.1</v>
      </c>
      <c r="N3190" s="15">
        <v>0</v>
      </c>
      <c r="O3190" s="15">
        <v>8.0357142857142865</v>
      </c>
      <c r="P3190" s="84">
        <v>0</v>
      </c>
      <c r="X3190" s="13">
        <v>363</v>
      </c>
    </row>
    <row r="3191" spans="1:24">
      <c r="A3191" s="9" t="s">
        <v>51</v>
      </c>
      <c r="B3191" s="9">
        <v>25</v>
      </c>
      <c r="C3191" s="9">
        <v>48</v>
      </c>
      <c r="D3191" s="11">
        <v>-76.501999999999995</v>
      </c>
      <c r="E3191" s="11">
        <v>166.107</v>
      </c>
      <c r="F3191" s="12">
        <v>35061</v>
      </c>
      <c r="G3191" s="12" t="s">
        <v>50</v>
      </c>
      <c r="H3191" s="13">
        <v>362</v>
      </c>
      <c r="I3191" s="13">
        <v>362</v>
      </c>
      <c r="J3191" s="13">
        <v>2</v>
      </c>
      <c r="K3191" s="14">
        <v>24</v>
      </c>
      <c r="L3191" s="9">
        <v>23</v>
      </c>
      <c r="M3191" s="9">
        <v>0.1</v>
      </c>
      <c r="N3191" s="15">
        <v>0</v>
      </c>
      <c r="O3191" s="15">
        <v>7.5</v>
      </c>
      <c r="P3191" s="84">
        <v>0</v>
      </c>
      <c r="X3191" s="13">
        <v>363</v>
      </c>
    </row>
    <row r="3192" spans="1:24">
      <c r="A3192" s="9" t="s">
        <v>67</v>
      </c>
      <c r="B3192" s="9">
        <v>3</v>
      </c>
      <c r="C3192" s="10" t="s">
        <v>35</v>
      </c>
      <c r="D3192" s="71">
        <v>-76.597316666666671</v>
      </c>
      <c r="E3192" s="71">
        <v>171</v>
      </c>
      <c r="F3192" s="12">
        <v>37983</v>
      </c>
      <c r="G3192" s="12" t="s">
        <v>50</v>
      </c>
      <c r="H3192" s="13">
        <v>362</v>
      </c>
      <c r="I3192" s="13">
        <v>362</v>
      </c>
      <c r="J3192" s="13">
        <v>2</v>
      </c>
      <c r="K3192" s="14">
        <v>24</v>
      </c>
      <c r="L3192" s="9">
        <v>28</v>
      </c>
      <c r="M3192" s="9">
        <v>0.1</v>
      </c>
      <c r="N3192" s="15">
        <v>0</v>
      </c>
      <c r="O3192" s="15">
        <v>11.740593103448278</v>
      </c>
      <c r="P3192" s="84">
        <v>0</v>
      </c>
      <c r="X3192" s="13">
        <v>363</v>
      </c>
    </row>
    <row r="3193" spans="1:24">
      <c r="A3193" s="9" t="s">
        <v>67</v>
      </c>
      <c r="B3193" s="9">
        <v>5</v>
      </c>
      <c r="C3193" s="10" t="s">
        <v>35</v>
      </c>
      <c r="D3193" s="71">
        <v>-76.782233333333338</v>
      </c>
      <c r="E3193" s="71">
        <v>172.8</v>
      </c>
      <c r="F3193" s="12">
        <v>37983</v>
      </c>
      <c r="G3193" s="12" t="s">
        <v>50</v>
      </c>
      <c r="H3193" s="13">
        <v>362</v>
      </c>
      <c r="I3193" s="13">
        <v>362</v>
      </c>
      <c r="J3193" s="13">
        <v>2</v>
      </c>
      <c r="K3193" s="14">
        <v>24</v>
      </c>
      <c r="L3193" s="9">
        <v>30</v>
      </c>
      <c r="M3193" s="9">
        <v>0.1</v>
      </c>
      <c r="N3193" s="15">
        <v>0</v>
      </c>
      <c r="O3193" s="15">
        <v>6.6994344827586216</v>
      </c>
      <c r="P3193" s="84">
        <v>0</v>
      </c>
      <c r="X3193" s="13">
        <v>363</v>
      </c>
    </row>
    <row r="3194" spans="1:24">
      <c r="A3194" s="9" t="s">
        <v>67</v>
      </c>
      <c r="B3194" s="9">
        <v>7</v>
      </c>
      <c r="C3194" s="10" t="s">
        <v>35</v>
      </c>
      <c r="D3194" s="71">
        <v>-76.965183333333329</v>
      </c>
      <c r="E3194" s="71">
        <v>174.82983333333334</v>
      </c>
      <c r="F3194" s="12">
        <v>37983</v>
      </c>
      <c r="G3194" s="12" t="s">
        <v>50</v>
      </c>
      <c r="H3194" s="13">
        <v>362</v>
      </c>
      <c r="I3194" s="13">
        <v>362</v>
      </c>
      <c r="J3194" s="13">
        <v>2</v>
      </c>
      <c r="K3194" s="14">
        <v>24</v>
      </c>
      <c r="L3194" s="9">
        <v>41</v>
      </c>
      <c r="M3194" s="9">
        <v>0.1</v>
      </c>
      <c r="N3194" s="15">
        <v>0</v>
      </c>
      <c r="O3194" s="15">
        <v>10.878289655172415</v>
      </c>
      <c r="P3194" s="84">
        <v>0</v>
      </c>
      <c r="X3194" s="13">
        <v>363</v>
      </c>
    </row>
    <row r="3195" spans="1:24">
      <c r="A3195" s="9" t="s">
        <v>51</v>
      </c>
      <c r="B3195" s="9">
        <v>26</v>
      </c>
      <c r="C3195" s="9">
        <v>49</v>
      </c>
      <c r="D3195" s="11">
        <v>-76.498999999999995</v>
      </c>
      <c r="E3195" s="11">
        <v>164.96299999999999</v>
      </c>
      <c r="F3195" s="12">
        <v>35062</v>
      </c>
      <c r="G3195" s="12" t="s">
        <v>50</v>
      </c>
      <c r="H3195" s="13">
        <v>363</v>
      </c>
      <c r="I3195" s="13">
        <v>363</v>
      </c>
      <c r="J3195" s="13">
        <v>2</v>
      </c>
      <c r="K3195" s="14">
        <v>24</v>
      </c>
      <c r="L3195" s="9">
        <v>38</v>
      </c>
      <c r="M3195" s="9">
        <v>0.1</v>
      </c>
      <c r="N3195" s="15">
        <v>0</v>
      </c>
      <c r="O3195" s="15">
        <v>6.1071428571428568</v>
      </c>
      <c r="P3195" s="84">
        <v>0</v>
      </c>
      <c r="X3195" s="13">
        <v>363</v>
      </c>
    </row>
    <row r="3196" spans="1:24">
      <c r="A3196" s="9" t="s">
        <v>67</v>
      </c>
      <c r="B3196" s="9">
        <v>9</v>
      </c>
      <c r="C3196" s="10" t="s">
        <v>35</v>
      </c>
      <c r="D3196" s="71">
        <v>-77.168575000000004</v>
      </c>
      <c r="E3196" s="71">
        <v>176.88266666666667</v>
      </c>
      <c r="F3196" s="12">
        <v>37984</v>
      </c>
      <c r="G3196" s="12" t="s">
        <v>50</v>
      </c>
      <c r="H3196" s="13">
        <v>363</v>
      </c>
      <c r="I3196" s="13">
        <v>363</v>
      </c>
      <c r="J3196" s="13">
        <v>2</v>
      </c>
      <c r="K3196" s="14">
        <v>24</v>
      </c>
      <c r="L3196" s="9">
        <v>51</v>
      </c>
      <c r="M3196" s="9">
        <v>0.1</v>
      </c>
      <c r="N3196" s="15">
        <v>0</v>
      </c>
      <c r="O3196" s="15">
        <v>4.2120206896551728</v>
      </c>
      <c r="P3196" s="84">
        <v>0</v>
      </c>
      <c r="X3196" s="13">
        <v>363</v>
      </c>
    </row>
    <row r="3197" spans="1:24">
      <c r="A3197" s="9" t="s">
        <v>67</v>
      </c>
      <c r="B3197" s="9">
        <v>11</v>
      </c>
      <c r="C3197" s="10" t="s">
        <v>35</v>
      </c>
      <c r="D3197" s="71">
        <v>-77.364383333333336</v>
      </c>
      <c r="E3197" s="71">
        <v>178.97</v>
      </c>
      <c r="F3197" s="12">
        <v>37984</v>
      </c>
      <c r="G3197" s="12" t="s">
        <v>50</v>
      </c>
      <c r="H3197" s="13">
        <v>363</v>
      </c>
      <c r="I3197" s="13">
        <v>363</v>
      </c>
      <c r="J3197" s="13">
        <v>2</v>
      </c>
      <c r="K3197" s="14">
        <v>24</v>
      </c>
      <c r="L3197" s="9">
        <v>23</v>
      </c>
      <c r="M3197" s="9">
        <v>0.1</v>
      </c>
      <c r="N3197" s="15">
        <v>0</v>
      </c>
      <c r="O3197" s="15">
        <v>5.4723103448275863</v>
      </c>
      <c r="P3197" s="84">
        <v>0</v>
      </c>
      <c r="X3197" s="13">
        <v>363</v>
      </c>
    </row>
    <row r="3198" spans="1:24">
      <c r="A3198" s="9" t="s">
        <v>67</v>
      </c>
      <c r="B3198" s="9">
        <v>12</v>
      </c>
      <c r="C3198" s="10" t="s">
        <v>35</v>
      </c>
      <c r="D3198" s="71">
        <v>-77.862766666666673</v>
      </c>
      <c r="E3198" s="71">
        <v>179.99856666666668</v>
      </c>
      <c r="F3198" s="12">
        <v>37984</v>
      </c>
      <c r="G3198" s="12" t="s">
        <v>50</v>
      </c>
      <c r="H3198" s="13">
        <v>363</v>
      </c>
      <c r="I3198" s="13">
        <v>363</v>
      </c>
      <c r="J3198" s="13">
        <v>2</v>
      </c>
      <c r="K3198" s="14">
        <v>24</v>
      </c>
      <c r="L3198" s="9">
        <v>53</v>
      </c>
      <c r="M3198" s="9">
        <v>0.1</v>
      </c>
      <c r="N3198" s="15">
        <v>0</v>
      </c>
      <c r="O3198" s="15">
        <v>5.1074896551724152</v>
      </c>
      <c r="P3198" s="84">
        <v>0</v>
      </c>
      <c r="X3198" s="13">
        <v>363</v>
      </c>
    </row>
    <row r="3199" spans="1:24">
      <c r="A3199" s="44" t="s">
        <v>67</v>
      </c>
      <c r="B3199" s="44">
        <v>14</v>
      </c>
      <c r="C3199" s="69" t="s">
        <v>35</v>
      </c>
      <c r="D3199" s="71">
        <v>-77.674300000000002</v>
      </c>
      <c r="E3199" s="71">
        <v>-178.93666666666667</v>
      </c>
      <c r="F3199" s="46">
        <v>37984</v>
      </c>
      <c r="G3199" s="46" t="s">
        <v>50</v>
      </c>
      <c r="H3199" s="52">
        <v>363</v>
      </c>
      <c r="I3199" s="52">
        <v>363</v>
      </c>
      <c r="J3199" s="52">
        <v>2</v>
      </c>
      <c r="K3199" s="47">
        <v>24</v>
      </c>
      <c r="L3199" s="44">
        <v>60</v>
      </c>
      <c r="M3199" s="44">
        <v>0.1</v>
      </c>
      <c r="N3199" s="73">
        <v>0</v>
      </c>
      <c r="O3199" s="73"/>
      <c r="X3199" s="13">
        <v>363</v>
      </c>
    </row>
    <row r="3200" spans="1:24">
      <c r="A3200" s="9" t="s">
        <v>83</v>
      </c>
      <c r="B3200" s="9">
        <v>3</v>
      </c>
      <c r="C3200" s="9">
        <v>1228051403</v>
      </c>
      <c r="D3200" s="11">
        <v>-77.865799999999993</v>
      </c>
      <c r="E3200" s="11">
        <v>-177.87819999999999</v>
      </c>
      <c r="F3200" s="12">
        <v>38715</v>
      </c>
      <c r="G3200" s="12" t="s">
        <v>50</v>
      </c>
      <c r="H3200" s="13">
        <v>363</v>
      </c>
      <c r="I3200" s="13">
        <v>363</v>
      </c>
      <c r="J3200" s="13">
        <v>2</v>
      </c>
      <c r="K3200" s="14">
        <v>24</v>
      </c>
      <c r="L3200" s="9">
        <v>38</v>
      </c>
      <c r="M3200" s="9">
        <v>0.1</v>
      </c>
      <c r="N3200" s="15">
        <v>0</v>
      </c>
      <c r="O3200" s="15">
        <v>4.1950925795053005</v>
      </c>
      <c r="P3200" s="84">
        <v>0</v>
      </c>
      <c r="X3200" s="13">
        <v>363</v>
      </c>
    </row>
    <row r="3201" spans="1:30">
      <c r="A3201" s="9" t="s">
        <v>83</v>
      </c>
      <c r="B3201" s="9">
        <v>4</v>
      </c>
      <c r="C3201" s="9">
        <v>1228051632</v>
      </c>
      <c r="D3201" s="11">
        <v>-77.765799999999999</v>
      </c>
      <c r="E3201" s="11">
        <v>-177.9365</v>
      </c>
      <c r="F3201" s="12">
        <v>38715</v>
      </c>
      <c r="G3201" s="12" t="s">
        <v>50</v>
      </c>
      <c r="H3201" s="13">
        <v>363</v>
      </c>
      <c r="I3201" s="13">
        <v>363</v>
      </c>
      <c r="J3201" s="13">
        <v>2</v>
      </c>
      <c r="K3201" s="14">
        <v>24</v>
      </c>
      <c r="L3201" s="9">
        <v>38</v>
      </c>
      <c r="M3201" s="9">
        <v>0.1</v>
      </c>
      <c r="N3201" s="15">
        <v>0</v>
      </c>
      <c r="O3201" s="15">
        <v>4.4832749116607769</v>
      </c>
      <c r="P3201" s="84">
        <v>0</v>
      </c>
      <c r="X3201" s="13">
        <v>363</v>
      </c>
    </row>
    <row r="3202" spans="1:30">
      <c r="A3202" s="9" t="s">
        <v>83</v>
      </c>
      <c r="B3202" s="9">
        <v>5</v>
      </c>
      <c r="C3202" s="9">
        <v>1228051915</v>
      </c>
      <c r="D3202" s="11">
        <v>-77.666499999999999</v>
      </c>
      <c r="E3202" s="11">
        <v>-177.983</v>
      </c>
      <c r="F3202" s="12">
        <v>38715</v>
      </c>
      <c r="G3202" s="12" t="s">
        <v>50</v>
      </c>
      <c r="H3202" s="13">
        <v>363</v>
      </c>
      <c r="I3202" s="13">
        <v>363</v>
      </c>
      <c r="J3202" s="13">
        <v>2</v>
      </c>
      <c r="K3202" s="14">
        <v>24</v>
      </c>
      <c r="L3202" s="9">
        <v>38</v>
      </c>
      <c r="M3202" s="9">
        <v>0.1</v>
      </c>
      <c r="N3202" s="15">
        <v>0</v>
      </c>
      <c r="O3202" s="15">
        <v>4.8806770318021204</v>
      </c>
      <c r="P3202" s="84">
        <v>0</v>
      </c>
      <c r="X3202" s="13">
        <v>363</v>
      </c>
    </row>
    <row r="3203" spans="1:30">
      <c r="A3203" s="44" t="s">
        <v>83</v>
      </c>
      <c r="B3203" s="44">
        <v>8</v>
      </c>
      <c r="C3203" s="10">
        <v>1228052130</v>
      </c>
      <c r="D3203" s="45">
        <v>-77.463499999999996</v>
      </c>
      <c r="E3203" s="45">
        <v>177.9332</v>
      </c>
      <c r="F3203" s="46">
        <v>38715</v>
      </c>
      <c r="G3203" s="46" t="s">
        <v>50</v>
      </c>
      <c r="H3203" s="13">
        <v>363</v>
      </c>
      <c r="I3203" s="13">
        <v>363</v>
      </c>
      <c r="J3203" s="13">
        <v>2</v>
      </c>
      <c r="K3203" s="47">
        <v>24</v>
      </c>
      <c r="L3203" s="44">
        <v>38</v>
      </c>
      <c r="M3203" s="9">
        <v>0.1</v>
      </c>
      <c r="N3203" s="15">
        <v>0</v>
      </c>
      <c r="O3203" s="15">
        <v>5.5144551724137925</v>
      </c>
      <c r="P3203" s="84">
        <v>0</v>
      </c>
      <c r="X3203" s="13">
        <v>363</v>
      </c>
    </row>
    <row r="3204" spans="1:30">
      <c r="A3204" s="9" t="s">
        <v>51</v>
      </c>
      <c r="B3204" s="9">
        <v>28</v>
      </c>
      <c r="C3204" s="9">
        <v>53</v>
      </c>
      <c r="D3204" s="11">
        <v>-76.486000000000004</v>
      </c>
      <c r="E3204" s="11">
        <v>171.464</v>
      </c>
      <c r="F3204" s="12">
        <v>35063</v>
      </c>
      <c r="G3204" s="12" t="s">
        <v>50</v>
      </c>
      <c r="H3204" s="13">
        <v>364</v>
      </c>
      <c r="I3204" s="13">
        <v>364</v>
      </c>
      <c r="J3204" s="13">
        <v>2</v>
      </c>
      <c r="K3204" s="14">
        <v>24</v>
      </c>
      <c r="L3204" s="9">
        <v>30</v>
      </c>
      <c r="M3204" s="9">
        <v>0.1</v>
      </c>
      <c r="N3204" s="15">
        <v>0</v>
      </c>
      <c r="O3204" s="15">
        <v>5.88</v>
      </c>
      <c r="P3204" s="84">
        <v>0</v>
      </c>
      <c r="X3204" s="13">
        <v>363</v>
      </c>
    </row>
    <row r="3205" spans="1:30">
      <c r="A3205" s="9" t="s">
        <v>51</v>
      </c>
      <c r="B3205" s="9">
        <v>31</v>
      </c>
      <c r="C3205" s="9">
        <v>57</v>
      </c>
      <c r="D3205" s="11">
        <v>-75.998999999999995</v>
      </c>
      <c r="E3205" s="11">
        <v>171.935</v>
      </c>
      <c r="F3205" s="12">
        <v>35063</v>
      </c>
      <c r="G3205" s="12" t="s">
        <v>50</v>
      </c>
      <c r="H3205" s="13">
        <v>364</v>
      </c>
      <c r="I3205" s="13">
        <v>364</v>
      </c>
      <c r="J3205" s="13">
        <v>2</v>
      </c>
      <c r="K3205" s="14">
        <v>24</v>
      </c>
      <c r="L3205" s="9">
        <v>34</v>
      </c>
      <c r="M3205" s="9">
        <v>0.1</v>
      </c>
      <c r="N3205" s="15">
        <v>0</v>
      </c>
      <c r="O3205" s="15">
        <v>8.0434782608695645</v>
      </c>
      <c r="P3205" s="84">
        <v>0</v>
      </c>
      <c r="X3205" s="13">
        <v>363</v>
      </c>
    </row>
    <row r="3206" spans="1:30">
      <c r="A3206" s="9" t="s">
        <v>51</v>
      </c>
      <c r="B3206" s="9">
        <v>33</v>
      </c>
      <c r="C3206" s="9">
        <v>59</v>
      </c>
      <c r="D3206" s="11">
        <v>-75.501999999999995</v>
      </c>
      <c r="E3206" s="11">
        <v>172.001</v>
      </c>
      <c r="F3206" s="12">
        <v>35063</v>
      </c>
      <c r="G3206" s="12" t="s">
        <v>50</v>
      </c>
      <c r="H3206" s="13">
        <v>364</v>
      </c>
      <c r="I3206" s="13">
        <v>364</v>
      </c>
      <c r="J3206" s="13">
        <v>2</v>
      </c>
      <c r="K3206" s="14">
        <v>24</v>
      </c>
      <c r="L3206" s="9">
        <v>45</v>
      </c>
      <c r="M3206" s="9">
        <v>0.1</v>
      </c>
      <c r="N3206" s="15">
        <v>0</v>
      </c>
      <c r="O3206" s="15">
        <v>3.2714285714285714</v>
      </c>
      <c r="P3206" s="84">
        <v>0</v>
      </c>
      <c r="X3206" s="13">
        <v>363</v>
      </c>
    </row>
    <row r="3207" spans="1:30">
      <c r="A3207" s="9" t="s">
        <v>83</v>
      </c>
      <c r="B3207" s="9">
        <v>10</v>
      </c>
      <c r="C3207" s="9">
        <v>1229051257</v>
      </c>
      <c r="D3207" s="11">
        <v>-77.275999999999996</v>
      </c>
      <c r="E3207" s="11">
        <v>177.8623</v>
      </c>
      <c r="F3207" s="12">
        <v>38716</v>
      </c>
      <c r="G3207" s="12" t="s">
        <v>50</v>
      </c>
      <c r="H3207" s="13">
        <v>364</v>
      </c>
      <c r="I3207" s="13">
        <v>364</v>
      </c>
      <c r="J3207" s="13">
        <v>2</v>
      </c>
      <c r="K3207" s="14">
        <v>24</v>
      </c>
      <c r="L3207" s="80">
        <v>30</v>
      </c>
      <c r="M3207" s="9">
        <v>0.1</v>
      </c>
      <c r="N3207" s="15">
        <v>0</v>
      </c>
      <c r="O3207" s="15">
        <v>4.6082855123674911</v>
      </c>
      <c r="P3207" s="84">
        <v>0</v>
      </c>
      <c r="X3207" s="13">
        <v>363</v>
      </c>
    </row>
    <row r="3208" spans="1:30">
      <c r="A3208" s="9" t="s">
        <v>83</v>
      </c>
      <c r="B3208" s="9">
        <v>12</v>
      </c>
      <c r="C3208" s="9">
        <v>1229951737</v>
      </c>
      <c r="D3208" s="11">
        <v>-77.091300000000004</v>
      </c>
      <c r="E3208" s="11">
        <v>177.815</v>
      </c>
      <c r="F3208" s="12">
        <v>38716</v>
      </c>
      <c r="G3208" s="12" t="s">
        <v>50</v>
      </c>
      <c r="H3208" s="13">
        <v>364</v>
      </c>
      <c r="I3208" s="13">
        <v>364</v>
      </c>
      <c r="J3208" s="13">
        <v>2</v>
      </c>
      <c r="K3208" s="14">
        <v>24</v>
      </c>
      <c r="L3208" s="80">
        <v>36</v>
      </c>
      <c r="M3208" s="9">
        <v>0.1</v>
      </c>
      <c r="N3208" s="15">
        <v>0</v>
      </c>
      <c r="O3208" s="15">
        <v>2.3423038869257948</v>
      </c>
      <c r="P3208" s="84">
        <v>0</v>
      </c>
      <c r="X3208" s="13">
        <v>363</v>
      </c>
    </row>
    <row r="3209" spans="1:30">
      <c r="A3209" s="9" t="s">
        <v>83</v>
      </c>
      <c r="B3209" s="9">
        <v>15</v>
      </c>
      <c r="C3209" s="9">
        <v>1229052349</v>
      </c>
      <c r="D3209" s="11">
        <v>-76.900000000000006</v>
      </c>
      <c r="E3209" s="11">
        <v>171.78030000000001</v>
      </c>
      <c r="F3209" s="12">
        <v>38716</v>
      </c>
      <c r="G3209" s="12" t="s">
        <v>50</v>
      </c>
      <c r="H3209" s="13">
        <v>364</v>
      </c>
      <c r="I3209" s="13">
        <v>364</v>
      </c>
      <c r="J3209" s="13">
        <v>2</v>
      </c>
      <c r="K3209" s="14">
        <v>24</v>
      </c>
      <c r="L3209" s="80">
        <v>36</v>
      </c>
      <c r="M3209" s="9">
        <v>0.1</v>
      </c>
      <c r="N3209" s="15">
        <v>0</v>
      </c>
      <c r="O3209" s="15">
        <v>5.1662275618374558</v>
      </c>
      <c r="P3209" s="84">
        <v>0</v>
      </c>
      <c r="X3209" s="13">
        <v>363</v>
      </c>
    </row>
    <row r="3210" spans="1:30">
      <c r="A3210" s="9" t="s">
        <v>51</v>
      </c>
      <c r="B3210" s="9">
        <v>35</v>
      </c>
      <c r="C3210" s="9">
        <v>61</v>
      </c>
      <c r="D3210" s="11">
        <v>-75.001000000000005</v>
      </c>
      <c r="E3210" s="11">
        <v>171.99799999999999</v>
      </c>
      <c r="F3210" s="12">
        <v>35064</v>
      </c>
      <c r="G3210" s="12" t="s">
        <v>50</v>
      </c>
      <c r="H3210" s="13">
        <v>365</v>
      </c>
      <c r="I3210" s="13">
        <v>365</v>
      </c>
      <c r="J3210" s="13">
        <v>2</v>
      </c>
      <c r="K3210" s="14">
        <v>24</v>
      </c>
      <c r="L3210" s="9">
        <v>45</v>
      </c>
      <c r="M3210" s="9">
        <v>0.1</v>
      </c>
      <c r="N3210" s="15">
        <v>0</v>
      </c>
      <c r="O3210" s="15">
        <v>8.0357142857142865</v>
      </c>
      <c r="P3210" s="84">
        <v>0</v>
      </c>
      <c r="X3210" s="13">
        <v>363</v>
      </c>
    </row>
    <row r="3211" spans="1:30">
      <c r="A3211" s="9" t="s">
        <v>83</v>
      </c>
      <c r="B3211" s="9">
        <v>18</v>
      </c>
      <c r="C3211" s="9">
        <v>1230051930</v>
      </c>
      <c r="D3211" s="11">
        <v>-76.731700000000004</v>
      </c>
      <c r="E3211" s="11">
        <v>169.7167</v>
      </c>
      <c r="F3211" s="12">
        <v>38717</v>
      </c>
      <c r="G3211" s="12" t="s">
        <v>50</v>
      </c>
      <c r="H3211" s="13">
        <v>365</v>
      </c>
      <c r="I3211" s="13">
        <v>365</v>
      </c>
      <c r="J3211" s="13">
        <v>2</v>
      </c>
      <c r="K3211" s="14">
        <v>24</v>
      </c>
      <c r="L3211" s="80">
        <v>35</v>
      </c>
      <c r="M3211" s="9">
        <v>0.1</v>
      </c>
      <c r="N3211" s="15">
        <v>0</v>
      </c>
      <c r="O3211" s="15">
        <v>5.4201964664310953</v>
      </c>
      <c r="P3211" s="84">
        <v>0</v>
      </c>
      <c r="X3211" s="13">
        <v>363</v>
      </c>
    </row>
    <row r="3212" spans="1:30">
      <c r="A3212" s="9" t="s">
        <v>51</v>
      </c>
      <c r="B3212" s="9">
        <v>36</v>
      </c>
      <c r="C3212" s="9">
        <v>62</v>
      </c>
      <c r="D3212" s="11">
        <v>-76.507999999999996</v>
      </c>
      <c r="E3212" s="11">
        <v>164.99</v>
      </c>
      <c r="F3212" s="12">
        <v>35065</v>
      </c>
      <c r="G3212" s="12" t="s">
        <v>36</v>
      </c>
      <c r="H3212" s="13">
        <v>1</v>
      </c>
      <c r="I3212" s="13">
        <v>366</v>
      </c>
      <c r="J3212" s="13">
        <v>2</v>
      </c>
      <c r="K3212" s="14">
        <v>24</v>
      </c>
      <c r="L3212" s="9">
        <v>45</v>
      </c>
      <c r="M3212" s="9">
        <v>0.1</v>
      </c>
      <c r="N3212" s="15">
        <v>0</v>
      </c>
      <c r="O3212" s="15">
        <v>4.1785714285714288</v>
      </c>
      <c r="P3212" s="84">
        <v>0</v>
      </c>
      <c r="X3212" s="13">
        <v>363</v>
      </c>
    </row>
    <row r="3213" spans="1:30" s="44" customFormat="1">
      <c r="A3213" s="9" t="s">
        <v>83</v>
      </c>
      <c r="B3213" s="9">
        <v>21</v>
      </c>
      <c r="C3213" s="9">
        <v>1231052336</v>
      </c>
      <c r="D3213" s="11">
        <v>-76.498199999999997</v>
      </c>
      <c r="E3213" s="11">
        <v>166.32429999999999</v>
      </c>
      <c r="F3213" s="12">
        <v>38718</v>
      </c>
      <c r="G3213" s="12" t="s">
        <v>36</v>
      </c>
      <c r="H3213" s="13">
        <v>1</v>
      </c>
      <c r="I3213" s="13">
        <v>366</v>
      </c>
      <c r="J3213" s="13">
        <v>1</v>
      </c>
      <c r="K3213" s="14">
        <v>24</v>
      </c>
      <c r="L3213" s="80">
        <v>70</v>
      </c>
      <c r="M3213" s="9">
        <v>0.1</v>
      </c>
      <c r="N3213" s="15">
        <v>0</v>
      </c>
      <c r="O3213" s="15">
        <v>1.2066812720848057</v>
      </c>
      <c r="P3213" s="84">
        <v>0</v>
      </c>
      <c r="Q3213" s="85"/>
      <c r="R3213" s="15"/>
      <c r="S3213" s="13"/>
      <c r="T3213" s="13"/>
      <c r="U3213" s="15"/>
      <c r="V3213" s="15"/>
      <c r="W3213" s="12"/>
      <c r="X3213" s="13">
        <v>364</v>
      </c>
      <c r="Y3213" s="9"/>
      <c r="Z3213" s="9"/>
      <c r="AA3213" s="9"/>
      <c r="AB3213" s="9"/>
      <c r="AC3213" s="19"/>
      <c r="AD3213" s="9"/>
    </row>
    <row r="3214" spans="1:30">
      <c r="A3214" s="9" t="s">
        <v>83</v>
      </c>
      <c r="B3214" s="9">
        <v>22</v>
      </c>
      <c r="C3214" s="9">
        <v>101060841</v>
      </c>
      <c r="D3214" s="11">
        <v>-76.499799999999993</v>
      </c>
      <c r="E3214" s="11">
        <v>168.46979999999999</v>
      </c>
      <c r="F3214" s="12">
        <v>38718</v>
      </c>
      <c r="G3214" s="12" t="s">
        <v>36</v>
      </c>
      <c r="H3214" s="13">
        <v>1</v>
      </c>
      <c r="I3214" s="13">
        <v>366</v>
      </c>
      <c r="J3214" s="13">
        <v>1</v>
      </c>
      <c r="K3214" s="14">
        <v>24</v>
      </c>
      <c r="L3214" s="80">
        <v>40</v>
      </c>
      <c r="M3214" s="9">
        <v>0.1</v>
      </c>
      <c r="N3214" s="15">
        <v>0</v>
      </c>
      <c r="O3214" s="15">
        <v>1.9449017667844524</v>
      </c>
      <c r="P3214" s="84">
        <v>0</v>
      </c>
      <c r="X3214" s="13">
        <v>364</v>
      </c>
    </row>
    <row r="3215" spans="1:30">
      <c r="A3215" s="9" t="s">
        <v>83</v>
      </c>
      <c r="B3215" s="9">
        <v>24</v>
      </c>
      <c r="C3215" s="9">
        <v>101060841</v>
      </c>
      <c r="D3215" s="11">
        <v>-76.499799999999993</v>
      </c>
      <c r="E3215" s="11">
        <v>170.60830000000001</v>
      </c>
      <c r="F3215" s="12">
        <v>38718</v>
      </c>
      <c r="G3215" s="12" t="s">
        <v>36</v>
      </c>
      <c r="H3215" s="13">
        <v>1</v>
      </c>
      <c r="I3215" s="13">
        <v>366</v>
      </c>
      <c r="J3215" s="13">
        <v>1</v>
      </c>
      <c r="K3215" s="14">
        <v>24</v>
      </c>
      <c r="L3215" s="80">
        <v>38</v>
      </c>
      <c r="M3215" s="9">
        <v>0.1</v>
      </c>
      <c r="N3215" s="15">
        <v>0</v>
      </c>
      <c r="O3215" s="15">
        <v>4.8148819787985868</v>
      </c>
      <c r="P3215" s="84">
        <v>0</v>
      </c>
      <c r="X3215" s="13">
        <v>364</v>
      </c>
    </row>
    <row r="3216" spans="1:30">
      <c r="A3216" s="9" t="s">
        <v>83</v>
      </c>
      <c r="B3216" s="9">
        <v>25</v>
      </c>
      <c r="C3216" s="9">
        <v>102060311</v>
      </c>
      <c r="D3216" s="11">
        <v>-76.499799999999993</v>
      </c>
      <c r="E3216" s="11">
        <v>172.75</v>
      </c>
      <c r="F3216" s="12">
        <v>38719</v>
      </c>
      <c r="G3216" s="12" t="s">
        <v>36</v>
      </c>
      <c r="H3216" s="13">
        <v>2</v>
      </c>
      <c r="I3216" s="13">
        <v>367</v>
      </c>
      <c r="J3216" s="13">
        <v>1</v>
      </c>
      <c r="K3216" s="14">
        <v>24</v>
      </c>
      <c r="L3216" s="80">
        <v>36</v>
      </c>
      <c r="M3216" s="9">
        <v>0.1</v>
      </c>
      <c r="N3216" s="15">
        <v>0</v>
      </c>
      <c r="O3216" s="15">
        <v>3.9937597173144881</v>
      </c>
      <c r="P3216" s="84">
        <v>0</v>
      </c>
      <c r="X3216" s="13">
        <v>364</v>
      </c>
    </row>
    <row r="3217" spans="1:30">
      <c r="A3217" s="44" t="s">
        <v>83</v>
      </c>
      <c r="B3217" s="44">
        <v>26</v>
      </c>
      <c r="C3217" s="9">
        <v>102061046</v>
      </c>
      <c r="D3217" s="45">
        <v>-76.5</v>
      </c>
      <c r="E3217" s="45">
        <v>174.8948</v>
      </c>
      <c r="F3217" s="46">
        <v>38719</v>
      </c>
      <c r="G3217" s="46" t="s">
        <v>36</v>
      </c>
      <c r="H3217" s="13">
        <v>2</v>
      </c>
      <c r="I3217" s="13">
        <v>367</v>
      </c>
      <c r="J3217" s="13">
        <v>1</v>
      </c>
      <c r="K3217" s="47">
        <v>24</v>
      </c>
      <c r="L3217" s="80">
        <v>35</v>
      </c>
      <c r="M3217" s="44">
        <v>0.1</v>
      </c>
      <c r="N3217" s="15">
        <v>0</v>
      </c>
      <c r="O3217" s="15">
        <v>1.9396381625441697</v>
      </c>
      <c r="P3217" s="84">
        <v>0</v>
      </c>
      <c r="X3217" s="13">
        <v>364</v>
      </c>
    </row>
    <row r="3218" spans="1:30">
      <c r="A3218" s="9" t="s">
        <v>83</v>
      </c>
      <c r="B3218" s="9">
        <v>29</v>
      </c>
      <c r="C3218" s="9">
        <v>102062130</v>
      </c>
      <c r="D3218" s="11">
        <v>-76.5</v>
      </c>
      <c r="E3218" s="11">
        <v>177.0333</v>
      </c>
      <c r="F3218" s="12">
        <v>38719</v>
      </c>
      <c r="G3218" s="12" t="s">
        <v>36</v>
      </c>
      <c r="H3218" s="13">
        <v>2</v>
      </c>
      <c r="I3218" s="13">
        <v>367</v>
      </c>
      <c r="J3218" s="13">
        <v>1</v>
      </c>
      <c r="K3218" s="14">
        <v>24</v>
      </c>
      <c r="L3218" s="80">
        <v>50</v>
      </c>
      <c r="M3218" s="9">
        <v>0.1</v>
      </c>
      <c r="N3218" s="15">
        <v>0</v>
      </c>
      <c r="O3218" s="15">
        <v>0.38424310954063601</v>
      </c>
      <c r="P3218" s="84">
        <v>0</v>
      </c>
      <c r="X3218" s="13">
        <v>364</v>
      </c>
    </row>
    <row r="3219" spans="1:30">
      <c r="A3219" s="9" t="s">
        <v>51</v>
      </c>
      <c r="B3219" s="9">
        <v>40</v>
      </c>
      <c r="C3219" s="9">
        <v>69</v>
      </c>
      <c r="D3219" s="11">
        <v>-76.491</v>
      </c>
      <c r="E3219" s="11">
        <v>164.94499999999999</v>
      </c>
      <c r="F3219" s="12">
        <v>35067</v>
      </c>
      <c r="G3219" s="12" t="s">
        <v>36</v>
      </c>
      <c r="H3219" s="13">
        <v>3</v>
      </c>
      <c r="I3219" s="13">
        <v>368</v>
      </c>
      <c r="J3219" s="13">
        <v>2</v>
      </c>
      <c r="K3219" s="14">
        <v>24</v>
      </c>
      <c r="L3219" s="9">
        <v>30</v>
      </c>
      <c r="M3219" s="9">
        <v>0.1</v>
      </c>
      <c r="N3219" s="15">
        <v>0</v>
      </c>
      <c r="O3219" s="15">
        <v>3.4535714285714287</v>
      </c>
      <c r="P3219" s="84">
        <v>0</v>
      </c>
      <c r="X3219" s="13">
        <v>364</v>
      </c>
    </row>
    <row r="3220" spans="1:30">
      <c r="A3220" s="9" t="s">
        <v>51</v>
      </c>
      <c r="B3220" s="9">
        <v>42</v>
      </c>
      <c r="C3220" s="9">
        <v>73</v>
      </c>
      <c r="D3220" s="11">
        <v>-76.495999999999995</v>
      </c>
      <c r="E3220" s="11">
        <v>164.99299999999999</v>
      </c>
      <c r="F3220" s="12">
        <v>35067</v>
      </c>
      <c r="G3220" s="12" t="s">
        <v>36</v>
      </c>
      <c r="H3220" s="13">
        <v>3</v>
      </c>
      <c r="I3220" s="13">
        <v>368</v>
      </c>
      <c r="J3220" s="13">
        <v>2</v>
      </c>
      <c r="K3220" s="14">
        <v>24</v>
      </c>
      <c r="L3220" s="9">
        <v>26</v>
      </c>
      <c r="M3220" s="9">
        <v>0.1</v>
      </c>
      <c r="N3220" s="15">
        <v>0</v>
      </c>
      <c r="O3220" s="15">
        <v>2.1357142857142857</v>
      </c>
      <c r="P3220" s="84">
        <v>0</v>
      </c>
      <c r="X3220" s="13">
        <v>364</v>
      </c>
    </row>
    <row r="3221" spans="1:30">
      <c r="A3221" s="9" t="s">
        <v>51</v>
      </c>
      <c r="B3221" s="9">
        <v>43</v>
      </c>
      <c r="C3221" s="9">
        <v>74</v>
      </c>
      <c r="D3221" s="11">
        <v>-76.495999999999995</v>
      </c>
      <c r="E3221" s="11">
        <v>163.815</v>
      </c>
      <c r="F3221" s="12">
        <v>35067</v>
      </c>
      <c r="G3221" s="12" t="s">
        <v>36</v>
      </c>
      <c r="H3221" s="13">
        <v>3</v>
      </c>
      <c r="I3221" s="13">
        <v>368</v>
      </c>
      <c r="J3221" s="13">
        <v>2</v>
      </c>
      <c r="K3221" s="14">
        <v>24</v>
      </c>
      <c r="L3221" s="9">
        <v>57</v>
      </c>
      <c r="M3221" s="9">
        <v>0.1</v>
      </c>
      <c r="N3221" s="15">
        <v>0</v>
      </c>
      <c r="O3221" s="15">
        <v>6.5357142857142856</v>
      </c>
      <c r="P3221" s="84">
        <v>0</v>
      </c>
      <c r="X3221" s="13">
        <v>364</v>
      </c>
    </row>
    <row r="3222" spans="1:30">
      <c r="A3222" s="9" t="s">
        <v>83</v>
      </c>
      <c r="B3222" s="9">
        <v>30</v>
      </c>
      <c r="C3222" s="9">
        <v>103060616</v>
      </c>
      <c r="D3222" s="11">
        <v>-76.507499999999993</v>
      </c>
      <c r="E3222" s="11">
        <v>179.15729999999999</v>
      </c>
      <c r="F3222" s="12">
        <v>38720</v>
      </c>
      <c r="G3222" s="12" t="s">
        <v>36</v>
      </c>
      <c r="H3222" s="13">
        <v>3</v>
      </c>
      <c r="I3222" s="13">
        <v>368</v>
      </c>
      <c r="J3222" s="13">
        <v>1</v>
      </c>
      <c r="K3222" s="14">
        <v>24</v>
      </c>
      <c r="L3222" s="81">
        <v>41</v>
      </c>
      <c r="M3222" s="9">
        <v>0.1</v>
      </c>
      <c r="N3222" s="15">
        <v>0</v>
      </c>
      <c r="O3222" s="15">
        <v>2.9752522968197881</v>
      </c>
      <c r="P3222" s="84">
        <v>0</v>
      </c>
      <c r="X3222" s="13">
        <v>364</v>
      </c>
      <c r="AD3222" s="44"/>
    </row>
    <row r="3223" spans="1:30">
      <c r="A3223" s="9" t="s">
        <v>83</v>
      </c>
      <c r="B3223" s="9">
        <v>32</v>
      </c>
      <c r="C3223" s="9">
        <v>103061950</v>
      </c>
      <c r="D3223" s="11">
        <v>-76.499499999999998</v>
      </c>
      <c r="E3223" s="11">
        <v>-178.7475</v>
      </c>
      <c r="F3223" s="12">
        <v>38720</v>
      </c>
      <c r="G3223" s="12" t="s">
        <v>36</v>
      </c>
      <c r="H3223" s="13">
        <v>3</v>
      </c>
      <c r="I3223" s="13">
        <v>368</v>
      </c>
      <c r="J3223" s="13">
        <v>1</v>
      </c>
      <c r="K3223" s="14">
        <v>24</v>
      </c>
      <c r="L3223" s="80">
        <v>41</v>
      </c>
      <c r="M3223" s="44">
        <v>0.1</v>
      </c>
      <c r="N3223" s="15">
        <v>0</v>
      </c>
      <c r="O3223" s="15">
        <v>0.59741908127208487</v>
      </c>
      <c r="P3223" s="84">
        <v>0</v>
      </c>
      <c r="X3223" s="13">
        <v>364</v>
      </c>
    </row>
    <row r="3224" spans="1:30">
      <c r="A3224" s="9" t="s">
        <v>51</v>
      </c>
      <c r="B3224" s="9">
        <v>44</v>
      </c>
      <c r="C3224" s="9">
        <v>76</v>
      </c>
      <c r="D3224" s="11">
        <v>-76.498999999999995</v>
      </c>
      <c r="E3224" s="11">
        <v>164.98400000000001</v>
      </c>
      <c r="F3224" s="12">
        <v>35068</v>
      </c>
      <c r="G3224" s="12" t="s">
        <v>36</v>
      </c>
      <c r="H3224" s="13">
        <v>4</v>
      </c>
      <c r="I3224" s="13">
        <v>369</v>
      </c>
      <c r="J3224" s="13">
        <v>2</v>
      </c>
      <c r="K3224" s="14">
        <v>24</v>
      </c>
      <c r="L3224" s="9">
        <v>34</v>
      </c>
      <c r="M3224" s="9">
        <v>0.1</v>
      </c>
      <c r="N3224" s="15">
        <v>0</v>
      </c>
      <c r="O3224" s="15">
        <v>3.4035714285714285</v>
      </c>
      <c r="P3224" s="84">
        <v>0</v>
      </c>
      <c r="X3224" s="13">
        <v>364</v>
      </c>
    </row>
    <row r="3225" spans="1:30">
      <c r="A3225" s="9" t="s">
        <v>83</v>
      </c>
      <c r="B3225" s="9">
        <v>33</v>
      </c>
      <c r="C3225" s="9">
        <v>104060331</v>
      </c>
      <c r="D3225" s="11">
        <v>-76.500200000000007</v>
      </c>
      <c r="E3225" s="11">
        <v>-176.61619999999999</v>
      </c>
      <c r="F3225" s="12">
        <v>38721</v>
      </c>
      <c r="G3225" s="12" t="s">
        <v>36</v>
      </c>
      <c r="H3225" s="13">
        <v>4</v>
      </c>
      <c r="I3225" s="13">
        <v>369</v>
      </c>
      <c r="J3225" s="13">
        <v>1</v>
      </c>
      <c r="K3225" s="14">
        <v>24</v>
      </c>
      <c r="L3225" s="80">
        <v>33</v>
      </c>
      <c r="M3225" s="44">
        <v>0.1</v>
      </c>
      <c r="N3225" s="15">
        <v>0</v>
      </c>
      <c r="O3225" s="15">
        <v>3.1107901060070668</v>
      </c>
      <c r="P3225" s="84">
        <v>0</v>
      </c>
      <c r="X3225" s="13">
        <v>364</v>
      </c>
    </row>
    <row r="3226" spans="1:30">
      <c r="A3226" s="9" t="s">
        <v>83</v>
      </c>
      <c r="B3226" s="9">
        <v>36</v>
      </c>
      <c r="C3226" s="9">
        <v>104062005</v>
      </c>
      <c r="D3226" s="11">
        <v>-76.499300000000005</v>
      </c>
      <c r="E3226" s="11">
        <v>-172.3348</v>
      </c>
      <c r="F3226" s="12">
        <v>38721</v>
      </c>
      <c r="G3226" s="12" t="s">
        <v>36</v>
      </c>
      <c r="H3226" s="13">
        <v>4</v>
      </c>
      <c r="I3226" s="13">
        <v>369</v>
      </c>
      <c r="J3226" s="13">
        <v>1</v>
      </c>
      <c r="K3226" s="14">
        <v>24</v>
      </c>
      <c r="L3226" s="80">
        <v>38</v>
      </c>
      <c r="M3226" s="44">
        <v>0.1</v>
      </c>
      <c r="N3226" s="15">
        <v>0</v>
      </c>
      <c r="O3226" s="15">
        <v>2.7436537102473499</v>
      </c>
      <c r="P3226" s="84">
        <v>0</v>
      </c>
      <c r="X3226" s="13">
        <v>364</v>
      </c>
    </row>
    <row r="3227" spans="1:30">
      <c r="A3227" s="9" t="s">
        <v>51</v>
      </c>
      <c r="B3227" s="9">
        <v>47</v>
      </c>
      <c r="C3227" s="9">
        <v>80</v>
      </c>
      <c r="D3227" s="11">
        <v>-76.403000000000006</v>
      </c>
      <c r="E3227" s="11" t="s">
        <v>53</v>
      </c>
      <c r="F3227" s="12">
        <v>35069</v>
      </c>
      <c r="G3227" s="12" t="s">
        <v>36</v>
      </c>
      <c r="H3227" s="13">
        <v>5</v>
      </c>
      <c r="I3227" s="13">
        <v>370</v>
      </c>
      <c r="J3227" s="13">
        <v>2</v>
      </c>
      <c r="K3227" s="14">
        <v>24</v>
      </c>
      <c r="L3227" s="9">
        <v>26</v>
      </c>
      <c r="M3227" s="9">
        <v>0.1</v>
      </c>
      <c r="N3227" s="15">
        <v>0</v>
      </c>
      <c r="O3227" s="15">
        <v>6.0714285714285712</v>
      </c>
      <c r="P3227" s="84">
        <v>0</v>
      </c>
      <c r="X3227" s="13">
        <v>364</v>
      </c>
    </row>
    <row r="3228" spans="1:30">
      <c r="A3228" s="9" t="s">
        <v>51</v>
      </c>
      <c r="B3228" s="9">
        <v>49</v>
      </c>
      <c r="C3228" s="9">
        <v>83</v>
      </c>
      <c r="D3228" s="11">
        <v>-76.5</v>
      </c>
      <c r="E3228" s="11">
        <v>168.43799999999999</v>
      </c>
      <c r="F3228" s="12">
        <v>35069</v>
      </c>
      <c r="G3228" s="12" t="s">
        <v>36</v>
      </c>
      <c r="H3228" s="13">
        <v>5</v>
      </c>
      <c r="I3228" s="13">
        <v>370</v>
      </c>
      <c r="J3228" s="13">
        <v>2</v>
      </c>
      <c r="K3228" s="14">
        <v>24</v>
      </c>
      <c r="L3228" s="9">
        <v>43</v>
      </c>
      <c r="M3228" s="9">
        <v>0.1</v>
      </c>
      <c r="N3228" s="15">
        <v>0</v>
      </c>
      <c r="O3228" s="15">
        <v>5.6785714285714288</v>
      </c>
      <c r="P3228" s="84">
        <v>0</v>
      </c>
      <c r="X3228" s="13">
        <v>364</v>
      </c>
    </row>
    <row r="3229" spans="1:30">
      <c r="A3229" s="9" t="s">
        <v>83</v>
      </c>
      <c r="B3229" s="9">
        <v>37</v>
      </c>
      <c r="C3229" s="9">
        <v>105060625</v>
      </c>
      <c r="D3229" s="11">
        <v>-76.501800000000003</v>
      </c>
      <c r="E3229" s="11">
        <v>-169.99950000000001</v>
      </c>
      <c r="F3229" s="12">
        <v>38722</v>
      </c>
      <c r="G3229" s="12" t="s">
        <v>36</v>
      </c>
      <c r="H3229" s="13">
        <v>5</v>
      </c>
      <c r="I3229" s="13">
        <v>370</v>
      </c>
      <c r="J3229" s="13">
        <v>1</v>
      </c>
      <c r="K3229" s="14">
        <v>24</v>
      </c>
      <c r="L3229" s="80">
        <v>33</v>
      </c>
      <c r="M3229" s="44">
        <v>0.1</v>
      </c>
      <c r="N3229" s="15">
        <v>0</v>
      </c>
      <c r="O3229" s="15">
        <v>4.7398756183745583</v>
      </c>
      <c r="P3229" s="84">
        <v>0</v>
      </c>
      <c r="X3229" s="13">
        <v>364</v>
      </c>
    </row>
    <row r="3230" spans="1:30">
      <c r="A3230" s="9" t="s">
        <v>83</v>
      </c>
      <c r="B3230" s="9">
        <v>39</v>
      </c>
      <c r="C3230" s="9">
        <v>105062030</v>
      </c>
      <c r="D3230" s="11">
        <v>-76.000200000000007</v>
      </c>
      <c r="E3230" s="11">
        <v>-170.001</v>
      </c>
      <c r="F3230" s="12">
        <v>38722</v>
      </c>
      <c r="G3230" s="12" t="s">
        <v>36</v>
      </c>
      <c r="H3230" s="13">
        <v>5</v>
      </c>
      <c r="I3230" s="13">
        <v>370</v>
      </c>
      <c r="J3230" s="13">
        <v>1</v>
      </c>
      <c r="K3230" s="14">
        <v>24</v>
      </c>
      <c r="L3230" s="80">
        <v>49</v>
      </c>
      <c r="M3230" s="44">
        <v>0.1</v>
      </c>
      <c r="N3230" s="15">
        <v>0</v>
      </c>
      <c r="O3230" s="15">
        <v>2.746285512367491</v>
      </c>
      <c r="P3230" s="84">
        <v>0</v>
      </c>
      <c r="X3230" s="13">
        <v>364</v>
      </c>
    </row>
    <row r="3231" spans="1:30">
      <c r="A3231" s="9" t="s">
        <v>51</v>
      </c>
      <c r="B3231" s="9">
        <v>54</v>
      </c>
      <c r="C3231" s="9">
        <v>88</v>
      </c>
      <c r="D3231" s="11">
        <v>-76.5</v>
      </c>
      <c r="E3231" s="11">
        <v>174.21299999999999</v>
      </c>
      <c r="F3231" s="12">
        <v>35070</v>
      </c>
      <c r="G3231" s="12" t="s">
        <v>36</v>
      </c>
      <c r="H3231" s="13">
        <v>6</v>
      </c>
      <c r="I3231" s="13">
        <v>371</v>
      </c>
      <c r="J3231" s="13">
        <v>2</v>
      </c>
      <c r="K3231" s="14">
        <v>24</v>
      </c>
      <c r="L3231" s="9">
        <v>42</v>
      </c>
      <c r="M3231" s="9">
        <v>0.1</v>
      </c>
      <c r="N3231" s="15">
        <v>0</v>
      </c>
      <c r="O3231" s="15">
        <v>1.2607142857142857</v>
      </c>
      <c r="P3231" s="84">
        <v>0</v>
      </c>
      <c r="X3231" s="13">
        <v>364</v>
      </c>
    </row>
    <row r="3232" spans="1:30">
      <c r="A3232" s="9" t="s">
        <v>51</v>
      </c>
      <c r="B3232" s="9">
        <v>56</v>
      </c>
      <c r="C3232" s="9">
        <v>91</v>
      </c>
      <c r="D3232" s="11">
        <v>-76.498999999999995</v>
      </c>
      <c r="E3232" s="11">
        <v>176.52600000000001</v>
      </c>
      <c r="F3232" s="12">
        <v>35070</v>
      </c>
      <c r="G3232" s="12" t="s">
        <v>36</v>
      </c>
      <c r="H3232" s="13">
        <v>6</v>
      </c>
      <c r="I3232" s="13">
        <v>371</v>
      </c>
      <c r="J3232" s="13">
        <v>2</v>
      </c>
      <c r="K3232" s="14">
        <v>24</v>
      </c>
      <c r="L3232" s="9">
        <v>64</v>
      </c>
      <c r="M3232" s="9">
        <v>0.1</v>
      </c>
      <c r="N3232" s="15">
        <v>0</v>
      </c>
      <c r="O3232" s="15">
        <v>0.86785714285714288</v>
      </c>
      <c r="P3232" s="84">
        <v>0</v>
      </c>
      <c r="X3232" s="13">
        <v>364</v>
      </c>
    </row>
    <row r="3233" spans="1:24">
      <c r="A3233" s="9" t="s">
        <v>51</v>
      </c>
      <c r="B3233" s="9">
        <v>58</v>
      </c>
      <c r="C3233" s="9">
        <v>93</v>
      </c>
      <c r="D3233" s="11">
        <v>-76.501000000000005</v>
      </c>
      <c r="E3233" s="11">
        <v>-178.846</v>
      </c>
      <c r="F3233" s="12">
        <v>35070</v>
      </c>
      <c r="G3233" s="12" t="s">
        <v>36</v>
      </c>
      <c r="H3233" s="13">
        <v>6</v>
      </c>
      <c r="I3233" s="13">
        <v>371</v>
      </c>
      <c r="J3233" s="13">
        <v>2</v>
      </c>
      <c r="K3233" s="14">
        <v>24</v>
      </c>
      <c r="L3233" s="9">
        <v>60</v>
      </c>
      <c r="M3233" s="9">
        <v>0.1</v>
      </c>
      <c r="N3233" s="15">
        <v>0</v>
      </c>
      <c r="O3233" s="15">
        <v>3.1749999999999998</v>
      </c>
      <c r="P3233" s="84">
        <v>0</v>
      </c>
      <c r="X3233" s="13">
        <v>364</v>
      </c>
    </row>
    <row r="3234" spans="1:24">
      <c r="A3234" s="9" t="s">
        <v>51</v>
      </c>
      <c r="B3234" s="9">
        <v>61</v>
      </c>
      <c r="C3234" s="9">
        <v>96</v>
      </c>
      <c r="D3234" s="11">
        <v>-76.486000000000004</v>
      </c>
      <c r="E3234" s="11">
        <v>-177.708</v>
      </c>
      <c r="F3234" s="12">
        <v>35071</v>
      </c>
      <c r="G3234" s="12" t="s">
        <v>36</v>
      </c>
      <c r="H3234" s="13">
        <v>7</v>
      </c>
      <c r="I3234" s="13">
        <v>372</v>
      </c>
      <c r="J3234" s="13">
        <v>1</v>
      </c>
      <c r="K3234" s="14">
        <v>24</v>
      </c>
      <c r="L3234" s="9">
        <v>26</v>
      </c>
      <c r="M3234" s="9">
        <v>0.1</v>
      </c>
      <c r="N3234" s="15">
        <v>0</v>
      </c>
      <c r="O3234" s="15">
        <v>4.8214285714285712</v>
      </c>
      <c r="P3234" s="84">
        <v>0</v>
      </c>
      <c r="X3234" s="13">
        <v>365</v>
      </c>
    </row>
    <row r="3235" spans="1:24">
      <c r="A3235" s="9" t="s">
        <v>51</v>
      </c>
      <c r="B3235" s="9">
        <v>65</v>
      </c>
      <c r="C3235" s="9">
        <v>101</v>
      </c>
      <c r="D3235" s="11">
        <v>-76.501000000000005</v>
      </c>
      <c r="E3235" s="11">
        <v>-173.05600000000001</v>
      </c>
      <c r="F3235" s="12">
        <v>35071</v>
      </c>
      <c r="G3235" s="12" t="s">
        <v>36</v>
      </c>
      <c r="H3235" s="13">
        <v>7</v>
      </c>
      <c r="I3235" s="13">
        <v>372</v>
      </c>
      <c r="J3235" s="13">
        <v>2</v>
      </c>
      <c r="K3235" s="14">
        <v>24</v>
      </c>
      <c r="L3235" s="9">
        <v>27</v>
      </c>
      <c r="M3235" s="9">
        <v>0.1</v>
      </c>
      <c r="N3235" s="15">
        <v>0</v>
      </c>
      <c r="O3235" s="15">
        <v>4.3214285714285712</v>
      </c>
      <c r="P3235" s="84">
        <v>0</v>
      </c>
      <c r="X3235" s="13">
        <v>365</v>
      </c>
    </row>
    <row r="3236" spans="1:24">
      <c r="A3236" s="9" t="s">
        <v>83</v>
      </c>
      <c r="B3236" s="9">
        <v>40</v>
      </c>
      <c r="C3236" s="9">
        <v>106060657</v>
      </c>
      <c r="D3236" s="11">
        <v>-75.999700000000004</v>
      </c>
      <c r="E3236" s="11">
        <v>-172.38550000000001</v>
      </c>
      <c r="F3236" s="12">
        <v>38724</v>
      </c>
      <c r="G3236" s="12" t="s">
        <v>36</v>
      </c>
      <c r="H3236" s="13">
        <v>7</v>
      </c>
      <c r="I3236" s="13">
        <v>372</v>
      </c>
      <c r="J3236" s="13">
        <v>1</v>
      </c>
      <c r="K3236" s="14">
        <v>24</v>
      </c>
      <c r="L3236" s="80">
        <v>49</v>
      </c>
      <c r="M3236" s="44">
        <v>0.1</v>
      </c>
      <c r="N3236" s="15">
        <v>0</v>
      </c>
      <c r="O3236" s="15">
        <v>1.5988197879858657</v>
      </c>
      <c r="P3236" s="84">
        <v>0</v>
      </c>
      <c r="X3236" s="13">
        <v>365</v>
      </c>
    </row>
    <row r="3237" spans="1:24">
      <c r="A3237" s="9" t="s">
        <v>83</v>
      </c>
      <c r="B3237" s="9">
        <v>42</v>
      </c>
      <c r="C3237" s="9">
        <v>106061930</v>
      </c>
      <c r="D3237" s="11">
        <v>-75.999700000000004</v>
      </c>
      <c r="E3237" s="11">
        <v>-174.4667</v>
      </c>
      <c r="F3237" s="12">
        <v>38724</v>
      </c>
      <c r="G3237" s="12" t="s">
        <v>36</v>
      </c>
      <c r="H3237" s="13">
        <v>7</v>
      </c>
      <c r="I3237" s="13">
        <v>372</v>
      </c>
      <c r="J3237" s="13">
        <v>1</v>
      </c>
      <c r="K3237" s="14">
        <v>24</v>
      </c>
      <c r="L3237" s="80">
        <v>33</v>
      </c>
      <c r="M3237" s="44">
        <v>0.1</v>
      </c>
      <c r="N3237" s="15">
        <v>0</v>
      </c>
      <c r="O3237" s="15">
        <v>3.0699971731448765</v>
      </c>
      <c r="P3237" s="84">
        <v>0</v>
      </c>
      <c r="X3237" s="13">
        <v>365</v>
      </c>
    </row>
    <row r="3238" spans="1:24">
      <c r="A3238" s="9" t="s">
        <v>51</v>
      </c>
      <c r="B3238" s="9">
        <v>68</v>
      </c>
      <c r="C3238" s="9">
        <v>104</v>
      </c>
      <c r="D3238" s="11">
        <v>-76.497</v>
      </c>
      <c r="E3238" s="11">
        <v>-171.91900000000001</v>
      </c>
      <c r="F3238" s="12">
        <v>35072</v>
      </c>
      <c r="G3238" s="12" t="s">
        <v>36</v>
      </c>
      <c r="H3238" s="13">
        <v>8</v>
      </c>
      <c r="I3238" s="13">
        <v>373</v>
      </c>
      <c r="J3238" s="13">
        <v>1</v>
      </c>
      <c r="K3238" s="14">
        <v>24</v>
      </c>
      <c r="L3238" s="9">
        <v>34</v>
      </c>
      <c r="M3238" s="9">
        <v>0.1</v>
      </c>
      <c r="N3238" s="15">
        <v>0</v>
      </c>
      <c r="O3238" s="15">
        <v>2.7749999999999999</v>
      </c>
      <c r="P3238" s="84">
        <v>0</v>
      </c>
      <c r="X3238" s="13">
        <v>365</v>
      </c>
    </row>
    <row r="3239" spans="1:24">
      <c r="A3239" s="9" t="s">
        <v>51</v>
      </c>
      <c r="B3239" s="9">
        <v>70</v>
      </c>
      <c r="C3239" s="9">
        <v>107</v>
      </c>
      <c r="D3239" s="11">
        <v>-76.503</v>
      </c>
      <c r="E3239" s="11">
        <v>-174.215</v>
      </c>
      <c r="F3239" s="12">
        <v>35072</v>
      </c>
      <c r="G3239" s="12" t="s">
        <v>36</v>
      </c>
      <c r="H3239" s="13">
        <v>8</v>
      </c>
      <c r="I3239" s="13">
        <v>373</v>
      </c>
      <c r="J3239" s="13">
        <v>1</v>
      </c>
      <c r="K3239" s="14">
        <v>24</v>
      </c>
      <c r="L3239" s="9">
        <v>49</v>
      </c>
      <c r="M3239" s="9">
        <v>0.1</v>
      </c>
      <c r="N3239" s="15">
        <v>0</v>
      </c>
      <c r="O3239" s="15">
        <v>2.9535714285714287</v>
      </c>
      <c r="P3239" s="84">
        <v>0</v>
      </c>
      <c r="X3239" s="13">
        <v>365</v>
      </c>
    </row>
    <row r="3240" spans="1:24">
      <c r="A3240" s="9" t="s">
        <v>51</v>
      </c>
      <c r="B3240" s="9">
        <v>71</v>
      </c>
      <c r="C3240" s="9">
        <v>108</v>
      </c>
      <c r="D3240" s="11">
        <v>-76.498999999999995</v>
      </c>
      <c r="E3240" s="11">
        <v>-175.375</v>
      </c>
      <c r="F3240" s="12">
        <v>35072</v>
      </c>
      <c r="G3240" s="12" t="s">
        <v>36</v>
      </c>
      <c r="H3240" s="13">
        <v>8</v>
      </c>
      <c r="I3240" s="13">
        <v>373</v>
      </c>
      <c r="J3240" s="13">
        <v>1</v>
      </c>
      <c r="K3240" s="14">
        <v>24</v>
      </c>
      <c r="L3240" s="9">
        <v>41</v>
      </c>
      <c r="M3240" s="9">
        <v>0.1</v>
      </c>
      <c r="N3240" s="15">
        <v>0</v>
      </c>
      <c r="O3240" s="15">
        <v>0.55000000000000004</v>
      </c>
      <c r="P3240" s="84">
        <v>0</v>
      </c>
      <c r="X3240" s="13">
        <v>365</v>
      </c>
    </row>
    <row r="3241" spans="1:24">
      <c r="A3241" s="9" t="s">
        <v>51</v>
      </c>
      <c r="B3241" s="9">
        <v>72</v>
      </c>
      <c r="C3241" s="9">
        <v>110</v>
      </c>
      <c r="D3241" s="11">
        <v>-76.5</v>
      </c>
      <c r="E3241" s="11">
        <v>-176.53</v>
      </c>
      <c r="F3241" s="12">
        <v>35072</v>
      </c>
      <c r="G3241" s="12" t="s">
        <v>36</v>
      </c>
      <c r="H3241" s="13">
        <v>8</v>
      </c>
      <c r="I3241" s="13">
        <v>373</v>
      </c>
      <c r="J3241" s="13">
        <v>1</v>
      </c>
      <c r="K3241" s="14">
        <v>24</v>
      </c>
      <c r="L3241" s="9">
        <v>30</v>
      </c>
      <c r="M3241" s="9">
        <v>0.1</v>
      </c>
      <c r="N3241" s="15">
        <v>0</v>
      </c>
      <c r="O3241" s="15">
        <v>1.2785714285714285</v>
      </c>
      <c r="P3241" s="84">
        <v>0</v>
      </c>
      <c r="X3241" s="13">
        <v>366</v>
      </c>
    </row>
    <row r="3242" spans="1:24">
      <c r="A3242" s="9" t="s">
        <v>83</v>
      </c>
      <c r="B3242" s="9">
        <v>43</v>
      </c>
      <c r="C3242" s="9">
        <v>107060318</v>
      </c>
      <c r="D3242" s="11">
        <v>-75.999799999999993</v>
      </c>
      <c r="E3242" s="11">
        <v>-178.68</v>
      </c>
      <c r="F3242" s="12">
        <v>38725</v>
      </c>
      <c r="G3242" s="12" t="s">
        <v>36</v>
      </c>
      <c r="H3242" s="13">
        <v>8</v>
      </c>
      <c r="I3242" s="13">
        <v>373</v>
      </c>
      <c r="J3242" s="13">
        <v>1</v>
      </c>
      <c r="K3242" s="14">
        <v>24</v>
      </c>
      <c r="L3242" s="81">
        <v>38</v>
      </c>
      <c r="M3242" s="9">
        <v>0.1</v>
      </c>
      <c r="N3242" s="15">
        <v>0</v>
      </c>
      <c r="O3242" s="15">
        <v>1.1211477031802122</v>
      </c>
      <c r="P3242" s="84">
        <v>0</v>
      </c>
      <c r="X3242" s="13">
        <v>366</v>
      </c>
    </row>
    <row r="3243" spans="1:24">
      <c r="A3243" s="9" t="s">
        <v>83</v>
      </c>
      <c r="B3243" s="9">
        <v>46</v>
      </c>
      <c r="C3243" s="9">
        <v>107061930</v>
      </c>
      <c r="D3243" s="11">
        <v>-75.999799999999993</v>
      </c>
      <c r="E3243" s="11">
        <v>179.249</v>
      </c>
      <c r="F3243" s="12">
        <v>38725</v>
      </c>
      <c r="G3243" s="12" t="s">
        <v>36</v>
      </c>
      <c r="H3243" s="13">
        <v>8</v>
      </c>
      <c r="I3243" s="13">
        <v>373</v>
      </c>
      <c r="J3243" s="13">
        <v>1</v>
      </c>
      <c r="K3243" s="14">
        <v>24</v>
      </c>
      <c r="L3243" s="80">
        <v>58</v>
      </c>
      <c r="M3243" s="44">
        <v>0.1</v>
      </c>
      <c r="N3243" s="15">
        <v>0</v>
      </c>
      <c r="O3243" s="15">
        <v>1.1579929328621907</v>
      </c>
      <c r="P3243" s="84">
        <v>0</v>
      </c>
      <c r="X3243" s="13">
        <v>366</v>
      </c>
    </row>
    <row r="3244" spans="1:24">
      <c r="A3244" s="9" t="s">
        <v>83</v>
      </c>
      <c r="B3244" s="9">
        <v>47</v>
      </c>
      <c r="C3244" s="9">
        <v>108060254</v>
      </c>
      <c r="D3244" s="11">
        <v>-75.999300000000005</v>
      </c>
      <c r="E3244" s="11">
        <v>177.17779999999999</v>
      </c>
      <c r="F3244" s="12">
        <v>38725</v>
      </c>
      <c r="G3244" s="12" t="s">
        <v>36</v>
      </c>
      <c r="H3244" s="13">
        <v>8</v>
      </c>
      <c r="I3244" s="13">
        <v>373</v>
      </c>
      <c r="J3244" s="13">
        <v>1</v>
      </c>
      <c r="K3244" s="14">
        <v>24</v>
      </c>
      <c r="L3244" s="80">
        <v>58</v>
      </c>
      <c r="M3244" s="44">
        <v>0.1</v>
      </c>
      <c r="N3244" s="15">
        <v>0</v>
      </c>
      <c r="O3244" s="15">
        <v>1.2237879858657243</v>
      </c>
      <c r="P3244" s="84">
        <v>0</v>
      </c>
      <c r="X3244" s="13">
        <v>366</v>
      </c>
    </row>
    <row r="3245" spans="1:24">
      <c r="A3245" s="9" t="s">
        <v>51</v>
      </c>
      <c r="B3245" s="9">
        <v>73</v>
      </c>
      <c r="C3245" s="9">
        <v>112</v>
      </c>
      <c r="D3245" s="11">
        <v>-76.338499999999996</v>
      </c>
      <c r="E3245" s="11">
        <v>-177.38800000000001</v>
      </c>
      <c r="F3245" s="12">
        <v>35073</v>
      </c>
      <c r="G3245" s="12" t="s">
        <v>36</v>
      </c>
      <c r="H3245" s="13">
        <v>9</v>
      </c>
      <c r="I3245" s="13">
        <v>374</v>
      </c>
      <c r="J3245" s="13">
        <v>1</v>
      </c>
      <c r="K3245" s="14">
        <v>24</v>
      </c>
      <c r="L3245" s="9">
        <v>30</v>
      </c>
      <c r="M3245" s="9">
        <v>0.1</v>
      </c>
      <c r="N3245" s="15">
        <v>0</v>
      </c>
      <c r="O3245" s="15">
        <v>2.8928571428571428</v>
      </c>
      <c r="P3245" s="84">
        <v>0</v>
      </c>
      <c r="X3245" s="13">
        <v>366</v>
      </c>
    </row>
    <row r="3246" spans="1:24">
      <c r="A3246" s="9" t="s">
        <v>51</v>
      </c>
      <c r="B3246" s="9">
        <v>74</v>
      </c>
      <c r="C3246" s="9">
        <v>114</v>
      </c>
      <c r="D3246" s="11">
        <v>-76.429000000000002</v>
      </c>
      <c r="E3246" s="11">
        <v>-178.839</v>
      </c>
      <c r="F3246" s="12">
        <v>35073</v>
      </c>
      <c r="G3246" s="12" t="s">
        <v>36</v>
      </c>
      <c r="H3246" s="13">
        <v>9</v>
      </c>
      <c r="I3246" s="13">
        <v>374</v>
      </c>
      <c r="J3246" s="13">
        <v>1</v>
      </c>
      <c r="K3246" s="14">
        <v>24</v>
      </c>
      <c r="L3246" s="9">
        <v>49</v>
      </c>
      <c r="M3246" s="9">
        <v>0.1</v>
      </c>
      <c r="N3246" s="15">
        <v>0</v>
      </c>
      <c r="O3246" s="15">
        <v>0.75357142857142856</v>
      </c>
      <c r="P3246" s="84">
        <v>0</v>
      </c>
      <c r="X3246" s="13">
        <v>366</v>
      </c>
    </row>
    <row r="3247" spans="1:24">
      <c r="A3247" s="9" t="s">
        <v>51</v>
      </c>
      <c r="B3247" s="9">
        <v>75</v>
      </c>
      <c r="C3247" s="9">
        <v>115</v>
      </c>
      <c r="D3247" s="11">
        <v>-76.498999999999995</v>
      </c>
      <c r="E3247" s="11">
        <v>-179.99600000000001</v>
      </c>
      <c r="F3247" s="12">
        <v>35073</v>
      </c>
      <c r="G3247" s="12" t="s">
        <v>36</v>
      </c>
      <c r="H3247" s="13">
        <v>9</v>
      </c>
      <c r="I3247" s="13">
        <v>374</v>
      </c>
      <c r="J3247" s="13">
        <v>1</v>
      </c>
      <c r="K3247" s="14">
        <v>24</v>
      </c>
      <c r="L3247" s="9">
        <v>47</v>
      </c>
      <c r="M3247" s="9">
        <v>0.1</v>
      </c>
      <c r="N3247" s="15">
        <v>0</v>
      </c>
      <c r="O3247" s="15">
        <v>1.8357142857142856</v>
      </c>
      <c r="P3247" s="84">
        <v>0</v>
      </c>
      <c r="X3247" s="13">
        <v>366</v>
      </c>
    </row>
    <row r="3248" spans="1:24">
      <c r="A3248" s="9" t="s">
        <v>51</v>
      </c>
      <c r="B3248" s="9">
        <v>76</v>
      </c>
      <c r="C3248" s="9">
        <v>117</v>
      </c>
      <c r="D3248" s="11">
        <v>-76.498999999999995</v>
      </c>
      <c r="E3248" s="11">
        <v>-178.834</v>
      </c>
      <c r="F3248" s="12">
        <v>35073</v>
      </c>
      <c r="G3248" s="12" t="s">
        <v>36</v>
      </c>
      <c r="H3248" s="13">
        <v>9</v>
      </c>
      <c r="I3248" s="13">
        <v>374</v>
      </c>
      <c r="J3248" s="13">
        <v>1</v>
      </c>
      <c r="K3248" s="14">
        <v>24</v>
      </c>
      <c r="L3248" s="9">
        <v>30</v>
      </c>
      <c r="M3248" s="9">
        <v>0.1</v>
      </c>
      <c r="N3248" s="15">
        <v>0</v>
      </c>
      <c r="O3248" s="15">
        <v>1.1892857142857143</v>
      </c>
      <c r="P3248" s="84">
        <v>0</v>
      </c>
      <c r="X3248" s="13">
        <v>366</v>
      </c>
    </row>
    <row r="3249" spans="1:24">
      <c r="A3249" s="44" t="s">
        <v>83</v>
      </c>
      <c r="B3249" s="44">
        <v>50</v>
      </c>
      <c r="C3249" s="44">
        <v>108061955</v>
      </c>
      <c r="D3249" s="45">
        <v>-75.999499999999998</v>
      </c>
      <c r="E3249" s="45">
        <v>173.03749999999999</v>
      </c>
      <c r="F3249" s="46">
        <v>38726</v>
      </c>
      <c r="G3249" s="46" t="s">
        <v>36</v>
      </c>
      <c r="H3249" s="13">
        <v>9</v>
      </c>
      <c r="I3249" s="13">
        <v>374</v>
      </c>
      <c r="J3249" s="13">
        <v>1</v>
      </c>
      <c r="K3249" s="47">
        <v>24</v>
      </c>
      <c r="L3249" s="80">
        <v>65</v>
      </c>
      <c r="M3249" s="44">
        <v>0.1</v>
      </c>
      <c r="N3249" s="48">
        <v>0</v>
      </c>
      <c r="O3249" s="48">
        <v>0.20001696113074205</v>
      </c>
      <c r="P3249" s="84">
        <v>0</v>
      </c>
      <c r="X3249" s="13">
        <v>366</v>
      </c>
    </row>
    <row r="3250" spans="1:24">
      <c r="A3250" s="9" t="s">
        <v>51</v>
      </c>
      <c r="B3250" s="9">
        <v>77</v>
      </c>
      <c r="C3250" s="9">
        <v>118</v>
      </c>
      <c r="D3250" s="11">
        <v>-76.5</v>
      </c>
      <c r="E3250" s="11">
        <v>177.69300000000001</v>
      </c>
      <c r="F3250" s="12">
        <v>35074</v>
      </c>
      <c r="G3250" s="12" t="s">
        <v>36</v>
      </c>
      <c r="H3250" s="13">
        <v>10</v>
      </c>
      <c r="I3250" s="13">
        <v>375</v>
      </c>
      <c r="J3250" s="13">
        <v>1</v>
      </c>
      <c r="K3250" s="14">
        <v>24</v>
      </c>
      <c r="L3250" s="9">
        <v>60</v>
      </c>
      <c r="M3250" s="9">
        <v>0.1</v>
      </c>
      <c r="N3250" s="15">
        <v>0</v>
      </c>
      <c r="O3250" s="15">
        <v>1.4654545454545456</v>
      </c>
      <c r="P3250" s="84">
        <v>0</v>
      </c>
      <c r="X3250" s="13">
        <v>366</v>
      </c>
    </row>
    <row r="3251" spans="1:24">
      <c r="A3251" s="9" t="s">
        <v>51</v>
      </c>
      <c r="B3251" s="9">
        <v>78</v>
      </c>
      <c r="C3251" s="9">
        <v>120</v>
      </c>
      <c r="D3251" s="11">
        <v>-76.492000000000004</v>
      </c>
      <c r="E3251" s="11">
        <v>176.52799999999999</v>
      </c>
      <c r="F3251" s="12">
        <v>35074</v>
      </c>
      <c r="G3251" s="12" t="s">
        <v>36</v>
      </c>
      <c r="H3251" s="13">
        <v>10</v>
      </c>
      <c r="I3251" s="13">
        <v>375</v>
      </c>
      <c r="J3251" s="13">
        <v>1</v>
      </c>
      <c r="K3251" s="14">
        <v>24</v>
      </c>
      <c r="L3251" s="9">
        <v>76</v>
      </c>
      <c r="M3251" s="9">
        <v>0.1</v>
      </c>
      <c r="N3251" s="15">
        <v>0</v>
      </c>
      <c r="O3251" s="15">
        <v>1.6392857142857142</v>
      </c>
      <c r="P3251" s="84">
        <v>0</v>
      </c>
      <c r="X3251" s="13">
        <v>366</v>
      </c>
    </row>
    <row r="3252" spans="1:24">
      <c r="A3252" s="9" t="s">
        <v>51</v>
      </c>
      <c r="B3252" s="9">
        <v>79</v>
      </c>
      <c r="C3252" s="9">
        <v>121</v>
      </c>
      <c r="D3252" s="11">
        <v>-76.5</v>
      </c>
      <c r="E3252" s="11">
        <v>175.37100000000001</v>
      </c>
      <c r="F3252" s="12">
        <v>35074</v>
      </c>
      <c r="G3252" s="12" t="s">
        <v>36</v>
      </c>
      <c r="H3252" s="13">
        <v>10</v>
      </c>
      <c r="I3252" s="13">
        <v>375</v>
      </c>
      <c r="J3252" s="13">
        <v>1</v>
      </c>
      <c r="K3252" s="14">
        <v>24</v>
      </c>
      <c r="L3252" s="9">
        <v>78</v>
      </c>
      <c r="M3252" s="9">
        <v>0.1</v>
      </c>
      <c r="N3252" s="15">
        <v>0</v>
      </c>
      <c r="O3252" s="15">
        <v>1.175</v>
      </c>
      <c r="P3252" s="84">
        <v>0</v>
      </c>
      <c r="X3252" s="13">
        <v>366</v>
      </c>
    </row>
    <row r="3253" spans="1:24">
      <c r="A3253" s="9" t="s">
        <v>51</v>
      </c>
      <c r="B3253" s="9">
        <v>80</v>
      </c>
      <c r="C3253" s="9">
        <v>123</v>
      </c>
      <c r="D3253" s="11">
        <v>-76.498999999999995</v>
      </c>
      <c r="E3253" s="11">
        <v>174.214</v>
      </c>
      <c r="F3253" s="12">
        <v>35074</v>
      </c>
      <c r="G3253" s="12" t="s">
        <v>36</v>
      </c>
      <c r="H3253" s="13">
        <v>10</v>
      </c>
      <c r="I3253" s="13">
        <v>375</v>
      </c>
      <c r="J3253" s="13">
        <v>1</v>
      </c>
      <c r="K3253" s="14">
        <v>24</v>
      </c>
      <c r="L3253" s="9">
        <v>64</v>
      </c>
      <c r="M3253" s="9">
        <v>0.1</v>
      </c>
      <c r="N3253" s="15">
        <v>0</v>
      </c>
      <c r="O3253" s="15">
        <v>2.1535714285714285</v>
      </c>
      <c r="P3253" s="84">
        <v>0</v>
      </c>
      <c r="X3253" s="13">
        <v>366</v>
      </c>
    </row>
    <row r="3254" spans="1:24">
      <c r="A3254" s="9" t="s">
        <v>51</v>
      </c>
      <c r="B3254" s="9">
        <v>81</v>
      </c>
      <c r="C3254" s="9">
        <v>124</v>
      </c>
      <c r="D3254" s="11">
        <v>-76.5</v>
      </c>
      <c r="E3254" s="11">
        <v>173.05</v>
      </c>
      <c r="F3254" s="12">
        <v>35075</v>
      </c>
      <c r="G3254" s="12" t="s">
        <v>36</v>
      </c>
      <c r="H3254" s="13">
        <v>11</v>
      </c>
      <c r="I3254" s="13">
        <v>376</v>
      </c>
      <c r="J3254" s="13">
        <v>1</v>
      </c>
      <c r="K3254" s="14">
        <v>24</v>
      </c>
      <c r="L3254" s="9">
        <v>60</v>
      </c>
      <c r="M3254" s="9">
        <v>0.1</v>
      </c>
      <c r="N3254" s="15">
        <v>0</v>
      </c>
      <c r="O3254" s="15">
        <v>1.1714285714285715</v>
      </c>
      <c r="P3254" s="84">
        <v>0</v>
      </c>
      <c r="X3254" s="13">
        <v>366</v>
      </c>
    </row>
    <row r="3255" spans="1:24">
      <c r="A3255" s="9" t="s">
        <v>51</v>
      </c>
      <c r="B3255" s="9">
        <v>82</v>
      </c>
      <c r="C3255" s="9">
        <v>126</v>
      </c>
      <c r="D3255" s="11">
        <v>-76.498000000000005</v>
      </c>
      <c r="E3255" s="11">
        <v>171.90700000000001</v>
      </c>
      <c r="F3255" s="12">
        <v>35075</v>
      </c>
      <c r="G3255" s="12" t="s">
        <v>36</v>
      </c>
      <c r="H3255" s="13">
        <v>11</v>
      </c>
      <c r="I3255" s="13">
        <v>376</v>
      </c>
      <c r="J3255" s="13">
        <v>1</v>
      </c>
      <c r="K3255" s="14">
        <v>24</v>
      </c>
      <c r="L3255" s="9">
        <v>50</v>
      </c>
      <c r="M3255" s="9">
        <v>0.1</v>
      </c>
      <c r="N3255" s="15">
        <v>0</v>
      </c>
      <c r="O3255" s="15">
        <v>4.0714285714285712</v>
      </c>
      <c r="P3255" s="84">
        <v>0</v>
      </c>
      <c r="X3255" s="13">
        <v>366</v>
      </c>
    </row>
    <row r="3256" spans="1:24">
      <c r="A3256" s="9" t="s">
        <v>51</v>
      </c>
      <c r="B3256" s="9">
        <v>84</v>
      </c>
      <c r="C3256" s="9">
        <v>129</v>
      </c>
      <c r="D3256" s="11">
        <v>-76.5</v>
      </c>
      <c r="E3256" s="11">
        <v>169.584</v>
      </c>
      <c r="F3256" s="12">
        <v>35075</v>
      </c>
      <c r="G3256" s="12" t="s">
        <v>36</v>
      </c>
      <c r="H3256" s="13">
        <v>11</v>
      </c>
      <c r="I3256" s="13">
        <v>376</v>
      </c>
      <c r="J3256" s="13">
        <v>1</v>
      </c>
      <c r="K3256" s="14">
        <v>24</v>
      </c>
      <c r="L3256" s="9">
        <v>64</v>
      </c>
      <c r="M3256" s="9">
        <v>0.1</v>
      </c>
      <c r="N3256" s="15">
        <v>0</v>
      </c>
      <c r="O3256" s="15">
        <v>4.5357142857142856</v>
      </c>
      <c r="P3256" s="84">
        <v>0</v>
      </c>
      <c r="X3256" s="13">
        <v>366</v>
      </c>
    </row>
    <row r="3257" spans="1:24">
      <c r="A3257" s="9" t="s">
        <v>51</v>
      </c>
      <c r="B3257" s="9">
        <v>85</v>
      </c>
      <c r="C3257" s="9">
        <v>131</v>
      </c>
      <c r="D3257" s="11">
        <v>-76.498000000000005</v>
      </c>
      <c r="E3257" s="11">
        <v>168.45</v>
      </c>
      <c r="F3257" s="12">
        <v>35075</v>
      </c>
      <c r="G3257" s="12" t="s">
        <v>36</v>
      </c>
      <c r="H3257" s="13">
        <v>11</v>
      </c>
      <c r="I3257" s="13">
        <v>376</v>
      </c>
      <c r="J3257" s="13">
        <v>1</v>
      </c>
      <c r="K3257" s="14">
        <v>24</v>
      </c>
      <c r="L3257" s="9">
        <v>45</v>
      </c>
      <c r="M3257" s="9">
        <v>0.1</v>
      </c>
      <c r="N3257" s="15">
        <v>0</v>
      </c>
      <c r="O3257" s="15">
        <v>2.8321428571428573</v>
      </c>
      <c r="P3257" s="84">
        <v>0</v>
      </c>
      <c r="X3257" s="13">
        <v>366</v>
      </c>
    </row>
    <row r="3258" spans="1:24">
      <c r="A3258" s="9" t="s">
        <v>51</v>
      </c>
      <c r="B3258" s="9">
        <v>86</v>
      </c>
      <c r="C3258" s="9">
        <v>132</v>
      </c>
      <c r="D3258" s="11">
        <v>-76.519000000000005</v>
      </c>
      <c r="E3258" s="11">
        <v>167.22800000000001</v>
      </c>
      <c r="F3258" s="12">
        <v>35076</v>
      </c>
      <c r="G3258" s="12" t="s">
        <v>36</v>
      </c>
      <c r="H3258" s="13">
        <v>12</v>
      </c>
      <c r="I3258" s="13">
        <v>377</v>
      </c>
      <c r="J3258" s="13">
        <v>1</v>
      </c>
      <c r="K3258" s="14">
        <v>24</v>
      </c>
      <c r="L3258" s="9">
        <v>30</v>
      </c>
      <c r="M3258" s="9">
        <v>0.1</v>
      </c>
      <c r="N3258" s="15">
        <v>0</v>
      </c>
      <c r="O3258" s="15">
        <v>6</v>
      </c>
      <c r="P3258" s="84">
        <v>0</v>
      </c>
      <c r="X3258" s="13">
        <v>366</v>
      </c>
    </row>
    <row r="3259" spans="1:24">
      <c r="A3259" s="9" t="s">
        <v>51</v>
      </c>
      <c r="B3259" s="9">
        <v>87</v>
      </c>
      <c r="C3259" s="9">
        <v>134</v>
      </c>
      <c r="D3259" s="11">
        <v>-76.501999999999995</v>
      </c>
      <c r="E3259" s="11">
        <v>166.083</v>
      </c>
      <c r="F3259" s="12">
        <v>35076</v>
      </c>
      <c r="G3259" s="12" t="s">
        <v>36</v>
      </c>
      <c r="H3259" s="13">
        <v>12</v>
      </c>
      <c r="I3259" s="13">
        <v>377</v>
      </c>
      <c r="J3259" s="13">
        <v>1</v>
      </c>
      <c r="K3259" s="14">
        <v>24</v>
      </c>
      <c r="L3259" s="9">
        <v>45</v>
      </c>
      <c r="M3259" s="9">
        <v>0.1</v>
      </c>
      <c r="N3259" s="15">
        <v>0</v>
      </c>
      <c r="O3259" s="15">
        <v>1.8964285714285714</v>
      </c>
      <c r="P3259" s="84">
        <v>0</v>
      </c>
      <c r="X3259" s="13">
        <v>366</v>
      </c>
    </row>
    <row r="3260" spans="1:24">
      <c r="A3260" s="9" t="s">
        <v>51</v>
      </c>
      <c r="B3260" s="9">
        <v>88</v>
      </c>
      <c r="C3260" s="9">
        <v>135</v>
      </c>
      <c r="D3260" s="11">
        <v>-76.498999999999995</v>
      </c>
      <c r="E3260" s="11">
        <v>164.845</v>
      </c>
      <c r="F3260" s="12">
        <v>35076</v>
      </c>
      <c r="G3260" s="12" t="s">
        <v>36</v>
      </c>
      <c r="H3260" s="13">
        <v>12</v>
      </c>
      <c r="I3260" s="13">
        <v>377</v>
      </c>
      <c r="J3260" s="13">
        <v>1</v>
      </c>
      <c r="K3260" s="14">
        <v>24</v>
      </c>
      <c r="L3260" s="9">
        <v>49</v>
      </c>
      <c r="M3260" s="9">
        <v>0.1</v>
      </c>
      <c r="N3260" s="15">
        <v>0</v>
      </c>
      <c r="O3260" s="15">
        <v>3.1749999999999998</v>
      </c>
      <c r="P3260" s="84">
        <v>0</v>
      </c>
      <c r="X3260" s="13">
        <v>366</v>
      </c>
    </row>
    <row r="3261" spans="1:24">
      <c r="A3261" s="9" t="s">
        <v>51</v>
      </c>
      <c r="B3261" s="9">
        <v>89</v>
      </c>
      <c r="C3261" s="9">
        <v>137</v>
      </c>
      <c r="D3261" s="11">
        <v>-76.491</v>
      </c>
      <c r="E3261" s="11">
        <v>163.828</v>
      </c>
      <c r="F3261" s="12">
        <v>35076</v>
      </c>
      <c r="G3261" s="12" t="s">
        <v>36</v>
      </c>
      <c r="H3261" s="13">
        <v>12</v>
      </c>
      <c r="I3261" s="13">
        <v>377</v>
      </c>
      <c r="J3261" s="13">
        <v>1</v>
      </c>
      <c r="K3261" s="14">
        <v>24</v>
      </c>
      <c r="L3261" s="9">
        <v>49</v>
      </c>
      <c r="M3261" s="9">
        <v>0.1</v>
      </c>
      <c r="N3261" s="15">
        <v>0</v>
      </c>
      <c r="O3261" s="15">
        <v>5.8214285714285712</v>
      </c>
      <c r="P3261" s="84">
        <v>0</v>
      </c>
      <c r="X3261" s="13">
        <v>366</v>
      </c>
    </row>
    <row r="3262" spans="1:24">
      <c r="A3262" s="9" t="s">
        <v>42</v>
      </c>
      <c r="B3262" s="9">
        <v>2</v>
      </c>
      <c r="C3262" s="9" t="s">
        <v>35</v>
      </c>
      <c r="D3262" s="11">
        <v>-76.497166666669997</v>
      </c>
      <c r="E3262" s="11">
        <v>166.30866666669999</v>
      </c>
      <c r="F3262" s="12">
        <v>32886</v>
      </c>
      <c r="G3262" s="12" t="s">
        <v>36</v>
      </c>
      <c r="H3262" s="13">
        <v>13</v>
      </c>
      <c r="I3262" s="13">
        <v>378</v>
      </c>
      <c r="J3262" s="13">
        <v>1</v>
      </c>
      <c r="K3262" s="14">
        <v>6</v>
      </c>
      <c r="L3262" s="9">
        <v>35</v>
      </c>
      <c r="M3262" s="9">
        <v>0.1</v>
      </c>
      <c r="N3262" s="15">
        <v>0</v>
      </c>
      <c r="O3262" s="15">
        <v>1.65629</v>
      </c>
      <c r="P3262" s="84">
        <v>0</v>
      </c>
      <c r="X3262" s="13">
        <v>367</v>
      </c>
    </row>
    <row r="3263" spans="1:24">
      <c r="A3263" s="9" t="s">
        <v>42</v>
      </c>
      <c r="B3263" s="9">
        <v>2</v>
      </c>
      <c r="C3263" s="9" t="s">
        <v>35</v>
      </c>
      <c r="D3263" s="11">
        <v>-76.497166666669997</v>
      </c>
      <c r="E3263" s="11">
        <v>166.30866666669999</v>
      </c>
      <c r="F3263" s="12">
        <v>32886</v>
      </c>
      <c r="G3263" s="12" t="s">
        <v>36</v>
      </c>
      <c r="H3263" s="13">
        <v>13</v>
      </c>
      <c r="I3263" s="13">
        <v>378</v>
      </c>
      <c r="J3263" s="13">
        <v>1</v>
      </c>
      <c r="K3263" s="14">
        <v>24</v>
      </c>
      <c r="L3263" s="9">
        <v>35</v>
      </c>
      <c r="M3263" s="9">
        <v>0.1</v>
      </c>
      <c r="N3263" s="15">
        <v>0</v>
      </c>
      <c r="O3263" s="15">
        <v>1.65629</v>
      </c>
      <c r="P3263" s="84">
        <v>0</v>
      </c>
      <c r="X3263" s="13">
        <v>367</v>
      </c>
    </row>
    <row r="3264" spans="1:24">
      <c r="A3264" s="9" t="s">
        <v>42</v>
      </c>
      <c r="B3264" s="9">
        <v>3</v>
      </c>
      <c r="C3264" s="9" t="s">
        <v>35</v>
      </c>
      <c r="D3264" s="11">
        <v>-76.506333333330005</v>
      </c>
      <c r="E3264" s="11">
        <v>167.47466666669999</v>
      </c>
      <c r="F3264" s="12">
        <v>32886</v>
      </c>
      <c r="G3264" s="12" t="s">
        <v>36</v>
      </c>
      <c r="H3264" s="13">
        <v>13</v>
      </c>
      <c r="I3264" s="13">
        <v>378</v>
      </c>
      <c r="J3264" s="13">
        <v>1</v>
      </c>
      <c r="K3264" s="14">
        <v>6</v>
      </c>
      <c r="L3264" s="9">
        <v>30</v>
      </c>
      <c r="M3264" s="9">
        <v>0.1</v>
      </c>
      <c r="N3264" s="15">
        <v>0</v>
      </c>
      <c r="O3264" s="15">
        <v>1.5446299999999999</v>
      </c>
      <c r="P3264" s="84">
        <v>0</v>
      </c>
      <c r="X3264" s="13">
        <v>367</v>
      </c>
    </row>
    <row r="3265" spans="1:30">
      <c r="A3265" s="9" t="s">
        <v>42</v>
      </c>
      <c r="B3265" s="9">
        <v>3</v>
      </c>
      <c r="C3265" s="9" t="s">
        <v>35</v>
      </c>
      <c r="D3265" s="11">
        <v>-76.506333333330005</v>
      </c>
      <c r="E3265" s="11">
        <v>167.47466666669999</v>
      </c>
      <c r="F3265" s="12">
        <v>32886</v>
      </c>
      <c r="G3265" s="12" t="s">
        <v>36</v>
      </c>
      <c r="H3265" s="13">
        <v>13</v>
      </c>
      <c r="I3265" s="13">
        <v>378</v>
      </c>
      <c r="J3265" s="13">
        <v>1</v>
      </c>
      <c r="K3265" s="14">
        <v>24</v>
      </c>
      <c r="L3265" s="9">
        <v>30</v>
      </c>
      <c r="M3265" s="9">
        <v>0.1</v>
      </c>
      <c r="N3265" s="15">
        <v>0</v>
      </c>
      <c r="O3265" s="15">
        <v>1.5446299999999999</v>
      </c>
      <c r="P3265" s="84">
        <v>0</v>
      </c>
      <c r="X3265" s="13">
        <v>367</v>
      </c>
    </row>
    <row r="3266" spans="1:30">
      <c r="A3266" s="9" t="s">
        <v>51</v>
      </c>
      <c r="B3266" s="9">
        <v>90</v>
      </c>
      <c r="C3266" s="9">
        <v>138</v>
      </c>
      <c r="D3266" s="11">
        <v>-76.001000000000005</v>
      </c>
      <c r="E3266" s="11">
        <v>165.01599999999999</v>
      </c>
      <c r="F3266" s="12">
        <v>35077</v>
      </c>
      <c r="G3266" s="12" t="s">
        <v>36</v>
      </c>
      <c r="H3266" s="13">
        <v>13</v>
      </c>
      <c r="I3266" s="13">
        <v>378</v>
      </c>
      <c r="J3266" s="13">
        <v>1</v>
      </c>
      <c r="K3266" s="14">
        <v>24</v>
      </c>
      <c r="L3266" s="9">
        <v>45</v>
      </c>
      <c r="M3266" s="9">
        <v>0.1</v>
      </c>
      <c r="N3266" s="15">
        <v>0</v>
      </c>
      <c r="O3266" s="15">
        <v>1.7678571428571428</v>
      </c>
      <c r="P3266" s="84">
        <v>0</v>
      </c>
      <c r="X3266" s="13">
        <v>367</v>
      </c>
    </row>
    <row r="3267" spans="1:30">
      <c r="A3267" s="9" t="s">
        <v>51</v>
      </c>
      <c r="B3267" s="9">
        <v>91</v>
      </c>
      <c r="C3267" s="9">
        <v>140</v>
      </c>
      <c r="D3267" s="11">
        <v>-76.242999999999995</v>
      </c>
      <c r="E3267" s="11">
        <v>164.952</v>
      </c>
      <c r="F3267" s="12">
        <v>35077</v>
      </c>
      <c r="G3267" s="12" t="s">
        <v>36</v>
      </c>
      <c r="H3267" s="13">
        <v>13</v>
      </c>
      <c r="I3267" s="13">
        <v>378</v>
      </c>
      <c r="J3267" s="13">
        <v>1</v>
      </c>
      <c r="K3267" s="14">
        <v>24</v>
      </c>
      <c r="L3267" s="9">
        <v>34</v>
      </c>
      <c r="M3267" s="9">
        <v>0.1</v>
      </c>
      <c r="N3267" s="15">
        <v>0</v>
      </c>
      <c r="O3267" s="15">
        <v>1.8285714285714285</v>
      </c>
      <c r="P3267" s="84">
        <v>0</v>
      </c>
      <c r="X3267" s="13">
        <v>367</v>
      </c>
    </row>
    <row r="3268" spans="1:30">
      <c r="A3268" s="44" t="s">
        <v>51</v>
      </c>
      <c r="B3268" s="44">
        <v>92</v>
      </c>
      <c r="C3268" s="44">
        <v>141</v>
      </c>
      <c r="D3268" s="45">
        <v>-76.498999999999995</v>
      </c>
      <c r="E3268" s="45">
        <v>164.95500000000001</v>
      </c>
      <c r="F3268" s="46">
        <v>35077</v>
      </c>
      <c r="G3268" s="46" t="s">
        <v>36</v>
      </c>
      <c r="H3268" s="13">
        <v>13</v>
      </c>
      <c r="I3268" s="13">
        <v>378</v>
      </c>
      <c r="J3268" s="13">
        <v>1</v>
      </c>
      <c r="K3268" s="47">
        <v>24</v>
      </c>
      <c r="L3268" s="44">
        <v>38</v>
      </c>
      <c r="M3268" s="44">
        <v>0.1</v>
      </c>
      <c r="N3268" s="102">
        <v>0</v>
      </c>
      <c r="O3268" s="102">
        <v>1.8107142857142857</v>
      </c>
      <c r="P3268" s="84">
        <v>0</v>
      </c>
      <c r="X3268" s="13">
        <v>367</v>
      </c>
    </row>
    <row r="3269" spans="1:30">
      <c r="A3269" s="9" t="s">
        <v>57</v>
      </c>
      <c r="B3269" s="9">
        <v>201</v>
      </c>
      <c r="C3269" s="9">
        <v>5</v>
      </c>
      <c r="D3269" s="50">
        <v>-76.499449999999996</v>
      </c>
      <c r="E3269" s="50">
        <v>169.00349</v>
      </c>
      <c r="F3269" s="12">
        <v>35443</v>
      </c>
      <c r="G3269" s="12" t="s">
        <v>36</v>
      </c>
      <c r="H3269" s="13">
        <v>13</v>
      </c>
      <c r="I3269" s="13">
        <v>378</v>
      </c>
      <c r="J3269" s="13">
        <v>1</v>
      </c>
      <c r="K3269" s="14">
        <v>24</v>
      </c>
      <c r="L3269" s="13">
        <v>38.456249999999997</v>
      </c>
      <c r="M3269" s="9">
        <v>0.1</v>
      </c>
      <c r="X3269" s="13">
        <v>367</v>
      </c>
    </row>
    <row r="3270" spans="1:30">
      <c r="A3270" s="9" t="s">
        <v>42</v>
      </c>
      <c r="B3270" s="9">
        <v>4</v>
      </c>
      <c r="C3270" s="9" t="s">
        <v>35</v>
      </c>
      <c r="D3270" s="11">
        <v>-76.498333333329995</v>
      </c>
      <c r="E3270" s="11">
        <v>168.65716666669999</v>
      </c>
      <c r="F3270" s="12">
        <v>32887</v>
      </c>
      <c r="G3270" s="12" t="s">
        <v>36</v>
      </c>
      <c r="H3270" s="13">
        <v>14</v>
      </c>
      <c r="I3270" s="13">
        <v>379</v>
      </c>
      <c r="J3270" s="13">
        <v>1</v>
      </c>
      <c r="K3270" s="14">
        <v>6</v>
      </c>
      <c r="L3270" s="9">
        <v>28</v>
      </c>
      <c r="M3270" s="9">
        <v>0.1</v>
      </c>
      <c r="N3270" s="15">
        <v>0</v>
      </c>
      <c r="O3270" s="15">
        <v>4.00115</v>
      </c>
      <c r="P3270" s="84">
        <v>0</v>
      </c>
      <c r="X3270" s="13">
        <v>367</v>
      </c>
    </row>
    <row r="3271" spans="1:30">
      <c r="A3271" s="9" t="s">
        <v>42</v>
      </c>
      <c r="B3271" s="9">
        <v>4</v>
      </c>
      <c r="C3271" s="9" t="s">
        <v>35</v>
      </c>
      <c r="D3271" s="11">
        <v>-76.498333333329995</v>
      </c>
      <c r="E3271" s="11">
        <v>168.65716666669999</v>
      </c>
      <c r="F3271" s="12">
        <v>32887</v>
      </c>
      <c r="G3271" s="12" t="s">
        <v>36</v>
      </c>
      <c r="H3271" s="13">
        <v>14</v>
      </c>
      <c r="I3271" s="13">
        <v>379</v>
      </c>
      <c r="J3271" s="13">
        <v>1</v>
      </c>
      <c r="K3271" s="14">
        <v>24</v>
      </c>
      <c r="L3271" s="9">
        <v>28</v>
      </c>
      <c r="M3271" s="9">
        <v>0.1</v>
      </c>
      <c r="N3271" s="15">
        <v>0</v>
      </c>
      <c r="O3271" s="15">
        <v>4.00115</v>
      </c>
      <c r="P3271" s="84">
        <v>0</v>
      </c>
      <c r="X3271" s="13">
        <v>367</v>
      </c>
    </row>
    <row r="3272" spans="1:30">
      <c r="A3272" s="9" t="s">
        <v>42</v>
      </c>
      <c r="B3272" s="9">
        <v>5</v>
      </c>
      <c r="C3272" s="9" t="s">
        <v>35</v>
      </c>
      <c r="D3272" s="11">
        <v>-76.501499999999993</v>
      </c>
      <c r="E3272" s="11">
        <v>169.83199999999999</v>
      </c>
      <c r="F3272" s="12">
        <v>32887</v>
      </c>
      <c r="G3272" s="12" t="s">
        <v>36</v>
      </c>
      <c r="H3272" s="13">
        <v>14</v>
      </c>
      <c r="I3272" s="13">
        <v>379</v>
      </c>
      <c r="J3272" s="13">
        <v>1</v>
      </c>
      <c r="K3272" s="14">
        <v>24</v>
      </c>
      <c r="L3272" s="9">
        <v>40</v>
      </c>
      <c r="M3272" s="9">
        <v>0.1</v>
      </c>
      <c r="N3272" s="15">
        <v>0</v>
      </c>
      <c r="O3272" s="15">
        <v>2.2332000000000001</v>
      </c>
      <c r="P3272" s="84">
        <v>0</v>
      </c>
      <c r="X3272" s="13">
        <v>367</v>
      </c>
    </row>
    <row r="3273" spans="1:30">
      <c r="A3273" s="9" t="s">
        <v>42</v>
      </c>
      <c r="B3273" s="9">
        <v>6</v>
      </c>
      <c r="C3273" s="9" t="s">
        <v>35</v>
      </c>
      <c r="D3273" s="11">
        <v>-76.500166666669998</v>
      </c>
      <c r="E3273" s="11">
        <v>170.99549999999999</v>
      </c>
      <c r="F3273" s="12">
        <v>32887</v>
      </c>
      <c r="G3273" s="12" t="s">
        <v>36</v>
      </c>
      <c r="H3273" s="13">
        <v>14</v>
      </c>
      <c r="I3273" s="13">
        <v>379</v>
      </c>
      <c r="J3273" s="13">
        <v>1</v>
      </c>
      <c r="K3273" s="14">
        <v>24</v>
      </c>
      <c r="L3273" s="9">
        <v>49</v>
      </c>
      <c r="M3273" s="9">
        <v>0.1</v>
      </c>
      <c r="N3273" s="15">
        <v>0</v>
      </c>
      <c r="O3273" s="15">
        <v>4.4664000000000001</v>
      </c>
      <c r="P3273" s="84">
        <v>0</v>
      </c>
      <c r="X3273" s="13">
        <v>367</v>
      </c>
    </row>
    <row r="3274" spans="1:30">
      <c r="A3274" s="9" t="s">
        <v>42</v>
      </c>
      <c r="B3274" s="9">
        <v>7</v>
      </c>
      <c r="C3274" s="9" t="s">
        <v>35</v>
      </c>
      <c r="D3274" s="11">
        <v>-76.497</v>
      </c>
      <c r="E3274" s="11">
        <v>172.15883333330001</v>
      </c>
      <c r="F3274" s="12">
        <v>32887</v>
      </c>
      <c r="G3274" s="12" t="s">
        <v>36</v>
      </c>
      <c r="H3274" s="13">
        <v>14</v>
      </c>
      <c r="I3274" s="13">
        <v>379</v>
      </c>
      <c r="J3274" s="13">
        <v>1</v>
      </c>
      <c r="K3274" s="14">
        <v>24</v>
      </c>
      <c r="L3274" s="9">
        <v>34</v>
      </c>
      <c r="M3274" s="9">
        <v>0.1</v>
      </c>
      <c r="N3274" s="15">
        <v>0</v>
      </c>
      <c r="O3274" s="15">
        <v>6.0482500000000003</v>
      </c>
      <c r="P3274" s="84">
        <v>0</v>
      </c>
      <c r="X3274" s="13">
        <v>367</v>
      </c>
    </row>
    <row r="3275" spans="1:30">
      <c r="A3275" s="9" t="s">
        <v>42</v>
      </c>
      <c r="B3275" s="9">
        <v>8</v>
      </c>
      <c r="C3275" s="9" t="s">
        <v>35</v>
      </c>
      <c r="D3275" s="11">
        <v>-76.483333333329995</v>
      </c>
      <c r="E3275" s="11">
        <v>173.3166666667</v>
      </c>
      <c r="F3275" s="12">
        <v>32887</v>
      </c>
      <c r="G3275" s="12" t="s">
        <v>36</v>
      </c>
      <c r="H3275" s="13">
        <v>14</v>
      </c>
      <c r="I3275" s="13">
        <v>379</v>
      </c>
      <c r="J3275" s="13">
        <v>1</v>
      </c>
      <c r="K3275" s="14">
        <v>24</v>
      </c>
      <c r="L3275" s="9">
        <v>45</v>
      </c>
      <c r="M3275" s="9">
        <v>0.1</v>
      </c>
      <c r="N3275" s="15">
        <v>0</v>
      </c>
      <c r="O3275" s="15">
        <v>3.5358999999999998</v>
      </c>
      <c r="P3275" s="84">
        <v>0</v>
      </c>
      <c r="X3275" s="13">
        <v>367</v>
      </c>
    </row>
    <row r="3276" spans="1:30" s="44" customFormat="1">
      <c r="A3276" s="9" t="s">
        <v>42</v>
      </c>
      <c r="B3276" s="9">
        <v>9</v>
      </c>
      <c r="C3276" s="9" t="s">
        <v>35</v>
      </c>
      <c r="D3276" s="11">
        <v>-76.497166666669997</v>
      </c>
      <c r="E3276" s="11">
        <v>174.4753333333</v>
      </c>
      <c r="F3276" s="12">
        <v>32887</v>
      </c>
      <c r="G3276" s="12" t="s">
        <v>36</v>
      </c>
      <c r="H3276" s="13">
        <v>14</v>
      </c>
      <c r="I3276" s="13">
        <v>379</v>
      </c>
      <c r="J3276" s="13">
        <v>1</v>
      </c>
      <c r="K3276" s="14">
        <v>24</v>
      </c>
      <c r="L3276" s="9">
        <v>40</v>
      </c>
      <c r="M3276" s="9">
        <v>0.1</v>
      </c>
      <c r="N3276" s="15">
        <v>0</v>
      </c>
      <c r="O3276" s="15">
        <v>2.9775999999999998</v>
      </c>
      <c r="P3276" s="84">
        <v>0</v>
      </c>
      <c r="Q3276" s="85"/>
      <c r="R3276" s="15"/>
      <c r="S3276" s="13"/>
      <c r="T3276" s="13"/>
      <c r="U3276" s="15"/>
      <c r="V3276" s="15"/>
      <c r="W3276" s="12"/>
      <c r="X3276" s="13">
        <v>367</v>
      </c>
      <c r="Y3276" s="9"/>
      <c r="Z3276" s="9"/>
      <c r="AA3276" s="9"/>
      <c r="AB3276" s="9"/>
      <c r="AC3276" s="19"/>
      <c r="AD3276" s="9"/>
    </row>
    <row r="3277" spans="1:30">
      <c r="A3277" s="9" t="s">
        <v>42</v>
      </c>
      <c r="B3277" s="9">
        <v>11</v>
      </c>
      <c r="C3277" s="9" t="s">
        <v>35</v>
      </c>
      <c r="D3277" s="11">
        <v>-76.502266666669996</v>
      </c>
      <c r="E3277" s="11">
        <v>175.6636</v>
      </c>
      <c r="F3277" s="12">
        <v>32887</v>
      </c>
      <c r="G3277" s="12" t="s">
        <v>36</v>
      </c>
      <c r="H3277" s="13">
        <v>14</v>
      </c>
      <c r="I3277" s="13">
        <v>379</v>
      </c>
      <c r="J3277" s="13">
        <v>1</v>
      </c>
      <c r="K3277" s="14">
        <v>24</v>
      </c>
      <c r="L3277" s="9">
        <v>40</v>
      </c>
      <c r="M3277" s="9">
        <v>0.1</v>
      </c>
      <c r="N3277" s="15">
        <v>0</v>
      </c>
      <c r="O3277" s="15">
        <v>0.78161999999999998</v>
      </c>
      <c r="P3277" s="84">
        <v>0</v>
      </c>
      <c r="X3277" s="13">
        <v>367</v>
      </c>
    </row>
    <row r="3278" spans="1:30">
      <c r="A3278" s="9" t="s">
        <v>42</v>
      </c>
      <c r="B3278" s="9">
        <v>13</v>
      </c>
      <c r="C3278" s="9" t="s">
        <v>35</v>
      </c>
      <c r="D3278" s="11">
        <v>-76.493566666670006</v>
      </c>
      <c r="E3278" s="11">
        <v>176.82943333329999</v>
      </c>
      <c r="F3278" s="12">
        <v>32887</v>
      </c>
      <c r="G3278" s="12" t="s">
        <v>36</v>
      </c>
      <c r="H3278" s="13">
        <v>14</v>
      </c>
      <c r="I3278" s="13">
        <v>379</v>
      </c>
      <c r="J3278" s="13">
        <v>1</v>
      </c>
      <c r="K3278" s="14">
        <v>24</v>
      </c>
      <c r="L3278" s="9">
        <v>28</v>
      </c>
      <c r="M3278" s="9">
        <v>0.1</v>
      </c>
      <c r="N3278" s="15">
        <v>0</v>
      </c>
      <c r="O3278" s="15">
        <v>4.2803000000000004</v>
      </c>
      <c r="P3278" s="84">
        <v>0</v>
      </c>
      <c r="X3278" s="13">
        <v>367</v>
      </c>
    </row>
    <row r="3279" spans="1:30">
      <c r="A3279" s="9" t="s">
        <v>42</v>
      </c>
      <c r="B3279" s="9">
        <v>15</v>
      </c>
      <c r="C3279" s="9" t="s">
        <v>35</v>
      </c>
      <c r="D3279" s="11">
        <v>-76.498500000000007</v>
      </c>
      <c r="E3279" s="11">
        <v>177.99966666669999</v>
      </c>
      <c r="F3279" s="12">
        <v>32888</v>
      </c>
      <c r="G3279" s="12" t="s">
        <v>36</v>
      </c>
      <c r="H3279" s="13">
        <v>15</v>
      </c>
      <c r="I3279" s="13">
        <v>380</v>
      </c>
      <c r="J3279" s="13">
        <v>1</v>
      </c>
      <c r="K3279" s="14">
        <v>24</v>
      </c>
      <c r="L3279" s="9">
        <v>28</v>
      </c>
      <c r="M3279" s="9">
        <v>0.1</v>
      </c>
      <c r="N3279" s="15">
        <v>0</v>
      </c>
      <c r="O3279" s="15">
        <v>7.7231500000000004</v>
      </c>
      <c r="P3279" s="84">
        <v>0</v>
      </c>
      <c r="X3279" s="13">
        <v>367</v>
      </c>
    </row>
    <row r="3280" spans="1:30">
      <c r="A3280" s="9" t="s">
        <v>42</v>
      </c>
      <c r="B3280" s="9">
        <v>17</v>
      </c>
      <c r="C3280" s="9" t="s">
        <v>35</v>
      </c>
      <c r="D3280" s="11">
        <v>-76.483333333329995</v>
      </c>
      <c r="E3280" s="11">
        <v>179.1651666667</v>
      </c>
      <c r="F3280" s="12">
        <v>32888</v>
      </c>
      <c r="G3280" s="12" t="s">
        <v>36</v>
      </c>
      <c r="H3280" s="13">
        <v>15</v>
      </c>
      <c r="I3280" s="13">
        <v>380</v>
      </c>
      <c r="J3280" s="13">
        <v>1</v>
      </c>
      <c r="K3280" s="14">
        <v>24</v>
      </c>
      <c r="L3280" s="9">
        <v>30</v>
      </c>
      <c r="M3280" s="9">
        <v>0.1</v>
      </c>
      <c r="N3280" s="15">
        <v>0</v>
      </c>
      <c r="O3280" s="15">
        <v>7.5114000000000001</v>
      </c>
      <c r="P3280" s="84">
        <v>0</v>
      </c>
      <c r="X3280" s="13">
        <v>367</v>
      </c>
    </row>
    <row r="3281" spans="1:24">
      <c r="A3281" s="9" t="s">
        <v>42</v>
      </c>
      <c r="B3281" s="9">
        <v>19</v>
      </c>
      <c r="C3281" s="9" t="s">
        <v>35</v>
      </c>
      <c r="D3281" s="11">
        <v>-76.495666666670004</v>
      </c>
      <c r="E3281" s="11">
        <v>-179.6726666667</v>
      </c>
      <c r="F3281" s="12">
        <v>32888</v>
      </c>
      <c r="G3281" s="12" t="s">
        <v>36</v>
      </c>
      <c r="H3281" s="13">
        <v>15</v>
      </c>
      <c r="I3281" s="13">
        <v>380</v>
      </c>
      <c r="J3281" s="13">
        <v>1</v>
      </c>
      <c r="K3281" s="14">
        <v>24</v>
      </c>
      <c r="L3281" s="9">
        <v>20</v>
      </c>
      <c r="M3281" s="9">
        <v>0.1</v>
      </c>
      <c r="N3281" s="15">
        <v>0</v>
      </c>
      <c r="O3281" s="15">
        <v>3.44285</v>
      </c>
      <c r="P3281" s="84">
        <v>0</v>
      </c>
      <c r="X3281" s="13">
        <v>367</v>
      </c>
    </row>
    <row r="3282" spans="1:24">
      <c r="A3282" s="9" t="s">
        <v>42</v>
      </c>
      <c r="B3282" s="9">
        <v>21</v>
      </c>
      <c r="C3282" s="9" t="s">
        <v>35</v>
      </c>
      <c r="D3282" s="11">
        <v>-76.497500000000002</v>
      </c>
      <c r="E3282" s="11">
        <v>-178.49700000000001</v>
      </c>
      <c r="F3282" s="12">
        <v>32888</v>
      </c>
      <c r="G3282" s="12" t="s">
        <v>36</v>
      </c>
      <c r="H3282" s="13">
        <v>15</v>
      </c>
      <c r="I3282" s="13">
        <v>380</v>
      </c>
      <c r="J3282" s="13">
        <v>1</v>
      </c>
      <c r="K3282" s="14">
        <v>24</v>
      </c>
      <c r="L3282" s="9">
        <v>24</v>
      </c>
      <c r="M3282" s="9">
        <v>0.1</v>
      </c>
      <c r="N3282" s="15">
        <v>0</v>
      </c>
      <c r="O3282" s="15">
        <v>7.5370499999999998</v>
      </c>
      <c r="P3282" s="84">
        <v>0</v>
      </c>
      <c r="X3282" s="13">
        <v>367</v>
      </c>
    </row>
    <row r="3283" spans="1:24">
      <c r="A3283" s="9" t="s">
        <v>42</v>
      </c>
      <c r="B3283" s="9">
        <v>23</v>
      </c>
      <c r="C3283" s="9" t="s">
        <v>35</v>
      </c>
      <c r="D3283" s="11">
        <v>-76.495833333329998</v>
      </c>
      <c r="E3283" s="11">
        <v>-177.2708333333</v>
      </c>
      <c r="F3283" s="12">
        <v>32888</v>
      </c>
      <c r="G3283" s="12" t="s">
        <v>36</v>
      </c>
      <c r="H3283" s="13">
        <v>15</v>
      </c>
      <c r="I3283" s="13">
        <v>380</v>
      </c>
      <c r="J3283" s="13">
        <v>1</v>
      </c>
      <c r="K3283" s="14">
        <v>24</v>
      </c>
      <c r="L3283" s="9">
        <v>28</v>
      </c>
      <c r="M3283" s="9">
        <v>0.1</v>
      </c>
      <c r="N3283" s="15">
        <v>0</v>
      </c>
      <c r="O3283" s="15">
        <v>7.5370499999999998</v>
      </c>
      <c r="P3283" s="84">
        <v>0</v>
      </c>
      <c r="X3283" s="13">
        <v>368</v>
      </c>
    </row>
    <row r="3284" spans="1:24">
      <c r="A3284" s="9" t="s">
        <v>57</v>
      </c>
      <c r="B3284" s="9">
        <v>202</v>
      </c>
      <c r="C3284" s="9">
        <v>2</v>
      </c>
      <c r="D3284" s="50">
        <v>-76.498090000000005</v>
      </c>
      <c r="E3284" s="50">
        <v>169.99159</v>
      </c>
      <c r="F3284" s="12">
        <v>35445</v>
      </c>
      <c r="G3284" s="12" t="s">
        <v>36</v>
      </c>
      <c r="H3284" s="13">
        <v>15</v>
      </c>
      <c r="I3284" s="13">
        <v>380</v>
      </c>
      <c r="J3284" s="13">
        <v>1</v>
      </c>
      <c r="K3284" s="14">
        <v>24</v>
      </c>
      <c r="L3284" s="13">
        <v>45.835664999999999</v>
      </c>
      <c r="M3284" s="9">
        <v>0.1</v>
      </c>
      <c r="X3284" s="13">
        <v>368</v>
      </c>
    </row>
    <row r="3285" spans="1:24">
      <c r="A3285" s="9" t="s">
        <v>57</v>
      </c>
      <c r="B3285" s="9">
        <v>203</v>
      </c>
      <c r="C3285" s="9">
        <v>2</v>
      </c>
      <c r="D3285" s="50">
        <v>-76.502459999999999</v>
      </c>
      <c r="E3285" s="50">
        <v>171.91949</v>
      </c>
      <c r="F3285" s="12">
        <v>35445</v>
      </c>
      <c r="G3285" s="12" t="s">
        <v>36</v>
      </c>
      <c r="H3285" s="13">
        <v>15</v>
      </c>
      <c r="I3285" s="13">
        <v>380</v>
      </c>
      <c r="J3285" s="13">
        <v>1</v>
      </c>
      <c r="K3285" s="14">
        <v>24</v>
      </c>
      <c r="L3285" s="13">
        <v>28.543849000000002</v>
      </c>
      <c r="M3285" s="9">
        <v>0.1</v>
      </c>
      <c r="X3285" s="13">
        <v>368</v>
      </c>
    </row>
    <row r="3286" spans="1:24">
      <c r="A3286" s="9" t="s">
        <v>42</v>
      </c>
      <c r="B3286" s="9">
        <v>25</v>
      </c>
      <c r="C3286" s="9" t="s">
        <v>35</v>
      </c>
      <c r="D3286" s="11">
        <v>-76.499666666669995</v>
      </c>
      <c r="E3286" s="11">
        <v>-176.1701666667</v>
      </c>
      <c r="F3286" s="12">
        <v>32889</v>
      </c>
      <c r="G3286" s="12" t="s">
        <v>36</v>
      </c>
      <c r="H3286" s="13">
        <v>16</v>
      </c>
      <c r="I3286" s="13">
        <v>381</v>
      </c>
      <c r="J3286" s="13">
        <v>2</v>
      </c>
      <c r="K3286" s="14">
        <v>24</v>
      </c>
      <c r="L3286" s="9">
        <v>45</v>
      </c>
      <c r="M3286" s="9">
        <v>0.1</v>
      </c>
      <c r="N3286" s="15">
        <v>0</v>
      </c>
      <c r="O3286" s="15">
        <v>1.35853</v>
      </c>
      <c r="P3286" s="84">
        <v>0</v>
      </c>
      <c r="X3286" s="13">
        <v>368</v>
      </c>
    </row>
    <row r="3287" spans="1:24">
      <c r="A3287" s="9" t="s">
        <v>42</v>
      </c>
      <c r="B3287" s="9">
        <v>27</v>
      </c>
      <c r="C3287" s="9" t="s">
        <v>35</v>
      </c>
      <c r="D3287" s="11">
        <v>-76.498666666670005</v>
      </c>
      <c r="E3287" s="11">
        <v>-175.0018333333</v>
      </c>
      <c r="F3287" s="12">
        <v>32889</v>
      </c>
      <c r="G3287" s="12" t="s">
        <v>36</v>
      </c>
      <c r="H3287" s="13">
        <v>16</v>
      </c>
      <c r="I3287" s="13">
        <v>381</v>
      </c>
      <c r="J3287" s="13">
        <v>2</v>
      </c>
      <c r="K3287" s="14">
        <v>24</v>
      </c>
      <c r="L3287" s="9">
        <v>34</v>
      </c>
      <c r="M3287" s="9">
        <v>0.1</v>
      </c>
      <c r="N3287" s="15">
        <v>0</v>
      </c>
      <c r="O3287" s="15">
        <v>6.9787499999999998</v>
      </c>
      <c r="P3287" s="84">
        <v>0</v>
      </c>
      <c r="X3287" s="13">
        <v>368</v>
      </c>
    </row>
    <row r="3288" spans="1:24">
      <c r="A3288" s="9" t="s">
        <v>42</v>
      </c>
      <c r="B3288" s="9">
        <v>29</v>
      </c>
      <c r="C3288" s="9" t="s">
        <v>35</v>
      </c>
      <c r="D3288" s="11">
        <v>-76.499166666670007</v>
      </c>
      <c r="E3288" s="11">
        <v>-173.8406666667</v>
      </c>
      <c r="F3288" s="12">
        <v>32889</v>
      </c>
      <c r="G3288" s="12" t="s">
        <v>36</v>
      </c>
      <c r="H3288" s="13">
        <v>16</v>
      </c>
      <c r="I3288" s="13">
        <v>381</v>
      </c>
      <c r="J3288" s="13">
        <v>2</v>
      </c>
      <c r="K3288" s="14">
        <v>24</v>
      </c>
      <c r="L3288" s="9">
        <v>50</v>
      </c>
      <c r="M3288" s="9">
        <v>0.1</v>
      </c>
      <c r="N3288" s="15">
        <v>0</v>
      </c>
      <c r="O3288" s="15">
        <v>4.6524999999999999</v>
      </c>
      <c r="P3288" s="84">
        <v>0</v>
      </c>
      <c r="X3288" s="13">
        <v>368</v>
      </c>
    </row>
    <row r="3289" spans="1:24">
      <c r="A3289" s="9" t="s">
        <v>42</v>
      </c>
      <c r="B3289" s="9">
        <v>30</v>
      </c>
      <c r="C3289" s="9" t="s">
        <v>35</v>
      </c>
      <c r="D3289" s="11">
        <v>-76.491500000000002</v>
      </c>
      <c r="E3289" s="11">
        <v>-175.19616666670001</v>
      </c>
      <c r="F3289" s="12">
        <v>32889</v>
      </c>
      <c r="G3289" s="12" t="s">
        <v>36</v>
      </c>
      <c r="H3289" s="13">
        <v>16</v>
      </c>
      <c r="I3289" s="13">
        <v>381</v>
      </c>
      <c r="J3289" s="13">
        <v>2</v>
      </c>
      <c r="K3289" s="14">
        <v>24</v>
      </c>
      <c r="L3289" s="9">
        <v>32</v>
      </c>
      <c r="M3289" s="9">
        <v>0.1</v>
      </c>
      <c r="N3289" s="15">
        <v>0</v>
      </c>
      <c r="O3289" s="15">
        <v>6.4204499999999998</v>
      </c>
      <c r="P3289" s="84">
        <v>0</v>
      </c>
      <c r="X3289" s="13">
        <v>368</v>
      </c>
    </row>
    <row r="3290" spans="1:24">
      <c r="A3290" s="9" t="s">
        <v>57</v>
      </c>
      <c r="B3290" s="9">
        <v>204</v>
      </c>
      <c r="C3290" s="9">
        <v>1</v>
      </c>
      <c r="D3290" s="50">
        <v>-76.498339999999999</v>
      </c>
      <c r="E3290" s="50">
        <v>173.99690000000001</v>
      </c>
      <c r="F3290" s="12">
        <v>35446</v>
      </c>
      <c r="G3290" s="12" t="s">
        <v>36</v>
      </c>
      <c r="H3290" s="13">
        <v>16</v>
      </c>
      <c r="I3290" s="13">
        <v>381</v>
      </c>
      <c r="J3290" s="13">
        <v>2</v>
      </c>
      <c r="K3290" s="14">
        <v>24</v>
      </c>
      <c r="L3290" s="13">
        <v>28.078993000000001</v>
      </c>
      <c r="M3290" s="9">
        <v>0.1</v>
      </c>
      <c r="X3290" s="13">
        <v>368</v>
      </c>
    </row>
    <row r="3291" spans="1:24">
      <c r="A3291" s="9" t="s">
        <v>57</v>
      </c>
      <c r="B3291" s="9">
        <v>205</v>
      </c>
      <c r="C3291" s="9">
        <v>6</v>
      </c>
      <c r="D3291" s="50">
        <v>-76.499279999999999</v>
      </c>
      <c r="E3291" s="50">
        <v>176.0018</v>
      </c>
      <c r="F3291" s="12">
        <v>35447</v>
      </c>
      <c r="G3291" s="12" t="s">
        <v>36</v>
      </c>
      <c r="H3291" s="13">
        <v>17</v>
      </c>
      <c r="I3291" s="13">
        <v>382</v>
      </c>
      <c r="J3291" s="13">
        <v>2</v>
      </c>
      <c r="K3291" s="14">
        <v>24</v>
      </c>
      <c r="L3291" s="13">
        <v>28.780387000000001</v>
      </c>
      <c r="M3291" s="9">
        <v>0.1</v>
      </c>
      <c r="X3291" s="13">
        <v>368</v>
      </c>
    </row>
    <row r="3292" spans="1:24">
      <c r="A3292" s="9" t="s">
        <v>57</v>
      </c>
      <c r="B3292" s="9">
        <v>206</v>
      </c>
      <c r="C3292" s="9">
        <v>2</v>
      </c>
      <c r="D3292" s="50">
        <v>-76.498570000000001</v>
      </c>
      <c r="E3292" s="50">
        <v>177.99289999999999</v>
      </c>
      <c r="F3292" s="12">
        <v>35448</v>
      </c>
      <c r="G3292" s="12" t="s">
        <v>36</v>
      </c>
      <c r="H3292" s="13">
        <v>18</v>
      </c>
      <c r="I3292" s="13">
        <v>383</v>
      </c>
      <c r="J3292" s="13">
        <v>2</v>
      </c>
      <c r="K3292" s="14">
        <v>24</v>
      </c>
      <c r="L3292" s="13">
        <v>29.052464000000001</v>
      </c>
      <c r="M3292" s="9">
        <v>0.1</v>
      </c>
      <c r="X3292" s="13">
        <v>368</v>
      </c>
    </row>
    <row r="3293" spans="1:24">
      <c r="A3293" s="9" t="s">
        <v>42</v>
      </c>
      <c r="B3293" s="9">
        <v>49</v>
      </c>
      <c r="C3293" s="10" t="s">
        <v>35</v>
      </c>
      <c r="D3293" s="11">
        <v>-76.491916666669994</v>
      </c>
      <c r="E3293" s="11">
        <v>164.2793333333</v>
      </c>
      <c r="F3293" s="12">
        <v>32892</v>
      </c>
      <c r="G3293" s="12" t="s">
        <v>36</v>
      </c>
      <c r="H3293" s="13">
        <v>19</v>
      </c>
      <c r="I3293" s="13">
        <v>384</v>
      </c>
      <c r="J3293" s="13">
        <v>2</v>
      </c>
      <c r="K3293" s="14">
        <v>24</v>
      </c>
      <c r="L3293" s="9">
        <v>92</v>
      </c>
      <c r="M3293" s="9">
        <v>0.1</v>
      </c>
      <c r="N3293" s="15">
        <v>0</v>
      </c>
      <c r="O3293" s="15">
        <v>0.17055000000000001</v>
      </c>
      <c r="P3293" s="84">
        <v>0</v>
      </c>
      <c r="X3293" s="13">
        <v>368</v>
      </c>
    </row>
    <row r="3294" spans="1:24">
      <c r="A3294" s="9" t="s">
        <v>57</v>
      </c>
      <c r="B3294" s="9">
        <v>207</v>
      </c>
      <c r="C3294" s="9">
        <v>2</v>
      </c>
      <c r="D3294" s="50">
        <v>-76.492260000000002</v>
      </c>
      <c r="E3294" s="50">
        <v>179.9984</v>
      </c>
      <c r="F3294" s="12">
        <v>35449</v>
      </c>
      <c r="G3294" s="12" t="s">
        <v>36</v>
      </c>
      <c r="H3294" s="13">
        <v>19</v>
      </c>
      <c r="I3294" s="13">
        <v>384</v>
      </c>
      <c r="J3294" s="13">
        <v>2</v>
      </c>
      <c r="K3294" s="14">
        <v>24</v>
      </c>
      <c r="L3294" s="13">
        <v>32.381970000000003</v>
      </c>
      <c r="M3294" s="9">
        <v>0.1</v>
      </c>
      <c r="X3294" s="13">
        <v>368</v>
      </c>
    </row>
    <row r="3295" spans="1:24">
      <c r="A3295" s="9" t="s">
        <v>57</v>
      </c>
      <c r="B3295" s="9">
        <v>208</v>
      </c>
      <c r="C3295" s="9">
        <v>6</v>
      </c>
      <c r="D3295" s="50">
        <v>-76.494960000000006</v>
      </c>
      <c r="E3295" s="50">
        <v>-177.99690000000001</v>
      </c>
      <c r="F3295" s="12">
        <v>35449</v>
      </c>
      <c r="G3295" s="12" t="s">
        <v>36</v>
      </c>
      <c r="H3295" s="13">
        <v>19</v>
      </c>
      <c r="I3295" s="13">
        <v>384</v>
      </c>
      <c r="J3295" s="13">
        <v>2</v>
      </c>
      <c r="K3295" s="14">
        <v>24</v>
      </c>
      <c r="L3295" s="13">
        <v>41.252918999999999</v>
      </c>
      <c r="M3295" s="9">
        <v>0.1</v>
      </c>
      <c r="X3295" s="13">
        <v>368</v>
      </c>
    </row>
    <row r="3296" spans="1:24">
      <c r="A3296" s="9" t="s">
        <v>42</v>
      </c>
      <c r="B3296" s="9">
        <v>51</v>
      </c>
      <c r="C3296" s="10" t="s">
        <v>35</v>
      </c>
      <c r="D3296" s="11">
        <v>-76.504166666670002</v>
      </c>
      <c r="E3296" s="11">
        <v>165.04833333330001</v>
      </c>
      <c r="F3296" s="12">
        <v>32893</v>
      </c>
      <c r="G3296" s="12" t="s">
        <v>36</v>
      </c>
      <c r="H3296" s="13">
        <v>20</v>
      </c>
      <c r="I3296" s="13">
        <v>385</v>
      </c>
      <c r="J3296" s="13">
        <v>2</v>
      </c>
      <c r="K3296" s="14">
        <v>24</v>
      </c>
      <c r="L3296" s="9">
        <v>37</v>
      </c>
      <c r="M3296" s="9">
        <v>0.1</v>
      </c>
      <c r="N3296" s="15">
        <v>0</v>
      </c>
      <c r="O3296" s="15">
        <v>0.44663999999999998</v>
      </c>
      <c r="P3296" s="84">
        <v>0</v>
      </c>
      <c r="X3296" s="13">
        <v>368</v>
      </c>
    </row>
    <row r="3297" spans="1:24">
      <c r="A3297" s="9" t="s">
        <v>42</v>
      </c>
      <c r="B3297" s="9">
        <v>56</v>
      </c>
      <c r="C3297" s="10" t="s">
        <v>35</v>
      </c>
      <c r="D3297" s="11">
        <v>-75.534283333329995</v>
      </c>
      <c r="E3297" s="11">
        <v>170.30016666669999</v>
      </c>
      <c r="F3297" s="12">
        <v>32893</v>
      </c>
      <c r="G3297" s="12" t="s">
        <v>36</v>
      </c>
      <c r="H3297" s="13">
        <v>20</v>
      </c>
      <c r="I3297" s="13">
        <v>385</v>
      </c>
      <c r="J3297" s="13">
        <v>2</v>
      </c>
      <c r="K3297" s="14">
        <v>24</v>
      </c>
      <c r="L3297" s="9">
        <v>34</v>
      </c>
      <c r="M3297" s="9">
        <v>0.1</v>
      </c>
      <c r="N3297" s="15">
        <v>0</v>
      </c>
      <c r="O3297" s="15">
        <v>0.69229200000000002</v>
      </c>
      <c r="P3297" s="84">
        <v>0</v>
      </c>
      <c r="X3297" s="13">
        <v>369</v>
      </c>
    </row>
    <row r="3298" spans="1:24">
      <c r="A3298" s="9" t="s">
        <v>42</v>
      </c>
      <c r="B3298" s="9">
        <v>56</v>
      </c>
      <c r="C3298" s="10" t="s">
        <v>35</v>
      </c>
      <c r="D3298" s="11">
        <v>-75.534283333329995</v>
      </c>
      <c r="E3298" s="11">
        <v>170.30016666669999</v>
      </c>
      <c r="F3298" s="12">
        <v>32893</v>
      </c>
      <c r="G3298" s="12" t="s">
        <v>36</v>
      </c>
      <c r="H3298" s="13">
        <v>20</v>
      </c>
      <c r="I3298" s="13">
        <v>385</v>
      </c>
      <c r="J3298" s="13">
        <v>2</v>
      </c>
      <c r="K3298" s="14">
        <v>24</v>
      </c>
      <c r="L3298" s="9">
        <v>62</v>
      </c>
      <c r="M3298" s="9">
        <v>0.1</v>
      </c>
      <c r="N3298" s="15">
        <v>0</v>
      </c>
      <c r="O3298" s="15">
        <v>0.236875</v>
      </c>
      <c r="P3298" s="84">
        <v>0</v>
      </c>
      <c r="X3298" s="13">
        <v>369</v>
      </c>
    </row>
    <row r="3299" spans="1:24">
      <c r="A3299" s="9" t="s">
        <v>42</v>
      </c>
      <c r="B3299" s="9">
        <v>59</v>
      </c>
      <c r="C3299" s="10" t="s">
        <v>35</v>
      </c>
      <c r="D3299" s="11">
        <v>-74.135166666670003</v>
      </c>
      <c r="E3299" s="11">
        <v>170.0811666667</v>
      </c>
      <c r="F3299" s="12">
        <v>32894</v>
      </c>
      <c r="G3299" s="12" t="s">
        <v>36</v>
      </c>
      <c r="H3299" s="13">
        <v>21</v>
      </c>
      <c r="I3299" s="13">
        <v>386</v>
      </c>
      <c r="J3299" s="13">
        <v>2</v>
      </c>
      <c r="K3299" s="14">
        <v>24</v>
      </c>
      <c r="L3299" s="9">
        <v>30</v>
      </c>
      <c r="M3299" s="9">
        <v>0.1</v>
      </c>
      <c r="N3299" s="15">
        <v>0</v>
      </c>
      <c r="O3299" s="15">
        <v>1.9572586206896501</v>
      </c>
      <c r="P3299" s="84">
        <v>0</v>
      </c>
      <c r="X3299" s="13">
        <v>369</v>
      </c>
    </row>
    <row r="3300" spans="1:24">
      <c r="A3300" s="9" t="s">
        <v>42</v>
      </c>
      <c r="B3300" s="9">
        <v>61</v>
      </c>
      <c r="C3300" s="10" t="s">
        <v>35</v>
      </c>
      <c r="D3300" s="11">
        <v>-73.371166666670007</v>
      </c>
      <c r="E3300" s="11">
        <v>172.02483333329999</v>
      </c>
      <c r="F3300" s="12">
        <v>32894</v>
      </c>
      <c r="G3300" s="12" t="s">
        <v>36</v>
      </c>
      <c r="H3300" s="13">
        <v>21</v>
      </c>
      <c r="I3300" s="13">
        <v>386</v>
      </c>
      <c r="J3300" s="13">
        <v>2</v>
      </c>
      <c r="K3300" s="14">
        <v>24</v>
      </c>
      <c r="L3300" s="9">
        <v>44</v>
      </c>
      <c r="M3300" s="9">
        <v>0.1</v>
      </c>
      <c r="N3300" s="15">
        <v>0</v>
      </c>
      <c r="O3300" s="15">
        <v>0.89327999999999996</v>
      </c>
      <c r="P3300" s="84">
        <v>0</v>
      </c>
      <c r="X3300" s="13">
        <v>369</v>
      </c>
    </row>
    <row r="3301" spans="1:24">
      <c r="A3301" s="9" t="s">
        <v>57</v>
      </c>
      <c r="B3301" s="9">
        <v>209</v>
      </c>
      <c r="C3301" s="9">
        <v>4</v>
      </c>
      <c r="D3301" s="50">
        <v>-78.041420000000002</v>
      </c>
      <c r="E3301" s="50">
        <v>-176.02558999999999</v>
      </c>
      <c r="F3301" s="12">
        <v>35451</v>
      </c>
      <c r="G3301" s="12" t="s">
        <v>36</v>
      </c>
      <c r="H3301" s="13">
        <v>21</v>
      </c>
      <c r="I3301" s="13">
        <v>386</v>
      </c>
      <c r="J3301" s="13">
        <v>2</v>
      </c>
      <c r="K3301" s="14">
        <v>24</v>
      </c>
      <c r="L3301" s="13">
        <v>50.621578</v>
      </c>
      <c r="M3301" s="9">
        <v>0.1</v>
      </c>
      <c r="X3301" s="13">
        <v>369</v>
      </c>
    </row>
    <row r="3302" spans="1:24">
      <c r="A3302" s="9" t="s">
        <v>42</v>
      </c>
      <c r="B3302" s="9">
        <v>63</v>
      </c>
      <c r="C3302" s="10" t="s">
        <v>35</v>
      </c>
      <c r="D3302" s="11">
        <v>-72.498833333329998</v>
      </c>
      <c r="E3302" s="11">
        <v>172.50683333329999</v>
      </c>
      <c r="F3302" s="12">
        <v>32895</v>
      </c>
      <c r="G3302" s="12" t="s">
        <v>36</v>
      </c>
      <c r="H3302" s="13">
        <v>22</v>
      </c>
      <c r="I3302" s="13">
        <v>387</v>
      </c>
      <c r="J3302" s="13">
        <v>2</v>
      </c>
      <c r="K3302" s="14">
        <v>24</v>
      </c>
      <c r="L3302" s="9">
        <v>106</v>
      </c>
      <c r="M3302" s="9">
        <v>0.1</v>
      </c>
      <c r="N3302" s="15">
        <v>0</v>
      </c>
      <c r="O3302" s="15">
        <v>0.83424137931034503</v>
      </c>
      <c r="P3302" s="84">
        <v>0</v>
      </c>
      <c r="X3302" s="13">
        <v>369</v>
      </c>
    </row>
    <row r="3303" spans="1:24">
      <c r="A3303" s="9" t="s">
        <v>57</v>
      </c>
      <c r="B3303" s="9">
        <v>210</v>
      </c>
      <c r="C3303" s="9">
        <v>2</v>
      </c>
      <c r="D3303" s="50">
        <v>-76.498500000000007</v>
      </c>
      <c r="E3303" s="50">
        <v>175.99699000000001</v>
      </c>
      <c r="F3303" s="12">
        <v>35452</v>
      </c>
      <c r="G3303" s="12" t="s">
        <v>36</v>
      </c>
      <c r="H3303" s="13">
        <v>22</v>
      </c>
      <c r="I3303" s="13">
        <v>387</v>
      </c>
      <c r="J3303" s="13">
        <v>2</v>
      </c>
      <c r="K3303" s="14">
        <v>24</v>
      </c>
      <c r="L3303" s="13">
        <v>30.094678999999999</v>
      </c>
      <c r="M3303" s="9">
        <v>0.1</v>
      </c>
      <c r="X3303" s="13">
        <v>369</v>
      </c>
    </row>
    <row r="3304" spans="1:24">
      <c r="A3304" s="9" t="s">
        <v>42</v>
      </c>
      <c r="B3304" s="9">
        <v>64</v>
      </c>
      <c r="C3304" s="10" t="s">
        <v>35</v>
      </c>
      <c r="D3304" s="11">
        <v>-72.484999999999999</v>
      </c>
      <c r="E3304" s="11">
        <v>170.6821666667</v>
      </c>
      <c r="F3304" s="12">
        <v>32896</v>
      </c>
      <c r="G3304" s="12" t="s">
        <v>36</v>
      </c>
      <c r="H3304" s="13">
        <v>23</v>
      </c>
      <c r="I3304" s="13">
        <v>388</v>
      </c>
      <c r="J3304" s="13">
        <v>2</v>
      </c>
      <c r="K3304" s="14">
        <v>24</v>
      </c>
      <c r="L3304" s="9">
        <v>73</v>
      </c>
      <c r="M3304" s="9">
        <v>0.1</v>
      </c>
      <c r="N3304" s="15">
        <v>0</v>
      </c>
      <c r="O3304" s="15">
        <v>0.54500000000000004</v>
      </c>
      <c r="P3304" s="84">
        <v>0</v>
      </c>
      <c r="X3304" s="13">
        <v>369</v>
      </c>
    </row>
    <row r="3305" spans="1:24">
      <c r="A3305" s="9" t="s">
        <v>42</v>
      </c>
      <c r="B3305" s="9">
        <v>66</v>
      </c>
      <c r="C3305" s="10" t="s">
        <v>35</v>
      </c>
      <c r="D3305" s="11">
        <v>-72.496499999999997</v>
      </c>
      <c r="E3305" s="11">
        <v>171.58866666669999</v>
      </c>
      <c r="F3305" s="12">
        <v>32896</v>
      </c>
      <c r="G3305" s="12" t="s">
        <v>36</v>
      </c>
      <c r="H3305" s="13">
        <v>23</v>
      </c>
      <c r="I3305" s="13">
        <v>388</v>
      </c>
      <c r="J3305" s="13">
        <v>2</v>
      </c>
      <c r="K3305" s="14">
        <v>24</v>
      </c>
      <c r="L3305" s="9">
        <v>55</v>
      </c>
      <c r="M3305" s="9">
        <v>0.1</v>
      </c>
      <c r="N3305" s="15">
        <v>0</v>
      </c>
      <c r="O3305" s="15">
        <v>2.558875</v>
      </c>
      <c r="P3305" s="84">
        <v>0</v>
      </c>
      <c r="X3305" s="13">
        <v>369</v>
      </c>
    </row>
    <row r="3306" spans="1:24">
      <c r="A3306" s="9" t="s">
        <v>42</v>
      </c>
      <c r="B3306" s="9">
        <v>70</v>
      </c>
      <c r="C3306" s="10" t="s">
        <v>35</v>
      </c>
      <c r="D3306" s="11">
        <v>-72.504666666670005</v>
      </c>
      <c r="E3306" s="11">
        <v>173.3911666667</v>
      </c>
      <c r="F3306" s="12">
        <v>32896</v>
      </c>
      <c r="G3306" s="12" t="s">
        <v>36</v>
      </c>
      <c r="H3306" s="13">
        <v>23</v>
      </c>
      <c r="I3306" s="13">
        <v>388</v>
      </c>
      <c r="J3306" s="13">
        <v>2</v>
      </c>
      <c r="K3306" s="14">
        <v>24</v>
      </c>
      <c r="L3306" s="9">
        <v>86</v>
      </c>
      <c r="M3306" s="9">
        <v>0.1</v>
      </c>
      <c r="N3306" s="15">
        <v>0</v>
      </c>
      <c r="O3306" s="15">
        <v>0.56760500000000003</v>
      </c>
      <c r="P3306" s="84">
        <v>0</v>
      </c>
      <c r="X3306" s="13">
        <v>369</v>
      </c>
    </row>
    <row r="3307" spans="1:24">
      <c r="A3307" s="9" t="s">
        <v>42</v>
      </c>
      <c r="B3307" s="9">
        <v>72</v>
      </c>
      <c r="C3307" s="10" t="s">
        <v>35</v>
      </c>
      <c r="D3307" s="11">
        <v>-72.505166666669993</v>
      </c>
      <c r="E3307" s="11">
        <v>174.3118333333</v>
      </c>
      <c r="F3307" s="12">
        <v>32896</v>
      </c>
      <c r="G3307" s="12" t="s">
        <v>36</v>
      </c>
      <c r="H3307" s="13">
        <v>23</v>
      </c>
      <c r="I3307" s="13">
        <v>388</v>
      </c>
      <c r="J3307" s="13">
        <v>2</v>
      </c>
      <c r="K3307" s="14">
        <v>24</v>
      </c>
      <c r="L3307" s="9">
        <v>69</v>
      </c>
      <c r="M3307" s="9">
        <v>0.1</v>
      </c>
      <c r="N3307" s="15">
        <v>0</v>
      </c>
      <c r="O3307" s="15">
        <v>0.72579000000000005</v>
      </c>
      <c r="P3307" s="84">
        <v>0</v>
      </c>
      <c r="X3307" s="13">
        <v>369</v>
      </c>
    </row>
    <row r="3308" spans="1:24">
      <c r="A3308" s="9" t="s">
        <v>42</v>
      </c>
      <c r="B3308" s="9">
        <v>74</v>
      </c>
      <c r="C3308" s="10" t="s">
        <v>35</v>
      </c>
      <c r="D3308" s="11">
        <v>-72.497</v>
      </c>
      <c r="E3308" s="11">
        <v>175.208</v>
      </c>
      <c r="F3308" s="12">
        <v>32897</v>
      </c>
      <c r="G3308" s="12" t="s">
        <v>36</v>
      </c>
      <c r="H3308" s="13">
        <v>24</v>
      </c>
      <c r="I3308" s="13">
        <v>389</v>
      </c>
      <c r="J3308" s="13">
        <v>2</v>
      </c>
      <c r="K3308" s="14">
        <v>24</v>
      </c>
      <c r="L3308" s="9">
        <v>89</v>
      </c>
      <c r="M3308" s="9">
        <v>0.1</v>
      </c>
      <c r="N3308" s="15">
        <v>0</v>
      </c>
      <c r="O3308" s="15">
        <v>0.52621379310344796</v>
      </c>
      <c r="P3308" s="84">
        <v>0</v>
      </c>
      <c r="X3308" s="13">
        <v>369</v>
      </c>
    </row>
    <row r="3309" spans="1:24">
      <c r="A3309" s="9" t="s">
        <v>42</v>
      </c>
      <c r="B3309" s="9">
        <v>76</v>
      </c>
      <c r="C3309" s="10" t="s">
        <v>35</v>
      </c>
      <c r="D3309" s="11">
        <v>-72.499499999999998</v>
      </c>
      <c r="E3309" s="11">
        <v>176.09716666669999</v>
      </c>
      <c r="F3309" s="12">
        <v>32897</v>
      </c>
      <c r="G3309" s="12" t="s">
        <v>36</v>
      </c>
      <c r="H3309" s="13">
        <v>24</v>
      </c>
      <c r="I3309" s="13">
        <v>389</v>
      </c>
      <c r="J3309" s="13">
        <v>2</v>
      </c>
      <c r="K3309" s="14">
        <v>24</v>
      </c>
      <c r="L3309" s="9">
        <v>88</v>
      </c>
      <c r="M3309" s="9">
        <v>0.1</v>
      </c>
      <c r="N3309" s="15">
        <v>0</v>
      </c>
      <c r="O3309" s="15">
        <v>0.37861724137931002</v>
      </c>
      <c r="P3309" s="84">
        <v>0</v>
      </c>
      <c r="X3309" s="13">
        <v>369</v>
      </c>
    </row>
    <row r="3310" spans="1:24">
      <c r="A3310" s="9" t="s">
        <v>42</v>
      </c>
      <c r="B3310" s="9">
        <v>78</v>
      </c>
      <c r="C3310" s="10" t="s">
        <v>35</v>
      </c>
      <c r="D3310" s="11">
        <v>-72.497500000000002</v>
      </c>
      <c r="E3310" s="11">
        <v>176.99916666670001</v>
      </c>
      <c r="F3310" s="12">
        <v>32897</v>
      </c>
      <c r="G3310" s="12" t="s">
        <v>36</v>
      </c>
      <c r="H3310" s="13">
        <v>24</v>
      </c>
      <c r="I3310" s="13">
        <v>389</v>
      </c>
      <c r="J3310" s="13">
        <v>2</v>
      </c>
      <c r="K3310" s="14">
        <v>24</v>
      </c>
      <c r="L3310" s="9">
        <v>114</v>
      </c>
      <c r="M3310" s="9">
        <v>0.1</v>
      </c>
      <c r="N3310" s="15">
        <v>0</v>
      </c>
      <c r="O3310" s="15">
        <v>0.17055000000000001</v>
      </c>
      <c r="P3310" s="84">
        <v>0</v>
      </c>
      <c r="X3310" s="13">
        <v>369</v>
      </c>
    </row>
    <row r="3311" spans="1:24">
      <c r="A3311" s="9" t="s">
        <v>42</v>
      </c>
      <c r="B3311" s="9">
        <v>80</v>
      </c>
      <c r="C3311" s="9" t="s">
        <v>35</v>
      </c>
      <c r="D3311" s="11">
        <v>-72.498833333329998</v>
      </c>
      <c r="E3311" s="11">
        <v>177.904</v>
      </c>
      <c r="F3311" s="12">
        <v>32897</v>
      </c>
      <c r="G3311" s="12" t="s">
        <v>36</v>
      </c>
      <c r="H3311" s="13">
        <v>24</v>
      </c>
      <c r="I3311" s="13">
        <v>389</v>
      </c>
      <c r="J3311" s="13">
        <v>2</v>
      </c>
      <c r="K3311" s="14">
        <v>24</v>
      </c>
      <c r="L3311" s="9">
        <v>81</v>
      </c>
      <c r="M3311" s="9">
        <v>0.1</v>
      </c>
      <c r="N3311" s="15">
        <v>0</v>
      </c>
      <c r="O3311" s="15">
        <v>0.66996</v>
      </c>
      <c r="P3311" s="84">
        <v>0</v>
      </c>
      <c r="X3311" s="13">
        <v>370</v>
      </c>
    </row>
    <row r="3312" spans="1:24">
      <c r="A3312" s="9" t="s">
        <v>42</v>
      </c>
      <c r="B3312" s="9">
        <v>82</v>
      </c>
      <c r="C3312" s="9" t="s">
        <v>35</v>
      </c>
      <c r="D3312" s="11">
        <v>-72.49463333333</v>
      </c>
      <c r="E3312" s="11">
        <v>178.82021666669999</v>
      </c>
      <c r="F3312" s="12">
        <v>32897</v>
      </c>
      <c r="G3312" s="12" t="s">
        <v>36</v>
      </c>
      <c r="H3312" s="13">
        <v>24</v>
      </c>
      <c r="I3312" s="13">
        <v>389</v>
      </c>
      <c r="J3312" s="13">
        <v>2</v>
      </c>
      <c r="K3312" s="14">
        <v>24</v>
      </c>
      <c r="L3312" s="9">
        <v>62</v>
      </c>
      <c r="M3312" s="9">
        <v>0.1</v>
      </c>
      <c r="N3312" s="15">
        <v>0</v>
      </c>
      <c r="O3312" s="15">
        <v>1.1072949999999999</v>
      </c>
      <c r="P3312" s="84">
        <v>0</v>
      </c>
      <c r="X3312" s="13">
        <v>370</v>
      </c>
    </row>
    <row r="3313" spans="1:30">
      <c r="A3313" s="9" t="s">
        <v>57</v>
      </c>
      <c r="B3313" s="9">
        <v>211</v>
      </c>
      <c r="C3313" s="9">
        <v>7</v>
      </c>
      <c r="D3313" s="50">
        <v>-74.002899999999997</v>
      </c>
      <c r="E3313" s="50">
        <v>176.99718999999999</v>
      </c>
      <c r="F3313" s="12">
        <v>35454</v>
      </c>
      <c r="G3313" s="12" t="s">
        <v>36</v>
      </c>
      <c r="H3313" s="13">
        <v>24</v>
      </c>
      <c r="I3313" s="13">
        <v>389</v>
      </c>
      <c r="J3313" s="13">
        <v>2</v>
      </c>
      <c r="K3313" s="14">
        <v>24</v>
      </c>
      <c r="L3313" s="13">
        <v>57.126846999999998</v>
      </c>
      <c r="M3313" s="9">
        <v>0.1</v>
      </c>
      <c r="X3313" s="13">
        <v>370</v>
      </c>
      <c r="AD3313" s="22"/>
    </row>
    <row r="3314" spans="1:30">
      <c r="A3314" s="9" t="s">
        <v>42</v>
      </c>
      <c r="B3314" s="9">
        <v>84</v>
      </c>
      <c r="C3314" s="9" t="s">
        <v>35</v>
      </c>
      <c r="D3314" s="11">
        <v>-72.498666666670005</v>
      </c>
      <c r="E3314" s="11">
        <v>179.70216666670001</v>
      </c>
      <c r="F3314" s="12">
        <v>32898</v>
      </c>
      <c r="G3314" s="12" t="s">
        <v>36</v>
      </c>
      <c r="H3314" s="13">
        <v>25</v>
      </c>
      <c r="I3314" s="13">
        <v>390</v>
      </c>
      <c r="J3314" s="13">
        <v>2</v>
      </c>
      <c r="K3314" s="14">
        <v>24</v>
      </c>
      <c r="L3314" s="9">
        <v>85</v>
      </c>
      <c r="M3314" s="9">
        <v>0.1</v>
      </c>
      <c r="N3314" s="15">
        <v>0</v>
      </c>
      <c r="O3314" s="15">
        <v>0.64814137931034499</v>
      </c>
      <c r="P3314" s="84">
        <v>0</v>
      </c>
      <c r="X3314" s="13">
        <v>370</v>
      </c>
    </row>
    <row r="3315" spans="1:30">
      <c r="A3315" s="9" t="s">
        <v>42</v>
      </c>
      <c r="B3315" s="9">
        <v>86</v>
      </c>
      <c r="C3315" s="9" t="s">
        <v>35</v>
      </c>
      <c r="D3315" s="11">
        <v>-72.499683333329997</v>
      </c>
      <c r="E3315" s="11">
        <v>-179.3973333333</v>
      </c>
      <c r="F3315" s="12">
        <v>32898</v>
      </c>
      <c r="G3315" s="12" t="s">
        <v>36</v>
      </c>
      <c r="H3315" s="13">
        <v>25</v>
      </c>
      <c r="I3315" s="13">
        <v>390</v>
      </c>
      <c r="J3315" s="13">
        <v>2</v>
      </c>
      <c r="K3315" s="14">
        <v>24</v>
      </c>
      <c r="L3315" s="9">
        <v>125</v>
      </c>
      <c r="M3315" s="9">
        <v>0.1</v>
      </c>
      <c r="N3315" s="15">
        <v>0</v>
      </c>
      <c r="O3315" s="15">
        <v>0.120887931034483</v>
      </c>
      <c r="P3315" s="84">
        <v>0</v>
      </c>
      <c r="X3315" s="13">
        <v>370</v>
      </c>
    </row>
    <row r="3316" spans="1:30">
      <c r="A3316" s="9" t="s">
        <v>42</v>
      </c>
      <c r="B3316" s="9">
        <v>88</v>
      </c>
      <c r="C3316" s="9" t="s">
        <v>35</v>
      </c>
      <c r="D3316" s="11">
        <v>-72.498333333329995</v>
      </c>
      <c r="E3316" s="11">
        <v>-178.5028333333</v>
      </c>
      <c r="F3316" s="12">
        <v>32898</v>
      </c>
      <c r="G3316" s="12" t="s">
        <v>36</v>
      </c>
      <c r="H3316" s="13">
        <v>25</v>
      </c>
      <c r="I3316" s="13">
        <v>390</v>
      </c>
      <c r="J3316" s="13">
        <v>2</v>
      </c>
      <c r="K3316" s="14">
        <v>24</v>
      </c>
      <c r="L3316" s="9">
        <v>55</v>
      </c>
      <c r="M3316" s="9">
        <v>0.1</v>
      </c>
      <c r="N3316" s="15">
        <v>0</v>
      </c>
      <c r="O3316" s="15">
        <v>0.89199655172413805</v>
      </c>
      <c r="P3316" s="84">
        <v>0</v>
      </c>
      <c r="X3316" s="13">
        <v>370</v>
      </c>
    </row>
    <row r="3317" spans="1:30">
      <c r="A3317" s="9" t="s">
        <v>42</v>
      </c>
      <c r="B3317" s="9">
        <v>90</v>
      </c>
      <c r="C3317" s="9" t="s">
        <v>35</v>
      </c>
      <c r="D3317" s="11">
        <v>-72.501999999999995</v>
      </c>
      <c r="E3317" s="11">
        <v>-177.61250000000001</v>
      </c>
      <c r="F3317" s="12">
        <v>32898</v>
      </c>
      <c r="G3317" s="12" t="s">
        <v>36</v>
      </c>
      <c r="H3317" s="13">
        <v>25</v>
      </c>
      <c r="I3317" s="13">
        <v>390</v>
      </c>
      <c r="J3317" s="13">
        <v>2</v>
      </c>
      <c r="K3317" s="14">
        <v>24</v>
      </c>
      <c r="L3317" s="9">
        <v>92</v>
      </c>
      <c r="M3317" s="9">
        <v>0.1</v>
      </c>
      <c r="N3317" s="15">
        <v>0</v>
      </c>
      <c r="O3317" s="15">
        <v>6.9167500000000007E-2</v>
      </c>
      <c r="P3317" s="84">
        <v>0</v>
      </c>
      <c r="X3317" s="13">
        <v>370</v>
      </c>
    </row>
    <row r="3318" spans="1:30">
      <c r="A3318" s="44" t="s">
        <v>42</v>
      </c>
      <c r="B3318" s="44">
        <v>92</v>
      </c>
      <c r="C3318" s="44" t="s">
        <v>35</v>
      </c>
      <c r="D3318" s="45">
        <v>-72.505383333330002</v>
      </c>
      <c r="E3318" s="45">
        <v>-176.70349999999999</v>
      </c>
      <c r="F3318" s="46">
        <v>32898</v>
      </c>
      <c r="G3318" s="46" t="s">
        <v>36</v>
      </c>
      <c r="H3318" s="13">
        <v>25</v>
      </c>
      <c r="I3318" s="13">
        <v>390</v>
      </c>
      <c r="J3318" s="13">
        <v>2</v>
      </c>
      <c r="K3318" s="47">
        <v>24</v>
      </c>
      <c r="L3318" s="103">
        <v>98</v>
      </c>
      <c r="M3318" s="44">
        <v>0.1</v>
      </c>
      <c r="N3318" s="48">
        <v>0</v>
      </c>
      <c r="O3318" s="48">
        <v>0.13264999999999999</v>
      </c>
      <c r="P3318" s="84">
        <v>0</v>
      </c>
      <c r="X3318" s="13">
        <v>370</v>
      </c>
    </row>
    <row r="3319" spans="1:30">
      <c r="A3319" s="9" t="s">
        <v>42</v>
      </c>
      <c r="B3319" s="9">
        <v>94</v>
      </c>
      <c r="C3319" s="9" t="s">
        <v>35</v>
      </c>
      <c r="D3319" s="11">
        <v>-72.5</v>
      </c>
      <c r="E3319" s="11">
        <v>-175.78616666670001</v>
      </c>
      <c r="F3319" s="12">
        <v>32898</v>
      </c>
      <c r="G3319" s="12" t="s">
        <v>36</v>
      </c>
      <c r="H3319" s="13">
        <v>25</v>
      </c>
      <c r="I3319" s="13">
        <v>390</v>
      </c>
      <c r="J3319" s="13">
        <v>2</v>
      </c>
      <c r="K3319" s="14">
        <v>24</v>
      </c>
      <c r="L3319" s="9">
        <v>90</v>
      </c>
      <c r="M3319" s="9">
        <v>0.1</v>
      </c>
      <c r="N3319" s="15">
        <v>0</v>
      </c>
      <c r="O3319" s="15">
        <v>0.44663999999999998</v>
      </c>
      <c r="P3319" s="84">
        <v>0</v>
      </c>
      <c r="X3319" s="13">
        <v>370</v>
      </c>
    </row>
    <row r="3320" spans="1:30">
      <c r="A3320" s="9" t="s">
        <v>34</v>
      </c>
      <c r="B3320" s="9">
        <v>2</v>
      </c>
      <c r="C3320" s="10" t="s">
        <v>35</v>
      </c>
      <c r="D3320" s="11">
        <v>-76.6417</v>
      </c>
      <c r="E3320" s="11">
        <v>164.35329999999999</v>
      </c>
      <c r="F3320" s="12">
        <v>30342</v>
      </c>
      <c r="G3320" s="12" t="s">
        <v>36</v>
      </c>
      <c r="H3320" s="13">
        <v>26</v>
      </c>
      <c r="I3320" s="13">
        <v>391</v>
      </c>
      <c r="J3320" s="13">
        <v>2</v>
      </c>
      <c r="K3320" s="14">
        <v>2</v>
      </c>
      <c r="L3320" s="9">
        <v>36</v>
      </c>
      <c r="M3320" s="9">
        <v>0.1</v>
      </c>
      <c r="N3320" s="15">
        <v>0</v>
      </c>
      <c r="O3320" s="15">
        <v>0.18</v>
      </c>
      <c r="P3320" s="84">
        <v>0</v>
      </c>
      <c r="X3320" s="13">
        <v>370</v>
      </c>
    </row>
    <row r="3321" spans="1:30">
      <c r="A3321" s="9" t="s">
        <v>34</v>
      </c>
      <c r="B3321" s="9">
        <v>2</v>
      </c>
      <c r="C3321" s="10" t="s">
        <v>35</v>
      </c>
      <c r="D3321" s="11">
        <v>-76.6417</v>
      </c>
      <c r="E3321" s="11">
        <v>164.35329999999999</v>
      </c>
      <c r="F3321" s="12">
        <v>30342</v>
      </c>
      <c r="G3321" s="12" t="s">
        <v>36</v>
      </c>
      <c r="H3321" s="13">
        <v>26</v>
      </c>
      <c r="I3321" s="13">
        <v>391</v>
      </c>
      <c r="J3321" s="13">
        <v>2</v>
      </c>
      <c r="K3321" s="14">
        <v>4</v>
      </c>
      <c r="L3321" s="9">
        <v>36</v>
      </c>
      <c r="M3321" s="9">
        <v>0.1</v>
      </c>
      <c r="N3321" s="15">
        <v>0</v>
      </c>
      <c r="O3321" s="15">
        <v>0.18</v>
      </c>
      <c r="P3321" s="84">
        <v>0</v>
      </c>
      <c r="X3321" s="13">
        <v>370</v>
      </c>
    </row>
    <row r="3322" spans="1:30">
      <c r="A3322" s="9" t="s">
        <v>34</v>
      </c>
      <c r="B3322" s="9">
        <v>2</v>
      </c>
      <c r="C3322" s="10" t="s">
        <v>35</v>
      </c>
      <c r="D3322" s="11">
        <v>-76.6417</v>
      </c>
      <c r="E3322" s="11">
        <v>164.35329999999999</v>
      </c>
      <c r="F3322" s="12">
        <v>30342</v>
      </c>
      <c r="G3322" s="12" t="s">
        <v>36</v>
      </c>
      <c r="H3322" s="13">
        <v>26</v>
      </c>
      <c r="I3322" s="13">
        <v>391</v>
      </c>
      <c r="J3322" s="13">
        <v>2</v>
      </c>
      <c r="K3322" s="14">
        <v>6</v>
      </c>
      <c r="L3322" s="9">
        <v>36</v>
      </c>
      <c r="M3322" s="9">
        <v>0.1</v>
      </c>
      <c r="N3322" s="15">
        <v>0</v>
      </c>
      <c r="O3322" s="15">
        <v>0.18</v>
      </c>
      <c r="P3322" s="84">
        <v>0</v>
      </c>
      <c r="X3322" s="13">
        <v>370</v>
      </c>
    </row>
    <row r="3323" spans="1:30">
      <c r="A3323" s="9" t="s">
        <v>34</v>
      </c>
      <c r="B3323" s="9">
        <v>2</v>
      </c>
      <c r="C3323" s="10" t="s">
        <v>35</v>
      </c>
      <c r="D3323" s="11">
        <v>-76.6417</v>
      </c>
      <c r="E3323" s="11">
        <v>164.35329999999999</v>
      </c>
      <c r="F3323" s="12">
        <v>30342</v>
      </c>
      <c r="G3323" s="12" t="s">
        <v>36</v>
      </c>
      <c r="H3323" s="13">
        <v>26</v>
      </c>
      <c r="I3323" s="13">
        <v>391</v>
      </c>
      <c r="J3323" s="13">
        <v>2</v>
      </c>
      <c r="K3323" s="14">
        <v>12</v>
      </c>
      <c r="L3323" s="9">
        <v>36</v>
      </c>
      <c r="M3323" s="9">
        <v>0.1</v>
      </c>
      <c r="N3323" s="15">
        <v>0</v>
      </c>
      <c r="O3323" s="15">
        <v>0.18</v>
      </c>
      <c r="P3323" s="84">
        <v>0</v>
      </c>
      <c r="X3323" s="13">
        <v>370</v>
      </c>
    </row>
    <row r="3324" spans="1:30">
      <c r="A3324" s="9" t="s">
        <v>34</v>
      </c>
      <c r="B3324" s="9">
        <v>2</v>
      </c>
      <c r="C3324" s="10" t="s">
        <v>35</v>
      </c>
      <c r="D3324" s="11">
        <v>-76.6417</v>
      </c>
      <c r="E3324" s="11">
        <v>164.35329999999999</v>
      </c>
      <c r="F3324" s="12">
        <v>30342</v>
      </c>
      <c r="G3324" s="12" t="s">
        <v>36</v>
      </c>
      <c r="H3324" s="13">
        <v>26</v>
      </c>
      <c r="I3324" s="13">
        <v>391</v>
      </c>
      <c r="J3324" s="13">
        <v>2</v>
      </c>
      <c r="K3324" s="14">
        <v>18</v>
      </c>
      <c r="L3324" s="9">
        <v>36</v>
      </c>
      <c r="M3324" s="9">
        <v>0.1</v>
      </c>
      <c r="N3324" s="15">
        <v>0</v>
      </c>
      <c r="O3324" s="15">
        <v>0.18</v>
      </c>
      <c r="P3324" s="84">
        <v>0</v>
      </c>
      <c r="X3324" s="13">
        <v>370</v>
      </c>
    </row>
    <row r="3325" spans="1:30">
      <c r="A3325" s="9" t="s">
        <v>34</v>
      </c>
      <c r="B3325" s="9">
        <v>2</v>
      </c>
      <c r="C3325" s="10" t="s">
        <v>35</v>
      </c>
      <c r="D3325" s="11">
        <v>-76.6417</v>
      </c>
      <c r="E3325" s="11">
        <v>164.35329999999999</v>
      </c>
      <c r="F3325" s="12">
        <v>30342</v>
      </c>
      <c r="G3325" s="12" t="s">
        <v>36</v>
      </c>
      <c r="H3325" s="13">
        <v>26</v>
      </c>
      <c r="I3325" s="13">
        <v>391</v>
      </c>
      <c r="J3325" s="13">
        <v>2</v>
      </c>
      <c r="K3325" s="14">
        <v>24</v>
      </c>
      <c r="L3325" s="9">
        <v>36</v>
      </c>
      <c r="M3325" s="9">
        <v>0.1</v>
      </c>
      <c r="N3325" s="15">
        <v>0</v>
      </c>
      <c r="O3325" s="15">
        <v>0.18</v>
      </c>
      <c r="P3325" s="84">
        <v>0</v>
      </c>
      <c r="X3325" s="13">
        <v>372</v>
      </c>
    </row>
    <row r="3326" spans="1:30">
      <c r="A3326" s="9" t="s">
        <v>34</v>
      </c>
      <c r="B3326" s="9">
        <v>3</v>
      </c>
      <c r="C3326" s="10" t="s">
        <v>35</v>
      </c>
      <c r="D3326" s="11">
        <v>-76.609300000000005</v>
      </c>
      <c r="E3326" s="11">
        <v>164.67519999999999</v>
      </c>
      <c r="F3326" s="12">
        <v>30342</v>
      </c>
      <c r="G3326" s="12" t="s">
        <v>36</v>
      </c>
      <c r="H3326" s="13">
        <v>26</v>
      </c>
      <c r="I3326" s="13">
        <v>391</v>
      </c>
      <c r="J3326" s="13">
        <v>2</v>
      </c>
      <c r="K3326" s="14">
        <v>2</v>
      </c>
      <c r="L3326" s="9">
        <v>25</v>
      </c>
      <c r="M3326" s="9">
        <v>0.1</v>
      </c>
      <c r="N3326" s="15">
        <v>0</v>
      </c>
      <c r="O3326" s="15">
        <v>0.33</v>
      </c>
      <c r="P3326" s="84">
        <v>0</v>
      </c>
      <c r="X3326" s="13">
        <v>372</v>
      </c>
    </row>
    <row r="3327" spans="1:30">
      <c r="A3327" s="9" t="s">
        <v>34</v>
      </c>
      <c r="B3327" s="9">
        <v>3</v>
      </c>
      <c r="C3327" s="10" t="s">
        <v>35</v>
      </c>
      <c r="D3327" s="11">
        <v>-76.609300000000005</v>
      </c>
      <c r="E3327" s="11">
        <v>164.67519999999999</v>
      </c>
      <c r="F3327" s="12">
        <v>30342</v>
      </c>
      <c r="G3327" s="12" t="s">
        <v>36</v>
      </c>
      <c r="H3327" s="13">
        <v>26</v>
      </c>
      <c r="I3327" s="13">
        <v>391</v>
      </c>
      <c r="J3327" s="13">
        <v>2</v>
      </c>
      <c r="K3327" s="14">
        <v>4</v>
      </c>
      <c r="L3327" s="9">
        <v>25</v>
      </c>
      <c r="M3327" s="9">
        <v>0.1</v>
      </c>
      <c r="N3327" s="15">
        <v>0</v>
      </c>
      <c r="O3327" s="15">
        <v>0.33</v>
      </c>
      <c r="P3327" s="84">
        <v>0</v>
      </c>
      <c r="X3327" s="13">
        <v>372</v>
      </c>
    </row>
    <row r="3328" spans="1:30">
      <c r="A3328" s="9" t="s">
        <v>34</v>
      </c>
      <c r="B3328" s="9">
        <v>3</v>
      </c>
      <c r="C3328" s="10" t="s">
        <v>35</v>
      </c>
      <c r="D3328" s="11">
        <v>-76.609300000000005</v>
      </c>
      <c r="E3328" s="11">
        <v>164.67519999999999</v>
      </c>
      <c r="F3328" s="12">
        <v>30342</v>
      </c>
      <c r="G3328" s="12" t="s">
        <v>36</v>
      </c>
      <c r="H3328" s="13">
        <v>26</v>
      </c>
      <c r="I3328" s="13">
        <v>391</v>
      </c>
      <c r="J3328" s="13">
        <v>2</v>
      </c>
      <c r="K3328" s="14">
        <v>6</v>
      </c>
      <c r="L3328" s="9">
        <v>25</v>
      </c>
      <c r="M3328" s="9">
        <v>0.1</v>
      </c>
      <c r="N3328" s="15">
        <v>0</v>
      </c>
      <c r="O3328" s="15">
        <v>0.33</v>
      </c>
      <c r="P3328" s="84">
        <v>0</v>
      </c>
      <c r="X3328" s="13">
        <v>372</v>
      </c>
    </row>
    <row r="3329" spans="1:24">
      <c r="A3329" s="9" t="s">
        <v>34</v>
      </c>
      <c r="B3329" s="9">
        <v>3</v>
      </c>
      <c r="C3329" s="10" t="s">
        <v>35</v>
      </c>
      <c r="D3329" s="11">
        <v>-76.609300000000005</v>
      </c>
      <c r="E3329" s="11">
        <v>164.67519999999999</v>
      </c>
      <c r="F3329" s="12">
        <v>30342</v>
      </c>
      <c r="G3329" s="12" t="s">
        <v>36</v>
      </c>
      <c r="H3329" s="13">
        <v>26</v>
      </c>
      <c r="I3329" s="13">
        <v>391</v>
      </c>
      <c r="J3329" s="13">
        <v>2</v>
      </c>
      <c r="K3329" s="14">
        <v>8</v>
      </c>
      <c r="L3329" s="9">
        <v>25</v>
      </c>
      <c r="M3329" s="9">
        <v>0.1</v>
      </c>
      <c r="N3329" s="15">
        <v>0</v>
      </c>
      <c r="O3329" s="15">
        <v>0.33</v>
      </c>
      <c r="P3329" s="84">
        <v>0</v>
      </c>
      <c r="X3329" s="13">
        <v>372</v>
      </c>
    </row>
    <row r="3330" spans="1:24">
      <c r="A3330" s="9" t="s">
        <v>34</v>
      </c>
      <c r="B3330" s="9">
        <v>3</v>
      </c>
      <c r="C3330" s="10" t="s">
        <v>35</v>
      </c>
      <c r="D3330" s="11">
        <v>-76.609300000000005</v>
      </c>
      <c r="E3330" s="11">
        <v>164.67519999999999</v>
      </c>
      <c r="F3330" s="12">
        <v>30342</v>
      </c>
      <c r="G3330" s="12" t="s">
        <v>36</v>
      </c>
      <c r="H3330" s="13">
        <v>26</v>
      </c>
      <c r="I3330" s="13">
        <v>391</v>
      </c>
      <c r="J3330" s="13">
        <v>2</v>
      </c>
      <c r="K3330" s="14">
        <v>12</v>
      </c>
      <c r="L3330" s="9">
        <v>25</v>
      </c>
      <c r="M3330" s="9">
        <v>0.1</v>
      </c>
      <c r="N3330" s="15">
        <v>0</v>
      </c>
      <c r="O3330" s="15">
        <v>0.33</v>
      </c>
      <c r="P3330" s="84">
        <v>0</v>
      </c>
      <c r="X3330" s="13">
        <v>372</v>
      </c>
    </row>
    <row r="3331" spans="1:24">
      <c r="A3331" s="9" t="s">
        <v>34</v>
      </c>
      <c r="B3331" s="9">
        <v>3</v>
      </c>
      <c r="C3331" s="10" t="s">
        <v>35</v>
      </c>
      <c r="D3331" s="11">
        <v>-76.609300000000005</v>
      </c>
      <c r="E3331" s="11">
        <v>164.67519999999999</v>
      </c>
      <c r="F3331" s="12">
        <v>30342</v>
      </c>
      <c r="G3331" s="12" t="s">
        <v>36</v>
      </c>
      <c r="H3331" s="13">
        <v>26</v>
      </c>
      <c r="I3331" s="13">
        <v>391</v>
      </c>
      <c r="J3331" s="13">
        <v>2</v>
      </c>
      <c r="K3331" s="14">
        <v>18</v>
      </c>
      <c r="L3331" s="9">
        <v>25</v>
      </c>
      <c r="M3331" s="9">
        <v>0.1</v>
      </c>
      <c r="N3331" s="15">
        <v>0</v>
      </c>
      <c r="O3331" s="15">
        <v>0.33</v>
      </c>
      <c r="P3331" s="84">
        <v>0</v>
      </c>
      <c r="X3331" s="13">
        <v>372</v>
      </c>
    </row>
    <row r="3332" spans="1:24">
      <c r="A3332" s="9" t="s">
        <v>34</v>
      </c>
      <c r="B3332" s="9">
        <v>3</v>
      </c>
      <c r="C3332" s="10" t="s">
        <v>35</v>
      </c>
      <c r="D3332" s="11">
        <v>-76.609300000000005</v>
      </c>
      <c r="E3332" s="11">
        <v>164.67519999999999</v>
      </c>
      <c r="F3332" s="12">
        <v>30342</v>
      </c>
      <c r="G3332" s="12" t="s">
        <v>36</v>
      </c>
      <c r="H3332" s="13">
        <v>26</v>
      </c>
      <c r="I3332" s="13">
        <v>391</v>
      </c>
      <c r="J3332" s="13">
        <v>2</v>
      </c>
      <c r="K3332" s="14">
        <v>24</v>
      </c>
      <c r="L3332" s="9">
        <v>25</v>
      </c>
      <c r="M3332" s="9">
        <v>0.1</v>
      </c>
      <c r="N3332" s="15">
        <v>0</v>
      </c>
      <c r="O3332" s="15">
        <v>0.33</v>
      </c>
      <c r="P3332" s="84">
        <v>0</v>
      </c>
      <c r="X3332" s="13">
        <v>372</v>
      </c>
    </row>
    <row r="3333" spans="1:24">
      <c r="A3333" s="9" t="s">
        <v>34</v>
      </c>
      <c r="B3333" s="9">
        <v>4</v>
      </c>
      <c r="C3333" s="10" t="s">
        <v>35</v>
      </c>
      <c r="D3333" s="11">
        <v>-76.510800000000003</v>
      </c>
      <c r="E3333" s="11">
        <v>165.42959999999999</v>
      </c>
      <c r="F3333" s="12">
        <v>30342</v>
      </c>
      <c r="G3333" s="12" t="s">
        <v>36</v>
      </c>
      <c r="H3333" s="13">
        <v>26</v>
      </c>
      <c r="I3333" s="13">
        <v>391</v>
      </c>
      <c r="J3333" s="13">
        <v>2</v>
      </c>
      <c r="K3333" s="14">
        <v>2</v>
      </c>
      <c r="L3333" s="9">
        <v>33</v>
      </c>
      <c r="M3333" s="9">
        <v>0.1</v>
      </c>
      <c r="N3333" s="15">
        <v>0</v>
      </c>
      <c r="O3333" s="15">
        <v>0.48</v>
      </c>
      <c r="P3333" s="84">
        <v>0</v>
      </c>
      <c r="X3333" s="13">
        <v>372</v>
      </c>
    </row>
    <row r="3334" spans="1:24">
      <c r="A3334" s="9" t="s">
        <v>34</v>
      </c>
      <c r="B3334" s="9">
        <v>4</v>
      </c>
      <c r="C3334" s="10" t="s">
        <v>35</v>
      </c>
      <c r="D3334" s="11">
        <v>-76.510800000000003</v>
      </c>
      <c r="E3334" s="11">
        <v>165.42959999999999</v>
      </c>
      <c r="F3334" s="12">
        <v>30342</v>
      </c>
      <c r="G3334" s="12" t="s">
        <v>36</v>
      </c>
      <c r="H3334" s="13">
        <v>26</v>
      </c>
      <c r="I3334" s="13">
        <v>391</v>
      </c>
      <c r="J3334" s="13">
        <v>2</v>
      </c>
      <c r="K3334" s="14">
        <v>4</v>
      </c>
      <c r="L3334" s="9">
        <v>33</v>
      </c>
      <c r="M3334" s="9">
        <v>0.1</v>
      </c>
      <c r="N3334" s="15">
        <v>0</v>
      </c>
      <c r="O3334" s="15">
        <v>0.48</v>
      </c>
      <c r="P3334" s="84">
        <v>0</v>
      </c>
      <c r="X3334" s="13">
        <v>372</v>
      </c>
    </row>
    <row r="3335" spans="1:24">
      <c r="A3335" s="9" t="s">
        <v>34</v>
      </c>
      <c r="B3335" s="9">
        <v>4</v>
      </c>
      <c r="C3335" s="10" t="s">
        <v>35</v>
      </c>
      <c r="D3335" s="11">
        <v>-76.510800000000003</v>
      </c>
      <c r="E3335" s="11">
        <v>165.42959999999999</v>
      </c>
      <c r="F3335" s="12">
        <v>30342</v>
      </c>
      <c r="G3335" s="12" t="s">
        <v>36</v>
      </c>
      <c r="H3335" s="13">
        <v>26</v>
      </c>
      <c r="I3335" s="13">
        <v>391</v>
      </c>
      <c r="J3335" s="13">
        <v>2</v>
      </c>
      <c r="K3335" s="14">
        <v>6</v>
      </c>
      <c r="L3335" s="9">
        <v>33</v>
      </c>
      <c r="M3335" s="9">
        <v>0.1</v>
      </c>
      <c r="N3335" s="15">
        <v>0</v>
      </c>
      <c r="O3335" s="15">
        <v>0.48</v>
      </c>
      <c r="P3335" s="84">
        <v>0</v>
      </c>
      <c r="X3335" s="13">
        <v>372</v>
      </c>
    </row>
    <row r="3336" spans="1:24">
      <c r="A3336" s="44" t="s">
        <v>34</v>
      </c>
      <c r="B3336" s="44">
        <v>4</v>
      </c>
      <c r="C3336" s="69" t="s">
        <v>35</v>
      </c>
      <c r="D3336" s="45">
        <v>-76.510800000000003</v>
      </c>
      <c r="E3336" s="45">
        <v>165.42959999999999</v>
      </c>
      <c r="F3336" s="46">
        <v>30342</v>
      </c>
      <c r="G3336" s="46" t="s">
        <v>36</v>
      </c>
      <c r="H3336" s="13">
        <v>26</v>
      </c>
      <c r="I3336" s="13">
        <v>391</v>
      </c>
      <c r="J3336" s="13">
        <v>2</v>
      </c>
      <c r="K3336" s="47">
        <v>8</v>
      </c>
      <c r="L3336" s="44">
        <v>33</v>
      </c>
      <c r="M3336" s="44">
        <v>0.1</v>
      </c>
      <c r="N3336" s="48">
        <v>0</v>
      </c>
      <c r="O3336" s="48">
        <v>0.48</v>
      </c>
      <c r="P3336" s="84">
        <v>0</v>
      </c>
      <c r="X3336" s="13">
        <v>372</v>
      </c>
    </row>
    <row r="3337" spans="1:24">
      <c r="A3337" s="9" t="s">
        <v>34</v>
      </c>
      <c r="B3337" s="9">
        <v>4</v>
      </c>
      <c r="C3337" s="10" t="s">
        <v>35</v>
      </c>
      <c r="D3337" s="11">
        <v>-76.510800000000003</v>
      </c>
      <c r="E3337" s="11">
        <v>165.42959999999999</v>
      </c>
      <c r="F3337" s="12">
        <v>30342</v>
      </c>
      <c r="G3337" s="12" t="s">
        <v>36</v>
      </c>
      <c r="H3337" s="13">
        <v>26</v>
      </c>
      <c r="I3337" s="13">
        <v>391</v>
      </c>
      <c r="J3337" s="13">
        <v>2</v>
      </c>
      <c r="K3337" s="14">
        <v>12</v>
      </c>
      <c r="L3337" s="9">
        <v>33</v>
      </c>
      <c r="M3337" s="9">
        <v>0.1</v>
      </c>
      <c r="N3337" s="15">
        <v>0</v>
      </c>
      <c r="O3337" s="15">
        <v>0.48</v>
      </c>
      <c r="P3337" s="84">
        <v>0</v>
      </c>
      <c r="X3337" s="13">
        <v>372</v>
      </c>
    </row>
    <row r="3338" spans="1:24">
      <c r="A3338" s="9" t="s">
        <v>34</v>
      </c>
      <c r="B3338" s="9">
        <v>4</v>
      </c>
      <c r="C3338" s="10" t="s">
        <v>35</v>
      </c>
      <c r="D3338" s="11">
        <v>-76.510800000000003</v>
      </c>
      <c r="E3338" s="11">
        <v>165.42959999999999</v>
      </c>
      <c r="F3338" s="12">
        <v>30342</v>
      </c>
      <c r="G3338" s="12" t="s">
        <v>36</v>
      </c>
      <c r="H3338" s="13">
        <v>26</v>
      </c>
      <c r="I3338" s="13">
        <v>391</v>
      </c>
      <c r="J3338" s="13">
        <v>2</v>
      </c>
      <c r="K3338" s="14">
        <v>24</v>
      </c>
      <c r="L3338" s="9">
        <v>33</v>
      </c>
      <c r="M3338" s="9">
        <v>0.1</v>
      </c>
      <c r="N3338" s="15">
        <v>0</v>
      </c>
      <c r="O3338" s="15">
        <v>0.48</v>
      </c>
      <c r="P3338" s="84">
        <v>0</v>
      </c>
      <c r="X3338" s="13">
        <v>372</v>
      </c>
    </row>
    <row r="3339" spans="1:24">
      <c r="A3339" s="9" t="s">
        <v>34</v>
      </c>
      <c r="B3339" s="9">
        <v>5</v>
      </c>
      <c r="C3339" s="10" t="s">
        <v>35</v>
      </c>
      <c r="D3339" s="11">
        <v>-76.581699999999998</v>
      </c>
      <c r="E3339" s="11">
        <v>166.0069</v>
      </c>
      <c r="F3339" s="12">
        <v>30342</v>
      </c>
      <c r="G3339" s="12" t="s">
        <v>36</v>
      </c>
      <c r="H3339" s="13">
        <v>26</v>
      </c>
      <c r="I3339" s="13">
        <v>391</v>
      </c>
      <c r="J3339" s="13">
        <v>2</v>
      </c>
      <c r="K3339" s="14">
        <v>2</v>
      </c>
      <c r="L3339" s="9">
        <v>29</v>
      </c>
      <c r="M3339" s="9">
        <v>0.1</v>
      </c>
      <c r="N3339" s="15">
        <v>0</v>
      </c>
      <c r="O3339" s="15">
        <v>0.70000000000000007</v>
      </c>
      <c r="P3339" s="84">
        <v>0</v>
      </c>
      <c r="X3339" s="13">
        <v>373</v>
      </c>
    </row>
    <row r="3340" spans="1:24">
      <c r="A3340" s="9" t="s">
        <v>34</v>
      </c>
      <c r="B3340" s="9">
        <v>5</v>
      </c>
      <c r="C3340" s="10" t="s">
        <v>35</v>
      </c>
      <c r="D3340" s="11">
        <v>-76.581699999999998</v>
      </c>
      <c r="E3340" s="11">
        <v>166.0069</v>
      </c>
      <c r="F3340" s="12">
        <v>30342</v>
      </c>
      <c r="G3340" s="12" t="s">
        <v>36</v>
      </c>
      <c r="H3340" s="13">
        <v>26</v>
      </c>
      <c r="I3340" s="13">
        <v>391</v>
      </c>
      <c r="J3340" s="13">
        <v>2</v>
      </c>
      <c r="K3340" s="14">
        <v>4</v>
      </c>
      <c r="L3340" s="9">
        <v>29</v>
      </c>
      <c r="M3340" s="9">
        <v>0.1</v>
      </c>
      <c r="N3340" s="15">
        <v>0</v>
      </c>
      <c r="O3340" s="15">
        <v>0.70000000000000007</v>
      </c>
      <c r="P3340" s="84">
        <v>0</v>
      </c>
      <c r="X3340" s="13">
        <v>373</v>
      </c>
    </row>
    <row r="3341" spans="1:24">
      <c r="A3341" s="9" t="s">
        <v>34</v>
      </c>
      <c r="B3341" s="9">
        <v>5</v>
      </c>
      <c r="C3341" s="10" t="s">
        <v>35</v>
      </c>
      <c r="D3341" s="11">
        <v>-76.581699999999998</v>
      </c>
      <c r="E3341" s="11">
        <v>166.0069</v>
      </c>
      <c r="F3341" s="12">
        <v>30342</v>
      </c>
      <c r="G3341" s="12" t="s">
        <v>36</v>
      </c>
      <c r="H3341" s="13">
        <v>26</v>
      </c>
      <c r="I3341" s="13">
        <v>391</v>
      </c>
      <c r="J3341" s="13">
        <v>2</v>
      </c>
      <c r="K3341" s="14">
        <v>6</v>
      </c>
      <c r="L3341" s="9">
        <v>29</v>
      </c>
      <c r="M3341" s="9">
        <v>0.1</v>
      </c>
      <c r="N3341" s="15">
        <v>0</v>
      </c>
      <c r="O3341" s="15">
        <v>0.70000000000000007</v>
      </c>
      <c r="P3341" s="84">
        <v>0</v>
      </c>
      <c r="X3341" s="13">
        <v>373</v>
      </c>
    </row>
    <row r="3342" spans="1:24">
      <c r="A3342" s="9" t="s">
        <v>34</v>
      </c>
      <c r="B3342" s="9">
        <v>5</v>
      </c>
      <c r="C3342" s="10" t="s">
        <v>35</v>
      </c>
      <c r="D3342" s="11">
        <v>-76.581699999999998</v>
      </c>
      <c r="E3342" s="11">
        <v>166.0069</v>
      </c>
      <c r="F3342" s="12">
        <v>30342</v>
      </c>
      <c r="G3342" s="12" t="s">
        <v>36</v>
      </c>
      <c r="H3342" s="13">
        <v>26</v>
      </c>
      <c r="I3342" s="13">
        <v>391</v>
      </c>
      <c r="J3342" s="13">
        <v>2</v>
      </c>
      <c r="K3342" s="14">
        <v>8</v>
      </c>
      <c r="L3342" s="9">
        <v>29</v>
      </c>
      <c r="M3342" s="9">
        <v>0.1</v>
      </c>
      <c r="N3342" s="15">
        <v>0</v>
      </c>
      <c r="O3342" s="15">
        <v>0.70000000000000007</v>
      </c>
      <c r="P3342" s="84">
        <v>0</v>
      </c>
      <c r="X3342" s="13">
        <v>373</v>
      </c>
    </row>
    <row r="3343" spans="1:24">
      <c r="A3343" s="9" t="s">
        <v>34</v>
      </c>
      <c r="B3343" s="9">
        <v>5</v>
      </c>
      <c r="C3343" s="10" t="s">
        <v>35</v>
      </c>
      <c r="D3343" s="11">
        <v>-76.581699999999998</v>
      </c>
      <c r="E3343" s="11">
        <v>166.0069</v>
      </c>
      <c r="F3343" s="12">
        <v>30342</v>
      </c>
      <c r="G3343" s="12" t="s">
        <v>36</v>
      </c>
      <c r="H3343" s="13">
        <v>26</v>
      </c>
      <c r="I3343" s="13">
        <v>391</v>
      </c>
      <c r="J3343" s="13">
        <v>2</v>
      </c>
      <c r="K3343" s="14">
        <v>24</v>
      </c>
      <c r="L3343" s="9">
        <v>29</v>
      </c>
      <c r="M3343" s="9">
        <v>0.1</v>
      </c>
      <c r="N3343" s="15">
        <v>0</v>
      </c>
      <c r="O3343" s="15">
        <v>0.7</v>
      </c>
      <c r="P3343" s="84">
        <v>0</v>
      </c>
      <c r="X3343" s="13">
        <v>373</v>
      </c>
    </row>
    <row r="3344" spans="1:24">
      <c r="A3344" s="9" t="s">
        <v>42</v>
      </c>
      <c r="B3344" s="9">
        <v>96</v>
      </c>
      <c r="C3344" s="9" t="s">
        <v>35</v>
      </c>
      <c r="D3344" s="11">
        <v>-72.500500000000002</v>
      </c>
      <c r="E3344" s="11">
        <v>-174.9006666667</v>
      </c>
      <c r="F3344" s="12">
        <v>32899</v>
      </c>
      <c r="G3344" s="12" t="s">
        <v>36</v>
      </c>
      <c r="H3344" s="13">
        <v>26</v>
      </c>
      <c r="I3344" s="13">
        <v>391</v>
      </c>
      <c r="J3344" s="13">
        <v>2</v>
      </c>
      <c r="K3344" s="14">
        <v>24</v>
      </c>
      <c r="L3344" s="9">
        <v>182</v>
      </c>
      <c r="M3344" s="9">
        <v>0.1</v>
      </c>
      <c r="N3344" s="15">
        <v>0</v>
      </c>
      <c r="O3344" s="15">
        <v>8.3000000000000004E-2</v>
      </c>
      <c r="P3344" s="84">
        <v>0</v>
      </c>
      <c r="X3344" s="13">
        <v>373</v>
      </c>
    </row>
    <row r="3345" spans="1:89">
      <c r="A3345" s="9" t="s">
        <v>42</v>
      </c>
      <c r="B3345" s="9">
        <v>98</v>
      </c>
      <c r="C3345" s="9" t="s">
        <v>35</v>
      </c>
      <c r="D3345" s="11">
        <v>-72.501000000000005</v>
      </c>
      <c r="E3345" s="11">
        <v>-173.99966666669999</v>
      </c>
      <c r="F3345" s="12">
        <v>32899</v>
      </c>
      <c r="G3345" s="12" t="s">
        <v>36</v>
      </c>
      <c r="H3345" s="13">
        <v>26</v>
      </c>
      <c r="I3345" s="13">
        <v>391</v>
      </c>
      <c r="J3345" s="13">
        <v>2</v>
      </c>
      <c r="K3345" s="14">
        <v>24</v>
      </c>
      <c r="L3345" s="9">
        <v>91</v>
      </c>
      <c r="M3345" s="9">
        <v>0.1</v>
      </c>
      <c r="N3345" s="15">
        <v>0</v>
      </c>
      <c r="O3345" s="15">
        <v>0.55085600000000001</v>
      </c>
      <c r="P3345" s="84">
        <v>0</v>
      </c>
      <c r="X3345" s="13">
        <v>373</v>
      </c>
    </row>
    <row r="3346" spans="1:89" s="22" customFormat="1">
      <c r="A3346" s="9" t="s">
        <v>42</v>
      </c>
      <c r="B3346" s="9">
        <v>100</v>
      </c>
      <c r="C3346" s="9" t="s">
        <v>35</v>
      </c>
      <c r="D3346" s="11">
        <v>-72.500100000000003</v>
      </c>
      <c r="E3346" s="11">
        <v>-173.09966666669999</v>
      </c>
      <c r="F3346" s="12">
        <v>32899</v>
      </c>
      <c r="G3346" s="12" t="s">
        <v>36</v>
      </c>
      <c r="H3346" s="13">
        <v>26</v>
      </c>
      <c r="I3346" s="13">
        <v>391</v>
      </c>
      <c r="J3346" s="13">
        <v>2</v>
      </c>
      <c r="K3346" s="14">
        <v>24</v>
      </c>
      <c r="L3346" s="9">
        <v>71</v>
      </c>
      <c r="M3346" s="9">
        <v>0.1</v>
      </c>
      <c r="N3346" s="15">
        <v>0</v>
      </c>
      <c r="O3346" s="15">
        <v>0.85606000000000004</v>
      </c>
      <c r="P3346" s="84">
        <v>0</v>
      </c>
      <c r="Q3346" s="85"/>
      <c r="R3346" s="15"/>
      <c r="S3346" s="13"/>
      <c r="T3346" s="13"/>
      <c r="U3346" s="15"/>
      <c r="V3346" s="15"/>
      <c r="W3346" s="12"/>
      <c r="X3346" s="13">
        <v>373</v>
      </c>
      <c r="Y3346" s="9"/>
      <c r="Z3346" s="9"/>
      <c r="AA3346" s="9"/>
      <c r="AB3346" s="9"/>
      <c r="AC3346" s="19"/>
      <c r="AD3346" s="9"/>
      <c r="AE3346" s="9"/>
      <c r="AF3346" s="9"/>
      <c r="AG3346" s="9"/>
      <c r="AH3346" s="9"/>
      <c r="AI3346" s="9"/>
      <c r="AJ3346" s="9"/>
      <c r="AK3346" s="9"/>
      <c r="AL3346" s="9"/>
      <c r="AM3346" s="9"/>
      <c r="AN3346" s="9"/>
      <c r="AO3346" s="9"/>
      <c r="AP3346" s="9"/>
      <c r="AQ3346" s="9"/>
      <c r="AR3346" s="9"/>
      <c r="AS3346" s="9"/>
      <c r="AT3346" s="9"/>
      <c r="AU3346" s="9"/>
      <c r="AV3346" s="9"/>
      <c r="AW3346" s="9"/>
      <c r="AX3346" s="9"/>
      <c r="AY3346" s="9"/>
      <c r="AZ3346" s="9"/>
      <c r="BA3346" s="9"/>
      <c r="BB3346" s="9"/>
      <c r="BC3346" s="9"/>
      <c r="BD3346" s="9"/>
      <c r="BE3346" s="9"/>
      <c r="BF3346" s="9"/>
      <c r="BG3346" s="9"/>
      <c r="BH3346" s="9"/>
      <c r="BI3346" s="9"/>
      <c r="BJ3346" s="9"/>
      <c r="BK3346" s="9"/>
      <c r="BL3346" s="9"/>
      <c r="BM3346" s="9"/>
      <c r="BN3346" s="9"/>
      <c r="BO3346" s="9"/>
      <c r="BP3346" s="9"/>
      <c r="BQ3346" s="9"/>
      <c r="BR3346" s="9"/>
      <c r="BS3346" s="9"/>
      <c r="BT3346" s="9"/>
      <c r="BU3346" s="9"/>
      <c r="BV3346" s="9"/>
      <c r="BW3346" s="9"/>
      <c r="BX3346" s="9"/>
      <c r="BY3346" s="9"/>
      <c r="BZ3346" s="9"/>
      <c r="CA3346" s="9"/>
      <c r="CB3346" s="9"/>
      <c r="CC3346" s="9"/>
      <c r="CD3346" s="9"/>
      <c r="CE3346" s="9"/>
      <c r="CF3346" s="9"/>
      <c r="CG3346" s="9"/>
      <c r="CH3346" s="9"/>
      <c r="CI3346" s="9"/>
      <c r="CJ3346" s="9"/>
      <c r="CK3346" s="9"/>
    </row>
    <row r="3347" spans="1:89">
      <c r="A3347" s="9" t="s">
        <v>57</v>
      </c>
      <c r="B3347" s="9">
        <v>212</v>
      </c>
      <c r="C3347" s="9">
        <v>3</v>
      </c>
      <c r="D3347" s="50">
        <v>-74.333029999999994</v>
      </c>
      <c r="E3347" s="50">
        <v>-176.0087</v>
      </c>
      <c r="F3347" s="12">
        <v>35456</v>
      </c>
      <c r="G3347" s="12" t="s">
        <v>36</v>
      </c>
      <c r="H3347" s="13">
        <v>26</v>
      </c>
      <c r="I3347" s="13">
        <v>391</v>
      </c>
      <c r="J3347" s="13">
        <v>2</v>
      </c>
      <c r="K3347" s="14">
        <v>24</v>
      </c>
      <c r="L3347" s="13">
        <v>83.028239999999997</v>
      </c>
      <c r="M3347" s="9">
        <v>0.1</v>
      </c>
      <c r="X3347" s="13">
        <v>373</v>
      </c>
    </row>
    <row r="3348" spans="1:89">
      <c r="A3348" s="9" t="s">
        <v>57</v>
      </c>
      <c r="B3348" s="9">
        <v>213</v>
      </c>
      <c r="C3348" s="9">
        <v>3</v>
      </c>
      <c r="D3348" s="50">
        <v>-76.52928</v>
      </c>
      <c r="E3348" s="50">
        <v>168.8929</v>
      </c>
      <c r="F3348" s="12">
        <v>35457</v>
      </c>
      <c r="G3348" s="12" t="s">
        <v>36</v>
      </c>
      <c r="H3348" s="13">
        <v>27</v>
      </c>
      <c r="I3348" s="13">
        <v>392</v>
      </c>
      <c r="J3348" s="13">
        <v>2</v>
      </c>
      <c r="K3348" s="14">
        <v>24</v>
      </c>
      <c r="L3348" s="13">
        <v>52.518335999999998</v>
      </c>
      <c r="M3348" s="9">
        <v>0.1</v>
      </c>
      <c r="X3348" s="13">
        <v>373</v>
      </c>
    </row>
    <row r="3349" spans="1:89">
      <c r="A3349" s="9" t="s">
        <v>34</v>
      </c>
      <c r="B3349" s="9">
        <v>11</v>
      </c>
      <c r="C3349" s="10" t="s">
        <v>35</v>
      </c>
      <c r="D3349" s="11">
        <v>-76.5</v>
      </c>
      <c r="E3349" s="11">
        <v>166</v>
      </c>
      <c r="F3349" s="12">
        <v>30344</v>
      </c>
      <c r="G3349" s="12" t="s">
        <v>36</v>
      </c>
      <c r="H3349" s="13">
        <v>28</v>
      </c>
      <c r="I3349" s="13">
        <v>393</v>
      </c>
      <c r="J3349" s="13">
        <v>2</v>
      </c>
      <c r="K3349" s="14">
        <v>6</v>
      </c>
      <c r="L3349" s="9">
        <v>34</v>
      </c>
      <c r="M3349" s="9">
        <v>0.1</v>
      </c>
      <c r="N3349" s="15">
        <v>0</v>
      </c>
      <c r="O3349" s="15">
        <v>0.37</v>
      </c>
      <c r="P3349" s="84">
        <v>0</v>
      </c>
      <c r="X3349" s="13">
        <v>373</v>
      </c>
    </row>
    <row r="3350" spans="1:89">
      <c r="A3350" s="9" t="s">
        <v>34</v>
      </c>
      <c r="B3350" s="9">
        <v>11</v>
      </c>
      <c r="C3350" s="10" t="s">
        <v>35</v>
      </c>
      <c r="D3350" s="11">
        <v>-76.5</v>
      </c>
      <c r="E3350" s="11">
        <v>166</v>
      </c>
      <c r="F3350" s="12">
        <v>30344</v>
      </c>
      <c r="G3350" s="12" t="s">
        <v>36</v>
      </c>
      <c r="H3350" s="13">
        <v>28</v>
      </c>
      <c r="I3350" s="13">
        <v>393</v>
      </c>
      <c r="J3350" s="13">
        <v>2</v>
      </c>
      <c r="K3350" s="14">
        <v>24</v>
      </c>
      <c r="L3350" s="9">
        <v>34</v>
      </c>
      <c r="M3350" s="9">
        <v>0.1</v>
      </c>
      <c r="N3350" s="15">
        <v>0</v>
      </c>
      <c r="O3350" s="15">
        <v>0.37</v>
      </c>
      <c r="P3350" s="84">
        <v>0</v>
      </c>
      <c r="X3350" s="13">
        <v>373</v>
      </c>
    </row>
    <row r="3351" spans="1:89">
      <c r="A3351" s="9" t="s">
        <v>34</v>
      </c>
      <c r="B3351" s="9">
        <v>12</v>
      </c>
      <c r="C3351" s="10" t="s">
        <v>35</v>
      </c>
      <c r="D3351" s="11">
        <v>-76.533299999999997</v>
      </c>
      <c r="E3351" s="11">
        <v>165.48330000000001</v>
      </c>
      <c r="F3351" s="12">
        <v>30344</v>
      </c>
      <c r="G3351" s="12" t="s">
        <v>36</v>
      </c>
      <c r="H3351" s="13">
        <v>28</v>
      </c>
      <c r="I3351" s="13">
        <v>393</v>
      </c>
      <c r="J3351" s="13">
        <v>2</v>
      </c>
      <c r="K3351" s="14">
        <v>6</v>
      </c>
      <c r="L3351" s="9">
        <v>34</v>
      </c>
      <c r="M3351" s="9">
        <v>0.1</v>
      </c>
      <c r="N3351" s="15">
        <v>0</v>
      </c>
      <c r="O3351" s="15">
        <v>0.53</v>
      </c>
      <c r="P3351" s="84">
        <v>0</v>
      </c>
      <c r="X3351" s="13">
        <v>373</v>
      </c>
    </row>
    <row r="3352" spans="1:89">
      <c r="A3352" s="9" t="s">
        <v>34</v>
      </c>
      <c r="B3352" s="9">
        <v>12</v>
      </c>
      <c r="C3352" s="10" t="s">
        <v>35</v>
      </c>
      <c r="D3352" s="11">
        <v>-76.533299999999997</v>
      </c>
      <c r="E3352" s="11">
        <v>165.48330000000001</v>
      </c>
      <c r="F3352" s="12">
        <v>30344</v>
      </c>
      <c r="G3352" s="12" t="s">
        <v>36</v>
      </c>
      <c r="H3352" s="13">
        <v>28</v>
      </c>
      <c r="I3352" s="13">
        <v>393</v>
      </c>
      <c r="J3352" s="13">
        <v>2</v>
      </c>
      <c r="K3352" s="14">
        <v>24</v>
      </c>
      <c r="L3352" s="9">
        <v>34</v>
      </c>
      <c r="M3352" s="9">
        <v>0.1</v>
      </c>
      <c r="N3352" s="15">
        <v>0</v>
      </c>
      <c r="O3352" s="15">
        <v>0.53</v>
      </c>
      <c r="P3352" s="84">
        <v>0</v>
      </c>
      <c r="X3352" s="13">
        <v>373</v>
      </c>
    </row>
    <row r="3353" spans="1:89">
      <c r="A3353" s="9" t="s">
        <v>34</v>
      </c>
      <c r="B3353" s="9">
        <v>13</v>
      </c>
      <c r="C3353" s="10" t="s">
        <v>35</v>
      </c>
      <c r="D3353" s="11">
        <v>-76.650000000000006</v>
      </c>
      <c r="E3353" s="11">
        <v>164.5333</v>
      </c>
      <c r="F3353" s="12">
        <v>30344</v>
      </c>
      <c r="G3353" s="12" t="s">
        <v>36</v>
      </c>
      <c r="H3353" s="13">
        <v>28</v>
      </c>
      <c r="I3353" s="13">
        <v>393</v>
      </c>
      <c r="J3353" s="13">
        <v>2</v>
      </c>
      <c r="K3353" s="14">
        <v>6</v>
      </c>
      <c r="L3353" s="9">
        <v>30</v>
      </c>
      <c r="M3353" s="9">
        <v>0.1</v>
      </c>
      <c r="N3353" s="15">
        <v>0</v>
      </c>
      <c r="O3353" s="15">
        <v>0.3</v>
      </c>
      <c r="P3353" s="84">
        <v>0</v>
      </c>
      <c r="X3353" s="13">
        <v>373</v>
      </c>
    </row>
    <row r="3354" spans="1:89">
      <c r="A3354" s="9" t="s">
        <v>34</v>
      </c>
      <c r="B3354" s="9">
        <v>13</v>
      </c>
      <c r="C3354" s="10" t="s">
        <v>35</v>
      </c>
      <c r="D3354" s="11">
        <v>-76.650000000000006</v>
      </c>
      <c r="E3354" s="11">
        <v>164.5333</v>
      </c>
      <c r="F3354" s="12">
        <v>30344</v>
      </c>
      <c r="G3354" s="12" t="s">
        <v>36</v>
      </c>
      <c r="H3354" s="13">
        <v>28</v>
      </c>
      <c r="I3354" s="13">
        <v>393</v>
      </c>
      <c r="J3354" s="13">
        <v>2</v>
      </c>
      <c r="K3354" s="14">
        <v>24</v>
      </c>
      <c r="L3354" s="9">
        <v>30</v>
      </c>
      <c r="M3354" s="9">
        <v>0.1</v>
      </c>
      <c r="N3354" s="15">
        <v>0</v>
      </c>
      <c r="O3354" s="15">
        <v>0.3</v>
      </c>
      <c r="P3354" s="84">
        <v>0</v>
      </c>
      <c r="X3354" s="13">
        <v>373</v>
      </c>
    </row>
    <row r="3355" spans="1:89">
      <c r="A3355" s="9" t="s">
        <v>34</v>
      </c>
      <c r="B3355" s="9">
        <v>14</v>
      </c>
      <c r="C3355" s="10" t="s">
        <v>35</v>
      </c>
      <c r="D3355" s="11">
        <v>-76.946700000000007</v>
      </c>
      <c r="E3355" s="11">
        <v>164.2817</v>
      </c>
      <c r="F3355" s="12">
        <v>30344</v>
      </c>
      <c r="G3355" s="12" t="s">
        <v>36</v>
      </c>
      <c r="H3355" s="13">
        <v>28</v>
      </c>
      <c r="I3355" s="13">
        <v>393</v>
      </c>
      <c r="J3355" s="13">
        <v>2</v>
      </c>
      <c r="K3355" s="14">
        <v>6</v>
      </c>
      <c r="L3355" s="9">
        <v>29</v>
      </c>
      <c r="M3355" s="9">
        <v>0.1</v>
      </c>
      <c r="N3355" s="15">
        <v>0</v>
      </c>
      <c r="O3355" s="15">
        <v>0.4</v>
      </c>
      <c r="P3355" s="84">
        <v>0</v>
      </c>
      <c r="X3355" s="13">
        <v>373</v>
      </c>
    </row>
    <row r="3356" spans="1:89">
      <c r="A3356" s="9" t="s">
        <v>34</v>
      </c>
      <c r="B3356" s="9">
        <v>14</v>
      </c>
      <c r="C3356" s="10" t="s">
        <v>35</v>
      </c>
      <c r="D3356" s="11">
        <v>-76.946700000000007</v>
      </c>
      <c r="E3356" s="11">
        <v>164.2817</v>
      </c>
      <c r="F3356" s="12">
        <v>30344</v>
      </c>
      <c r="G3356" s="12" t="s">
        <v>36</v>
      </c>
      <c r="H3356" s="13">
        <v>28</v>
      </c>
      <c r="I3356" s="13">
        <v>393</v>
      </c>
      <c r="J3356" s="13">
        <v>2</v>
      </c>
      <c r="K3356" s="14">
        <v>24</v>
      </c>
      <c r="L3356" s="9">
        <v>29</v>
      </c>
      <c r="M3356" s="9">
        <v>0.1</v>
      </c>
      <c r="N3356" s="15">
        <v>0</v>
      </c>
      <c r="O3356" s="15">
        <v>0.4</v>
      </c>
      <c r="P3356" s="84">
        <v>0</v>
      </c>
      <c r="X3356" s="13">
        <v>373</v>
      </c>
    </row>
    <row r="3357" spans="1:89">
      <c r="A3357" s="9" t="s">
        <v>34</v>
      </c>
      <c r="B3357" s="9">
        <v>15</v>
      </c>
      <c r="C3357" s="10" t="s">
        <v>35</v>
      </c>
      <c r="D3357" s="11">
        <v>-76.916700000000006</v>
      </c>
      <c r="E3357" s="11">
        <v>163.35</v>
      </c>
      <c r="F3357" s="12">
        <v>30344</v>
      </c>
      <c r="G3357" s="12" t="s">
        <v>36</v>
      </c>
      <c r="H3357" s="13">
        <v>28</v>
      </c>
      <c r="I3357" s="13">
        <v>393</v>
      </c>
      <c r="J3357" s="13">
        <v>2</v>
      </c>
      <c r="K3357" s="14">
        <v>6</v>
      </c>
      <c r="L3357" s="9">
        <v>22</v>
      </c>
      <c r="M3357" s="9">
        <v>0.1</v>
      </c>
      <c r="N3357" s="15">
        <v>0</v>
      </c>
      <c r="O3357" s="15">
        <v>0.79</v>
      </c>
      <c r="P3357" s="84">
        <v>0</v>
      </c>
      <c r="X3357" s="13">
        <v>373</v>
      </c>
    </row>
    <row r="3358" spans="1:89">
      <c r="A3358" s="9" t="s">
        <v>34</v>
      </c>
      <c r="B3358" s="9">
        <v>15</v>
      </c>
      <c r="C3358" s="10" t="s">
        <v>35</v>
      </c>
      <c r="D3358" s="11">
        <v>-76.916700000000006</v>
      </c>
      <c r="E3358" s="11">
        <v>163.35</v>
      </c>
      <c r="F3358" s="12">
        <v>30344</v>
      </c>
      <c r="G3358" s="12" t="s">
        <v>36</v>
      </c>
      <c r="H3358" s="13">
        <v>28</v>
      </c>
      <c r="I3358" s="13">
        <v>393</v>
      </c>
      <c r="J3358" s="13">
        <v>2</v>
      </c>
      <c r="K3358" s="14">
        <v>24</v>
      </c>
      <c r="L3358" s="9">
        <v>22</v>
      </c>
      <c r="M3358" s="9">
        <v>0.1</v>
      </c>
      <c r="N3358" s="15">
        <v>0</v>
      </c>
      <c r="O3358" s="15">
        <v>0.79</v>
      </c>
      <c r="P3358" s="84">
        <v>0</v>
      </c>
      <c r="X3358" s="13">
        <v>373</v>
      </c>
    </row>
    <row r="3359" spans="1:89">
      <c r="A3359" s="9" t="s">
        <v>34</v>
      </c>
      <c r="B3359" s="9">
        <v>16</v>
      </c>
      <c r="C3359" s="10" t="s">
        <v>35</v>
      </c>
      <c r="D3359" s="11">
        <v>-76.760199999999998</v>
      </c>
      <c r="E3359" s="11">
        <v>163.125</v>
      </c>
      <c r="F3359" s="12">
        <v>30345</v>
      </c>
      <c r="G3359" s="12" t="s">
        <v>36</v>
      </c>
      <c r="H3359" s="13">
        <v>29</v>
      </c>
      <c r="I3359" s="13">
        <v>394</v>
      </c>
      <c r="J3359" s="13">
        <v>2</v>
      </c>
      <c r="K3359" s="14">
        <v>6</v>
      </c>
      <c r="L3359" s="9">
        <v>30</v>
      </c>
      <c r="M3359" s="9">
        <v>0.1</v>
      </c>
      <c r="N3359" s="15">
        <v>0</v>
      </c>
      <c r="O3359" s="15">
        <v>1.8</v>
      </c>
      <c r="P3359" s="84">
        <v>0</v>
      </c>
      <c r="X3359" s="13">
        <v>373</v>
      </c>
    </row>
    <row r="3360" spans="1:89">
      <c r="A3360" s="9" t="s">
        <v>34</v>
      </c>
      <c r="B3360" s="9">
        <v>16</v>
      </c>
      <c r="C3360" s="10" t="s">
        <v>35</v>
      </c>
      <c r="D3360" s="11">
        <v>-76.760199999999998</v>
      </c>
      <c r="E3360" s="11">
        <v>163.125</v>
      </c>
      <c r="F3360" s="12">
        <v>30345</v>
      </c>
      <c r="G3360" s="12" t="s">
        <v>36</v>
      </c>
      <c r="H3360" s="13">
        <v>29</v>
      </c>
      <c r="I3360" s="13">
        <v>394</v>
      </c>
      <c r="J3360" s="13">
        <v>2</v>
      </c>
      <c r="K3360" s="14">
        <v>24</v>
      </c>
      <c r="L3360" s="9">
        <v>30</v>
      </c>
      <c r="M3360" s="9">
        <v>0.1</v>
      </c>
      <c r="N3360" s="15">
        <v>0</v>
      </c>
      <c r="O3360" s="15">
        <v>1.8</v>
      </c>
      <c r="P3360" s="84">
        <v>0</v>
      </c>
      <c r="X3360" s="13">
        <v>374</v>
      </c>
    </row>
    <row r="3361" spans="1:30">
      <c r="A3361" s="9" t="s">
        <v>34</v>
      </c>
      <c r="B3361" s="9">
        <v>17</v>
      </c>
      <c r="C3361" s="10" t="s">
        <v>35</v>
      </c>
      <c r="D3361" s="11">
        <v>-76.599999999999994</v>
      </c>
      <c r="E3361" s="11">
        <v>163.6833</v>
      </c>
      <c r="F3361" s="12">
        <v>30345</v>
      </c>
      <c r="G3361" s="12" t="s">
        <v>36</v>
      </c>
      <c r="H3361" s="13">
        <v>29</v>
      </c>
      <c r="I3361" s="13">
        <v>394</v>
      </c>
      <c r="J3361" s="13">
        <v>2</v>
      </c>
      <c r="K3361" s="14">
        <v>6</v>
      </c>
      <c r="L3361" s="9">
        <v>24</v>
      </c>
      <c r="M3361" s="9">
        <v>0.1</v>
      </c>
      <c r="N3361" s="15">
        <v>0</v>
      </c>
      <c r="O3361" s="15">
        <v>0.9</v>
      </c>
      <c r="P3361" s="84">
        <v>0</v>
      </c>
      <c r="Q3361" s="91"/>
      <c r="X3361" s="13">
        <v>374</v>
      </c>
    </row>
    <row r="3362" spans="1:30">
      <c r="A3362" s="9" t="s">
        <v>34</v>
      </c>
      <c r="B3362" s="9">
        <v>17</v>
      </c>
      <c r="C3362" s="10" t="s">
        <v>35</v>
      </c>
      <c r="D3362" s="11">
        <v>-76.599999999999994</v>
      </c>
      <c r="E3362" s="11">
        <v>163.6833</v>
      </c>
      <c r="F3362" s="12">
        <v>30345</v>
      </c>
      <c r="G3362" s="12" t="s">
        <v>36</v>
      </c>
      <c r="H3362" s="13">
        <v>29</v>
      </c>
      <c r="I3362" s="13">
        <v>394</v>
      </c>
      <c r="J3362" s="13">
        <v>2</v>
      </c>
      <c r="K3362" s="14">
        <v>24</v>
      </c>
      <c r="L3362" s="9">
        <v>24</v>
      </c>
      <c r="M3362" s="9">
        <v>0.1</v>
      </c>
      <c r="N3362" s="15">
        <v>0</v>
      </c>
      <c r="O3362" s="15">
        <v>0.9</v>
      </c>
      <c r="P3362" s="84">
        <v>0</v>
      </c>
      <c r="X3362" s="13">
        <v>374</v>
      </c>
    </row>
    <row r="3363" spans="1:30">
      <c r="A3363" s="9" t="s">
        <v>34</v>
      </c>
      <c r="B3363" s="9">
        <v>18</v>
      </c>
      <c r="C3363" s="10" t="s">
        <v>35</v>
      </c>
      <c r="D3363" s="11">
        <v>-76.900000000000006</v>
      </c>
      <c r="E3363" s="11">
        <v>169.8</v>
      </c>
      <c r="F3363" s="12">
        <v>30345</v>
      </c>
      <c r="G3363" s="12" t="s">
        <v>36</v>
      </c>
      <c r="H3363" s="13">
        <v>29</v>
      </c>
      <c r="I3363" s="13">
        <v>394</v>
      </c>
      <c r="J3363" s="13">
        <v>2</v>
      </c>
      <c r="K3363" s="14">
        <v>6</v>
      </c>
      <c r="L3363" s="9">
        <v>20</v>
      </c>
      <c r="M3363" s="9">
        <v>0.1</v>
      </c>
      <c r="N3363" s="15">
        <v>0</v>
      </c>
      <c r="O3363" s="15">
        <v>1.01</v>
      </c>
      <c r="P3363" s="84">
        <v>0</v>
      </c>
      <c r="X3363" s="13">
        <v>374</v>
      </c>
    </row>
    <row r="3364" spans="1:30">
      <c r="A3364" s="44" t="s">
        <v>34</v>
      </c>
      <c r="B3364" s="44">
        <v>18</v>
      </c>
      <c r="C3364" s="69" t="s">
        <v>35</v>
      </c>
      <c r="D3364" s="45">
        <v>-76.900000000000006</v>
      </c>
      <c r="E3364" s="45">
        <v>169.8</v>
      </c>
      <c r="F3364" s="46">
        <v>30345</v>
      </c>
      <c r="G3364" s="46" t="s">
        <v>36</v>
      </c>
      <c r="H3364" s="13">
        <v>29</v>
      </c>
      <c r="I3364" s="13">
        <v>394</v>
      </c>
      <c r="J3364" s="13">
        <v>2</v>
      </c>
      <c r="K3364" s="47">
        <v>24</v>
      </c>
      <c r="L3364" s="44">
        <v>25</v>
      </c>
      <c r="M3364" s="44">
        <v>0.1</v>
      </c>
      <c r="N3364" s="15">
        <v>0</v>
      </c>
      <c r="O3364" s="15">
        <v>0.68</v>
      </c>
      <c r="P3364" s="84">
        <v>0</v>
      </c>
      <c r="X3364" s="13">
        <v>374</v>
      </c>
    </row>
    <row r="3365" spans="1:30">
      <c r="A3365" s="9" t="s">
        <v>34</v>
      </c>
      <c r="B3365" s="9">
        <v>19</v>
      </c>
      <c r="C3365" s="10" t="s">
        <v>35</v>
      </c>
      <c r="D3365" s="11">
        <v>-76.866699999999994</v>
      </c>
      <c r="E3365" s="11">
        <v>165.35</v>
      </c>
      <c r="F3365" s="12">
        <v>30345</v>
      </c>
      <c r="G3365" s="12" t="s">
        <v>36</v>
      </c>
      <c r="H3365" s="13">
        <v>29</v>
      </c>
      <c r="I3365" s="13">
        <v>394</v>
      </c>
      <c r="J3365" s="13">
        <v>2</v>
      </c>
      <c r="K3365" s="9">
        <v>6</v>
      </c>
      <c r="L3365" s="9">
        <v>20</v>
      </c>
      <c r="M3365" s="9">
        <v>0.1</v>
      </c>
      <c r="N3365" s="15">
        <v>0</v>
      </c>
      <c r="O3365" s="15">
        <v>1.01</v>
      </c>
      <c r="P3365" s="84">
        <v>0</v>
      </c>
      <c r="X3365" s="13">
        <v>374</v>
      </c>
    </row>
    <row r="3366" spans="1:30">
      <c r="A3366" s="9" t="s">
        <v>34</v>
      </c>
      <c r="B3366" s="9">
        <v>19</v>
      </c>
      <c r="C3366" s="10" t="s">
        <v>35</v>
      </c>
      <c r="D3366" s="11">
        <v>-76.866699999999994</v>
      </c>
      <c r="E3366" s="11">
        <v>165.35</v>
      </c>
      <c r="F3366" s="12">
        <v>30345</v>
      </c>
      <c r="G3366" s="12" t="s">
        <v>36</v>
      </c>
      <c r="H3366" s="13">
        <v>29</v>
      </c>
      <c r="I3366" s="13">
        <v>394</v>
      </c>
      <c r="J3366" s="13">
        <v>2</v>
      </c>
      <c r="K3366" s="14">
        <v>24</v>
      </c>
      <c r="L3366" s="9">
        <v>20</v>
      </c>
      <c r="M3366" s="9">
        <v>0.1</v>
      </c>
      <c r="N3366" s="15">
        <v>0</v>
      </c>
      <c r="O3366" s="15">
        <v>1.01</v>
      </c>
      <c r="P3366" s="84">
        <v>0</v>
      </c>
      <c r="X3366" s="13">
        <v>374</v>
      </c>
    </row>
    <row r="3367" spans="1:30" s="22" customFormat="1">
      <c r="A3367" s="22" t="s">
        <v>34</v>
      </c>
      <c r="B3367" s="22">
        <v>20</v>
      </c>
      <c r="C3367" s="65" t="s">
        <v>35</v>
      </c>
      <c r="D3367" s="23">
        <v>-76.807699999999997</v>
      </c>
      <c r="E3367" s="23">
        <v>166.81319999999999</v>
      </c>
      <c r="F3367" s="24">
        <v>30345</v>
      </c>
      <c r="G3367" s="24" t="s">
        <v>36</v>
      </c>
      <c r="H3367" s="13">
        <v>29</v>
      </c>
      <c r="I3367" s="13">
        <v>394</v>
      </c>
      <c r="J3367" s="13">
        <v>2</v>
      </c>
      <c r="K3367" s="22">
        <v>6</v>
      </c>
      <c r="L3367" s="22">
        <v>28</v>
      </c>
      <c r="M3367" s="22">
        <v>0.1</v>
      </c>
      <c r="N3367" s="26">
        <v>0</v>
      </c>
      <c r="O3367" s="26">
        <v>0.46</v>
      </c>
      <c r="P3367" s="96">
        <v>0</v>
      </c>
      <c r="Q3367" s="85"/>
      <c r="R3367" s="15"/>
      <c r="S3367" s="13"/>
      <c r="T3367" s="13"/>
      <c r="U3367" s="15"/>
      <c r="V3367" s="15"/>
      <c r="W3367" s="12"/>
      <c r="X3367" s="13">
        <v>324</v>
      </c>
      <c r="Y3367" s="9"/>
      <c r="Z3367" s="9"/>
      <c r="AA3367" s="9"/>
      <c r="AB3367" s="9"/>
      <c r="AC3367" s="19"/>
      <c r="AD3367" s="9"/>
    </row>
    <row r="3368" spans="1:30">
      <c r="A3368" s="9" t="s">
        <v>34</v>
      </c>
      <c r="B3368" s="9">
        <v>20</v>
      </c>
      <c r="C3368" s="10" t="s">
        <v>35</v>
      </c>
      <c r="D3368" s="11">
        <v>-76.807699999999997</v>
      </c>
      <c r="E3368" s="11">
        <v>166.81319999999999</v>
      </c>
      <c r="F3368" s="12">
        <v>30345</v>
      </c>
      <c r="G3368" s="12" t="s">
        <v>36</v>
      </c>
      <c r="H3368" s="13">
        <v>29</v>
      </c>
      <c r="I3368" s="13">
        <v>394</v>
      </c>
      <c r="J3368" s="13">
        <v>2</v>
      </c>
      <c r="K3368" s="14">
        <v>24</v>
      </c>
      <c r="L3368" s="9">
        <v>28</v>
      </c>
      <c r="M3368" s="9">
        <v>0.1</v>
      </c>
      <c r="N3368" s="15">
        <v>0</v>
      </c>
      <c r="O3368" s="15">
        <v>0.46</v>
      </c>
      <c r="P3368" s="84">
        <v>0</v>
      </c>
      <c r="X3368" s="13">
        <v>324</v>
      </c>
    </row>
    <row r="3369" spans="1:30">
      <c r="A3369" s="9" t="s">
        <v>34</v>
      </c>
      <c r="B3369" s="9">
        <v>21</v>
      </c>
      <c r="C3369" s="10" t="s">
        <v>35</v>
      </c>
      <c r="D3369" s="11">
        <v>-76.683300000000003</v>
      </c>
      <c r="E3369" s="11">
        <v>168.01669999999999</v>
      </c>
      <c r="F3369" s="12">
        <v>30345</v>
      </c>
      <c r="G3369" s="12" t="s">
        <v>36</v>
      </c>
      <c r="H3369" s="13">
        <v>29</v>
      </c>
      <c r="I3369" s="13">
        <v>394</v>
      </c>
      <c r="J3369" s="13">
        <v>2</v>
      </c>
      <c r="K3369" s="9">
        <v>6</v>
      </c>
      <c r="L3369" s="9">
        <v>28</v>
      </c>
      <c r="M3369" s="9">
        <v>0.1</v>
      </c>
      <c r="N3369" s="15">
        <v>0</v>
      </c>
      <c r="O3369" s="15">
        <v>1.01</v>
      </c>
      <c r="P3369" s="84">
        <v>0</v>
      </c>
      <c r="X3369" s="13">
        <v>324</v>
      </c>
    </row>
    <row r="3370" spans="1:30">
      <c r="A3370" s="9" t="s">
        <v>34</v>
      </c>
      <c r="B3370" s="9">
        <v>21</v>
      </c>
      <c r="C3370" s="10" t="s">
        <v>35</v>
      </c>
      <c r="D3370" s="11">
        <v>-76.683300000000003</v>
      </c>
      <c r="E3370" s="11">
        <v>168.01669999999999</v>
      </c>
      <c r="F3370" s="12">
        <v>30345</v>
      </c>
      <c r="G3370" s="12" t="s">
        <v>36</v>
      </c>
      <c r="H3370" s="13">
        <v>29</v>
      </c>
      <c r="I3370" s="13">
        <v>394</v>
      </c>
      <c r="J3370" s="13">
        <v>2</v>
      </c>
      <c r="K3370" s="14">
        <v>24</v>
      </c>
      <c r="L3370" s="9">
        <v>28</v>
      </c>
      <c r="M3370" s="9">
        <v>0.1</v>
      </c>
      <c r="N3370" s="15">
        <v>0</v>
      </c>
      <c r="O3370" s="15">
        <v>1.01</v>
      </c>
      <c r="P3370" s="84">
        <v>0</v>
      </c>
      <c r="X3370" s="13">
        <v>324</v>
      </c>
    </row>
    <row r="3371" spans="1:30">
      <c r="A3371" s="9" t="s">
        <v>42</v>
      </c>
      <c r="B3371" s="9">
        <v>118</v>
      </c>
      <c r="C3371" s="9" t="s">
        <v>35</v>
      </c>
      <c r="D3371" s="11">
        <v>-73.133166666669993</v>
      </c>
      <c r="E3371" s="11">
        <v>174.69866666670001</v>
      </c>
      <c r="F3371" s="12">
        <v>32902</v>
      </c>
      <c r="G3371" s="12" t="s">
        <v>36</v>
      </c>
      <c r="H3371" s="13">
        <v>29</v>
      </c>
      <c r="I3371" s="13">
        <v>394</v>
      </c>
      <c r="J3371" s="13">
        <v>2</v>
      </c>
      <c r="K3371" s="14">
        <v>24</v>
      </c>
      <c r="L3371" s="9">
        <v>71</v>
      </c>
      <c r="M3371" s="9">
        <v>0.1</v>
      </c>
      <c r="N3371" s="15">
        <v>0</v>
      </c>
      <c r="O3371" s="15">
        <v>0.24385517241379301</v>
      </c>
      <c r="P3371" s="84">
        <v>0</v>
      </c>
      <c r="X3371" s="13">
        <v>324</v>
      </c>
    </row>
    <row r="3372" spans="1:30">
      <c r="A3372" s="9" t="s">
        <v>42</v>
      </c>
      <c r="B3372" s="9">
        <v>122</v>
      </c>
      <c r="C3372" s="9" t="s">
        <v>35</v>
      </c>
      <c r="D3372" s="11">
        <v>-73.9011</v>
      </c>
      <c r="E3372" s="11">
        <v>177.1179444444</v>
      </c>
      <c r="F3372" s="12">
        <v>32902</v>
      </c>
      <c r="G3372" s="12" t="s">
        <v>36</v>
      </c>
      <c r="H3372" s="13">
        <v>29</v>
      </c>
      <c r="I3372" s="13">
        <v>394</v>
      </c>
      <c r="J3372" s="13">
        <v>2</v>
      </c>
      <c r="K3372" s="14">
        <v>24</v>
      </c>
      <c r="L3372" s="9">
        <v>93</v>
      </c>
      <c r="M3372" s="9">
        <v>0.1</v>
      </c>
      <c r="N3372" s="15">
        <v>0</v>
      </c>
      <c r="O3372" s="15">
        <v>0.17643103448275901</v>
      </c>
      <c r="P3372" s="84">
        <v>0</v>
      </c>
      <c r="X3372" s="13">
        <v>324</v>
      </c>
    </row>
    <row r="3373" spans="1:30">
      <c r="A3373" s="9" t="s">
        <v>57</v>
      </c>
      <c r="B3373" s="9">
        <v>214</v>
      </c>
      <c r="C3373" s="9">
        <v>2</v>
      </c>
      <c r="D3373" s="50">
        <v>-76.491699999999994</v>
      </c>
      <c r="E3373" s="50">
        <v>170.03191000000001</v>
      </c>
      <c r="F3373" s="12">
        <v>35459</v>
      </c>
      <c r="G3373" s="12" t="s">
        <v>36</v>
      </c>
      <c r="H3373" s="13">
        <v>29</v>
      </c>
      <c r="I3373" s="13">
        <v>394</v>
      </c>
      <c r="J3373" s="13">
        <v>2</v>
      </c>
      <c r="K3373" s="14">
        <v>24</v>
      </c>
      <c r="L3373" s="13">
        <v>40.553480999999998</v>
      </c>
      <c r="M3373" s="9">
        <v>0.1</v>
      </c>
      <c r="X3373" s="13">
        <v>324</v>
      </c>
    </row>
    <row r="3374" spans="1:30">
      <c r="A3374" s="9" t="s">
        <v>57</v>
      </c>
      <c r="B3374" s="9">
        <v>215</v>
      </c>
      <c r="C3374" s="9">
        <v>2</v>
      </c>
      <c r="D3374" s="50">
        <v>-76.49973</v>
      </c>
      <c r="E3374" s="50">
        <v>172.01711</v>
      </c>
      <c r="F3374" s="12">
        <v>35459</v>
      </c>
      <c r="G3374" s="12" t="s">
        <v>36</v>
      </c>
      <c r="H3374" s="13">
        <v>29</v>
      </c>
      <c r="I3374" s="13">
        <v>394</v>
      </c>
      <c r="J3374" s="13">
        <v>2</v>
      </c>
      <c r="K3374" s="14">
        <v>24</v>
      </c>
      <c r="L3374" s="13">
        <v>41.885407000000001</v>
      </c>
      <c r="M3374" s="9">
        <v>0.1</v>
      </c>
      <c r="X3374" s="13">
        <v>325</v>
      </c>
    </row>
    <row r="3375" spans="1:30">
      <c r="A3375" s="9" t="s">
        <v>57</v>
      </c>
      <c r="B3375" s="9">
        <v>216</v>
      </c>
      <c r="C3375" s="9">
        <v>2</v>
      </c>
      <c r="D3375" s="50">
        <v>-76.500870000000006</v>
      </c>
      <c r="E3375" s="50">
        <v>174.0027</v>
      </c>
      <c r="F3375" s="12">
        <v>35459</v>
      </c>
      <c r="G3375" s="12" t="s">
        <v>36</v>
      </c>
      <c r="H3375" s="13">
        <v>29</v>
      </c>
      <c r="I3375" s="13">
        <v>394</v>
      </c>
      <c r="J3375" s="13">
        <v>2</v>
      </c>
      <c r="K3375" s="14">
        <v>24</v>
      </c>
      <c r="L3375" s="13">
        <v>41.521237999999997</v>
      </c>
      <c r="M3375" s="9">
        <v>0.1</v>
      </c>
      <c r="X3375" s="13">
        <v>325</v>
      </c>
    </row>
    <row r="3376" spans="1:30">
      <c r="A3376" s="9" t="s">
        <v>70</v>
      </c>
      <c r="B3376" s="9">
        <v>32</v>
      </c>
      <c r="C3376" s="9">
        <v>129050010</v>
      </c>
      <c r="D3376" s="71">
        <v>-76.910300000000007</v>
      </c>
      <c r="E3376" s="11">
        <v>171.78896666666665</v>
      </c>
      <c r="F3376" s="12">
        <v>38381</v>
      </c>
      <c r="G3376" s="12" t="s">
        <v>36</v>
      </c>
      <c r="H3376" s="13">
        <v>29</v>
      </c>
      <c r="I3376" s="13">
        <v>394</v>
      </c>
      <c r="J3376" s="13">
        <v>2</v>
      </c>
      <c r="K3376" s="14">
        <v>24</v>
      </c>
      <c r="L3376" s="9">
        <v>87</v>
      </c>
      <c r="M3376" s="9">
        <v>0.1</v>
      </c>
      <c r="N3376" s="15">
        <v>0</v>
      </c>
      <c r="O3376" s="15">
        <v>0.55172771929824571</v>
      </c>
      <c r="P3376" s="84">
        <v>0</v>
      </c>
      <c r="X3376" s="13">
        <v>325</v>
      </c>
    </row>
    <row r="3377" spans="1:24">
      <c r="A3377" s="9" t="s">
        <v>70</v>
      </c>
      <c r="B3377" s="9">
        <v>33</v>
      </c>
      <c r="C3377" s="9" t="s">
        <v>71</v>
      </c>
      <c r="D3377" s="71">
        <v>-76.994233333333298</v>
      </c>
      <c r="E3377" s="11">
        <v>172.76211666666666</v>
      </c>
      <c r="F3377" s="12">
        <v>38381</v>
      </c>
      <c r="G3377" s="12" t="s">
        <v>36</v>
      </c>
      <c r="H3377" s="13">
        <v>29</v>
      </c>
      <c r="I3377" s="13">
        <v>394</v>
      </c>
      <c r="J3377" s="13">
        <v>2</v>
      </c>
      <c r="K3377" s="14">
        <v>24</v>
      </c>
      <c r="L3377" s="9">
        <v>60</v>
      </c>
      <c r="M3377" s="9">
        <v>0.1</v>
      </c>
      <c r="N3377" s="15">
        <v>0</v>
      </c>
      <c r="O3377" s="15">
        <v>0.39626385964912286</v>
      </c>
      <c r="P3377" s="84">
        <v>0</v>
      </c>
      <c r="X3377" s="13">
        <v>325</v>
      </c>
    </row>
    <row r="3378" spans="1:24">
      <c r="A3378" s="9" t="s">
        <v>34</v>
      </c>
      <c r="B3378" s="9">
        <v>22</v>
      </c>
      <c r="C3378" s="10" t="s">
        <v>35</v>
      </c>
      <c r="D3378" s="11">
        <v>-76.583299999999994</v>
      </c>
      <c r="E3378" s="11">
        <v>169.23330000000001</v>
      </c>
      <c r="F3378" s="12">
        <v>30346</v>
      </c>
      <c r="G3378" s="12" t="s">
        <v>36</v>
      </c>
      <c r="H3378" s="13">
        <v>30</v>
      </c>
      <c r="I3378" s="13">
        <v>395</v>
      </c>
      <c r="J3378" s="13">
        <v>2</v>
      </c>
      <c r="K3378" s="9">
        <v>6</v>
      </c>
      <c r="L3378" s="9">
        <v>89</v>
      </c>
      <c r="M3378" s="9">
        <v>0.1</v>
      </c>
      <c r="N3378" s="15">
        <v>0</v>
      </c>
      <c r="O3378" s="15">
        <v>0.43</v>
      </c>
      <c r="P3378" s="84">
        <v>0</v>
      </c>
      <c r="X3378" s="13">
        <v>325</v>
      </c>
    </row>
    <row r="3379" spans="1:24">
      <c r="A3379" s="9" t="s">
        <v>34</v>
      </c>
      <c r="B3379" s="9">
        <v>22</v>
      </c>
      <c r="C3379" s="10" t="s">
        <v>35</v>
      </c>
      <c r="D3379" s="11">
        <v>-76.583299999999994</v>
      </c>
      <c r="E3379" s="11">
        <v>169.23330000000001</v>
      </c>
      <c r="F3379" s="12">
        <v>30346</v>
      </c>
      <c r="G3379" s="12" t="s">
        <v>36</v>
      </c>
      <c r="H3379" s="13">
        <v>30</v>
      </c>
      <c r="I3379" s="13">
        <v>395</v>
      </c>
      <c r="J3379" s="13">
        <v>2</v>
      </c>
      <c r="K3379" s="14">
        <v>24</v>
      </c>
      <c r="L3379" s="9">
        <v>89</v>
      </c>
      <c r="M3379" s="9">
        <v>0.1</v>
      </c>
      <c r="N3379" s="15">
        <v>0</v>
      </c>
      <c r="O3379" s="15">
        <v>0.43</v>
      </c>
      <c r="P3379" s="84">
        <v>0</v>
      </c>
      <c r="X3379" s="13">
        <v>325</v>
      </c>
    </row>
    <row r="3380" spans="1:24">
      <c r="A3380" s="9" t="s">
        <v>34</v>
      </c>
      <c r="B3380" s="9">
        <v>23</v>
      </c>
      <c r="C3380" s="10" t="s">
        <v>35</v>
      </c>
      <c r="D3380" s="11">
        <v>-76.528300000000002</v>
      </c>
      <c r="E3380" s="11">
        <v>170.08</v>
      </c>
      <c r="F3380" s="12">
        <v>30346</v>
      </c>
      <c r="G3380" s="12" t="s">
        <v>36</v>
      </c>
      <c r="H3380" s="13">
        <v>30</v>
      </c>
      <c r="I3380" s="13">
        <v>395</v>
      </c>
      <c r="J3380" s="13">
        <v>2</v>
      </c>
      <c r="K3380" s="14">
        <v>24</v>
      </c>
      <c r="L3380" s="9">
        <v>98</v>
      </c>
      <c r="M3380" s="9">
        <v>0.1</v>
      </c>
      <c r="N3380" s="15">
        <v>0</v>
      </c>
      <c r="O3380" s="15">
        <v>0.55000000000000004</v>
      </c>
      <c r="P3380" s="84">
        <v>0</v>
      </c>
      <c r="X3380" s="13">
        <v>325</v>
      </c>
    </row>
    <row r="3381" spans="1:24">
      <c r="A3381" s="9" t="s">
        <v>34</v>
      </c>
      <c r="B3381" s="9">
        <v>27</v>
      </c>
      <c r="C3381" s="10" t="s">
        <v>35</v>
      </c>
      <c r="D3381" s="11">
        <v>-75.711699999999993</v>
      </c>
      <c r="E3381" s="11">
        <v>170.66</v>
      </c>
      <c r="F3381" s="12">
        <v>30346</v>
      </c>
      <c r="G3381" s="12" t="s">
        <v>36</v>
      </c>
      <c r="H3381" s="13">
        <v>30</v>
      </c>
      <c r="I3381" s="13">
        <v>395</v>
      </c>
      <c r="J3381" s="13">
        <v>2</v>
      </c>
      <c r="K3381" s="14">
        <v>6</v>
      </c>
      <c r="L3381" s="9">
        <v>53</v>
      </c>
      <c r="M3381" s="9">
        <v>0.1</v>
      </c>
      <c r="N3381" s="15">
        <v>0</v>
      </c>
      <c r="O3381" s="15">
        <v>0.47000000000000003</v>
      </c>
      <c r="P3381" s="84">
        <v>0</v>
      </c>
      <c r="X3381" s="13">
        <v>326</v>
      </c>
    </row>
    <row r="3382" spans="1:24">
      <c r="A3382" s="9" t="s">
        <v>34</v>
      </c>
      <c r="B3382" s="9">
        <v>27</v>
      </c>
      <c r="C3382" s="10" t="s">
        <v>35</v>
      </c>
      <c r="D3382" s="11">
        <v>-75.711699999999993</v>
      </c>
      <c r="E3382" s="11">
        <v>170.66</v>
      </c>
      <c r="F3382" s="12">
        <v>30346</v>
      </c>
      <c r="G3382" s="12" t="s">
        <v>36</v>
      </c>
      <c r="H3382" s="13">
        <v>30</v>
      </c>
      <c r="I3382" s="13">
        <v>395</v>
      </c>
      <c r="J3382" s="13">
        <v>2</v>
      </c>
      <c r="K3382" s="14">
        <v>24</v>
      </c>
      <c r="L3382" s="9">
        <v>53</v>
      </c>
      <c r="M3382" s="9">
        <v>0.1</v>
      </c>
      <c r="N3382" s="15">
        <v>0</v>
      </c>
      <c r="O3382" s="15">
        <v>0.47</v>
      </c>
      <c r="P3382" s="84">
        <v>0</v>
      </c>
      <c r="X3382" s="13">
        <v>326</v>
      </c>
    </row>
    <row r="3383" spans="1:24">
      <c r="A3383" s="9" t="s">
        <v>42</v>
      </c>
      <c r="B3383" s="9">
        <v>126</v>
      </c>
      <c r="C3383" s="9" t="s">
        <v>35</v>
      </c>
      <c r="D3383" s="11">
        <v>-74.849333333329994</v>
      </c>
      <c r="E3383" s="11">
        <v>-179.68383333329999</v>
      </c>
      <c r="F3383" s="12">
        <v>32903</v>
      </c>
      <c r="G3383" s="12" t="s">
        <v>36</v>
      </c>
      <c r="H3383" s="13">
        <v>30</v>
      </c>
      <c r="I3383" s="13">
        <v>395</v>
      </c>
      <c r="J3383" s="13">
        <v>2</v>
      </c>
      <c r="K3383" s="14">
        <v>24</v>
      </c>
      <c r="L3383" s="9">
        <v>69</v>
      </c>
      <c r="M3383" s="9">
        <v>0.1</v>
      </c>
      <c r="N3383" s="15">
        <v>0</v>
      </c>
      <c r="O3383" s="15">
        <v>0.89841379310344804</v>
      </c>
      <c r="P3383" s="84">
        <v>0</v>
      </c>
      <c r="X3383" s="13">
        <v>326</v>
      </c>
    </row>
    <row r="3384" spans="1:24">
      <c r="A3384" s="9" t="s">
        <v>42</v>
      </c>
      <c r="B3384" s="9">
        <v>127</v>
      </c>
      <c r="C3384" s="9" t="s">
        <v>35</v>
      </c>
      <c r="D3384" s="11">
        <v>-75.292833333329995</v>
      </c>
      <c r="E3384" s="11">
        <v>-178.39516666669999</v>
      </c>
      <c r="F3384" s="12">
        <v>32903</v>
      </c>
      <c r="G3384" s="12" t="s">
        <v>36</v>
      </c>
      <c r="H3384" s="13">
        <v>30</v>
      </c>
      <c r="I3384" s="13">
        <v>395</v>
      </c>
      <c r="J3384" s="13">
        <v>2</v>
      </c>
      <c r="K3384" s="14">
        <v>24</v>
      </c>
      <c r="L3384" s="9">
        <v>38</v>
      </c>
      <c r="M3384" s="9">
        <v>0.1</v>
      </c>
      <c r="N3384" s="15">
        <v>0</v>
      </c>
      <c r="O3384" s="15">
        <v>2.9198448275862101</v>
      </c>
      <c r="P3384" s="84">
        <v>0</v>
      </c>
      <c r="X3384" s="13">
        <v>326</v>
      </c>
    </row>
    <row r="3385" spans="1:24">
      <c r="A3385" s="9" t="s">
        <v>42</v>
      </c>
      <c r="B3385" s="9">
        <v>128</v>
      </c>
      <c r="C3385" s="9" t="s">
        <v>35</v>
      </c>
      <c r="D3385" s="11">
        <v>-75.717033333329994</v>
      </c>
      <c r="E3385" s="11">
        <v>-178.3911666667</v>
      </c>
      <c r="F3385" s="12">
        <v>32903</v>
      </c>
      <c r="G3385" s="12" t="s">
        <v>36</v>
      </c>
      <c r="H3385" s="13">
        <v>30</v>
      </c>
      <c r="I3385" s="13">
        <v>395</v>
      </c>
      <c r="J3385" s="13">
        <v>2</v>
      </c>
      <c r="K3385" s="14">
        <v>24</v>
      </c>
      <c r="L3385" s="9">
        <v>44</v>
      </c>
      <c r="M3385" s="9">
        <v>0.1</v>
      </c>
      <c r="N3385" s="15">
        <v>0</v>
      </c>
      <c r="O3385" s="15">
        <v>4.1407249999999998</v>
      </c>
      <c r="P3385" s="84">
        <v>0</v>
      </c>
      <c r="X3385" s="13">
        <v>326</v>
      </c>
    </row>
    <row r="3386" spans="1:24">
      <c r="A3386" s="9" t="s">
        <v>42</v>
      </c>
      <c r="B3386" s="9">
        <v>129</v>
      </c>
      <c r="C3386" s="9" t="s">
        <v>35</v>
      </c>
      <c r="D3386" s="11">
        <v>-75.718249999999998</v>
      </c>
      <c r="E3386" s="11">
        <v>-176.95330000000001</v>
      </c>
      <c r="F3386" s="12">
        <v>32903</v>
      </c>
      <c r="G3386" s="12" t="s">
        <v>36</v>
      </c>
      <c r="H3386" s="13">
        <v>30</v>
      </c>
      <c r="I3386" s="13">
        <v>395</v>
      </c>
      <c r="J3386" s="13">
        <v>2</v>
      </c>
      <c r="K3386" s="14">
        <v>24</v>
      </c>
      <c r="L3386" s="9">
        <v>58</v>
      </c>
      <c r="M3386" s="9">
        <v>0.1</v>
      </c>
      <c r="N3386" s="15">
        <v>0</v>
      </c>
      <c r="O3386" s="15">
        <v>4.4198750000000002</v>
      </c>
      <c r="P3386" s="84">
        <v>0</v>
      </c>
      <c r="X3386" s="13">
        <v>326</v>
      </c>
    </row>
    <row r="3387" spans="1:24">
      <c r="A3387" s="9" t="s">
        <v>42</v>
      </c>
      <c r="B3387" s="9">
        <v>130</v>
      </c>
      <c r="C3387" s="9" t="s">
        <v>35</v>
      </c>
      <c r="D3387" s="11">
        <v>-75.714683333330001</v>
      </c>
      <c r="E3387" s="11">
        <v>-175.52041666669999</v>
      </c>
      <c r="F3387" s="12">
        <v>32903</v>
      </c>
      <c r="G3387" s="12" t="s">
        <v>36</v>
      </c>
      <c r="H3387" s="13">
        <v>30</v>
      </c>
      <c r="I3387" s="13">
        <v>395</v>
      </c>
      <c r="J3387" s="13">
        <v>2</v>
      </c>
      <c r="K3387" s="14">
        <v>24</v>
      </c>
      <c r="L3387" s="9">
        <v>88</v>
      </c>
      <c r="M3387" s="9">
        <v>0.1</v>
      </c>
      <c r="N3387" s="15">
        <v>0</v>
      </c>
      <c r="O3387" s="15">
        <v>0.73798275862068996</v>
      </c>
      <c r="P3387" s="84">
        <v>0</v>
      </c>
      <c r="X3387" s="13">
        <v>326</v>
      </c>
    </row>
    <row r="3388" spans="1:24">
      <c r="A3388" s="9" t="s">
        <v>42</v>
      </c>
      <c r="B3388" s="9">
        <v>131</v>
      </c>
      <c r="C3388" s="9" t="s">
        <v>35</v>
      </c>
      <c r="D3388" s="11">
        <v>-76.137900000000002</v>
      </c>
      <c r="E3388" s="11">
        <v>-176.4548333333</v>
      </c>
      <c r="F3388" s="12">
        <v>32903</v>
      </c>
      <c r="G3388" s="12" t="s">
        <v>36</v>
      </c>
      <c r="H3388" s="13">
        <v>30</v>
      </c>
      <c r="I3388" s="13">
        <v>395</v>
      </c>
      <c r="J3388" s="13">
        <v>2</v>
      </c>
      <c r="K3388" s="14">
        <v>24</v>
      </c>
      <c r="L3388" s="9">
        <v>46</v>
      </c>
      <c r="M3388" s="9">
        <v>0.1</v>
      </c>
      <c r="N3388" s="15">
        <v>0</v>
      </c>
      <c r="O3388" s="15">
        <v>2.31020689655172</v>
      </c>
      <c r="P3388" s="84">
        <v>0</v>
      </c>
      <c r="X3388" s="13">
        <v>326</v>
      </c>
    </row>
    <row r="3389" spans="1:24">
      <c r="A3389" s="9" t="s">
        <v>42</v>
      </c>
      <c r="B3389" s="9">
        <v>132</v>
      </c>
      <c r="C3389" s="9" t="s">
        <v>35</v>
      </c>
      <c r="D3389" s="11">
        <v>-76.134833333329993</v>
      </c>
      <c r="E3389" s="11">
        <v>-174.941</v>
      </c>
      <c r="F3389" s="12">
        <v>32903</v>
      </c>
      <c r="G3389" s="12" t="s">
        <v>36</v>
      </c>
      <c r="H3389" s="13">
        <v>30</v>
      </c>
      <c r="I3389" s="13">
        <v>395</v>
      </c>
      <c r="J3389" s="13">
        <v>2</v>
      </c>
      <c r="K3389" s="14">
        <v>24</v>
      </c>
      <c r="L3389" s="9">
        <v>46</v>
      </c>
      <c r="M3389" s="9">
        <v>0.1</v>
      </c>
      <c r="N3389" s="15">
        <v>0</v>
      </c>
      <c r="O3389" s="15">
        <v>2.3743793103448301</v>
      </c>
      <c r="P3389" s="84">
        <v>0</v>
      </c>
      <c r="X3389" s="13">
        <v>326</v>
      </c>
    </row>
    <row r="3390" spans="1:24">
      <c r="A3390" s="9" t="s">
        <v>42</v>
      </c>
      <c r="B3390" s="9">
        <v>133</v>
      </c>
      <c r="C3390" s="9" t="s">
        <v>35</v>
      </c>
      <c r="D3390" s="11">
        <v>-76.501833333329998</v>
      </c>
      <c r="E3390" s="11">
        <v>-175.00333333329999</v>
      </c>
      <c r="F3390" s="12">
        <v>32903</v>
      </c>
      <c r="G3390" s="12" t="s">
        <v>36</v>
      </c>
      <c r="H3390" s="13">
        <v>30</v>
      </c>
      <c r="I3390" s="13">
        <v>395</v>
      </c>
      <c r="J3390" s="13">
        <v>2</v>
      </c>
      <c r="K3390" s="14">
        <v>24</v>
      </c>
      <c r="L3390" s="9">
        <v>58</v>
      </c>
      <c r="M3390" s="9">
        <v>0.1</v>
      </c>
      <c r="N3390" s="15">
        <v>0</v>
      </c>
      <c r="O3390" s="15">
        <v>0.37861724137931002</v>
      </c>
      <c r="P3390" s="84">
        <v>0</v>
      </c>
      <c r="X3390" s="13">
        <v>326</v>
      </c>
    </row>
    <row r="3391" spans="1:24">
      <c r="A3391" s="9" t="s">
        <v>57</v>
      </c>
      <c r="B3391" s="9">
        <v>217</v>
      </c>
      <c r="C3391" s="9">
        <v>5</v>
      </c>
      <c r="D3391" s="50">
        <v>-76.434179999999998</v>
      </c>
      <c r="E3391" s="50">
        <v>176.1712</v>
      </c>
      <c r="F3391" s="12">
        <v>35460</v>
      </c>
      <c r="G3391" s="12" t="s">
        <v>36</v>
      </c>
      <c r="H3391" s="13">
        <v>30</v>
      </c>
      <c r="I3391" s="13">
        <v>395</v>
      </c>
      <c r="J3391" s="13">
        <v>2</v>
      </c>
      <c r="K3391" s="14">
        <v>24</v>
      </c>
      <c r="L3391" s="13">
        <v>33.427354999999999</v>
      </c>
      <c r="M3391" s="9">
        <v>0.1</v>
      </c>
      <c r="X3391" s="13">
        <v>326</v>
      </c>
    </row>
    <row r="3392" spans="1:24">
      <c r="A3392" s="9" t="s">
        <v>70</v>
      </c>
      <c r="B3392" s="9">
        <v>34</v>
      </c>
      <c r="C3392" s="9" t="s">
        <v>72</v>
      </c>
      <c r="D3392" s="71">
        <v>-77.091116666666693</v>
      </c>
      <c r="E3392" s="11">
        <v>173.81728333333334</v>
      </c>
      <c r="F3392" s="12">
        <v>38382</v>
      </c>
      <c r="G3392" s="12" t="s">
        <v>36</v>
      </c>
      <c r="H3392" s="13">
        <v>30</v>
      </c>
      <c r="I3392" s="13">
        <v>395</v>
      </c>
      <c r="J3392" s="13">
        <v>2</v>
      </c>
      <c r="K3392" s="14">
        <v>24</v>
      </c>
      <c r="L3392" s="9">
        <v>64</v>
      </c>
      <c r="M3392" s="9">
        <v>0.1</v>
      </c>
      <c r="N3392" s="15">
        <v>0</v>
      </c>
      <c r="O3392" s="15">
        <v>0.26361263157894743</v>
      </c>
      <c r="P3392" s="84">
        <v>0</v>
      </c>
      <c r="X3392" s="13">
        <v>326</v>
      </c>
    </row>
    <row r="3393" spans="1:24">
      <c r="A3393" s="9" t="s">
        <v>70</v>
      </c>
      <c r="B3393" s="9">
        <v>36</v>
      </c>
      <c r="C3393" s="9" t="s">
        <v>73</v>
      </c>
      <c r="D3393" s="71">
        <v>-77.275833333333296</v>
      </c>
      <c r="E3393" s="11">
        <v>175.86446666666666</v>
      </c>
      <c r="F3393" s="12">
        <v>38382</v>
      </c>
      <c r="G3393" s="12" t="s">
        <v>36</v>
      </c>
      <c r="H3393" s="13">
        <v>30</v>
      </c>
      <c r="I3393" s="13">
        <v>395</v>
      </c>
      <c r="J3393" s="13">
        <v>2</v>
      </c>
      <c r="K3393" s="14">
        <v>24</v>
      </c>
      <c r="L3393" s="80">
        <v>87</v>
      </c>
      <c r="M3393" s="9">
        <v>0.1</v>
      </c>
      <c r="N3393" s="15">
        <v>0</v>
      </c>
      <c r="O3393" s="15">
        <v>0.52807017543859658</v>
      </c>
      <c r="P3393" s="84">
        <v>0</v>
      </c>
      <c r="X3393" s="13">
        <v>326</v>
      </c>
    </row>
    <row r="3394" spans="1:24">
      <c r="A3394" s="9" t="s">
        <v>70</v>
      </c>
      <c r="B3394" s="9">
        <v>38</v>
      </c>
      <c r="C3394" s="9" t="s">
        <v>74</v>
      </c>
      <c r="D3394" s="71">
        <v>-77.462966666666702</v>
      </c>
      <c r="E3394" s="11">
        <v>175.93198333333333</v>
      </c>
      <c r="F3394" s="12">
        <v>38382</v>
      </c>
      <c r="G3394" s="12" t="s">
        <v>36</v>
      </c>
      <c r="H3394" s="13">
        <v>30</v>
      </c>
      <c r="I3394" s="13">
        <v>395</v>
      </c>
      <c r="J3394" s="13">
        <v>2</v>
      </c>
      <c r="K3394" s="14">
        <v>24</v>
      </c>
      <c r="L3394" s="9">
        <v>75</v>
      </c>
      <c r="M3394" s="9">
        <v>0.1</v>
      </c>
      <c r="N3394" s="15">
        <v>0</v>
      </c>
      <c r="O3394" s="15">
        <v>0.28304561403508771</v>
      </c>
      <c r="P3394" s="84">
        <v>0</v>
      </c>
      <c r="X3394" s="13">
        <v>326</v>
      </c>
    </row>
    <row r="3395" spans="1:24">
      <c r="A3395" s="9" t="s">
        <v>70</v>
      </c>
      <c r="B3395" s="9">
        <v>40</v>
      </c>
      <c r="C3395" s="9" t="s">
        <v>75</v>
      </c>
      <c r="D3395" s="71">
        <v>-77.667033333333293</v>
      </c>
      <c r="E3395" s="11">
        <v>179.98171666666667</v>
      </c>
      <c r="F3395" s="12">
        <v>38382</v>
      </c>
      <c r="G3395" s="12" t="s">
        <v>36</v>
      </c>
      <c r="H3395" s="13">
        <v>30</v>
      </c>
      <c r="I3395" s="13">
        <v>395</v>
      </c>
      <c r="J3395" s="13">
        <v>2</v>
      </c>
      <c r="K3395" s="14">
        <v>24</v>
      </c>
      <c r="L3395" s="9">
        <v>100</v>
      </c>
      <c r="M3395" s="9">
        <v>0.1</v>
      </c>
      <c r="N3395" s="15">
        <v>0</v>
      </c>
      <c r="O3395" s="15">
        <v>0.1267368421052632</v>
      </c>
      <c r="P3395" s="84">
        <v>0</v>
      </c>
      <c r="X3395" s="13">
        <v>327</v>
      </c>
    </row>
    <row r="3396" spans="1:24">
      <c r="A3396" s="9" t="s">
        <v>34</v>
      </c>
      <c r="B3396" s="9">
        <v>29</v>
      </c>
      <c r="C3396" s="10" t="s">
        <v>35</v>
      </c>
      <c r="D3396" s="11">
        <v>-76.0167</v>
      </c>
      <c r="E3396" s="11">
        <v>167.45</v>
      </c>
      <c r="F3396" s="12">
        <v>30347</v>
      </c>
      <c r="G3396" s="12" t="s">
        <v>36</v>
      </c>
      <c r="H3396" s="13">
        <v>31</v>
      </c>
      <c r="I3396" s="13">
        <v>396</v>
      </c>
      <c r="J3396" s="13">
        <v>2</v>
      </c>
      <c r="K3396" s="14">
        <v>6</v>
      </c>
      <c r="L3396" s="9">
        <v>18</v>
      </c>
      <c r="M3396" s="9">
        <v>0.1</v>
      </c>
      <c r="N3396" s="15">
        <v>0</v>
      </c>
      <c r="O3396" s="15">
        <v>1.01</v>
      </c>
      <c r="P3396" s="84">
        <v>0</v>
      </c>
      <c r="X3396" s="13">
        <v>327</v>
      </c>
    </row>
    <row r="3397" spans="1:24">
      <c r="A3397" s="9" t="s">
        <v>34</v>
      </c>
      <c r="B3397" s="9">
        <v>29</v>
      </c>
      <c r="C3397" s="10" t="s">
        <v>35</v>
      </c>
      <c r="D3397" s="11">
        <v>-76.0167</v>
      </c>
      <c r="E3397" s="11">
        <v>167.45</v>
      </c>
      <c r="F3397" s="12">
        <v>30347</v>
      </c>
      <c r="G3397" s="12" t="s">
        <v>36</v>
      </c>
      <c r="H3397" s="13">
        <v>31</v>
      </c>
      <c r="I3397" s="13">
        <v>396</v>
      </c>
      <c r="J3397" s="13">
        <v>2</v>
      </c>
      <c r="K3397" s="14">
        <v>24</v>
      </c>
      <c r="L3397" s="9">
        <v>18</v>
      </c>
      <c r="M3397" s="9">
        <v>0.1</v>
      </c>
      <c r="N3397" s="15">
        <v>0</v>
      </c>
      <c r="O3397" s="15">
        <v>1.01</v>
      </c>
      <c r="P3397" s="84">
        <v>0</v>
      </c>
      <c r="X3397" s="13">
        <v>327</v>
      </c>
    </row>
    <row r="3398" spans="1:24">
      <c r="A3398" s="9" t="s">
        <v>34</v>
      </c>
      <c r="B3398" s="9">
        <v>30</v>
      </c>
      <c r="C3398" s="10" t="s">
        <v>35</v>
      </c>
      <c r="D3398" s="11">
        <v>-76.083299999999994</v>
      </c>
      <c r="E3398" s="11">
        <v>166.7</v>
      </c>
      <c r="F3398" s="12">
        <v>30347</v>
      </c>
      <c r="G3398" s="12" t="s">
        <v>36</v>
      </c>
      <c r="H3398" s="13">
        <v>31</v>
      </c>
      <c r="I3398" s="13">
        <v>396</v>
      </c>
      <c r="J3398" s="13">
        <v>2</v>
      </c>
      <c r="K3398" s="14">
        <v>6</v>
      </c>
      <c r="L3398" s="9">
        <v>28</v>
      </c>
      <c r="M3398" s="9">
        <v>0.1</v>
      </c>
      <c r="N3398" s="15">
        <v>0</v>
      </c>
      <c r="O3398" s="15">
        <v>0.35000000000000003</v>
      </c>
      <c r="P3398" s="84">
        <v>0</v>
      </c>
      <c r="X3398" s="13">
        <v>327</v>
      </c>
    </row>
    <row r="3399" spans="1:24">
      <c r="A3399" s="9" t="s">
        <v>34</v>
      </c>
      <c r="B3399" s="9">
        <v>30</v>
      </c>
      <c r="C3399" s="10" t="s">
        <v>35</v>
      </c>
      <c r="D3399" s="11">
        <v>-76.083299999999994</v>
      </c>
      <c r="E3399" s="11">
        <v>166.7</v>
      </c>
      <c r="F3399" s="12">
        <v>30347</v>
      </c>
      <c r="G3399" s="12" t="s">
        <v>36</v>
      </c>
      <c r="H3399" s="13">
        <v>31</v>
      </c>
      <c r="I3399" s="13">
        <v>396</v>
      </c>
      <c r="J3399" s="13">
        <v>2</v>
      </c>
      <c r="K3399" s="14">
        <v>24</v>
      </c>
      <c r="L3399" s="9">
        <v>28</v>
      </c>
      <c r="M3399" s="9">
        <v>0.1</v>
      </c>
      <c r="N3399" s="15">
        <v>0</v>
      </c>
      <c r="O3399" s="15">
        <v>0.35</v>
      </c>
      <c r="P3399" s="84">
        <v>0</v>
      </c>
      <c r="X3399" s="13">
        <v>327</v>
      </c>
    </row>
    <row r="3400" spans="1:24">
      <c r="A3400" s="9" t="s">
        <v>34</v>
      </c>
      <c r="B3400" s="9">
        <v>31</v>
      </c>
      <c r="C3400" s="10" t="s">
        <v>35</v>
      </c>
      <c r="D3400" s="11">
        <v>-76.166700000000006</v>
      </c>
      <c r="E3400" s="11">
        <v>165.9</v>
      </c>
      <c r="F3400" s="12">
        <v>30347</v>
      </c>
      <c r="G3400" s="12" t="s">
        <v>36</v>
      </c>
      <c r="H3400" s="13">
        <v>31</v>
      </c>
      <c r="I3400" s="13">
        <v>396</v>
      </c>
      <c r="J3400" s="13">
        <v>2</v>
      </c>
      <c r="K3400" s="14">
        <v>6</v>
      </c>
      <c r="L3400" s="9">
        <v>28</v>
      </c>
      <c r="M3400" s="9">
        <v>0.1</v>
      </c>
      <c r="N3400" s="15">
        <v>0</v>
      </c>
      <c r="O3400" s="15">
        <v>2.0100000000000002</v>
      </c>
      <c r="P3400" s="84">
        <v>0</v>
      </c>
      <c r="X3400" s="13">
        <v>327</v>
      </c>
    </row>
    <row r="3401" spans="1:24">
      <c r="A3401" s="9" t="s">
        <v>34</v>
      </c>
      <c r="B3401" s="9">
        <v>31</v>
      </c>
      <c r="C3401" s="10" t="s">
        <v>35</v>
      </c>
      <c r="D3401" s="11">
        <v>-76.166700000000006</v>
      </c>
      <c r="E3401" s="11">
        <v>165.9</v>
      </c>
      <c r="F3401" s="12">
        <v>30347</v>
      </c>
      <c r="G3401" s="12" t="s">
        <v>36</v>
      </c>
      <c r="H3401" s="13">
        <v>31</v>
      </c>
      <c r="I3401" s="13">
        <v>396</v>
      </c>
      <c r="J3401" s="13">
        <v>2</v>
      </c>
      <c r="K3401" s="14">
        <v>24</v>
      </c>
      <c r="L3401" s="9">
        <v>28</v>
      </c>
      <c r="M3401" s="9">
        <v>0.1</v>
      </c>
      <c r="N3401" s="15">
        <v>0</v>
      </c>
      <c r="O3401" s="15">
        <v>2.0099999999999998</v>
      </c>
      <c r="P3401" s="84">
        <v>0</v>
      </c>
      <c r="X3401" s="13">
        <v>327</v>
      </c>
    </row>
    <row r="3402" spans="1:24">
      <c r="A3402" s="9" t="s">
        <v>34</v>
      </c>
      <c r="B3402" s="9">
        <v>32</v>
      </c>
      <c r="C3402" s="10" t="s">
        <v>35</v>
      </c>
      <c r="D3402" s="11">
        <v>-76.2667</v>
      </c>
      <c r="E3402" s="11">
        <v>164.85</v>
      </c>
      <c r="F3402" s="12">
        <v>30347</v>
      </c>
      <c r="G3402" s="12" t="s">
        <v>36</v>
      </c>
      <c r="H3402" s="13">
        <v>31</v>
      </c>
      <c r="I3402" s="13">
        <v>396</v>
      </c>
      <c r="J3402" s="13">
        <v>2</v>
      </c>
      <c r="K3402" s="14">
        <v>6</v>
      </c>
      <c r="L3402" s="9">
        <v>28</v>
      </c>
      <c r="M3402" s="9">
        <v>0.1</v>
      </c>
      <c r="N3402" s="15">
        <v>0</v>
      </c>
      <c r="O3402" s="15">
        <v>0.54</v>
      </c>
      <c r="P3402" s="84">
        <v>0</v>
      </c>
      <c r="X3402" s="13">
        <v>328</v>
      </c>
    </row>
    <row r="3403" spans="1:24">
      <c r="A3403" s="9" t="s">
        <v>34</v>
      </c>
      <c r="B3403" s="9">
        <v>32</v>
      </c>
      <c r="C3403" s="10" t="s">
        <v>35</v>
      </c>
      <c r="D3403" s="11">
        <v>-76.2667</v>
      </c>
      <c r="E3403" s="11">
        <v>164.85</v>
      </c>
      <c r="F3403" s="12">
        <v>30347</v>
      </c>
      <c r="G3403" s="12" t="s">
        <v>36</v>
      </c>
      <c r="H3403" s="13">
        <v>31</v>
      </c>
      <c r="I3403" s="13">
        <v>396</v>
      </c>
      <c r="J3403" s="13">
        <v>2</v>
      </c>
      <c r="K3403" s="14">
        <v>24</v>
      </c>
      <c r="L3403" s="9">
        <v>28</v>
      </c>
      <c r="M3403" s="9">
        <v>0.1</v>
      </c>
      <c r="N3403" s="15">
        <v>0</v>
      </c>
      <c r="O3403" s="15">
        <v>0.54</v>
      </c>
      <c r="P3403" s="84">
        <v>0</v>
      </c>
      <c r="X3403" s="13">
        <v>328</v>
      </c>
    </row>
    <row r="3404" spans="1:24">
      <c r="A3404" s="9" t="s">
        <v>34</v>
      </c>
      <c r="B3404" s="9">
        <v>33</v>
      </c>
      <c r="C3404" s="10" t="s">
        <v>35</v>
      </c>
      <c r="D3404" s="11">
        <v>-76.366</v>
      </c>
      <c r="E3404" s="11">
        <v>163.83699999999999</v>
      </c>
      <c r="F3404" s="12">
        <v>30347</v>
      </c>
      <c r="G3404" s="12" t="s">
        <v>36</v>
      </c>
      <c r="H3404" s="13">
        <v>31</v>
      </c>
      <c r="I3404" s="13">
        <v>396</v>
      </c>
      <c r="J3404" s="13">
        <v>2</v>
      </c>
      <c r="K3404" s="14">
        <v>6</v>
      </c>
      <c r="L3404" s="9">
        <v>28</v>
      </c>
      <c r="M3404" s="9">
        <v>0.1</v>
      </c>
      <c r="N3404" s="15">
        <v>0</v>
      </c>
      <c r="O3404" s="15">
        <v>0.79</v>
      </c>
      <c r="P3404" s="84">
        <v>0</v>
      </c>
      <c r="X3404" s="13">
        <v>328</v>
      </c>
    </row>
    <row r="3405" spans="1:24">
      <c r="A3405" s="9" t="s">
        <v>34</v>
      </c>
      <c r="B3405" s="9">
        <v>33</v>
      </c>
      <c r="C3405" s="10" t="s">
        <v>35</v>
      </c>
      <c r="D3405" s="11">
        <v>-76.366</v>
      </c>
      <c r="E3405" s="11">
        <v>163.83699999999999</v>
      </c>
      <c r="F3405" s="12">
        <v>30347</v>
      </c>
      <c r="G3405" s="12" t="s">
        <v>36</v>
      </c>
      <c r="H3405" s="13">
        <v>31</v>
      </c>
      <c r="I3405" s="13">
        <v>396</v>
      </c>
      <c r="J3405" s="13">
        <v>2</v>
      </c>
      <c r="K3405" s="14">
        <v>24</v>
      </c>
      <c r="L3405" s="9">
        <v>28</v>
      </c>
      <c r="M3405" s="9">
        <v>0.1</v>
      </c>
      <c r="N3405" s="15">
        <v>0</v>
      </c>
      <c r="O3405" s="15">
        <v>0.79</v>
      </c>
      <c r="P3405" s="84">
        <v>0</v>
      </c>
      <c r="X3405" s="13">
        <v>328</v>
      </c>
    </row>
    <row r="3406" spans="1:24">
      <c r="A3406" s="9" t="s">
        <v>34</v>
      </c>
      <c r="B3406" s="9">
        <v>34</v>
      </c>
      <c r="C3406" s="10" t="s">
        <v>35</v>
      </c>
      <c r="D3406" s="11">
        <v>-76.406700000000001</v>
      </c>
      <c r="E3406" s="11">
        <v>163.44</v>
      </c>
      <c r="F3406" s="12">
        <v>30347</v>
      </c>
      <c r="G3406" s="12" t="s">
        <v>36</v>
      </c>
      <c r="H3406" s="13">
        <v>31</v>
      </c>
      <c r="I3406" s="13">
        <v>396</v>
      </c>
      <c r="J3406" s="13">
        <v>2</v>
      </c>
      <c r="K3406" s="14">
        <v>6</v>
      </c>
      <c r="L3406" s="9">
        <v>30</v>
      </c>
      <c r="M3406" s="9">
        <v>0.1</v>
      </c>
      <c r="N3406" s="15">
        <v>0</v>
      </c>
      <c r="O3406" s="15">
        <v>0.70000000000000007</v>
      </c>
      <c r="P3406" s="84">
        <v>0</v>
      </c>
      <c r="X3406" s="13">
        <v>328</v>
      </c>
    </row>
    <row r="3407" spans="1:24">
      <c r="A3407" s="9" t="s">
        <v>34</v>
      </c>
      <c r="B3407" s="9">
        <v>34</v>
      </c>
      <c r="C3407" s="10" t="s">
        <v>35</v>
      </c>
      <c r="D3407" s="11">
        <v>-76.406700000000001</v>
      </c>
      <c r="E3407" s="11">
        <v>163.44</v>
      </c>
      <c r="F3407" s="12">
        <v>30347</v>
      </c>
      <c r="G3407" s="12" t="s">
        <v>36</v>
      </c>
      <c r="H3407" s="13">
        <v>31</v>
      </c>
      <c r="I3407" s="13">
        <v>396</v>
      </c>
      <c r="J3407" s="13">
        <v>2</v>
      </c>
      <c r="K3407" s="14">
        <v>24</v>
      </c>
      <c r="L3407" s="9">
        <v>30</v>
      </c>
      <c r="M3407" s="9">
        <v>0.1</v>
      </c>
      <c r="N3407" s="15">
        <v>0</v>
      </c>
      <c r="O3407" s="15">
        <v>0.7</v>
      </c>
      <c r="P3407" s="84">
        <v>0</v>
      </c>
      <c r="X3407" s="13">
        <v>328</v>
      </c>
    </row>
    <row r="3408" spans="1:24">
      <c r="A3408" s="9" t="s">
        <v>34</v>
      </c>
      <c r="B3408" s="9">
        <v>35</v>
      </c>
      <c r="C3408" s="10" t="s">
        <v>35</v>
      </c>
      <c r="D3408" s="11">
        <v>-76.538300000000007</v>
      </c>
      <c r="E3408" s="11">
        <v>163.69999999999999</v>
      </c>
      <c r="F3408" s="12">
        <v>30347</v>
      </c>
      <c r="G3408" s="12" t="s">
        <v>36</v>
      </c>
      <c r="H3408" s="13">
        <v>31</v>
      </c>
      <c r="I3408" s="13">
        <v>396</v>
      </c>
      <c r="J3408" s="13">
        <v>2</v>
      </c>
      <c r="K3408" s="14">
        <v>6</v>
      </c>
      <c r="L3408" s="9">
        <v>24</v>
      </c>
      <c r="M3408" s="9">
        <v>0.1</v>
      </c>
      <c r="N3408" s="15">
        <v>0</v>
      </c>
      <c r="O3408" s="15">
        <v>0.74</v>
      </c>
      <c r="P3408" s="84">
        <v>0</v>
      </c>
      <c r="X3408" s="13">
        <v>328</v>
      </c>
    </row>
    <row r="3409" spans="1:24">
      <c r="A3409" s="9" t="s">
        <v>34</v>
      </c>
      <c r="B3409" s="9">
        <v>35</v>
      </c>
      <c r="C3409" s="10" t="s">
        <v>35</v>
      </c>
      <c r="D3409" s="11">
        <v>-76.538300000000007</v>
      </c>
      <c r="E3409" s="11">
        <v>163.69999999999999</v>
      </c>
      <c r="F3409" s="12">
        <v>30347</v>
      </c>
      <c r="G3409" s="12" t="s">
        <v>36</v>
      </c>
      <c r="H3409" s="13">
        <v>31</v>
      </c>
      <c r="I3409" s="13">
        <v>396</v>
      </c>
      <c r="J3409" s="13">
        <v>2</v>
      </c>
      <c r="K3409" s="14">
        <v>24</v>
      </c>
      <c r="L3409" s="9">
        <v>24</v>
      </c>
      <c r="M3409" s="9">
        <v>0.1</v>
      </c>
      <c r="N3409" s="15">
        <v>0</v>
      </c>
      <c r="O3409" s="15">
        <v>0.74</v>
      </c>
      <c r="P3409" s="84">
        <v>0</v>
      </c>
      <c r="X3409" s="13">
        <v>328</v>
      </c>
    </row>
    <row r="3410" spans="1:24">
      <c r="A3410" s="9" t="s">
        <v>42</v>
      </c>
      <c r="B3410" s="9">
        <v>134</v>
      </c>
      <c r="C3410" s="9" t="s">
        <v>35</v>
      </c>
      <c r="D3410" s="11">
        <v>-76.497683333330002</v>
      </c>
      <c r="E3410" s="11">
        <v>-173.88645</v>
      </c>
      <c r="F3410" s="12">
        <v>32904</v>
      </c>
      <c r="G3410" s="12" t="s">
        <v>36</v>
      </c>
      <c r="H3410" s="13">
        <v>31</v>
      </c>
      <c r="I3410" s="13">
        <v>396</v>
      </c>
      <c r="J3410" s="13">
        <v>2</v>
      </c>
      <c r="K3410" s="14">
        <v>24</v>
      </c>
      <c r="L3410" s="9">
        <v>45</v>
      </c>
      <c r="M3410" s="9">
        <v>0.1</v>
      </c>
      <c r="N3410" s="15">
        <v>0</v>
      </c>
      <c r="O3410" s="15">
        <v>1.57222413793103</v>
      </c>
      <c r="P3410" s="84">
        <v>0</v>
      </c>
      <c r="X3410" s="13">
        <v>328</v>
      </c>
    </row>
    <row r="3411" spans="1:24">
      <c r="A3411" s="9" t="s">
        <v>42</v>
      </c>
      <c r="B3411" s="9">
        <v>138</v>
      </c>
      <c r="C3411" s="9" t="s">
        <v>35</v>
      </c>
      <c r="D3411" s="11">
        <v>-76.498233333330006</v>
      </c>
      <c r="E3411" s="11">
        <v>-176.1836833333</v>
      </c>
      <c r="F3411" s="12">
        <v>32904</v>
      </c>
      <c r="G3411" s="12" t="s">
        <v>36</v>
      </c>
      <c r="H3411" s="13">
        <v>31</v>
      </c>
      <c r="I3411" s="13">
        <v>396</v>
      </c>
      <c r="J3411" s="13">
        <v>2</v>
      </c>
      <c r="K3411" s="14">
        <v>24</v>
      </c>
      <c r="L3411" s="9">
        <v>44</v>
      </c>
      <c r="M3411" s="9">
        <v>0.1</v>
      </c>
      <c r="N3411" s="15">
        <v>0</v>
      </c>
      <c r="O3411" s="15">
        <v>2.6519249999999999</v>
      </c>
      <c r="P3411" s="84">
        <v>0</v>
      </c>
      <c r="X3411" s="13">
        <v>328</v>
      </c>
    </row>
    <row r="3412" spans="1:24">
      <c r="A3412" s="9" t="s">
        <v>42</v>
      </c>
      <c r="B3412" s="9">
        <v>140</v>
      </c>
      <c r="C3412" s="9" t="s">
        <v>35</v>
      </c>
      <c r="D3412" s="11">
        <v>-76.501833333329998</v>
      </c>
      <c r="E3412" s="11">
        <v>-177.32066666669999</v>
      </c>
      <c r="F3412" s="12">
        <v>32904</v>
      </c>
      <c r="G3412" s="12" t="s">
        <v>36</v>
      </c>
      <c r="H3412" s="13">
        <v>31</v>
      </c>
      <c r="I3412" s="13">
        <v>396</v>
      </c>
      <c r="J3412" s="13">
        <v>2</v>
      </c>
      <c r="K3412" s="14">
        <v>24</v>
      </c>
      <c r="L3412" s="9">
        <v>51</v>
      </c>
      <c r="M3412" s="9">
        <v>0.1</v>
      </c>
      <c r="N3412" s="15">
        <v>0</v>
      </c>
      <c r="O3412" s="15">
        <v>2.56689655172414</v>
      </c>
      <c r="P3412" s="84">
        <v>0</v>
      </c>
      <c r="X3412" s="13">
        <v>328</v>
      </c>
    </row>
    <row r="3413" spans="1:24">
      <c r="A3413" s="9" t="s">
        <v>42</v>
      </c>
      <c r="B3413" s="9">
        <v>142</v>
      </c>
      <c r="C3413" s="9" t="s">
        <v>35</v>
      </c>
      <c r="D3413" s="11">
        <v>-76.498999999999995</v>
      </c>
      <c r="E3413" s="11">
        <v>-178.49733333329999</v>
      </c>
      <c r="F3413" s="12">
        <v>32904</v>
      </c>
      <c r="G3413" s="12" t="s">
        <v>36</v>
      </c>
      <c r="H3413" s="13">
        <v>31</v>
      </c>
      <c r="I3413" s="13">
        <v>396</v>
      </c>
      <c r="J3413" s="13">
        <v>2</v>
      </c>
      <c r="K3413" s="14">
        <v>24</v>
      </c>
      <c r="L3413" s="9">
        <v>38</v>
      </c>
      <c r="M3413" s="9">
        <v>0.1</v>
      </c>
      <c r="N3413" s="15">
        <v>0</v>
      </c>
      <c r="O3413" s="15">
        <v>2.8235862068965498</v>
      </c>
      <c r="P3413" s="84">
        <v>0</v>
      </c>
      <c r="X3413" s="13">
        <v>328</v>
      </c>
    </row>
    <row r="3414" spans="1:24">
      <c r="A3414" s="9" t="s">
        <v>42</v>
      </c>
      <c r="B3414" s="9">
        <v>144</v>
      </c>
      <c r="C3414" s="9" t="s">
        <v>35</v>
      </c>
      <c r="D3414" s="11">
        <v>-74.499899999999997</v>
      </c>
      <c r="E3414" s="11">
        <v>-179.66650000000001</v>
      </c>
      <c r="F3414" s="12">
        <v>32904</v>
      </c>
      <c r="G3414" s="12" t="s">
        <v>36</v>
      </c>
      <c r="H3414" s="13">
        <v>31</v>
      </c>
      <c r="I3414" s="13">
        <v>396</v>
      </c>
      <c r="J3414" s="13">
        <v>2</v>
      </c>
      <c r="K3414" s="14">
        <v>24</v>
      </c>
      <c r="L3414" s="9">
        <v>43</v>
      </c>
      <c r="M3414" s="9">
        <v>0.1</v>
      </c>
      <c r="N3414" s="15">
        <v>0</v>
      </c>
      <c r="O3414" s="15">
        <v>3.2102249999999999</v>
      </c>
      <c r="P3414" s="84">
        <v>0</v>
      </c>
      <c r="X3414" s="13">
        <v>328</v>
      </c>
    </row>
    <row r="3415" spans="1:24">
      <c r="A3415" s="9" t="s">
        <v>57</v>
      </c>
      <c r="B3415" s="9">
        <v>218</v>
      </c>
      <c r="C3415" s="9">
        <v>2</v>
      </c>
      <c r="D3415" s="50">
        <v>-76.503349999999998</v>
      </c>
      <c r="E3415" s="50">
        <v>178.01009999999999</v>
      </c>
      <c r="F3415" s="12">
        <v>35461</v>
      </c>
      <c r="G3415" s="12" t="s">
        <v>36</v>
      </c>
      <c r="H3415" s="13">
        <v>31</v>
      </c>
      <c r="I3415" s="13">
        <v>396</v>
      </c>
      <c r="J3415" s="13">
        <v>2</v>
      </c>
      <c r="K3415" s="14">
        <v>24</v>
      </c>
      <c r="L3415" s="13">
        <v>35.639904000000001</v>
      </c>
      <c r="M3415" s="9">
        <v>0.1</v>
      </c>
      <c r="X3415" s="13">
        <v>328</v>
      </c>
    </row>
    <row r="3416" spans="1:24">
      <c r="A3416" s="9" t="s">
        <v>57</v>
      </c>
      <c r="B3416" s="9">
        <v>219</v>
      </c>
      <c r="C3416" s="9">
        <v>2</v>
      </c>
      <c r="D3416" s="50">
        <v>-76.498350000000002</v>
      </c>
      <c r="E3416" s="50">
        <v>179.99760000000001</v>
      </c>
      <c r="F3416" s="12">
        <v>35461</v>
      </c>
      <c r="G3416" s="12" t="s">
        <v>36</v>
      </c>
      <c r="H3416" s="13">
        <v>31</v>
      </c>
      <c r="I3416" s="13">
        <v>396</v>
      </c>
      <c r="J3416" s="13">
        <v>2</v>
      </c>
      <c r="K3416" s="14">
        <v>24</v>
      </c>
      <c r="L3416" s="13">
        <v>48.851266000000003</v>
      </c>
      <c r="M3416" s="9">
        <v>0.1</v>
      </c>
      <c r="X3416" s="13">
        <v>329</v>
      </c>
    </row>
    <row r="3417" spans="1:24">
      <c r="A3417" s="9" t="s">
        <v>70</v>
      </c>
      <c r="B3417" s="9">
        <v>42</v>
      </c>
      <c r="C3417" s="9" t="s">
        <v>76</v>
      </c>
      <c r="D3417" s="71">
        <v>-77.865233333333293</v>
      </c>
      <c r="E3417" s="11">
        <v>177.87653333333299</v>
      </c>
      <c r="F3417" s="12">
        <v>38383</v>
      </c>
      <c r="G3417" s="12" t="s">
        <v>36</v>
      </c>
      <c r="H3417" s="13">
        <v>31</v>
      </c>
      <c r="I3417" s="13">
        <v>396</v>
      </c>
      <c r="J3417" s="13">
        <v>2</v>
      </c>
      <c r="K3417" s="14">
        <v>24</v>
      </c>
      <c r="L3417" s="9">
        <v>64</v>
      </c>
      <c r="M3417" s="9">
        <v>0.1</v>
      </c>
      <c r="N3417" s="15">
        <v>0</v>
      </c>
      <c r="O3417" s="15">
        <v>1.4785964912280705</v>
      </c>
      <c r="P3417" s="84">
        <v>0</v>
      </c>
      <c r="X3417" s="13">
        <v>329</v>
      </c>
    </row>
    <row r="3418" spans="1:24">
      <c r="A3418" s="9" t="s">
        <v>70</v>
      </c>
      <c r="B3418" s="9">
        <v>43</v>
      </c>
      <c r="C3418" s="9" t="s">
        <v>77</v>
      </c>
      <c r="D3418" s="71">
        <v>-77.364916666666701</v>
      </c>
      <c r="E3418" s="11">
        <v>-177.87485000000001</v>
      </c>
      <c r="F3418" s="12">
        <v>38383</v>
      </c>
      <c r="G3418" s="12" t="s">
        <v>36</v>
      </c>
      <c r="H3418" s="13">
        <v>31</v>
      </c>
      <c r="I3418" s="13">
        <v>396</v>
      </c>
      <c r="J3418" s="13">
        <v>2</v>
      </c>
      <c r="K3418" s="14">
        <v>24</v>
      </c>
      <c r="L3418" s="9">
        <v>98</v>
      </c>
      <c r="M3418" s="9">
        <v>0.1</v>
      </c>
      <c r="N3418" s="15">
        <v>0</v>
      </c>
      <c r="O3418" s="15">
        <v>0.20108912280701757</v>
      </c>
      <c r="P3418" s="84">
        <v>0</v>
      </c>
      <c r="X3418" s="13">
        <v>329</v>
      </c>
    </row>
    <row r="3419" spans="1:24">
      <c r="A3419" s="9" t="s">
        <v>70</v>
      </c>
      <c r="B3419" s="9">
        <v>45</v>
      </c>
      <c r="C3419" s="9" t="s">
        <v>78</v>
      </c>
      <c r="D3419" s="71">
        <v>-77.165199999999999</v>
      </c>
      <c r="E3419" s="11">
        <v>177.9915</v>
      </c>
      <c r="F3419" s="12">
        <v>38383</v>
      </c>
      <c r="G3419" s="12" t="s">
        <v>36</v>
      </c>
      <c r="H3419" s="13">
        <v>31</v>
      </c>
      <c r="I3419" s="13">
        <v>396</v>
      </c>
      <c r="J3419" s="13">
        <v>2</v>
      </c>
      <c r="K3419" s="14">
        <v>24</v>
      </c>
      <c r="L3419" s="9">
        <v>102</v>
      </c>
      <c r="M3419" s="9">
        <v>0.1</v>
      </c>
      <c r="N3419" s="15">
        <v>0</v>
      </c>
      <c r="O3419" s="15">
        <v>0.20953824561403517</v>
      </c>
      <c r="P3419" s="84">
        <v>0</v>
      </c>
      <c r="X3419" s="13">
        <v>329</v>
      </c>
    </row>
    <row r="3420" spans="1:24">
      <c r="A3420" s="9" t="s">
        <v>70</v>
      </c>
      <c r="B3420" s="9">
        <v>47</v>
      </c>
      <c r="C3420" s="9" t="s">
        <v>79</v>
      </c>
      <c r="D3420" s="71">
        <v>-76.962966666666702</v>
      </c>
      <c r="E3420" s="11">
        <v>177.93298333333334</v>
      </c>
      <c r="F3420" s="12">
        <v>38383</v>
      </c>
      <c r="G3420" s="12" t="s">
        <v>36</v>
      </c>
      <c r="H3420" s="13">
        <v>31</v>
      </c>
      <c r="I3420" s="13">
        <v>396</v>
      </c>
      <c r="J3420" s="13">
        <v>2</v>
      </c>
      <c r="K3420" s="14">
        <v>24</v>
      </c>
      <c r="L3420" s="9">
        <v>94</v>
      </c>
      <c r="M3420" s="9">
        <v>0.1</v>
      </c>
      <c r="N3420" s="15">
        <v>0</v>
      </c>
      <c r="O3420" s="15">
        <v>0.36077754385964922</v>
      </c>
      <c r="P3420" s="84">
        <v>0</v>
      </c>
      <c r="X3420" s="13">
        <v>329</v>
      </c>
    </row>
    <row r="3421" spans="1:24">
      <c r="A3421" s="9" t="s">
        <v>70</v>
      </c>
      <c r="B3421" s="9">
        <v>49</v>
      </c>
      <c r="C3421" s="9" t="s">
        <v>80</v>
      </c>
      <c r="D3421" s="71">
        <v>-76.759716666666705</v>
      </c>
      <c r="E3421" s="11">
        <v>175.85308333333333</v>
      </c>
      <c r="F3421" s="12">
        <v>38383</v>
      </c>
      <c r="G3421" s="12" t="s">
        <v>36</v>
      </c>
      <c r="H3421" s="13">
        <v>31</v>
      </c>
      <c r="I3421" s="13">
        <v>396</v>
      </c>
      <c r="J3421" s="13">
        <v>2</v>
      </c>
      <c r="K3421" s="14">
        <v>24</v>
      </c>
      <c r="L3421" s="9">
        <v>60</v>
      </c>
      <c r="M3421" s="9">
        <v>0.1</v>
      </c>
      <c r="N3421" s="15">
        <v>0</v>
      </c>
      <c r="O3421" s="15">
        <v>0.45625263157894747</v>
      </c>
      <c r="P3421" s="84">
        <v>0</v>
      </c>
      <c r="X3421" s="13">
        <v>329</v>
      </c>
    </row>
    <row r="3422" spans="1:24">
      <c r="A3422" s="9" t="s">
        <v>34</v>
      </c>
      <c r="B3422" s="9">
        <v>36</v>
      </c>
      <c r="C3422" s="10" t="s">
        <v>35</v>
      </c>
      <c r="D3422" s="11">
        <v>-76.7667</v>
      </c>
      <c r="E3422" s="11">
        <v>163.0667</v>
      </c>
      <c r="F3422" s="12">
        <v>30348</v>
      </c>
      <c r="G3422" s="12" t="s">
        <v>39</v>
      </c>
      <c r="H3422" s="13">
        <v>32</v>
      </c>
      <c r="I3422" s="13">
        <v>397</v>
      </c>
      <c r="J3422" s="13">
        <v>1</v>
      </c>
      <c r="K3422" s="14">
        <v>6</v>
      </c>
      <c r="L3422" s="9">
        <v>24</v>
      </c>
      <c r="M3422" s="9">
        <v>0.1</v>
      </c>
      <c r="N3422" s="15">
        <v>0</v>
      </c>
      <c r="O3422" s="15">
        <v>1.6600000000000001</v>
      </c>
      <c r="P3422" s="84">
        <v>0</v>
      </c>
      <c r="X3422" s="13">
        <v>329</v>
      </c>
    </row>
    <row r="3423" spans="1:24">
      <c r="A3423" s="9" t="s">
        <v>34</v>
      </c>
      <c r="B3423" s="9">
        <v>37</v>
      </c>
      <c r="C3423" s="10" t="s">
        <v>35</v>
      </c>
      <c r="D3423" s="11">
        <v>-76.7333</v>
      </c>
      <c r="E3423" s="11">
        <v>163.5333</v>
      </c>
      <c r="F3423" s="12">
        <v>30348</v>
      </c>
      <c r="G3423" s="12" t="s">
        <v>39</v>
      </c>
      <c r="H3423" s="13">
        <v>32</v>
      </c>
      <c r="I3423" s="13">
        <v>397</v>
      </c>
      <c r="J3423" s="13">
        <v>1</v>
      </c>
      <c r="K3423" s="14">
        <v>6</v>
      </c>
      <c r="L3423" s="9">
        <v>28</v>
      </c>
      <c r="M3423" s="9">
        <v>0.1</v>
      </c>
      <c r="N3423" s="15">
        <v>0</v>
      </c>
      <c r="O3423" s="15">
        <v>0.4</v>
      </c>
      <c r="P3423" s="84">
        <v>0</v>
      </c>
      <c r="X3423" s="13">
        <v>329</v>
      </c>
    </row>
    <row r="3424" spans="1:24">
      <c r="A3424" s="9" t="s">
        <v>34</v>
      </c>
      <c r="B3424" s="9">
        <v>38</v>
      </c>
      <c r="C3424" s="10" t="s">
        <v>35</v>
      </c>
      <c r="D3424" s="11">
        <v>-76.599999999999994</v>
      </c>
      <c r="E3424" s="11">
        <v>164.5667</v>
      </c>
      <c r="F3424" s="12">
        <v>30348</v>
      </c>
      <c r="G3424" s="12" t="s">
        <v>39</v>
      </c>
      <c r="H3424" s="13">
        <v>32</v>
      </c>
      <c r="I3424" s="13">
        <v>397</v>
      </c>
      <c r="J3424" s="13">
        <v>1</v>
      </c>
      <c r="K3424" s="14">
        <v>6</v>
      </c>
      <c r="L3424" s="9">
        <v>28</v>
      </c>
      <c r="M3424" s="9">
        <v>0.1</v>
      </c>
      <c r="N3424" s="15">
        <v>0</v>
      </c>
      <c r="O3424" s="15">
        <v>2.15</v>
      </c>
      <c r="P3424" s="84">
        <v>0</v>
      </c>
      <c r="X3424" s="13">
        <v>329</v>
      </c>
    </row>
    <row r="3425" spans="1:24">
      <c r="A3425" s="9" t="s">
        <v>34</v>
      </c>
      <c r="B3425" s="9">
        <v>39</v>
      </c>
      <c r="C3425" s="10" t="s">
        <v>35</v>
      </c>
      <c r="D3425" s="11">
        <v>-76.5</v>
      </c>
      <c r="E3425" s="11">
        <v>166</v>
      </c>
      <c r="F3425" s="12">
        <v>30348</v>
      </c>
      <c r="G3425" s="12" t="s">
        <v>39</v>
      </c>
      <c r="H3425" s="13">
        <v>32</v>
      </c>
      <c r="I3425" s="13">
        <v>397</v>
      </c>
      <c r="J3425" s="13">
        <v>1</v>
      </c>
      <c r="K3425" s="14">
        <v>6</v>
      </c>
      <c r="L3425" s="9">
        <v>28</v>
      </c>
      <c r="M3425" s="9">
        <v>0.1</v>
      </c>
      <c r="N3425" s="15">
        <v>0</v>
      </c>
      <c r="O3425" s="15">
        <v>1.66</v>
      </c>
      <c r="P3425" s="84">
        <v>0</v>
      </c>
      <c r="X3425" s="13">
        <v>329</v>
      </c>
    </row>
    <row r="3426" spans="1:24">
      <c r="A3426" s="9" t="s">
        <v>42</v>
      </c>
      <c r="B3426" s="9">
        <v>146</v>
      </c>
      <c r="C3426" s="9" t="s">
        <v>35</v>
      </c>
      <c r="D3426" s="11">
        <v>-76.499499999999998</v>
      </c>
      <c r="E3426" s="11">
        <v>179.18366666669999</v>
      </c>
      <c r="F3426" s="12">
        <v>32905</v>
      </c>
      <c r="G3426" s="12" t="s">
        <v>39</v>
      </c>
      <c r="H3426" s="13">
        <v>32</v>
      </c>
      <c r="I3426" s="13">
        <v>397</v>
      </c>
      <c r="J3426" s="13">
        <v>1</v>
      </c>
      <c r="K3426" s="14">
        <v>24</v>
      </c>
      <c r="L3426" s="9">
        <v>37</v>
      </c>
      <c r="M3426" s="9">
        <v>0.1</v>
      </c>
      <c r="N3426" s="15">
        <v>0</v>
      </c>
      <c r="O3426" s="15">
        <v>2.9310749999999999</v>
      </c>
      <c r="P3426" s="84">
        <v>0</v>
      </c>
      <c r="X3426" s="13">
        <v>329</v>
      </c>
    </row>
    <row r="3427" spans="1:24">
      <c r="A3427" s="9" t="s">
        <v>42</v>
      </c>
      <c r="B3427" s="9">
        <v>148</v>
      </c>
      <c r="C3427" s="9" t="s">
        <v>35</v>
      </c>
      <c r="D3427" s="11">
        <v>-76.500766666670003</v>
      </c>
      <c r="E3427" s="11">
        <v>177.9920666667</v>
      </c>
      <c r="F3427" s="12">
        <v>32905</v>
      </c>
      <c r="G3427" s="12" t="s">
        <v>39</v>
      </c>
      <c r="H3427" s="13">
        <v>32</v>
      </c>
      <c r="I3427" s="13">
        <v>397</v>
      </c>
      <c r="J3427" s="13">
        <v>1</v>
      </c>
      <c r="K3427" s="14">
        <v>24</v>
      </c>
      <c r="L3427" s="9">
        <v>49</v>
      </c>
      <c r="M3427" s="9">
        <v>0.1</v>
      </c>
      <c r="N3427" s="15">
        <v>0</v>
      </c>
      <c r="O3427" s="15">
        <v>3.0161034482758602</v>
      </c>
      <c r="P3427" s="84">
        <v>0</v>
      </c>
      <c r="X3427" s="13">
        <v>329</v>
      </c>
    </row>
    <row r="3428" spans="1:24">
      <c r="A3428" s="9" t="s">
        <v>42</v>
      </c>
      <c r="B3428" s="9">
        <v>150</v>
      </c>
      <c r="C3428" s="9" t="s">
        <v>35</v>
      </c>
      <c r="D3428" s="11">
        <v>-76.501166666670002</v>
      </c>
      <c r="E3428" s="11">
        <v>176.82583333330001</v>
      </c>
      <c r="F3428" s="12">
        <v>32905</v>
      </c>
      <c r="G3428" s="12" t="s">
        <v>39</v>
      </c>
      <c r="H3428" s="13">
        <v>32</v>
      </c>
      <c r="I3428" s="13">
        <v>397</v>
      </c>
      <c r="J3428" s="13">
        <v>1</v>
      </c>
      <c r="K3428" s="14">
        <v>24</v>
      </c>
      <c r="L3428" s="9">
        <v>67</v>
      </c>
      <c r="M3428" s="9">
        <v>0.1</v>
      </c>
      <c r="N3428" s="15">
        <v>0</v>
      </c>
      <c r="O3428" s="15">
        <v>0.82782413793103404</v>
      </c>
      <c r="P3428" s="84">
        <v>0</v>
      </c>
      <c r="X3428" s="13">
        <v>329</v>
      </c>
    </row>
    <row r="3429" spans="1:24">
      <c r="A3429" s="9" t="s">
        <v>42</v>
      </c>
      <c r="B3429" s="9">
        <v>152</v>
      </c>
      <c r="C3429" s="9" t="s">
        <v>35</v>
      </c>
      <c r="D3429" s="11">
        <v>-76.499166666670007</v>
      </c>
      <c r="E3429" s="11">
        <v>175.66266666670001</v>
      </c>
      <c r="F3429" s="12">
        <v>32905</v>
      </c>
      <c r="G3429" s="12" t="s">
        <v>39</v>
      </c>
      <c r="H3429" s="13">
        <v>32</v>
      </c>
      <c r="I3429" s="13">
        <v>397</v>
      </c>
      <c r="J3429" s="13">
        <v>1</v>
      </c>
      <c r="K3429" s="14">
        <v>24</v>
      </c>
      <c r="L3429" s="9">
        <v>78</v>
      </c>
      <c r="M3429" s="9">
        <v>0.1</v>
      </c>
      <c r="N3429" s="15">
        <v>0</v>
      </c>
      <c r="O3429" s="15">
        <v>4.7701724137931001E-2</v>
      </c>
      <c r="P3429" s="84">
        <v>0</v>
      </c>
      <c r="X3429" s="13">
        <v>329</v>
      </c>
    </row>
    <row r="3430" spans="1:24">
      <c r="A3430" s="9" t="s">
        <v>57</v>
      </c>
      <c r="B3430" s="9">
        <v>220</v>
      </c>
      <c r="C3430" s="9">
        <v>2</v>
      </c>
      <c r="D3430" s="50">
        <v>-76.473550000000003</v>
      </c>
      <c r="E3430" s="50">
        <v>-178.04201</v>
      </c>
      <c r="F3430" s="12">
        <v>35462</v>
      </c>
      <c r="G3430" s="12" t="s">
        <v>39</v>
      </c>
      <c r="H3430" s="13">
        <v>32</v>
      </c>
      <c r="I3430" s="13">
        <v>397</v>
      </c>
      <c r="J3430" s="13">
        <v>1</v>
      </c>
      <c r="K3430" s="14">
        <v>24</v>
      </c>
      <c r="L3430" s="13">
        <v>53.208888000000002</v>
      </c>
      <c r="M3430" s="9">
        <v>0.1</v>
      </c>
      <c r="X3430" s="13">
        <v>330</v>
      </c>
    </row>
    <row r="3431" spans="1:24">
      <c r="A3431" s="9" t="s">
        <v>70</v>
      </c>
      <c r="B3431" s="9">
        <v>51</v>
      </c>
      <c r="C3431" s="9" t="s">
        <v>81</v>
      </c>
      <c r="D3431" s="71">
        <v>-76.500166666666701</v>
      </c>
      <c r="E3431" s="11">
        <v>172.8075</v>
      </c>
      <c r="F3431" s="12">
        <v>38384</v>
      </c>
      <c r="G3431" s="12" t="s">
        <v>39</v>
      </c>
      <c r="H3431" s="13">
        <v>32</v>
      </c>
      <c r="I3431" s="13">
        <v>397</v>
      </c>
      <c r="J3431" s="13">
        <v>1</v>
      </c>
      <c r="K3431" s="14">
        <v>24</v>
      </c>
      <c r="L3431" s="9">
        <v>68</v>
      </c>
      <c r="M3431" s="9">
        <v>0.1</v>
      </c>
      <c r="N3431" s="15">
        <v>0</v>
      </c>
      <c r="O3431" s="15">
        <v>0.53229473684210538</v>
      </c>
      <c r="P3431" s="84">
        <v>0</v>
      </c>
      <c r="X3431" s="13">
        <v>330</v>
      </c>
    </row>
    <row r="3432" spans="1:24">
      <c r="A3432" s="44" t="s">
        <v>70</v>
      </c>
      <c r="B3432" s="44">
        <v>53</v>
      </c>
      <c r="C3432" s="44" t="s">
        <v>82</v>
      </c>
      <c r="D3432" s="71">
        <v>-76.409516666666704</v>
      </c>
      <c r="E3432" s="45">
        <v>171.77451666666667</v>
      </c>
      <c r="F3432" s="46">
        <v>38384</v>
      </c>
      <c r="G3432" s="46" t="s">
        <v>39</v>
      </c>
      <c r="H3432" s="13">
        <v>32</v>
      </c>
      <c r="I3432" s="13">
        <v>397</v>
      </c>
      <c r="J3432" s="13">
        <v>1</v>
      </c>
      <c r="K3432" s="47">
        <v>24</v>
      </c>
      <c r="L3432" s="44">
        <v>106</v>
      </c>
      <c r="M3432" s="44">
        <v>0.1</v>
      </c>
      <c r="N3432" s="48">
        <v>0</v>
      </c>
      <c r="O3432" s="48">
        <v>0.15884350877192979</v>
      </c>
      <c r="P3432" s="84">
        <v>0</v>
      </c>
      <c r="X3432" s="13">
        <v>330</v>
      </c>
    </row>
    <row r="3433" spans="1:24">
      <c r="A3433" s="44" t="s">
        <v>34</v>
      </c>
      <c r="B3433" s="44">
        <v>43</v>
      </c>
      <c r="C3433" s="44" t="s">
        <v>35</v>
      </c>
      <c r="D3433" s="45">
        <v>-75.916700000000006</v>
      </c>
      <c r="E3433" s="45">
        <v>172.08330000000001</v>
      </c>
      <c r="F3433" s="46">
        <v>30349</v>
      </c>
      <c r="G3433" s="46" t="s">
        <v>39</v>
      </c>
      <c r="H3433" s="13">
        <v>33</v>
      </c>
      <c r="I3433" s="13">
        <v>398</v>
      </c>
      <c r="J3433" s="13">
        <v>1</v>
      </c>
      <c r="K3433" s="47">
        <v>6</v>
      </c>
      <c r="L3433" s="44">
        <v>98</v>
      </c>
      <c r="M3433" s="44">
        <v>0.1</v>
      </c>
      <c r="N3433" s="48">
        <v>0</v>
      </c>
      <c r="O3433" s="48">
        <v>0.13</v>
      </c>
      <c r="P3433" s="84">
        <v>0</v>
      </c>
      <c r="X3433" s="13">
        <v>330</v>
      </c>
    </row>
    <row r="3434" spans="1:24">
      <c r="A3434" s="9" t="s">
        <v>42</v>
      </c>
      <c r="B3434" s="9">
        <v>154</v>
      </c>
      <c r="C3434" s="9" t="s">
        <v>35</v>
      </c>
      <c r="D3434" s="11">
        <v>-76.501000000000005</v>
      </c>
      <c r="E3434" s="11">
        <v>174.50298333329999</v>
      </c>
      <c r="F3434" s="12">
        <v>32906</v>
      </c>
      <c r="G3434" s="12" t="s">
        <v>39</v>
      </c>
      <c r="H3434" s="13">
        <v>33</v>
      </c>
      <c r="I3434" s="13">
        <v>398</v>
      </c>
      <c r="J3434" s="13">
        <v>1</v>
      </c>
      <c r="K3434" s="14">
        <v>24</v>
      </c>
      <c r="L3434" s="9">
        <v>67</v>
      </c>
      <c r="M3434" s="9">
        <v>0.1</v>
      </c>
      <c r="N3434" s="15">
        <v>0</v>
      </c>
      <c r="O3434" s="15">
        <v>0.42353793103448301</v>
      </c>
      <c r="P3434" s="84">
        <v>0</v>
      </c>
      <c r="X3434" s="13">
        <v>330</v>
      </c>
    </row>
    <row r="3435" spans="1:24">
      <c r="A3435" s="9" t="s">
        <v>42</v>
      </c>
      <c r="B3435" s="9">
        <v>156</v>
      </c>
      <c r="C3435" s="9" t="s">
        <v>35</v>
      </c>
      <c r="D3435" s="11">
        <v>-76.500416666670006</v>
      </c>
      <c r="E3435" s="11">
        <v>173.33516666669999</v>
      </c>
      <c r="F3435" s="12">
        <v>32906</v>
      </c>
      <c r="G3435" s="12" t="s">
        <v>39</v>
      </c>
      <c r="H3435" s="13">
        <v>33</v>
      </c>
      <c r="I3435" s="13">
        <v>398</v>
      </c>
      <c r="J3435" s="13">
        <v>1</v>
      </c>
      <c r="K3435" s="14">
        <v>24</v>
      </c>
      <c r="L3435" s="9">
        <v>53</v>
      </c>
      <c r="M3435" s="9">
        <v>0.1</v>
      </c>
      <c r="N3435" s="15">
        <v>0</v>
      </c>
      <c r="O3435" s="15">
        <v>1.12301724137931</v>
      </c>
      <c r="P3435" s="84">
        <v>0</v>
      </c>
      <c r="X3435" s="13">
        <v>330</v>
      </c>
    </row>
    <row r="3436" spans="1:24">
      <c r="A3436" s="9" t="s">
        <v>42</v>
      </c>
      <c r="B3436" s="9">
        <v>158</v>
      </c>
      <c r="C3436" s="9" t="s">
        <v>35</v>
      </c>
      <c r="D3436" s="11">
        <v>-76.500333333330005</v>
      </c>
      <c r="E3436" s="11">
        <v>172.1653333333</v>
      </c>
      <c r="F3436" s="12">
        <v>32906</v>
      </c>
      <c r="G3436" s="12" t="s">
        <v>39</v>
      </c>
      <c r="H3436" s="13">
        <v>33</v>
      </c>
      <c r="I3436" s="13">
        <v>398</v>
      </c>
      <c r="J3436" s="13">
        <v>1</v>
      </c>
      <c r="K3436" s="14">
        <v>24</v>
      </c>
      <c r="L3436" s="9">
        <v>61</v>
      </c>
      <c r="M3436" s="9">
        <v>0.1</v>
      </c>
      <c r="N3436" s="15">
        <v>0</v>
      </c>
      <c r="O3436" s="15">
        <v>0.96258620689655205</v>
      </c>
      <c r="P3436" s="84">
        <v>0</v>
      </c>
      <c r="X3436" s="13">
        <v>330</v>
      </c>
    </row>
    <row r="3437" spans="1:24">
      <c r="A3437" s="44" t="s">
        <v>42</v>
      </c>
      <c r="B3437" s="44">
        <v>160</v>
      </c>
      <c r="C3437" s="44" t="s">
        <v>35</v>
      </c>
      <c r="D3437" s="45">
        <v>-76.501633333330005</v>
      </c>
      <c r="E3437" s="45">
        <v>170.995</v>
      </c>
      <c r="F3437" s="46">
        <v>32906</v>
      </c>
      <c r="G3437" s="46" t="s">
        <v>39</v>
      </c>
      <c r="H3437" s="13">
        <v>33</v>
      </c>
      <c r="I3437" s="13">
        <v>398</v>
      </c>
      <c r="J3437" s="13">
        <v>1</v>
      </c>
      <c r="K3437" s="47">
        <v>24</v>
      </c>
      <c r="L3437" s="44">
        <v>79</v>
      </c>
      <c r="M3437" s="44">
        <v>0.1</v>
      </c>
      <c r="N3437" s="48">
        <v>0</v>
      </c>
      <c r="O3437" s="48">
        <v>0.250272413793103</v>
      </c>
      <c r="P3437" s="84">
        <v>0</v>
      </c>
      <c r="X3437" s="13">
        <v>330</v>
      </c>
    </row>
    <row r="3438" spans="1:24">
      <c r="A3438" s="9" t="s">
        <v>57</v>
      </c>
      <c r="B3438" s="9">
        <v>223</v>
      </c>
      <c r="C3438" s="9">
        <v>2</v>
      </c>
      <c r="D3438" s="50">
        <v>-77.997699999999995</v>
      </c>
      <c r="E3438" s="50">
        <v>-176.00349</v>
      </c>
      <c r="F3438" s="12">
        <v>35464</v>
      </c>
      <c r="G3438" s="12" t="s">
        <v>39</v>
      </c>
      <c r="H3438" s="13">
        <v>34</v>
      </c>
      <c r="I3438" s="13">
        <v>399</v>
      </c>
      <c r="J3438" s="13">
        <v>1</v>
      </c>
      <c r="K3438" s="14">
        <v>24</v>
      </c>
      <c r="L3438" s="13">
        <v>57.643596000000002</v>
      </c>
      <c r="M3438" s="9">
        <v>0.1</v>
      </c>
      <c r="X3438" s="13">
        <v>330</v>
      </c>
    </row>
    <row r="3439" spans="1:24">
      <c r="A3439" s="9" t="s">
        <v>68</v>
      </c>
      <c r="B3439" s="9">
        <v>21</v>
      </c>
      <c r="C3439" s="10" t="s">
        <v>35</v>
      </c>
      <c r="D3439" s="71">
        <v>-76.41073333333334</v>
      </c>
      <c r="E3439" s="71">
        <v>171.04641666666666</v>
      </c>
      <c r="F3439" s="12">
        <v>38020</v>
      </c>
      <c r="G3439" s="12" t="s">
        <v>39</v>
      </c>
      <c r="H3439" s="13">
        <v>34</v>
      </c>
      <c r="I3439" s="13">
        <v>399</v>
      </c>
      <c r="J3439" s="13">
        <v>1</v>
      </c>
      <c r="K3439" s="14">
        <v>24</v>
      </c>
      <c r="L3439" s="72">
        <v>49</v>
      </c>
      <c r="M3439" s="9">
        <v>0.1</v>
      </c>
      <c r="N3439" s="15">
        <v>0</v>
      </c>
      <c r="O3439" s="15">
        <v>1.5665377777777776</v>
      </c>
      <c r="P3439" s="84">
        <v>0</v>
      </c>
      <c r="X3439" s="13">
        <v>330</v>
      </c>
    </row>
    <row r="3440" spans="1:24">
      <c r="A3440" s="9" t="s">
        <v>68</v>
      </c>
      <c r="B3440" s="9">
        <v>23</v>
      </c>
      <c r="C3440" s="10" t="s">
        <v>35</v>
      </c>
      <c r="D3440" s="71">
        <v>-76.597316666666671</v>
      </c>
      <c r="E3440" s="71">
        <v>173.80491666666666</v>
      </c>
      <c r="F3440" s="12">
        <v>38020</v>
      </c>
      <c r="G3440" s="12" t="s">
        <v>39</v>
      </c>
      <c r="H3440" s="13">
        <v>34</v>
      </c>
      <c r="I3440" s="13">
        <v>399</v>
      </c>
      <c r="J3440" s="13">
        <v>1</v>
      </c>
      <c r="K3440" s="14">
        <v>24</v>
      </c>
      <c r="L3440" s="72">
        <v>30</v>
      </c>
      <c r="M3440" s="9">
        <v>0.1</v>
      </c>
      <c r="N3440" s="15">
        <v>0</v>
      </c>
      <c r="O3440" s="15">
        <v>4.8635533333333321</v>
      </c>
      <c r="P3440" s="84">
        <v>0</v>
      </c>
      <c r="X3440" s="13">
        <v>330</v>
      </c>
    </row>
    <row r="3441" spans="1:24">
      <c r="A3441" s="9" t="s">
        <v>68</v>
      </c>
      <c r="B3441" s="9">
        <v>25</v>
      </c>
      <c r="C3441" s="10" t="s">
        <v>35</v>
      </c>
      <c r="D3441" s="71">
        <v>-76.782233333333338</v>
      </c>
      <c r="E3441" s="71">
        <v>175.84821666666667</v>
      </c>
      <c r="F3441" s="12">
        <v>38020</v>
      </c>
      <c r="G3441" s="12" t="s">
        <v>39</v>
      </c>
      <c r="H3441" s="13">
        <v>34</v>
      </c>
      <c r="I3441" s="13">
        <v>399</v>
      </c>
      <c r="J3441" s="13">
        <v>1</v>
      </c>
      <c r="K3441" s="14">
        <v>24</v>
      </c>
      <c r="L3441" s="72">
        <v>38</v>
      </c>
      <c r="M3441" s="9">
        <v>0.1</v>
      </c>
      <c r="N3441" s="15">
        <v>0</v>
      </c>
      <c r="O3441" s="15">
        <v>3.6066799999999999</v>
      </c>
      <c r="P3441" s="84">
        <v>0</v>
      </c>
      <c r="X3441" s="13">
        <v>330</v>
      </c>
    </row>
    <row r="3442" spans="1:24">
      <c r="A3442" s="9" t="s">
        <v>40</v>
      </c>
      <c r="B3442" s="9">
        <v>8</v>
      </c>
      <c r="C3442" s="9" t="s">
        <v>35</v>
      </c>
      <c r="D3442" s="11">
        <v>-78.099999999999994</v>
      </c>
      <c r="E3442" s="11">
        <v>178.6</v>
      </c>
      <c r="F3442" s="12">
        <v>30351</v>
      </c>
      <c r="G3442" s="12" t="s">
        <v>39</v>
      </c>
      <c r="H3442" s="13">
        <v>35</v>
      </c>
      <c r="I3442" s="13">
        <v>400</v>
      </c>
      <c r="J3442" s="13">
        <v>1</v>
      </c>
      <c r="K3442" s="14">
        <v>6</v>
      </c>
      <c r="L3442" s="9">
        <v>37</v>
      </c>
      <c r="M3442" s="9">
        <v>0.1</v>
      </c>
      <c r="N3442" s="15">
        <v>0</v>
      </c>
      <c r="O3442" s="15">
        <v>1.8</v>
      </c>
      <c r="P3442" s="84">
        <v>0</v>
      </c>
      <c r="X3442" s="13">
        <v>330</v>
      </c>
    </row>
    <row r="3443" spans="1:24">
      <c r="A3443" s="9" t="s">
        <v>68</v>
      </c>
      <c r="B3443" s="9">
        <v>27</v>
      </c>
      <c r="C3443" s="10" t="s">
        <v>35</v>
      </c>
      <c r="D3443" s="71">
        <v>-76.965183333333329</v>
      </c>
      <c r="E3443" s="71">
        <v>177.93726666666666</v>
      </c>
      <c r="F3443" s="12">
        <v>38021</v>
      </c>
      <c r="G3443" s="12" t="s">
        <v>39</v>
      </c>
      <c r="H3443" s="13">
        <v>35</v>
      </c>
      <c r="I3443" s="13">
        <v>400</v>
      </c>
      <c r="J3443" s="13">
        <v>1</v>
      </c>
      <c r="K3443" s="14">
        <v>24</v>
      </c>
      <c r="L3443" s="72">
        <v>53</v>
      </c>
      <c r="M3443" s="9">
        <v>0.1</v>
      </c>
      <c r="N3443" s="15">
        <v>0</v>
      </c>
      <c r="O3443" s="15">
        <v>0.72680066666666654</v>
      </c>
      <c r="P3443" s="84">
        <v>0</v>
      </c>
      <c r="X3443" s="13">
        <v>330</v>
      </c>
    </row>
    <row r="3444" spans="1:24">
      <c r="A3444" s="9" t="s">
        <v>68</v>
      </c>
      <c r="B3444" s="9">
        <v>29</v>
      </c>
      <c r="C3444" s="10" t="s">
        <v>35</v>
      </c>
      <c r="D3444" s="71">
        <v>-77.168575000000004</v>
      </c>
      <c r="E3444" s="71">
        <v>-179.99838333333332</v>
      </c>
      <c r="F3444" s="12">
        <v>38021</v>
      </c>
      <c r="G3444" s="12" t="s">
        <v>39</v>
      </c>
      <c r="H3444" s="13">
        <v>35</v>
      </c>
      <c r="I3444" s="13">
        <v>400</v>
      </c>
      <c r="J3444" s="13">
        <v>1</v>
      </c>
      <c r="K3444" s="14">
        <v>24</v>
      </c>
      <c r="L3444" s="72">
        <v>34</v>
      </c>
      <c r="M3444" s="9">
        <v>0.1</v>
      </c>
      <c r="N3444" s="15">
        <v>0</v>
      </c>
      <c r="O3444" s="15">
        <v>13.461295555555555</v>
      </c>
      <c r="P3444" s="84">
        <v>0</v>
      </c>
      <c r="X3444" s="13">
        <v>330</v>
      </c>
    </row>
    <row r="3445" spans="1:24">
      <c r="A3445" s="9" t="s">
        <v>68</v>
      </c>
      <c r="B3445" s="9">
        <v>31</v>
      </c>
      <c r="C3445" s="10" t="s">
        <v>35</v>
      </c>
      <c r="D3445" s="71">
        <v>-77.364383333333336</v>
      </c>
      <c r="E3445" s="71">
        <v>-177.89281666666668</v>
      </c>
      <c r="F3445" s="12">
        <v>38021</v>
      </c>
      <c r="G3445" s="12" t="s">
        <v>39</v>
      </c>
      <c r="H3445" s="13">
        <v>35</v>
      </c>
      <c r="I3445" s="13">
        <v>400</v>
      </c>
      <c r="J3445" s="13">
        <v>1</v>
      </c>
      <c r="K3445" s="14">
        <v>24</v>
      </c>
      <c r="L3445" s="72">
        <v>28</v>
      </c>
      <c r="M3445" s="9">
        <v>0.1</v>
      </c>
      <c r="N3445" s="15">
        <v>0</v>
      </c>
      <c r="O3445" s="15">
        <v>7.1769288888888898</v>
      </c>
      <c r="P3445" s="84">
        <v>0</v>
      </c>
      <c r="X3445" s="13">
        <v>330</v>
      </c>
    </row>
    <row r="3446" spans="1:24">
      <c r="A3446" s="9" t="s">
        <v>68</v>
      </c>
      <c r="B3446" s="9">
        <v>33</v>
      </c>
      <c r="C3446" s="10" t="s">
        <v>35</v>
      </c>
      <c r="D3446" s="71">
        <v>-77.765583333333339</v>
      </c>
      <c r="E3446" s="71">
        <v>-178.95378333333332</v>
      </c>
      <c r="F3446" s="12">
        <v>38021</v>
      </c>
      <c r="G3446" s="12" t="s">
        <v>39</v>
      </c>
      <c r="H3446" s="13">
        <v>35</v>
      </c>
      <c r="I3446" s="13">
        <v>400</v>
      </c>
      <c r="J3446" s="13">
        <v>1</v>
      </c>
      <c r="K3446" s="14">
        <v>24</v>
      </c>
      <c r="L3446" s="72">
        <v>45</v>
      </c>
      <c r="M3446" s="9">
        <v>0.1</v>
      </c>
      <c r="N3446" s="15">
        <v>0</v>
      </c>
      <c r="O3446" s="15">
        <v>4.3717333333333332</v>
      </c>
      <c r="P3446" s="84">
        <v>0</v>
      </c>
      <c r="X3446" s="13">
        <v>330</v>
      </c>
    </row>
    <row r="3447" spans="1:24">
      <c r="A3447" s="9" t="s">
        <v>68</v>
      </c>
      <c r="B3447" s="9">
        <v>34</v>
      </c>
      <c r="C3447" s="10" t="s">
        <v>35</v>
      </c>
      <c r="D3447" s="71">
        <v>-77.674300000000002</v>
      </c>
      <c r="E3447" s="71">
        <v>-179.99823333333333</v>
      </c>
      <c r="F3447" s="12">
        <v>38021</v>
      </c>
      <c r="G3447" s="12" t="s">
        <v>39</v>
      </c>
      <c r="H3447" s="13">
        <v>35</v>
      </c>
      <c r="I3447" s="13">
        <v>400</v>
      </c>
      <c r="J3447" s="13">
        <v>1</v>
      </c>
      <c r="K3447" s="14">
        <v>24</v>
      </c>
      <c r="L3447" s="72">
        <v>34</v>
      </c>
      <c r="M3447" s="9">
        <v>0.1</v>
      </c>
      <c r="N3447" s="15">
        <v>0</v>
      </c>
      <c r="O3447" s="15">
        <v>9.3992266666666655</v>
      </c>
      <c r="P3447" s="84">
        <v>0</v>
      </c>
      <c r="X3447" s="13">
        <v>330</v>
      </c>
    </row>
    <row r="3448" spans="1:24">
      <c r="A3448" s="44" t="s">
        <v>46</v>
      </c>
      <c r="B3448" s="44">
        <v>7</v>
      </c>
      <c r="C3448" s="44" t="s">
        <v>35</v>
      </c>
      <c r="D3448" s="45">
        <v>-76.504400000000004</v>
      </c>
      <c r="E3448" s="45">
        <v>167.42519999999999</v>
      </c>
      <c r="F3448" s="46">
        <v>33639</v>
      </c>
      <c r="G3448" s="46" t="s">
        <v>39</v>
      </c>
      <c r="H3448" s="52">
        <v>36</v>
      </c>
      <c r="I3448" s="52">
        <v>401</v>
      </c>
      <c r="J3448" s="13">
        <v>1</v>
      </c>
      <c r="K3448" s="47">
        <v>24</v>
      </c>
      <c r="L3448" s="44">
        <v>16</v>
      </c>
      <c r="M3448" s="44">
        <v>0.1</v>
      </c>
      <c r="N3448" s="48">
        <v>0</v>
      </c>
      <c r="O3448" s="48">
        <v>2.57</v>
      </c>
      <c r="P3448" s="84">
        <v>0</v>
      </c>
      <c r="X3448" s="13">
        <v>330</v>
      </c>
    </row>
    <row r="3449" spans="1:24">
      <c r="A3449" s="9" t="s">
        <v>46</v>
      </c>
      <c r="B3449" s="9">
        <v>7.1</v>
      </c>
      <c r="C3449" s="9" t="s">
        <v>35</v>
      </c>
      <c r="D3449" s="11">
        <v>-76.504400000000004</v>
      </c>
      <c r="E3449" s="11">
        <v>167.42519999999999</v>
      </c>
      <c r="F3449" s="12">
        <v>33639</v>
      </c>
      <c r="G3449" s="12" t="s">
        <v>39</v>
      </c>
      <c r="H3449" s="13">
        <v>36</v>
      </c>
      <c r="I3449" s="13">
        <v>401</v>
      </c>
      <c r="J3449" s="13">
        <v>1</v>
      </c>
      <c r="K3449" s="14">
        <v>24</v>
      </c>
      <c r="L3449" s="9">
        <v>25</v>
      </c>
      <c r="M3449" s="9">
        <v>0.1</v>
      </c>
      <c r="N3449" s="15">
        <v>0</v>
      </c>
      <c r="O3449" s="15">
        <v>0.35</v>
      </c>
      <c r="P3449" s="84">
        <v>0</v>
      </c>
      <c r="X3449" s="13">
        <v>330</v>
      </c>
    </row>
    <row r="3450" spans="1:24">
      <c r="A3450" s="9" t="s">
        <v>68</v>
      </c>
      <c r="B3450" s="9">
        <v>36</v>
      </c>
      <c r="C3450" s="10" t="s">
        <v>35</v>
      </c>
      <c r="D3450" s="71">
        <v>-77.460816666666673</v>
      </c>
      <c r="E3450" s="71">
        <v>177.94068333333334</v>
      </c>
      <c r="F3450" s="12">
        <v>38022</v>
      </c>
      <c r="G3450" s="12" t="s">
        <v>39</v>
      </c>
      <c r="H3450" s="13">
        <v>36</v>
      </c>
      <c r="I3450" s="13">
        <v>401</v>
      </c>
      <c r="J3450" s="13">
        <v>1</v>
      </c>
      <c r="K3450" s="47">
        <v>24</v>
      </c>
      <c r="L3450" s="72">
        <v>30</v>
      </c>
      <c r="M3450" s="9">
        <v>0.1</v>
      </c>
      <c r="N3450" s="15">
        <v>0</v>
      </c>
      <c r="O3450" s="15">
        <v>10.947548888888889</v>
      </c>
      <c r="P3450" s="84">
        <v>0</v>
      </c>
      <c r="X3450" s="13">
        <v>330</v>
      </c>
    </row>
    <row r="3451" spans="1:24">
      <c r="A3451" s="9" t="s">
        <v>68</v>
      </c>
      <c r="B3451" s="9">
        <v>38</v>
      </c>
      <c r="C3451" s="10" t="s">
        <v>35</v>
      </c>
      <c r="D3451" s="71">
        <v>-77.276333333333326</v>
      </c>
      <c r="E3451" s="71">
        <v>175.85883333333334</v>
      </c>
      <c r="F3451" s="12">
        <v>38022</v>
      </c>
      <c r="G3451" s="12" t="s">
        <v>39</v>
      </c>
      <c r="H3451" s="13">
        <v>36</v>
      </c>
      <c r="I3451" s="13">
        <v>401</v>
      </c>
      <c r="J3451" s="13">
        <v>1</v>
      </c>
      <c r="K3451" s="14">
        <v>24</v>
      </c>
      <c r="L3451" s="72">
        <v>34</v>
      </c>
      <c r="M3451" s="9">
        <v>0.1</v>
      </c>
      <c r="N3451" s="15">
        <v>0</v>
      </c>
      <c r="O3451" s="15">
        <v>6.8854800000000003</v>
      </c>
      <c r="P3451" s="84">
        <v>0</v>
      </c>
      <c r="X3451" s="13">
        <v>331</v>
      </c>
    </row>
    <row r="3452" spans="1:24">
      <c r="A3452" s="9" t="s">
        <v>40</v>
      </c>
      <c r="B3452" s="9">
        <v>14</v>
      </c>
      <c r="C3452" s="9" t="s">
        <v>35</v>
      </c>
      <c r="D3452" s="11">
        <v>-78.25</v>
      </c>
      <c r="E3452" s="11">
        <v>-172.26669999999999</v>
      </c>
      <c r="F3452" s="12">
        <v>30353</v>
      </c>
      <c r="G3452" s="12" t="s">
        <v>39</v>
      </c>
      <c r="H3452" s="13">
        <v>37</v>
      </c>
      <c r="I3452" s="13">
        <v>402</v>
      </c>
      <c r="J3452" s="13">
        <v>1</v>
      </c>
      <c r="K3452" s="14">
        <v>6</v>
      </c>
      <c r="L3452" s="9">
        <v>29</v>
      </c>
      <c r="M3452" s="9">
        <v>0.1</v>
      </c>
      <c r="N3452" s="15">
        <v>0</v>
      </c>
      <c r="O3452" s="15">
        <v>2.64</v>
      </c>
      <c r="P3452" s="84">
        <v>0</v>
      </c>
      <c r="X3452" s="13">
        <v>331</v>
      </c>
    </row>
    <row r="3453" spans="1:24">
      <c r="A3453" s="9" t="s">
        <v>57</v>
      </c>
      <c r="B3453" s="9">
        <v>227</v>
      </c>
      <c r="C3453" s="9">
        <v>2</v>
      </c>
      <c r="D3453" s="50">
        <v>-76.123469999999998</v>
      </c>
      <c r="E3453" s="50">
        <v>163.39500000000001</v>
      </c>
      <c r="F3453" s="12">
        <v>35467</v>
      </c>
      <c r="G3453" s="12" t="s">
        <v>39</v>
      </c>
      <c r="H3453" s="13">
        <v>37</v>
      </c>
      <c r="I3453" s="13">
        <v>402</v>
      </c>
      <c r="J3453" s="13">
        <v>1</v>
      </c>
      <c r="K3453" s="14">
        <v>24</v>
      </c>
      <c r="L3453" s="13">
        <v>47.313215999999997</v>
      </c>
      <c r="M3453" s="9">
        <v>0.1</v>
      </c>
      <c r="X3453" s="13">
        <v>331</v>
      </c>
    </row>
    <row r="3454" spans="1:24">
      <c r="A3454" s="44" t="s">
        <v>68</v>
      </c>
      <c r="B3454" s="44">
        <v>41</v>
      </c>
      <c r="C3454" s="69" t="s">
        <v>35</v>
      </c>
      <c r="D3454" s="71">
        <v>-76.997016666666667</v>
      </c>
      <c r="E3454" s="71">
        <v>172.79830000000001</v>
      </c>
      <c r="F3454" s="46">
        <v>38023</v>
      </c>
      <c r="G3454" s="46" t="s">
        <v>39</v>
      </c>
      <c r="H3454" s="52">
        <v>37</v>
      </c>
      <c r="I3454" s="52">
        <v>402</v>
      </c>
      <c r="J3454" s="13">
        <v>1</v>
      </c>
      <c r="K3454" s="47">
        <v>24</v>
      </c>
      <c r="L3454" s="72">
        <v>38</v>
      </c>
      <c r="M3454" s="44">
        <v>0.1</v>
      </c>
      <c r="N3454" s="48">
        <v>0</v>
      </c>
      <c r="O3454" s="48">
        <v>0.54646666666666666</v>
      </c>
      <c r="P3454" s="84">
        <v>0</v>
      </c>
      <c r="X3454" s="13">
        <v>331</v>
      </c>
    </row>
    <row r="3455" spans="1:24">
      <c r="A3455" s="9" t="s">
        <v>40</v>
      </c>
      <c r="B3455" s="9">
        <v>19</v>
      </c>
      <c r="C3455" s="9" t="s">
        <v>35</v>
      </c>
      <c r="D3455" s="11">
        <v>-76.833299999999994</v>
      </c>
      <c r="E3455" s="11">
        <v>-158.48330000000001</v>
      </c>
      <c r="F3455" s="12">
        <v>30354</v>
      </c>
      <c r="G3455" s="12" t="s">
        <v>39</v>
      </c>
      <c r="H3455" s="13">
        <v>38</v>
      </c>
      <c r="I3455" s="13">
        <v>403</v>
      </c>
      <c r="J3455" s="13">
        <v>1</v>
      </c>
      <c r="K3455" s="14">
        <v>6</v>
      </c>
      <c r="L3455" s="9">
        <v>75</v>
      </c>
      <c r="M3455" s="9">
        <v>0.1</v>
      </c>
      <c r="N3455" s="15">
        <v>0</v>
      </c>
      <c r="O3455" s="15">
        <v>0.25</v>
      </c>
      <c r="P3455" s="84">
        <v>0</v>
      </c>
      <c r="X3455" s="13">
        <v>331</v>
      </c>
    </row>
    <row r="3456" spans="1:24">
      <c r="A3456" s="9" t="s">
        <v>46</v>
      </c>
      <c r="B3456" s="9">
        <v>8</v>
      </c>
      <c r="C3456" s="9" t="s">
        <v>35</v>
      </c>
      <c r="D3456" s="11">
        <v>-76.540000000000006</v>
      </c>
      <c r="E3456" s="11">
        <v>167.4383</v>
      </c>
      <c r="F3456" s="12">
        <v>33641</v>
      </c>
      <c r="G3456" s="12" t="s">
        <v>39</v>
      </c>
      <c r="H3456" s="13">
        <v>38</v>
      </c>
      <c r="I3456" s="13">
        <v>403</v>
      </c>
      <c r="J3456" s="13">
        <v>1</v>
      </c>
      <c r="K3456" s="14">
        <v>24</v>
      </c>
      <c r="L3456" s="9">
        <v>37</v>
      </c>
      <c r="M3456" s="9">
        <v>0.1</v>
      </c>
      <c r="N3456" s="15">
        <v>0</v>
      </c>
      <c r="O3456" s="15">
        <v>0.64</v>
      </c>
      <c r="P3456" s="84">
        <v>0</v>
      </c>
      <c r="X3456" s="13">
        <v>331</v>
      </c>
    </row>
    <row r="3457" spans="1:30">
      <c r="A3457" s="9" t="s">
        <v>40</v>
      </c>
      <c r="B3457" s="9">
        <v>20</v>
      </c>
      <c r="C3457" s="9" t="s">
        <v>35</v>
      </c>
      <c r="D3457" s="11">
        <v>-76.894999999999996</v>
      </c>
      <c r="E3457" s="11">
        <v>-157.065</v>
      </c>
      <c r="F3457" s="12">
        <v>30355</v>
      </c>
      <c r="G3457" s="12" t="s">
        <v>39</v>
      </c>
      <c r="H3457" s="13">
        <v>39</v>
      </c>
      <c r="I3457" s="13">
        <v>404</v>
      </c>
      <c r="J3457" s="13">
        <v>1</v>
      </c>
      <c r="K3457" s="14">
        <v>24</v>
      </c>
      <c r="L3457" s="9">
        <v>75</v>
      </c>
      <c r="M3457" s="9">
        <v>0.1</v>
      </c>
      <c r="N3457" s="15">
        <v>0</v>
      </c>
      <c r="O3457" s="15">
        <v>0.25</v>
      </c>
      <c r="P3457" s="84">
        <v>0</v>
      </c>
      <c r="X3457" s="13">
        <v>331</v>
      </c>
    </row>
    <row r="3458" spans="1:30">
      <c r="A3458" s="9" t="s">
        <v>40</v>
      </c>
      <c r="B3458" s="9">
        <v>21</v>
      </c>
      <c r="C3458" s="9" t="s">
        <v>35</v>
      </c>
      <c r="D3458" s="11">
        <v>-76.956699999999998</v>
      </c>
      <c r="E3458" s="11">
        <v>-155.64830000000001</v>
      </c>
      <c r="F3458" s="12">
        <v>30355</v>
      </c>
      <c r="G3458" s="12" t="s">
        <v>39</v>
      </c>
      <c r="H3458" s="13">
        <v>39</v>
      </c>
      <c r="I3458" s="13">
        <v>404</v>
      </c>
      <c r="J3458" s="13">
        <v>1</v>
      </c>
      <c r="K3458" s="14">
        <v>6</v>
      </c>
      <c r="L3458" s="9">
        <v>20</v>
      </c>
      <c r="M3458" s="9">
        <v>0.1</v>
      </c>
      <c r="N3458" s="15">
        <v>0</v>
      </c>
      <c r="O3458" s="15">
        <v>3.19</v>
      </c>
      <c r="P3458" s="84">
        <v>0</v>
      </c>
      <c r="X3458" s="13">
        <v>331</v>
      </c>
    </row>
    <row r="3459" spans="1:30">
      <c r="A3459" s="104" t="s">
        <v>40</v>
      </c>
      <c r="B3459" s="104">
        <v>21</v>
      </c>
      <c r="C3459" s="104" t="s">
        <v>35</v>
      </c>
      <c r="D3459" s="105">
        <v>-76.956699999999998</v>
      </c>
      <c r="E3459" s="105">
        <v>-155.64830000000001</v>
      </c>
      <c r="F3459" s="106">
        <v>30355</v>
      </c>
      <c r="G3459" s="106" t="s">
        <v>39</v>
      </c>
      <c r="H3459" s="13">
        <v>39</v>
      </c>
      <c r="I3459" s="13">
        <v>404</v>
      </c>
      <c r="J3459" s="13">
        <v>1</v>
      </c>
      <c r="K3459" s="107">
        <v>24</v>
      </c>
      <c r="L3459" s="104">
        <v>20</v>
      </c>
      <c r="M3459" s="104">
        <v>0.1</v>
      </c>
      <c r="N3459" s="102">
        <v>0</v>
      </c>
      <c r="O3459" s="102">
        <v>3.19</v>
      </c>
      <c r="P3459" s="108">
        <v>0</v>
      </c>
      <c r="X3459" s="13">
        <v>331</v>
      </c>
    </row>
    <row r="3460" spans="1:30">
      <c r="A3460" s="9" t="s">
        <v>46</v>
      </c>
      <c r="B3460" s="9">
        <v>9</v>
      </c>
      <c r="C3460" s="9" t="s">
        <v>35</v>
      </c>
      <c r="D3460" s="11">
        <v>-76.491200000000006</v>
      </c>
      <c r="E3460" s="11">
        <v>163.40969999999999</v>
      </c>
      <c r="F3460" s="12">
        <v>33642</v>
      </c>
      <c r="G3460" s="12" t="s">
        <v>39</v>
      </c>
      <c r="H3460" s="13">
        <v>39</v>
      </c>
      <c r="I3460" s="13">
        <v>404</v>
      </c>
      <c r="J3460" s="13">
        <v>1</v>
      </c>
      <c r="K3460" s="14">
        <v>24</v>
      </c>
      <c r="L3460" s="9">
        <v>14</v>
      </c>
      <c r="M3460" s="9">
        <v>0.1</v>
      </c>
      <c r="N3460" s="15">
        <v>0</v>
      </c>
      <c r="O3460" s="15">
        <v>2.15</v>
      </c>
      <c r="P3460" s="84">
        <v>0</v>
      </c>
      <c r="X3460" s="13">
        <v>331</v>
      </c>
      <c r="AD3460" s="22"/>
    </row>
    <row r="3461" spans="1:30">
      <c r="A3461" s="9" t="s">
        <v>46</v>
      </c>
      <c r="B3461" s="9">
        <v>13</v>
      </c>
      <c r="C3461" s="9" t="s">
        <v>35</v>
      </c>
      <c r="D3461" s="11">
        <v>-76.498400000000004</v>
      </c>
      <c r="E3461" s="11">
        <v>163.8323</v>
      </c>
      <c r="F3461" s="12">
        <v>33642</v>
      </c>
      <c r="G3461" s="12" t="s">
        <v>39</v>
      </c>
      <c r="H3461" s="13">
        <v>39</v>
      </c>
      <c r="I3461" s="13">
        <v>404</v>
      </c>
      <c r="J3461" s="13">
        <v>1</v>
      </c>
      <c r="K3461" s="14">
        <v>24</v>
      </c>
      <c r="L3461" s="9">
        <v>12</v>
      </c>
      <c r="M3461" s="9">
        <v>0.1</v>
      </c>
      <c r="N3461" s="15">
        <v>0</v>
      </c>
      <c r="O3461" s="15">
        <v>2.0299999999999998</v>
      </c>
      <c r="P3461" s="84">
        <v>0</v>
      </c>
      <c r="X3461" s="13">
        <v>331</v>
      </c>
    </row>
    <row r="3462" spans="1:30">
      <c r="A3462" s="9" t="s">
        <v>46</v>
      </c>
      <c r="B3462" s="9">
        <v>17</v>
      </c>
      <c r="C3462" s="9" t="s">
        <v>35</v>
      </c>
      <c r="D3462" s="11">
        <v>-76.498599999999996</v>
      </c>
      <c r="E3462" s="11">
        <v>168.20480000000001</v>
      </c>
      <c r="F3462" s="12">
        <v>33642</v>
      </c>
      <c r="G3462" s="12" t="s">
        <v>39</v>
      </c>
      <c r="H3462" s="13">
        <v>39</v>
      </c>
      <c r="I3462" s="13">
        <v>404</v>
      </c>
      <c r="J3462" s="13">
        <v>1</v>
      </c>
      <c r="K3462" s="14">
        <v>24</v>
      </c>
      <c r="L3462" s="9">
        <v>23</v>
      </c>
      <c r="M3462" s="9">
        <v>0.1</v>
      </c>
      <c r="N3462" s="15">
        <v>0</v>
      </c>
      <c r="O3462" s="15">
        <v>2.11</v>
      </c>
      <c r="P3462" s="84">
        <v>0</v>
      </c>
      <c r="X3462" s="13">
        <v>331</v>
      </c>
    </row>
    <row r="3463" spans="1:30">
      <c r="A3463" s="44" t="s">
        <v>57</v>
      </c>
      <c r="B3463" s="44">
        <v>228</v>
      </c>
      <c r="C3463" s="44">
        <v>2</v>
      </c>
      <c r="D3463" s="59">
        <v>-76.493260000000006</v>
      </c>
      <c r="E3463" s="59">
        <v>168.97329999999999</v>
      </c>
      <c r="F3463" s="46">
        <v>35469</v>
      </c>
      <c r="G3463" s="46" t="s">
        <v>39</v>
      </c>
      <c r="H3463" s="13">
        <v>39</v>
      </c>
      <c r="I3463" s="13">
        <v>404</v>
      </c>
      <c r="J3463" s="13">
        <v>1</v>
      </c>
      <c r="K3463" s="47">
        <v>24</v>
      </c>
      <c r="L3463" s="52">
        <v>60.314087999999998</v>
      </c>
      <c r="M3463" s="44">
        <v>0.1</v>
      </c>
      <c r="X3463" s="13">
        <v>331</v>
      </c>
    </row>
    <row r="3464" spans="1:30">
      <c r="A3464" s="9" t="s">
        <v>46</v>
      </c>
      <c r="B3464" s="9">
        <v>25</v>
      </c>
      <c r="C3464" s="9" t="s">
        <v>35</v>
      </c>
      <c r="D3464" s="11">
        <v>-76.496399999999994</v>
      </c>
      <c r="E3464" s="11">
        <v>172.6858</v>
      </c>
      <c r="F3464" s="12">
        <v>33643</v>
      </c>
      <c r="G3464" s="12" t="s">
        <v>39</v>
      </c>
      <c r="H3464" s="13">
        <v>40</v>
      </c>
      <c r="I3464" s="13">
        <v>405</v>
      </c>
      <c r="J3464" s="13">
        <v>1</v>
      </c>
      <c r="K3464" s="14">
        <v>24</v>
      </c>
      <c r="L3464" s="9">
        <v>33</v>
      </c>
      <c r="M3464" s="9">
        <v>0.1</v>
      </c>
      <c r="N3464" s="15">
        <v>0</v>
      </c>
      <c r="O3464" s="15">
        <v>0.42</v>
      </c>
      <c r="P3464" s="84">
        <v>0</v>
      </c>
      <c r="X3464" s="13">
        <v>331</v>
      </c>
    </row>
    <row r="3465" spans="1:30">
      <c r="A3465" s="9" t="s">
        <v>46</v>
      </c>
      <c r="B3465" s="9">
        <v>29</v>
      </c>
      <c r="C3465" s="9" t="s">
        <v>35</v>
      </c>
      <c r="D3465" s="11">
        <v>-76.501300000000001</v>
      </c>
      <c r="E3465" s="11">
        <v>175.059</v>
      </c>
      <c r="F3465" s="12">
        <v>33643</v>
      </c>
      <c r="G3465" s="12" t="s">
        <v>39</v>
      </c>
      <c r="H3465" s="13">
        <v>40</v>
      </c>
      <c r="I3465" s="13">
        <v>405</v>
      </c>
      <c r="J3465" s="13">
        <v>1</v>
      </c>
      <c r="K3465" s="14">
        <v>24</v>
      </c>
      <c r="L3465" s="9">
        <v>53</v>
      </c>
      <c r="M3465" s="9">
        <v>0.1</v>
      </c>
      <c r="N3465" s="15">
        <v>0</v>
      </c>
      <c r="O3465" s="15">
        <v>0.16</v>
      </c>
      <c r="P3465" s="84">
        <v>0</v>
      </c>
      <c r="X3465" s="13">
        <v>331</v>
      </c>
    </row>
    <row r="3466" spans="1:30">
      <c r="A3466" s="9" t="s">
        <v>46</v>
      </c>
      <c r="B3466" s="9">
        <v>33</v>
      </c>
      <c r="C3466" s="9" t="s">
        <v>35</v>
      </c>
      <c r="D3466" s="11">
        <v>-76.499499999999998</v>
      </c>
      <c r="E3466" s="11">
        <v>177.2706</v>
      </c>
      <c r="F3466" s="12">
        <v>33643</v>
      </c>
      <c r="G3466" s="12" t="s">
        <v>39</v>
      </c>
      <c r="H3466" s="13">
        <v>40</v>
      </c>
      <c r="I3466" s="13">
        <v>405</v>
      </c>
      <c r="J3466" s="13">
        <v>1</v>
      </c>
      <c r="K3466" s="14">
        <v>24</v>
      </c>
      <c r="L3466" s="9">
        <v>45</v>
      </c>
      <c r="M3466" s="9">
        <v>0.1</v>
      </c>
      <c r="N3466" s="15">
        <v>0</v>
      </c>
      <c r="O3466" s="15">
        <v>0.41</v>
      </c>
      <c r="P3466" s="84">
        <v>0</v>
      </c>
      <c r="X3466" s="13">
        <v>331</v>
      </c>
    </row>
    <row r="3467" spans="1:30">
      <c r="A3467" s="9" t="s">
        <v>46</v>
      </c>
      <c r="B3467" s="9">
        <v>39</v>
      </c>
      <c r="C3467" s="9" t="s">
        <v>35</v>
      </c>
      <c r="D3467" s="11">
        <v>-76.501499999999993</v>
      </c>
      <c r="E3467" s="11">
        <v>-179.5318</v>
      </c>
      <c r="F3467" s="12">
        <v>33644</v>
      </c>
      <c r="G3467" s="12" t="s">
        <v>39</v>
      </c>
      <c r="H3467" s="13">
        <v>41</v>
      </c>
      <c r="I3467" s="13">
        <v>406</v>
      </c>
      <c r="J3467" s="13">
        <v>1</v>
      </c>
      <c r="K3467" s="14">
        <v>24</v>
      </c>
      <c r="L3467" s="9">
        <v>43</v>
      </c>
      <c r="M3467" s="9">
        <v>0.1</v>
      </c>
      <c r="N3467" s="15">
        <v>0</v>
      </c>
      <c r="O3467" s="15">
        <v>0.33</v>
      </c>
      <c r="P3467" s="84">
        <v>0</v>
      </c>
      <c r="X3467" s="13">
        <v>331</v>
      </c>
    </row>
    <row r="3468" spans="1:30">
      <c r="A3468" s="9" t="s">
        <v>46</v>
      </c>
      <c r="B3468" s="9">
        <v>41</v>
      </c>
      <c r="C3468" s="9" t="s">
        <v>35</v>
      </c>
      <c r="D3468" s="11">
        <v>-76.495699999999999</v>
      </c>
      <c r="E3468" s="11">
        <v>-178.49440000000001</v>
      </c>
      <c r="F3468" s="12">
        <v>33644</v>
      </c>
      <c r="G3468" s="12" t="s">
        <v>39</v>
      </c>
      <c r="H3468" s="13">
        <v>41</v>
      </c>
      <c r="I3468" s="13">
        <v>406</v>
      </c>
      <c r="J3468" s="13">
        <v>1</v>
      </c>
      <c r="K3468" s="14">
        <v>24</v>
      </c>
      <c r="L3468" s="9">
        <v>45</v>
      </c>
      <c r="M3468" s="9">
        <v>0.1</v>
      </c>
      <c r="N3468" s="15">
        <v>0</v>
      </c>
      <c r="O3468" s="15">
        <v>0.49</v>
      </c>
      <c r="P3468" s="84">
        <v>0</v>
      </c>
      <c r="X3468" s="13">
        <v>331</v>
      </c>
    </row>
    <row r="3469" spans="1:30">
      <c r="A3469" s="9" t="s">
        <v>46</v>
      </c>
      <c r="B3469" s="9">
        <v>45</v>
      </c>
      <c r="C3469" s="9" t="s">
        <v>35</v>
      </c>
      <c r="D3469" s="11">
        <v>-76.499899999999997</v>
      </c>
      <c r="E3469" s="11">
        <v>-176.2396</v>
      </c>
      <c r="F3469" s="12">
        <v>33645</v>
      </c>
      <c r="G3469" s="12" t="s">
        <v>39</v>
      </c>
      <c r="H3469" s="13">
        <v>42</v>
      </c>
      <c r="I3469" s="13">
        <v>407</v>
      </c>
      <c r="J3469" s="13">
        <v>1</v>
      </c>
      <c r="K3469" s="14">
        <v>24</v>
      </c>
      <c r="L3469" s="9">
        <v>37</v>
      </c>
      <c r="M3469" s="9">
        <v>0.1</v>
      </c>
      <c r="N3469" s="15">
        <v>0</v>
      </c>
      <c r="O3469" s="15">
        <v>0.94</v>
      </c>
      <c r="P3469" s="84">
        <v>0</v>
      </c>
      <c r="X3469" s="13">
        <v>331</v>
      </c>
    </row>
    <row r="3470" spans="1:30">
      <c r="A3470" s="9" t="s">
        <v>46</v>
      </c>
      <c r="B3470" s="9">
        <v>49</v>
      </c>
      <c r="C3470" s="9" t="s">
        <v>35</v>
      </c>
      <c r="D3470" s="11">
        <v>-76.4983</v>
      </c>
      <c r="E3470" s="11">
        <v>-173.89930000000001</v>
      </c>
      <c r="F3470" s="12">
        <v>33645</v>
      </c>
      <c r="G3470" s="12" t="s">
        <v>39</v>
      </c>
      <c r="H3470" s="13">
        <v>42</v>
      </c>
      <c r="I3470" s="13">
        <v>407</v>
      </c>
      <c r="J3470" s="13">
        <v>1</v>
      </c>
      <c r="K3470" s="14">
        <v>24</v>
      </c>
      <c r="L3470" s="9">
        <v>41</v>
      </c>
      <c r="M3470" s="9">
        <v>0.1</v>
      </c>
      <c r="N3470" s="15">
        <v>0</v>
      </c>
      <c r="O3470" s="15">
        <v>1.17</v>
      </c>
      <c r="P3470" s="84">
        <v>0</v>
      </c>
      <c r="X3470" s="13">
        <v>331</v>
      </c>
    </row>
    <row r="3471" spans="1:30">
      <c r="A3471" s="9" t="s">
        <v>46</v>
      </c>
      <c r="B3471" s="9">
        <v>50.1</v>
      </c>
      <c r="C3471" s="9" t="s">
        <v>35</v>
      </c>
      <c r="D3471" s="11">
        <v>-76.454300000000003</v>
      </c>
      <c r="E3471" s="11">
        <v>-175.31720000000001</v>
      </c>
      <c r="F3471" s="12">
        <v>33646</v>
      </c>
      <c r="G3471" s="12" t="s">
        <v>39</v>
      </c>
      <c r="H3471" s="13">
        <v>43</v>
      </c>
      <c r="I3471" s="13">
        <v>408</v>
      </c>
      <c r="J3471" s="13">
        <v>1</v>
      </c>
      <c r="K3471" s="14">
        <v>24</v>
      </c>
      <c r="L3471" s="9">
        <v>38</v>
      </c>
      <c r="M3471" s="9">
        <v>0.1</v>
      </c>
      <c r="N3471" s="15">
        <v>0</v>
      </c>
      <c r="O3471" s="15">
        <v>0.66</v>
      </c>
      <c r="P3471" s="84">
        <v>0</v>
      </c>
      <c r="X3471" s="13">
        <v>331</v>
      </c>
    </row>
    <row r="3472" spans="1:30">
      <c r="A3472" s="9" t="s">
        <v>46</v>
      </c>
      <c r="B3472" s="9">
        <v>50.2</v>
      </c>
      <c r="C3472" s="9" t="s">
        <v>35</v>
      </c>
      <c r="D3472" s="11">
        <v>-76.454300000000003</v>
      </c>
      <c r="E3472" s="11">
        <v>-175.31720000000001</v>
      </c>
      <c r="F3472" s="12">
        <v>33646</v>
      </c>
      <c r="G3472" s="12" t="s">
        <v>39</v>
      </c>
      <c r="H3472" s="13">
        <v>43</v>
      </c>
      <c r="I3472" s="13">
        <v>408</v>
      </c>
      <c r="J3472" s="13">
        <v>1</v>
      </c>
      <c r="K3472" s="14">
        <v>24</v>
      </c>
      <c r="L3472" s="9">
        <v>37</v>
      </c>
      <c r="M3472" s="9">
        <v>0.1</v>
      </c>
      <c r="N3472" s="15">
        <v>0.39391036659781187</v>
      </c>
      <c r="O3472" s="15">
        <v>0.49</v>
      </c>
      <c r="P3472" s="84">
        <v>0.80389870734247326</v>
      </c>
      <c r="X3472" s="13">
        <v>332</v>
      </c>
    </row>
    <row r="3473" spans="1:24">
      <c r="A3473" s="9" t="s">
        <v>46</v>
      </c>
      <c r="B3473" s="9">
        <v>51.1</v>
      </c>
      <c r="C3473" s="9" t="s">
        <v>35</v>
      </c>
      <c r="D3473" s="11">
        <v>-76.484499999999997</v>
      </c>
      <c r="E3473" s="11">
        <v>-175.62530000000001</v>
      </c>
      <c r="F3473" s="12">
        <v>33647</v>
      </c>
      <c r="G3473" s="12" t="s">
        <v>39</v>
      </c>
      <c r="H3473" s="13">
        <v>44</v>
      </c>
      <c r="I3473" s="13">
        <v>409</v>
      </c>
      <c r="J3473" s="13">
        <v>1</v>
      </c>
      <c r="K3473" s="14">
        <v>24</v>
      </c>
      <c r="L3473" s="9">
        <v>39</v>
      </c>
      <c r="M3473" s="9">
        <v>0.1</v>
      </c>
      <c r="N3473" s="15">
        <v>0</v>
      </c>
      <c r="O3473" s="15">
        <v>0.65</v>
      </c>
      <c r="P3473" s="84">
        <v>0</v>
      </c>
      <c r="X3473" s="13">
        <v>332</v>
      </c>
    </row>
    <row r="3474" spans="1:24">
      <c r="A3474" s="9" t="s">
        <v>46</v>
      </c>
      <c r="B3474" s="9">
        <v>51.2</v>
      </c>
      <c r="C3474" s="9" t="s">
        <v>35</v>
      </c>
      <c r="D3474" s="11">
        <v>-76.476299999999995</v>
      </c>
      <c r="E3474" s="11">
        <v>-175.5419</v>
      </c>
      <c r="F3474" s="12">
        <v>33647</v>
      </c>
      <c r="G3474" s="12" t="s">
        <v>39</v>
      </c>
      <c r="H3474" s="13">
        <v>44</v>
      </c>
      <c r="I3474" s="13">
        <v>409</v>
      </c>
      <c r="J3474" s="13">
        <v>1</v>
      </c>
      <c r="K3474" s="14">
        <v>24</v>
      </c>
      <c r="L3474" s="9">
        <v>39</v>
      </c>
      <c r="M3474" s="9">
        <v>0.1</v>
      </c>
      <c r="N3474" s="15">
        <v>0</v>
      </c>
      <c r="O3474" s="15">
        <v>0.55000000000000004</v>
      </c>
      <c r="P3474" s="84">
        <v>0</v>
      </c>
      <c r="X3474" s="13">
        <v>332</v>
      </c>
    </row>
    <row r="3475" spans="1:24">
      <c r="A3475" s="9" t="s">
        <v>46</v>
      </c>
      <c r="B3475" s="9">
        <v>51.4</v>
      </c>
      <c r="C3475" s="9" t="s">
        <v>35</v>
      </c>
      <c r="D3475" s="11">
        <v>-76.476299999999995</v>
      </c>
      <c r="E3475" s="11">
        <v>-175.5419</v>
      </c>
      <c r="F3475" s="12">
        <v>33647</v>
      </c>
      <c r="G3475" s="12" t="s">
        <v>39</v>
      </c>
      <c r="H3475" s="13">
        <v>44</v>
      </c>
      <c r="I3475" s="13">
        <v>409</v>
      </c>
      <c r="J3475" s="13">
        <v>1</v>
      </c>
      <c r="K3475" s="14">
        <v>24</v>
      </c>
      <c r="L3475" s="9">
        <v>35</v>
      </c>
      <c r="M3475" s="9">
        <v>0.1</v>
      </c>
      <c r="N3475" s="15">
        <v>0</v>
      </c>
      <c r="O3475" s="15">
        <v>1.06</v>
      </c>
      <c r="P3475" s="84">
        <v>0</v>
      </c>
      <c r="X3475" s="13">
        <v>332</v>
      </c>
    </row>
    <row r="3476" spans="1:24">
      <c r="A3476" s="9" t="s">
        <v>46</v>
      </c>
      <c r="B3476" s="9">
        <v>53</v>
      </c>
      <c r="C3476" s="9" t="s">
        <v>35</v>
      </c>
      <c r="D3476" s="11">
        <v>-75.963499999999996</v>
      </c>
      <c r="E3476" s="11">
        <v>-174.35169999999999</v>
      </c>
      <c r="F3476" s="12">
        <v>33648</v>
      </c>
      <c r="G3476" s="12" t="s">
        <v>39</v>
      </c>
      <c r="H3476" s="13">
        <v>45</v>
      </c>
      <c r="I3476" s="13">
        <v>410</v>
      </c>
      <c r="J3476" s="13">
        <v>1</v>
      </c>
      <c r="K3476" s="14">
        <v>24</v>
      </c>
      <c r="L3476" s="9">
        <v>45</v>
      </c>
      <c r="M3476" s="9">
        <v>0.1</v>
      </c>
      <c r="N3476" s="15">
        <v>0</v>
      </c>
      <c r="O3476" s="15">
        <v>1.48</v>
      </c>
      <c r="P3476" s="84">
        <v>0</v>
      </c>
      <c r="X3476" s="13">
        <v>332</v>
      </c>
    </row>
    <row r="3477" spans="1:24">
      <c r="A3477" s="9" t="s">
        <v>46</v>
      </c>
      <c r="B3477" s="9">
        <v>54</v>
      </c>
      <c r="C3477" s="9" t="s">
        <v>35</v>
      </c>
      <c r="D3477" s="11">
        <v>-75.648799999999994</v>
      </c>
      <c r="E3477" s="11">
        <v>-174.07470000000001</v>
      </c>
      <c r="F3477" s="12">
        <v>33648</v>
      </c>
      <c r="G3477" s="12" t="s">
        <v>39</v>
      </c>
      <c r="H3477" s="13">
        <v>45</v>
      </c>
      <c r="I3477" s="13">
        <v>410</v>
      </c>
      <c r="J3477" s="13">
        <v>1</v>
      </c>
      <c r="K3477" s="14">
        <v>24</v>
      </c>
      <c r="L3477" s="9">
        <v>41</v>
      </c>
      <c r="M3477" s="9">
        <v>0.1</v>
      </c>
      <c r="N3477" s="15">
        <v>0</v>
      </c>
      <c r="O3477" s="15">
        <v>1.0900000000000001</v>
      </c>
      <c r="P3477" s="84">
        <v>0</v>
      </c>
      <c r="X3477" s="13">
        <v>332</v>
      </c>
    </row>
    <row r="3478" spans="1:24">
      <c r="A3478" s="9" t="s">
        <v>46</v>
      </c>
      <c r="B3478" s="9">
        <v>55</v>
      </c>
      <c r="C3478" s="9" t="s">
        <v>35</v>
      </c>
      <c r="D3478" s="11">
        <v>-75.007800000000003</v>
      </c>
      <c r="E3478" s="11">
        <v>-173.4041</v>
      </c>
      <c r="F3478" s="12">
        <v>33649</v>
      </c>
      <c r="G3478" s="12" t="s">
        <v>39</v>
      </c>
      <c r="H3478" s="13">
        <v>46</v>
      </c>
      <c r="I3478" s="13">
        <v>411</v>
      </c>
      <c r="J3478" s="13">
        <v>2</v>
      </c>
      <c r="K3478" s="14">
        <v>24</v>
      </c>
      <c r="L3478" s="9">
        <v>61</v>
      </c>
      <c r="M3478" s="9">
        <v>0.1</v>
      </c>
      <c r="N3478" s="15">
        <v>0</v>
      </c>
      <c r="O3478" s="15">
        <v>0.31</v>
      </c>
      <c r="P3478" s="84">
        <v>0</v>
      </c>
      <c r="X3478" s="13">
        <v>332</v>
      </c>
    </row>
    <row r="3479" spans="1:24">
      <c r="A3479" s="9" t="s">
        <v>46</v>
      </c>
      <c r="B3479" s="9">
        <v>59</v>
      </c>
      <c r="C3479" s="9" t="s">
        <v>35</v>
      </c>
      <c r="D3479" s="11">
        <v>-74.999600000000001</v>
      </c>
      <c r="E3479" s="11">
        <v>-175.5669</v>
      </c>
      <c r="F3479" s="12">
        <v>33649</v>
      </c>
      <c r="G3479" s="12" t="s">
        <v>39</v>
      </c>
      <c r="H3479" s="13">
        <v>46</v>
      </c>
      <c r="I3479" s="13">
        <v>411</v>
      </c>
      <c r="J3479" s="13">
        <v>2</v>
      </c>
      <c r="K3479" s="14">
        <v>24</v>
      </c>
      <c r="L3479" s="9">
        <v>41</v>
      </c>
      <c r="M3479" s="9">
        <v>0.1</v>
      </c>
      <c r="N3479" s="15">
        <v>0</v>
      </c>
      <c r="O3479" s="15">
        <v>0.86</v>
      </c>
      <c r="P3479" s="84">
        <v>0</v>
      </c>
      <c r="X3479" s="13">
        <v>332</v>
      </c>
    </row>
    <row r="3480" spans="1:24">
      <c r="A3480" s="9" t="s">
        <v>46</v>
      </c>
      <c r="B3480" s="9">
        <v>65</v>
      </c>
      <c r="C3480" s="9" t="s">
        <v>35</v>
      </c>
      <c r="D3480" s="11">
        <v>-75.000500000000002</v>
      </c>
      <c r="E3480" s="11">
        <v>-178.7705</v>
      </c>
      <c r="F3480" s="12">
        <v>33650</v>
      </c>
      <c r="G3480" s="12" t="s">
        <v>39</v>
      </c>
      <c r="H3480" s="13">
        <v>47</v>
      </c>
      <c r="I3480" s="13">
        <v>412</v>
      </c>
      <c r="J3480" s="13">
        <v>2</v>
      </c>
      <c r="K3480" s="14">
        <v>24</v>
      </c>
      <c r="L3480" s="9">
        <v>33</v>
      </c>
      <c r="M3480" s="9">
        <v>0.1</v>
      </c>
      <c r="N3480" s="15">
        <v>0</v>
      </c>
      <c r="O3480" s="15">
        <v>0.7</v>
      </c>
      <c r="P3480" s="84">
        <v>0</v>
      </c>
      <c r="X3480" s="13">
        <v>332</v>
      </c>
    </row>
    <row r="3481" spans="1:24">
      <c r="A3481" s="9" t="s">
        <v>46</v>
      </c>
      <c r="B3481" s="9">
        <v>69</v>
      </c>
      <c r="C3481" s="9" t="s">
        <v>35</v>
      </c>
      <c r="D3481" s="11">
        <v>-75.5</v>
      </c>
      <c r="E3481" s="11">
        <v>179.0968</v>
      </c>
      <c r="F3481" s="12">
        <v>33650</v>
      </c>
      <c r="G3481" s="12" t="s">
        <v>39</v>
      </c>
      <c r="H3481" s="13">
        <v>47</v>
      </c>
      <c r="I3481" s="13">
        <v>412</v>
      </c>
      <c r="J3481" s="13">
        <v>2</v>
      </c>
      <c r="K3481" s="14">
        <v>24</v>
      </c>
      <c r="L3481" s="9">
        <v>53</v>
      </c>
      <c r="M3481" s="9">
        <v>0.1</v>
      </c>
      <c r="N3481" s="15">
        <v>0</v>
      </c>
      <c r="O3481" s="15">
        <v>0.34</v>
      </c>
      <c r="P3481" s="84">
        <v>0</v>
      </c>
      <c r="X3481" s="13">
        <v>332</v>
      </c>
    </row>
    <row r="3482" spans="1:24">
      <c r="A3482" s="9" t="s">
        <v>46</v>
      </c>
      <c r="B3482" s="9">
        <v>71</v>
      </c>
      <c r="C3482" s="9" t="s">
        <v>35</v>
      </c>
      <c r="D3482" s="11">
        <v>-75.002499999999998</v>
      </c>
      <c r="E3482" s="11">
        <v>178.02199999999999</v>
      </c>
      <c r="F3482" s="12">
        <v>33650</v>
      </c>
      <c r="G3482" s="12" t="s">
        <v>39</v>
      </c>
      <c r="H3482" s="13">
        <v>47</v>
      </c>
      <c r="I3482" s="13">
        <v>412</v>
      </c>
      <c r="J3482" s="13">
        <v>2</v>
      </c>
      <c r="K3482" s="14">
        <v>24</v>
      </c>
      <c r="L3482" s="9">
        <v>53</v>
      </c>
      <c r="M3482" s="9">
        <v>0.1</v>
      </c>
      <c r="N3482" s="15">
        <v>0</v>
      </c>
      <c r="O3482" s="15">
        <v>0.44</v>
      </c>
      <c r="P3482" s="84">
        <v>0</v>
      </c>
      <c r="X3482" s="13">
        <v>332</v>
      </c>
    </row>
    <row r="3483" spans="1:24">
      <c r="A3483" s="9" t="s">
        <v>46</v>
      </c>
      <c r="B3483" s="9">
        <v>81</v>
      </c>
      <c r="C3483" s="9" t="s">
        <v>35</v>
      </c>
      <c r="D3483" s="11">
        <v>-74.9876</v>
      </c>
      <c r="E3483" s="11">
        <v>172.69409999999999</v>
      </c>
      <c r="F3483" s="12">
        <v>33651</v>
      </c>
      <c r="G3483" s="12" t="s">
        <v>39</v>
      </c>
      <c r="H3483" s="13">
        <v>48</v>
      </c>
      <c r="I3483" s="13">
        <v>413</v>
      </c>
      <c r="J3483" s="13">
        <v>2</v>
      </c>
      <c r="K3483" s="14">
        <v>24</v>
      </c>
      <c r="L3483" s="9">
        <v>45</v>
      </c>
      <c r="M3483" s="9">
        <v>0.1</v>
      </c>
      <c r="N3483" s="15">
        <v>0</v>
      </c>
      <c r="O3483" s="15">
        <v>0.48</v>
      </c>
      <c r="P3483" s="84">
        <v>0</v>
      </c>
      <c r="X3483" s="13">
        <v>332</v>
      </c>
    </row>
    <row r="3484" spans="1:24">
      <c r="A3484" s="9" t="s">
        <v>46</v>
      </c>
      <c r="B3484" s="9">
        <v>83</v>
      </c>
      <c r="C3484" s="9" t="s">
        <v>35</v>
      </c>
      <c r="D3484" s="11">
        <v>-74.999399999999994</v>
      </c>
      <c r="E3484" s="11">
        <v>171.63079999999999</v>
      </c>
      <c r="F3484" s="12">
        <v>33651</v>
      </c>
      <c r="G3484" s="12" t="s">
        <v>39</v>
      </c>
      <c r="H3484" s="13">
        <v>48</v>
      </c>
      <c r="I3484" s="13">
        <v>413</v>
      </c>
      <c r="J3484" s="13">
        <v>2</v>
      </c>
      <c r="K3484" s="14">
        <v>24</v>
      </c>
      <c r="L3484" s="9">
        <v>53</v>
      </c>
      <c r="M3484" s="9">
        <v>0.1</v>
      </c>
      <c r="N3484" s="15">
        <v>0</v>
      </c>
      <c r="O3484" s="15">
        <v>0.53</v>
      </c>
      <c r="P3484" s="84">
        <v>0</v>
      </c>
      <c r="X3484" s="13">
        <v>332</v>
      </c>
    </row>
    <row r="3485" spans="1:24">
      <c r="A3485" s="9" t="s">
        <v>46</v>
      </c>
      <c r="B3485" s="9">
        <v>91</v>
      </c>
      <c r="C3485" s="9" t="s">
        <v>35</v>
      </c>
      <c r="D3485" s="11">
        <v>-74.999300000000005</v>
      </c>
      <c r="E3485" s="11">
        <v>167.364</v>
      </c>
      <c r="F3485" s="12">
        <v>33652</v>
      </c>
      <c r="G3485" s="12" t="s">
        <v>39</v>
      </c>
      <c r="H3485" s="13">
        <v>49</v>
      </c>
      <c r="I3485" s="13">
        <v>414</v>
      </c>
      <c r="J3485" s="13">
        <v>2</v>
      </c>
      <c r="K3485" s="14">
        <v>24</v>
      </c>
      <c r="L3485" s="9">
        <v>20</v>
      </c>
      <c r="M3485" s="9">
        <v>0.1</v>
      </c>
      <c r="N3485" s="15">
        <v>0</v>
      </c>
      <c r="O3485" s="15">
        <v>1.25</v>
      </c>
      <c r="P3485" s="84">
        <v>0</v>
      </c>
      <c r="X3485" s="13">
        <v>332</v>
      </c>
    </row>
    <row r="3486" spans="1:24">
      <c r="A3486" s="9" t="s">
        <v>46</v>
      </c>
      <c r="B3486" s="9">
        <v>93</v>
      </c>
      <c r="C3486" s="9" t="s">
        <v>35</v>
      </c>
      <c r="D3486" s="11">
        <v>-75.000200000000007</v>
      </c>
      <c r="E3486" s="11">
        <v>166.30119999999999</v>
      </c>
      <c r="F3486" s="12">
        <v>33652</v>
      </c>
      <c r="G3486" s="12" t="s">
        <v>39</v>
      </c>
      <c r="H3486" s="13">
        <v>49</v>
      </c>
      <c r="I3486" s="13">
        <v>414</v>
      </c>
      <c r="J3486" s="13">
        <v>2</v>
      </c>
      <c r="K3486" s="14">
        <v>24</v>
      </c>
      <c r="L3486" s="9">
        <v>24</v>
      </c>
      <c r="M3486" s="9">
        <v>0.1</v>
      </c>
      <c r="N3486" s="15">
        <v>0</v>
      </c>
      <c r="O3486" s="15">
        <v>2.2599999999999998</v>
      </c>
      <c r="P3486" s="84">
        <v>0</v>
      </c>
      <c r="X3486" s="13">
        <v>333</v>
      </c>
    </row>
    <row r="3487" spans="1:24">
      <c r="A3487" s="9" t="s">
        <v>46</v>
      </c>
      <c r="B3487" s="9">
        <v>95</v>
      </c>
      <c r="C3487" s="9" t="s">
        <v>35</v>
      </c>
      <c r="D3487" s="11">
        <v>-75.000200000000007</v>
      </c>
      <c r="E3487" s="11">
        <v>165.2319</v>
      </c>
      <c r="F3487" s="12">
        <v>33652</v>
      </c>
      <c r="G3487" s="12" t="s">
        <v>39</v>
      </c>
      <c r="H3487" s="13">
        <v>49</v>
      </c>
      <c r="I3487" s="13">
        <v>414</v>
      </c>
      <c r="J3487" s="13">
        <v>2</v>
      </c>
      <c r="K3487" s="14">
        <v>24</v>
      </c>
      <c r="L3487" s="9">
        <v>28</v>
      </c>
      <c r="M3487" s="9">
        <v>0.1</v>
      </c>
      <c r="N3487" s="15">
        <v>0</v>
      </c>
      <c r="O3487" s="15">
        <v>2.89</v>
      </c>
      <c r="P3487" s="84">
        <v>0</v>
      </c>
      <c r="X3487" s="13">
        <v>333</v>
      </c>
    </row>
    <row r="3488" spans="1:24">
      <c r="A3488" s="9" t="s">
        <v>46</v>
      </c>
      <c r="B3488" s="9">
        <v>96</v>
      </c>
      <c r="C3488" s="9" t="s">
        <v>35</v>
      </c>
      <c r="D3488" s="11">
        <v>-75.002399999999994</v>
      </c>
      <c r="E3488" s="11">
        <v>164.16569999999999</v>
      </c>
      <c r="F3488" s="12">
        <v>33653</v>
      </c>
      <c r="G3488" s="12" t="s">
        <v>39</v>
      </c>
      <c r="H3488" s="13">
        <v>50</v>
      </c>
      <c r="I3488" s="13">
        <v>415</v>
      </c>
      <c r="J3488" s="13">
        <v>2</v>
      </c>
      <c r="K3488" s="14">
        <v>24</v>
      </c>
      <c r="L3488" s="9">
        <v>28</v>
      </c>
      <c r="M3488" s="9">
        <v>0.1</v>
      </c>
      <c r="N3488" s="15">
        <v>0</v>
      </c>
      <c r="O3488" s="15">
        <v>0.94</v>
      </c>
      <c r="P3488" s="84">
        <v>0</v>
      </c>
      <c r="X3488" s="13">
        <v>333</v>
      </c>
    </row>
    <row r="3489" spans="1:24">
      <c r="A3489" s="9" t="s">
        <v>46</v>
      </c>
      <c r="B3489" s="9">
        <v>100</v>
      </c>
      <c r="C3489" s="9" t="s">
        <v>35</v>
      </c>
      <c r="D3489" s="11">
        <v>-74.115200000000002</v>
      </c>
      <c r="E3489" s="11">
        <v>167.16909999999999</v>
      </c>
      <c r="F3489" s="12">
        <v>33654</v>
      </c>
      <c r="G3489" s="12" t="s">
        <v>39</v>
      </c>
      <c r="H3489" s="13">
        <v>51</v>
      </c>
      <c r="I3489" s="13">
        <v>416</v>
      </c>
      <c r="J3489" s="13">
        <v>2</v>
      </c>
      <c r="K3489" s="14">
        <v>24</v>
      </c>
      <c r="L3489" s="9">
        <v>20</v>
      </c>
      <c r="M3489" s="9">
        <v>0.1</v>
      </c>
      <c r="N3489" s="15">
        <v>0</v>
      </c>
      <c r="O3489" s="15">
        <v>0.86</v>
      </c>
      <c r="P3489" s="84">
        <v>0</v>
      </c>
      <c r="X3489" s="13">
        <v>333</v>
      </c>
    </row>
    <row r="3490" spans="1:24">
      <c r="A3490" s="9" t="s">
        <v>46</v>
      </c>
      <c r="B3490" s="9">
        <v>101</v>
      </c>
      <c r="C3490" s="9" t="s">
        <v>35</v>
      </c>
      <c r="D3490" s="11">
        <v>-73.980599999999995</v>
      </c>
      <c r="E3490" s="11">
        <v>168.97460000000001</v>
      </c>
      <c r="F3490" s="12">
        <v>33654</v>
      </c>
      <c r="G3490" s="12" t="s">
        <v>39</v>
      </c>
      <c r="H3490" s="13">
        <v>51</v>
      </c>
      <c r="I3490" s="13">
        <v>416</v>
      </c>
      <c r="J3490" s="13">
        <v>2</v>
      </c>
      <c r="K3490" s="14">
        <v>24</v>
      </c>
      <c r="L3490" s="9">
        <v>28</v>
      </c>
      <c r="M3490" s="9">
        <v>0.1</v>
      </c>
      <c r="N3490" s="15">
        <v>0</v>
      </c>
      <c r="O3490" s="15">
        <v>1.0900000000000001</v>
      </c>
      <c r="P3490" s="84">
        <v>0</v>
      </c>
      <c r="X3490" s="13">
        <v>333</v>
      </c>
    </row>
    <row r="3491" spans="1:24">
      <c r="A3491" s="9" t="s">
        <v>46</v>
      </c>
      <c r="B3491" s="9">
        <v>103</v>
      </c>
      <c r="C3491" s="9" t="s">
        <v>35</v>
      </c>
      <c r="D3491" s="11">
        <v>-73</v>
      </c>
      <c r="E3491" s="11">
        <v>171.1122</v>
      </c>
      <c r="F3491" s="12">
        <v>33655</v>
      </c>
      <c r="G3491" s="12" t="s">
        <v>39</v>
      </c>
      <c r="H3491" s="13">
        <v>52</v>
      </c>
      <c r="I3491" s="13">
        <v>417</v>
      </c>
      <c r="J3491" s="13">
        <v>2</v>
      </c>
      <c r="K3491" s="14">
        <v>24</v>
      </c>
      <c r="L3491" s="9">
        <v>37</v>
      </c>
      <c r="M3491" s="9">
        <v>0.1</v>
      </c>
      <c r="N3491" s="15">
        <v>0</v>
      </c>
      <c r="O3491" s="15">
        <v>0.7</v>
      </c>
      <c r="P3491" s="84">
        <v>0</v>
      </c>
      <c r="X3491" s="13">
        <v>333</v>
      </c>
    </row>
    <row r="3492" spans="1:24">
      <c r="A3492" s="9" t="s">
        <v>46</v>
      </c>
      <c r="B3492" s="9">
        <v>104</v>
      </c>
      <c r="C3492" s="9" t="s">
        <v>35</v>
      </c>
      <c r="D3492" s="11">
        <v>-72.462000000000003</v>
      </c>
      <c r="E3492" s="11">
        <v>172.47980000000001</v>
      </c>
      <c r="F3492" s="12">
        <v>33655</v>
      </c>
      <c r="G3492" s="12" t="s">
        <v>39</v>
      </c>
      <c r="H3492" s="13">
        <v>52</v>
      </c>
      <c r="I3492" s="13">
        <v>417</v>
      </c>
      <c r="J3492" s="13">
        <v>2</v>
      </c>
      <c r="K3492" s="14">
        <v>24</v>
      </c>
      <c r="L3492" s="9">
        <v>49</v>
      </c>
      <c r="M3492" s="9">
        <v>0.1</v>
      </c>
      <c r="N3492" s="15">
        <v>0</v>
      </c>
      <c r="O3492" s="15">
        <v>0.62</v>
      </c>
      <c r="P3492" s="84">
        <v>0</v>
      </c>
      <c r="X3492" s="13">
        <v>333</v>
      </c>
    </row>
    <row r="3493" spans="1:24">
      <c r="A3493" s="9" t="s">
        <v>46</v>
      </c>
      <c r="B3493" s="9">
        <v>104.1</v>
      </c>
      <c r="C3493" s="9" t="s">
        <v>35</v>
      </c>
      <c r="D3493" s="11">
        <v>-72.462000000000003</v>
      </c>
      <c r="E3493" s="11">
        <v>172.47980000000001</v>
      </c>
      <c r="F3493" s="12">
        <v>33655</v>
      </c>
      <c r="G3493" s="12" t="s">
        <v>39</v>
      </c>
      <c r="H3493" s="13">
        <v>52</v>
      </c>
      <c r="I3493" s="13">
        <v>417</v>
      </c>
      <c r="J3493" s="13">
        <v>2</v>
      </c>
      <c r="K3493" s="14">
        <v>24</v>
      </c>
      <c r="L3493" s="9">
        <v>45</v>
      </c>
      <c r="M3493" s="9">
        <v>0.1</v>
      </c>
      <c r="N3493" s="15">
        <v>0</v>
      </c>
      <c r="O3493" s="15">
        <v>1.75</v>
      </c>
      <c r="P3493" s="84">
        <v>0</v>
      </c>
      <c r="X3493" s="13">
        <v>334</v>
      </c>
    </row>
    <row r="3494" spans="1:24">
      <c r="A3494" s="9" t="s">
        <v>46</v>
      </c>
      <c r="B3494" s="9">
        <v>105</v>
      </c>
      <c r="C3494" s="9" t="s">
        <v>35</v>
      </c>
      <c r="D3494" s="11">
        <v>-72.499899999999997</v>
      </c>
      <c r="E3494" s="11">
        <v>170.64279999999999</v>
      </c>
      <c r="F3494" s="12">
        <v>33657</v>
      </c>
      <c r="G3494" s="12" t="s">
        <v>39</v>
      </c>
      <c r="H3494" s="13">
        <v>54</v>
      </c>
      <c r="I3494" s="13">
        <v>419</v>
      </c>
      <c r="J3494" s="13">
        <v>2</v>
      </c>
      <c r="K3494" s="14">
        <v>24</v>
      </c>
      <c r="L3494" s="9">
        <v>37</v>
      </c>
      <c r="M3494" s="9">
        <v>0.1</v>
      </c>
      <c r="N3494" s="15">
        <v>0</v>
      </c>
      <c r="O3494" s="15">
        <v>1.41</v>
      </c>
      <c r="P3494" s="84">
        <v>0</v>
      </c>
      <c r="X3494" s="13">
        <v>334</v>
      </c>
    </row>
    <row r="3495" spans="1:24">
      <c r="A3495" s="9" t="s">
        <v>46</v>
      </c>
      <c r="B3495" s="9">
        <v>113</v>
      </c>
      <c r="C3495" s="9" t="s">
        <v>35</v>
      </c>
      <c r="D3495" s="11">
        <v>-72.499300000000005</v>
      </c>
      <c r="E3495" s="11">
        <v>174.31829999999999</v>
      </c>
      <c r="F3495" s="12">
        <v>33658</v>
      </c>
      <c r="G3495" s="12" t="s">
        <v>39</v>
      </c>
      <c r="H3495" s="13">
        <v>55</v>
      </c>
      <c r="I3495" s="13">
        <v>420</v>
      </c>
      <c r="J3495" s="13">
        <v>2</v>
      </c>
      <c r="K3495" s="14">
        <v>24</v>
      </c>
      <c r="L3495" s="9">
        <v>50</v>
      </c>
      <c r="M3495" s="9">
        <v>0.1</v>
      </c>
      <c r="N3495" s="15">
        <v>0</v>
      </c>
      <c r="O3495" s="15">
        <v>0.52</v>
      </c>
      <c r="P3495" s="84">
        <v>0</v>
      </c>
      <c r="X3495" s="13">
        <v>334</v>
      </c>
    </row>
    <row r="3496" spans="1:24">
      <c r="A3496" s="9" t="s">
        <v>46</v>
      </c>
      <c r="B3496" s="9">
        <v>115</v>
      </c>
      <c r="C3496" s="9" t="s">
        <v>35</v>
      </c>
      <c r="D3496" s="11">
        <v>-72.497399999999999</v>
      </c>
      <c r="E3496" s="11">
        <v>175.23609999999999</v>
      </c>
      <c r="F3496" s="12">
        <v>33658</v>
      </c>
      <c r="G3496" s="12" t="s">
        <v>39</v>
      </c>
      <c r="H3496" s="13">
        <v>55</v>
      </c>
      <c r="I3496" s="13">
        <v>420</v>
      </c>
      <c r="J3496" s="13">
        <v>2</v>
      </c>
      <c r="K3496" s="14">
        <v>24</v>
      </c>
      <c r="L3496" s="9">
        <v>57</v>
      </c>
      <c r="M3496" s="9">
        <v>0.1</v>
      </c>
      <c r="N3496" s="15">
        <v>0</v>
      </c>
      <c r="O3496" s="15">
        <v>0.34</v>
      </c>
      <c r="P3496" s="84">
        <v>0</v>
      </c>
      <c r="X3496" s="13">
        <v>334</v>
      </c>
    </row>
    <row r="3497" spans="1:24">
      <c r="A3497" s="9" t="s">
        <v>46</v>
      </c>
      <c r="B3497" s="9">
        <v>117</v>
      </c>
      <c r="C3497" s="9" t="s">
        <v>35</v>
      </c>
      <c r="D3497" s="11">
        <v>-72.497100000000003</v>
      </c>
      <c r="E3497" s="11">
        <v>176.14230000000001</v>
      </c>
      <c r="F3497" s="12">
        <v>33658</v>
      </c>
      <c r="G3497" s="12" t="s">
        <v>39</v>
      </c>
      <c r="H3497" s="13">
        <v>55</v>
      </c>
      <c r="I3497" s="13">
        <v>420</v>
      </c>
      <c r="J3497" s="13">
        <v>2</v>
      </c>
      <c r="K3497" s="14">
        <v>24</v>
      </c>
      <c r="L3497" s="9">
        <v>53</v>
      </c>
      <c r="M3497" s="9">
        <v>0.1</v>
      </c>
      <c r="N3497" s="15">
        <v>0</v>
      </c>
      <c r="O3497" s="15">
        <v>0.32</v>
      </c>
      <c r="P3497" s="84">
        <v>0</v>
      </c>
      <c r="X3497" s="13">
        <v>334</v>
      </c>
    </row>
    <row r="3498" spans="1:24">
      <c r="A3498" s="9" t="s">
        <v>46</v>
      </c>
      <c r="B3498" s="9">
        <v>125</v>
      </c>
      <c r="C3498" s="9" t="s">
        <v>35</v>
      </c>
      <c r="D3498" s="11">
        <v>-72.500299999999996</v>
      </c>
      <c r="E3498" s="11">
        <v>179.81989999999999</v>
      </c>
      <c r="F3498" s="12">
        <v>33659</v>
      </c>
      <c r="G3498" s="12" t="s">
        <v>39</v>
      </c>
      <c r="H3498" s="13">
        <v>56</v>
      </c>
      <c r="I3498" s="13">
        <v>421</v>
      </c>
      <c r="J3498" s="13">
        <v>2</v>
      </c>
      <c r="K3498" s="14">
        <v>24</v>
      </c>
      <c r="L3498" s="9">
        <v>73</v>
      </c>
      <c r="M3498" s="9">
        <v>0.1</v>
      </c>
      <c r="N3498" s="15">
        <v>0</v>
      </c>
      <c r="O3498" s="15">
        <v>0.25</v>
      </c>
      <c r="P3498" s="84">
        <v>0</v>
      </c>
      <c r="X3498" s="13">
        <v>334</v>
      </c>
    </row>
    <row r="3499" spans="1:24">
      <c r="A3499" s="44" t="s">
        <v>46</v>
      </c>
      <c r="B3499" s="44">
        <v>129</v>
      </c>
      <c r="C3499" s="44" t="s">
        <v>35</v>
      </c>
      <c r="D3499" s="45">
        <v>-72.499300000000005</v>
      </c>
      <c r="E3499" s="45">
        <v>-178.3511</v>
      </c>
      <c r="F3499" s="46">
        <v>33659</v>
      </c>
      <c r="G3499" s="46" t="s">
        <v>39</v>
      </c>
      <c r="H3499" s="13">
        <v>56</v>
      </c>
      <c r="I3499" s="13">
        <v>421</v>
      </c>
      <c r="J3499" s="13">
        <v>2</v>
      </c>
      <c r="K3499" s="47">
        <v>24</v>
      </c>
      <c r="L3499" s="44">
        <v>65</v>
      </c>
      <c r="M3499" s="44">
        <v>0.1</v>
      </c>
      <c r="N3499" s="15">
        <v>0</v>
      </c>
      <c r="O3499" s="15">
        <v>0.23</v>
      </c>
      <c r="P3499" s="84">
        <v>0</v>
      </c>
      <c r="X3499" s="13">
        <v>334</v>
      </c>
    </row>
    <row r="3500" spans="1:24">
      <c r="A3500" s="9" t="s">
        <v>46</v>
      </c>
      <c r="B3500" s="9">
        <v>137</v>
      </c>
      <c r="C3500" s="9" t="s">
        <v>35</v>
      </c>
      <c r="D3500" s="11">
        <v>-72.501300000000001</v>
      </c>
      <c r="E3500" s="11">
        <v>-174.68729999999999</v>
      </c>
      <c r="F3500" s="12">
        <v>33660</v>
      </c>
      <c r="G3500" s="12" t="s">
        <v>39</v>
      </c>
      <c r="H3500" s="13">
        <v>57</v>
      </c>
      <c r="I3500" s="13">
        <v>422</v>
      </c>
      <c r="J3500" s="13">
        <v>2</v>
      </c>
      <c r="K3500" s="14">
        <v>24</v>
      </c>
      <c r="L3500" s="9">
        <v>73</v>
      </c>
      <c r="M3500" s="9">
        <v>0.1</v>
      </c>
      <c r="N3500" s="15">
        <v>0</v>
      </c>
      <c r="O3500" s="15">
        <v>0.18</v>
      </c>
      <c r="P3500" s="84">
        <v>0</v>
      </c>
      <c r="X3500" s="13">
        <v>334</v>
      </c>
    </row>
    <row r="3501" spans="1:24">
      <c r="A3501" s="9" t="s">
        <v>46</v>
      </c>
      <c r="B3501" s="9">
        <v>139</v>
      </c>
      <c r="C3501" s="9" t="s">
        <v>35</v>
      </c>
      <c r="D3501" s="11">
        <v>-72.498900000000006</v>
      </c>
      <c r="E3501" s="11">
        <v>-173.76759999999999</v>
      </c>
      <c r="F3501" s="12">
        <v>33660</v>
      </c>
      <c r="G3501" s="12" t="s">
        <v>39</v>
      </c>
      <c r="H3501" s="13">
        <v>57</v>
      </c>
      <c r="I3501" s="13">
        <v>422</v>
      </c>
      <c r="J3501" s="13">
        <v>2</v>
      </c>
      <c r="K3501" s="14">
        <v>24</v>
      </c>
      <c r="L3501" s="9">
        <v>69</v>
      </c>
      <c r="M3501" s="9">
        <v>0.1</v>
      </c>
      <c r="N3501" s="15">
        <v>0</v>
      </c>
      <c r="O3501" s="15">
        <v>0.16</v>
      </c>
      <c r="P3501" s="84">
        <v>0</v>
      </c>
      <c r="X3501" s="13">
        <v>334</v>
      </c>
    </row>
    <row r="3502" spans="1:24">
      <c r="A3502" s="44" t="s">
        <v>46</v>
      </c>
      <c r="B3502" s="44">
        <v>141</v>
      </c>
      <c r="C3502" s="44" t="s">
        <v>35</v>
      </c>
      <c r="D3502" s="45">
        <v>-72.488500000000002</v>
      </c>
      <c r="E3502" s="45">
        <v>-172.87889999999999</v>
      </c>
      <c r="F3502" s="46">
        <v>33660</v>
      </c>
      <c r="G3502" s="46" t="s">
        <v>39</v>
      </c>
      <c r="H3502" s="13">
        <v>57</v>
      </c>
      <c r="I3502" s="13">
        <v>422</v>
      </c>
      <c r="J3502" s="13">
        <v>2</v>
      </c>
      <c r="K3502" s="47">
        <v>24</v>
      </c>
      <c r="L3502" s="44">
        <v>73</v>
      </c>
      <c r="M3502" s="44">
        <v>0.1</v>
      </c>
      <c r="N3502" s="48">
        <v>0</v>
      </c>
      <c r="O3502" s="48">
        <v>0.12</v>
      </c>
      <c r="P3502" s="84">
        <v>0</v>
      </c>
      <c r="X3502" s="13">
        <v>334</v>
      </c>
    </row>
    <row r="3503" spans="1:24">
      <c r="A3503" s="9" t="s">
        <v>59</v>
      </c>
      <c r="B3503" s="9">
        <v>303</v>
      </c>
      <c r="C3503" s="9">
        <v>1</v>
      </c>
      <c r="D3503" s="50">
        <v>-73.960170000000005</v>
      </c>
      <c r="E3503" s="50">
        <v>175.7868</v>
      </c>
      <c r="F3503" s="12">
        <v>35532</v>
      </c>
      <c r="G3503" s="12" t="s">
        <v>60</v>
      </c>
      <c r="H3503" s="13">
        <v>102</v>
      </c>
      <c r="I3503" s="13">
        <v>467</v>
      </c>
      <c r="J3503" s="13">
        <v>1</v>
      </c>
      <c r="K3503" s="14">
        <v>24</v>
      </c>
      <c r="L3503" s="52">
        <v>146.78943000000001</v>
      </c>
      <c r="M3503" s="44">
        <v>0.1</v>
      </c>
      <c r="N3503" s="15">
        <v>0</v>
      </c>
      <c r="O3503" s="15">
        <v>5.9707017391304323E-3</v>
      </c>
      <c r="P3503" s="84">
        <v>0</v>
      </c>
      <c r="X3503" s="13">
        <v>334</v>
      </c>
    </row>
    <row r="3504" spans="1:24">
      <c r="A3504" s="9" t="s">
        <v>59</v>
      </c>
      <c r="B3504" s="9">
        <v>304</v>
      </c>
      <c r="C3504" s="9">
        <v>2</v>
      </c>
      <c r="D3504" s="59">
        <v>-76.406809999999993</v>
      </c>
      <c r="E3504" s="59">
        <v>-177.95419000000001</v>
      </c>
      <c r="F3504" s="12">
        <v>35534</v>
      </c>
      <c r="G3504" s="12" t="s">
        <v>60</v>
      </c>
      <c r="H3504" s="13">
        <v>104</v>
      </c>
      <c r="I3504" s="13">
        <v>469</v>
      </c>
      <c r="J3504" s="13">
        <v>1</v>
      </c>
      <c r="K3504" s="14">
        <v>24</v>
      </c>
      <c r="L3504" s="52">
        <v>199.77195</v>
      </c>
      <c r="M3504" s="44">
        <v>0.1</v>
      </c>
      <c r="N3504" s="15">
        <v>0</v>
      </c>
      <c r="O3504" s="15">
        <v>5.9707017391304323E-3</v>
      </c>
      <c r="P3504" s="84">
        <v>0</v>
      </c>
      <c r="X3504" s="13">
        <v>334</v>
      </c>
    </row>
    <row r="3505" spans="1:30">
      <c r="A3505" s="9" t="s">
        <v>59</v>
      </c>
      <c r="B3505" s="9">
        <v>306</v>
      </c>
      <c r="C3505" s="9">
        <v>4</v>
      </c>
      <c r="D3505" s="50">
        <v>-77.931880000000007</v>
      </c>
      <c r="E3505" s="50">
        <v>-176.14510000000001</v>
      </c>
      <c r="F3505" s="12">
        <v>35540</v>
      </c>
      <c r="G3505" s="12" t="s">
        <v>60</v>
      </c>
      <c r="H3505" s="13">
        <v>110</v>
      </c>
      <c r="I3505" s="13">
        <v>475</v>
      </c>
      <c r="J3505" s="13">
        <v>2</v>
      </c>
      <c r="K3505" s="14">
        <v>24</v>
      </c>
      <c r="L3505" s="52">
        <v>211.77667</v>
      </c>
      <c r="M3505" s="44">
        <v>0.1</v>
      </c>
      <c r="N3505" s="15">
        <v>0</v>
      </c>
      <c r="O3505" s="15">
        <v>3.212806173913043E-2</v>
      </c>
      <c r="P3505" s="84">
        <v>0</v>
      </c>
      <c r="X3505" s="13">
        <v>334</v>
      </c>
    </row>
    <row r="3506" spans="1:30">
      <c r="A3506" s="9" t="s">
        <v>59</v>
      </c>
      <c r="B3506" s="9">
        <v>307</v>
      </c>
      <c r="C3506" s="9">
        <v>2</v>
      </c>
      <c r="D3506" s="50">
        <v>-76.474050000000005</v>
      </c>
      <c r="E3506" s="50">
        <v>-177.96190000000001</v>
      </c>
      <c r="F3506" s="12">
        <v>35541</v>
      </c>
      <c r="G3506" s="12" t="s">
        <v>60</v>
      </c>
      <c r="H3506" s="13">
        <v>111</v>
      </c>
      <c r="I3506" s="13">
        <v>476</v>
      </c>
      <c r="J3506" s="13">
        <v>2</v>
      </c>
      <c r="K3506" s="14">
        <v>24</v>
      </c>
      <c r="L3506" s="52">
        <v>214.14169000000001</v>
      </c>
      <c r="M3506" s="44">
        <v>0.1</v>
      </c>
      <c r="N3506" s="15">
        <v>0</v>
      </c>
      <c r="O3506" s="15">
        <v>4.2647869565217407E-3</v>
      </c>
      <c r="P3506" s="84">
        <v>0</v>
      </c>
      <c r="X3506" s="13">
        <v>334</v>
      </c>
    </row>
    <row r="3507" spans="1:30">
      <c r="A3507" s="9" t="s">
        <v>59</v>
      </c>
      <c r="B3507" s="9">
        <v>308</v>
      </c>
      <c r="C3507" s="9">
        <v>2</v>
      </c>
      <c r="D3507" s="50">
        <v>-76.494609999999994</v>
      </c>
      <c r="E3507" s="50">
        <v>179.9794</v>
      </c>
      <c r="F3507" s="12">
        <v>35543</v>
      </c>
      <c r="G3507" s="12" t="s">
        <v>60</v>
      </c>
      <c r="H3507" s="13">
        <v>113</v>
      </c>
      <c r="I3507" s="13">
        <v>478</v>
      </c>
      <c r="J3507" s="13">
        <v>2</v>
      </c>
      <c r="K3507" s="14">
        <v>24</v>
      </c>
      <c r="L3507" s="52">
        <v>277.91323999999997</v>
      </c>
      <c r="M3507" s="44">
        <v>0.1</v>
      </c>
      <c r="N3507" s="15">
        <v>0</v>
      </c>
      <c r="O3507" s="15">
        <v>7.3922973913043491E-3</v>
      </c>
      <c r="P3507" s="84">
        <v>0</v>
      </c>
      <c r="X3507" s="13">
        <v>337</v>
      </c>
    </row>
    <row r="3508" spans="1:30">
      <c r="A3508" s="9" t="s">
        <v>59</v>
      </c>
      <c r="B3508" s="9">
        <v>309</v>
      </c>
      <c r="C3508" s="9">
        <v>2</v>
      </c>
      <c r="D3508" s="50">
        <v>-76.495379999999997</v>
      </c>
      <c r="E3508" s="50">
        <v>177.99440000000001</v>
      </c>
      <c r="F3508" s="12">
        <v>35543</v>
      </c>
      <c r="G3508" s="12" t="s">
        <v>60</v>
      </c>
      <c r="H3508" s="13">
        <v>113</v>
      </c>
      <c r="I3508" s="13">
        <v>478</v>
      </c>
      <c r="J3508" s="13">
        <v>2</v>
      </c>
      <c r="K3508" s="14">
        <v>24</v>
      </c>
      <c r="L3508" s="52">
        <v>243.45105000000001</v>
      </c>
      <c r="M3508" s="44">
        <v>0.1</v>
      </c>
      <c r="N3508" s="15">
        <v>0</v>
      </c>
      <c r="O3508" s="15">
        <v>7.3922973913043491E-3</v>
      </c>
      <c r="P3508" s="84">
        <v>0</v>
      </c>
      <c r="Q3508" s="91"/>
      <c r="X3508" s="13">
        <v>337</v>
      </c>
    </row>
    <row r="3509" spans="1:30">
      <c r="A3509" s="9" t="s">
        <v>59</v>
      </c>
      <c r="B3509" s="9">
        <v>310</v>
      </c>
      <c r="C3509" s="9">
        <v>5</v>
      </c>
      <c r="D3509" s="50">
        <v>-76.490970000000004</v>
      </c>
      <c r="E3509" s="50">
        <v>175.90828999999999</v>
      </c>
      <c r="F3509" s="12">
        <v>35544</v>
      </c>
      <c r="G3509" s="12" t="s">
        <v>60</v>
      </c>
      <c r="H3509" s="13">
        <v>114</v>
      </c>
      <c r="I3509" s="13">
        <v>479</v>
      </c>
      <c r="J3509" s="13">
        <v>2</v>
      </c>
      <c r="K3509" s="14">
        <v>24</v>
      </c>
      <c r="L3509" s="52">
        <v>279.31599</v>
      </c>
      <c r="M3509" s="44">
        <v>0.1</v>
      </c>
      <c r="N3509" s="15">
        <v>0</v>
      </c>
      <c r="O3509" s="15">
        <v>4.264786956521739E-3</v>
      </c>
      <c r="P3509" s="84">
        <v>0</v>
      </c>
      <c r="X3509" s="13">
        <v>337</v>
      </c>
    </row>
    <row r="3510" spans="1:30">
      <c r="A3510" s="9" t="s">
        <v>59</v>
      </c>
      <c r="B3510" s="9">
        <v>311</v>
      </c>
      <c r="C3510" s="9">
        <v>2</v>
      </c>
      <c r="D3510" s="50">
        <v>-76.50909</v>
      </c>
      <c r="E3510" s="50">
        <v>174.09151</v>
      </c>
      <c r="F3510" s="12">
        <v>35545</v>
      </c>
      <c r="G3510" s="12" t="s">
        <v>60</v>
      </c>
      <c r="H3510" s="13">
        <v>115</v>
      </c>
      <c r="I3510" s="13">
        <v>480</v>
      </c>
      <c r="J3510" s="13">
        <v>2</v>
      </c>
      <c r="K3510" s="14">
        <v>24</v>
      </c>
      <c r="L3510" s="52">
        <v>239.1609</v>
      </c>
      <c r="M3510" s="44">
        <v>0.1</v>
      </c>
      <c r="N3510" s="15">
        <v>0</v>
      </c>
      <c r="O3510" s="15">
        <v>2.0397941284403667E-2</v>
      </c>
      <c r="P3510" s="84">
        <v>0</v>
      </c>
      <c r="X3510" s="13">
        <v>337</v>
      </c>
    </row>
    <row r="3511" spans="1:30">
      <c r="A3511" s="9" t="s">
        <v>59</v>
      </c>
      <c r="B3511" s="9">
        <v>313</v>
      </c>
      <c r="C3511" s="9">
        <v>1</v>
      </c>
      <c r="D3511" s="50">
        <v>-76.512630000000001</v>
      </c>
      <c r="E3511" s="50">
        <v>170.02679000000001</v>
      </c>
      <c r="F3511" s="12">
        <v>35545</v>
      </c>
      <c r="G3511" s="12" t="s">
        <v>60</v>
      </c>
      <c r="H3511" s="13">
        <v>115</v>
      </c>
      <c r="I3511" s="13">
        <v>480</v>
      </c>
      <c r="J3511" s="13">
        <v>2</v>
      </c>
      <c r="K3511" s="14">
        <v>24</v>
      </c>
      <c r="L3511" s="52">
        <v>236.77321000000001</v>
      </c>
      <c r="M3511" s="44">
        <v>0.1</v>
      </c>
      <c r="N3511" s="15">
        <v>0</v>
      </c>
      <c r="O3511" s="15">
        <v>2.0397941284403667E-2</v>
      </c>
      <c r="P3511" s="84">
        <v>0</v>
      </c>
      <c r="X3511" s="13">
        <v>337</v>
      </c>
    </row>
    <row r="3512" spans="1:30">
      <c r="A3512" s="9" t="s">
        <v>59</v>
      </c>
      <c r="B3512" s="9">
        <v>313</v>
      </c>
      <c r="C3512" s="9">
        <v>1</v>
      </c>
      <c r="D3512" s="50">
        <v>-76.512630000000001</v>
      </c>
      <c r="E3512" s="50">
        <v>170.02679000000001</v>
      </c>
      <c r="F3512" s="12">
        <v>35546</v>
      </c>
      <c r="G3512" s="12" t="s">
        <v>60</v>
      </c>
      <c r="H3512" s="13">
        <v>116</v>
      </c>
      <c r="I3512" s="13">
        <v>481</v>
      </c>
      <c r="J3512" s="13">
        <v>2</v>
      </c>
      <c r="K3512" s="14">
        <v>24</v>
      </c>
      <c r="L3512" s="52">
        <v>223.83882</v>
      </c>
      <c r="M3512" s="44">
        <v>0.1</v>
      </c>
      <c r="N3512" s="15">
        <v>0</v>
      </c>
      <c r="O3512" s="15">
        <v>1.4E-2</v>
      </c>
      <c r="P3512" s="84">
        <v>0</v>
      </c>
      <c r="X3512" s="13">
        <v>337</v>
      </c>
    </row>
    <row r="3513" spans="1:30">
      <c r="A3513" s="9" t="s">
        <v>59</v>
      </c>
      <c r="B3513" s="9">
        <v>314</v>
      </c>
      <c r="C3513" s="9">
        <v>1</v>
      </c>
      <c r="D3513" s="50">
        <v>-76.48075</v>
      </c>
      <c r="E3513" s="50">
        <v>168.9281</v>
      </c>
      <c r="F3513" s="12">
        <v>35546</v>
      </c>
      <c r="G3513" s="12" t="s">
        <v>60</v>
      </c>
      <c r="H3513" s="13">
        <v>116</v>
      </c>
      <c r="I3513" s="13">
        <v>481</v>
      </c>
      <c r="J3513" s="13">
        <v>2</v>
      </c>
      <c r="K3513" s="14">
        <v>24</v>
      </c>
      <c r="L3513" s="52">
        <v>239.96767</v>
      </c>
      <c r="M3513" s="44">
        <v>0.1</v>
      </c>
      <c r="N3513" s="15">
        <v>0</v>
      </c>
      <c r="O3513" s="15">
        <v>1.4E-2</v>
      </c>
      <c r="P3513" s="84">
        <v>0</v>
      </c>
      <c r="X3513" s="13">
        <v>337</v>
      </c>
    </row>
    <row r="3514" spans="1:30" s="22" customFormat="1">
      <c r="A3514" s="22" t="s">
        <v>59</v>
      </c>
      <c r="B3514" s="22">
        <v>316</v>
      </c>
      <c r="C3514" s="22">
        <v>6</v>
      </c>
      <c r="D3514" s="55">
        <v>-74.013869999999997</v>
      </c>
      <c r="E3514" s="55">
        <v>176.09829999999999</v>
      </c>
      <c r="F3514" s="24">
        <v>35549</v>
      </c>
      <c r="G3514" s="24" t="s">
        <v>60</v>
      </c>
      <c r="H3514" s="13">
        <v>119</v>
      </c>
      <c r="I3514" s="13">
        <v>484</v>
      </c>
      <c r="J3514" s="13">
        <v>2</v>
      </c>
      <c r="K3514" s="25">
        <v>24</v>
      </c>
      <c r="L3514" s="56">
        <v>200.90977000000001</v>
      </c>
      <c r="M3514" s="22">
        <v>0.1</v>
      </c>
      <c r="N3514" s="26">
        <v>0</v>
      </c>
      <c r="O3514" s="26">
        <v>1.8480743478260859E-2</v>
      </c>
      <c r="P3514" s="96">
        <v>0</v>
      </c>
      <c r="Q3514" s="85"/>
      <c r="R3514" s="15"/>
      <c r="S3514" s="13"/>
      <c r="T3514" s="13"/>
      <c r="U3514" s="15"/>
      <c r="V3514" s="15"/>
      <c r="W3514" s="12"/>
      <c r="X3514" s="13"/>
      <c r="Y3514" s="9"/>
      <c r="Z3514" s="9"/>
      <c r="AA3514" s="9"/>
      <c r="AB3514" s="9"/>
      <c r="AC3514" s="19"/>
      <c r="AD3514" s="9"/>
    </row>
    <row r="3515" spans="1:30">
      <c r="N3515" s="15">
        <f>COUNT(N2:N3514)</f>
        <v>3449</v>
      </c>
      <c r="O3515" s="15">
        <f>AVERAGE(O3:O3514)</f>
        <v>2.8484406574581365</v>
      </c>
      <c r="P3515" s="15">
        <f>AVERAGE(P3:P3514)</f>
        <v>0.62520180899569622</v>
      </c>
    </row>
    <row r="3516" spans="1:30">
      <c r="O3516" s="15">
        <f>STDEV(O3:O3514)</f>
        <v>2.6818037934701264</v>
      </c>
      <c r="P3516" s="15">
        <f>STDEV(P3:P3514)</f>
        <v>0.65954425087170221</v>
      </c>
    </row>
    <row r="3517" spans="1:30">
      <c r="O3517" s="15">
        <f>MAX(O3:O3514)</f>
        <v>19.126333333333331</v>
      </c>
      <c r="P3517" s="15">
        <f>MAX(P3:P3514)</f>
        <v>4.6238532110091741</v>
      </c>
    </row>
  </sheetData>
  <mergeCells count="1">
    <mergeCell ref="R1:AC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Read me</vt:lpstr>
      <vt:lpstr>Data formulas</vt:lpstr>
      <vt:lpstr>Data values</vt:lpstr>
      <vt:lpstr>Values no -999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Walker Smith</dc:creator>
  <cp:lastModifiedBy>Walker Smith</cp:lastModifiedBy>
  <dcterms:created xsi:type="dcterms:W3CDTF">2022-01-07T06:39:21Z</dcterms:created>
  <dcterms:modified xsi:type="dcterms:W3CDTF">2022-04-19T17:30:06Z</dcterms:modified>
</cp:coreProperties>
</file>